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5\Qtr1'2025\"/>
    </mc:Choice>
  </mc:AlternateContent>
  <xr:revisionPtr revIDLastSave="0" documentId="13_ncr:1_{A45FB08B-9033-47EB-9BFE-A26B613A44FA}" xr6:coauthVersionLast="47" xr6:coauthVersionMax="47" xr10:uidLastSave="{00000000-0000-0000-0000-000000000000}"/>
  <bookViews>
    <workbookView xWindow="-120" yWindow="-120" windowWidth="29040" windowHeight="15720" activeTab="4" xr2:uid="{36514708-FD31-437F-B849-4FB625A95B8D}"/>
  </bookViews>
  <sheets>
    <sheet name="BS" sheetId="2" r:id="rId1"/>
    <sheet name="PL" sheetId="9" r:id="rId2"/>
    <sheet name="Conso" sheetId="10" r:id="rId3"/>
    <sheet name="Company" sheetId="11" r:id="rId4"/>
    <sheet name="Cashflow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3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BS!$A$1:$M$92</definedName>
    <definedName name="_xlnm.Print_Area" localSheetId="4">Cashflow!$A$1:$J$88</definedName>
    <definedName name="_xlnm.Print_Area" localSheetId="1">PL!$A$1:$L$71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3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13" l="1"/>
  <c r="J65" i="13"/>
  <c r="H65" i="13"/>
  <c r="F65" i="13"/>
  <c r="D65" i="13"/>
  <c r="J62" i="13"/>
  <c r="F62" i="13"/>
  <c r="D62" i="13"/>
  <c r="H60" i="13"/>
  <c r="H62" i="13" s="1"/>
  <c r="H41" i="13"/>
  <c r="H36" i="13"/>
  <c r="D36" i="13"/>
  <c r="H33" i="13"/>
  <c r="H30" i="13"/>
  <c r="H29" i="13"/>
  <c r="H27" i="13"/>
  <c r="H26" i="13"/>
  <c r="D26" i="13"/>
  <c r="J22" i="13"/>
  <c r="J38" i="13" s="1"/>
  <c r="J42" i="13" s="1"/>
  <c r="J66" i="13" s="1"/>
  <c r="J68" i="13" s="1"/>
  <c r="F22" i="13"/>
  <c r="F38" i="13" s="1"/>
  <c r="F42" i="13" s="1"/>
  <c r="F66" i="13" s="1"/>
  <c r="F68" i="13" s="1"/>
  <c r="F69" i="13" s="1"/>
  <c r="D18" i="13"/>
  <c r="D17" i="13"/>
  <c r="H13" i="13"/>
  <c r="D13" i="13"/>
  <c r="J9" i="13"/>
  <c r="H9" i="13"/>
  <c r="F9" i="13"/>
  <c r="D9" i="13"/>
  <c r="H22" i="13" l="1"/>
  <c r="H38" i="13"/>
  <c r="H42" i="13" s="1"/>
  <c r="H66" i="13" s="1"/>
  <c r="H68" i="13" s="1"/>
  <c r="H69" i="13" s="1"/>
  <c r="D22" i="13"/>
  <c r="D38" i="13" s="1"/>
  <c r="D42" i="13" s="1"/>
  <c r="D66" i="13" s="1"/>
  <c r="D68" i="13" s="1"/>
  <c r="D69" i="13" s="1"/>
  <c r="F60" i="9" l="1"/>
  <c r="R19" i="10" l="1"/>
  <c r="R17" i="10"/>
  <c r="R15" i="10"/>
  <c r="R14" i="10"/>
  <c r="R13" i="10"/>
  <c r="R12" i="10"/>
  <c r="R11" i="10"/>
  <c r="N19" i="10"/>
  <c r="N17" i="10"/>
  <c r="N15" i="10"/>
  <c r="N14" i="10"/>
  <c r="N13" i="10"/>
  <c r="N12" i="10"/>
  <c r="N11" i="10"/>
  <c r="J20" i="10" l="1"/>
  <c r="H20" i="10"/>
  <c r="H21" i="10" s="1"/>
  <c r="F20" i="10"/>
  <c r="F21" i="10" s="1"/>
  <c r="D20" i="10"/>
  <c r="D21" i="10" s="1"/>
  <c r="J21" i="10" l="1"/>
  <c r="P22" i="10"/>
  <c r="P18" i="10"/>
  <c r="P20" i="10" s="1"/>
  <c r="P21" i="10" s="1"/>
  <c r="K12" i="11" l="1"/>
  <c r="J22" i="10"/>
  <c r="L22" i="10"/>
  <c r="L13" i="10"/>
  <c r="H12" i="9"/>
  <c r="J12" i="9"/>
  <c r="L12" i="9"/>
  <c r="H16" i="9"/>
  <c r="J16" i="9"/>
  <c r="L16" i="9"/>
  <c r="H24" i="9"/>
  <c r="J24" i="9"/>
  <c r="L24" i="9"/>
  <c r="K62" i="2"/>
  <c r="M62" i="2"/>
  <c r="I62" i="2"/>
  <c r="G62" i="2"/>
  <c r="J17" i="9" l="1"/>
  <c r="J20" i="9" s="1"/>
  <c r="H17" i="9"/>
  <c r="H20" i="9"/>
  <c r="H25" i="9" s="1"/>
  <c r="H28" i="9" s="1"/>
  <c r="H30" i="9" s="1"/>
  <c r="L17" i="9"/>
  <c r="J25" i="9"/>
  <c r="J28" i="9" s="1"/>
  <c r="J30" i="9" s="1"/>
  <c r="L20" i="9" l="1"/>
  <c r="L25" i="9" s="1"/>
  <c r="L28" i="9" s="1"/>
  <c r="L30" i="9" s="1"/>
  <c r="M82" i="2"/>
  <c r="M84" i="2" s="1"/>
  <c r="K82" i="2"/>
  <c r="K84" i="2" s="1"/>
  <c r="I82" i="2"/>
  <c r="I84" i="2" s="1"/>
  <c r="G82" i="2"/>
  <c r="G84" i="2" s="1"/>
  <c r="P14" i="10" l="1"/>
  <c r="P15" i="10" s="1"/>
  <c r="P23" i="10" s="1"/>
  <c r="F36" i="9" l="1"/>
  <c r="L36" i="9" l="1"/>
  <c r="J36" i="9"/>
  <c r="H36" i="9"/>
  <c r="E19" i="11"/>
  <c r="G19" i="11"/>
  <c r="I19" i="11"/>
  <c r="K18" i="11" l="1"/>
  <c r="K21" i="11"/>
  <c r="G20" i="2"/>
  <c r="J54" i="9" l="1"/>
  <c r="H54" i="9"/>
  <c r="H56" i="9" s="1"/>
  <c r="I32" i="2"/>
  <c r="L49" i="9" l="1"/>
  <c r="L54" i="9"/>
  <c r="L12" i="10"/>
  <c r="H49" i="9"/>
  <c r="H51" i="9" s="1"/>
  <c r="K17" i="11"/>
  <c r="K19" i="11" s="1"/>
  <c r="J49" i="9"/>
  <c r="F24" i="9" l="1"/>
  <c r="G32" i="2"/>
  <c r="I16" i="11" l="1"/>
  <c r="I20" i="11" s="1"/>
  <c r="G16" i="11"/>
  <c r="G20" i="11" s="1"/>
  <c r="E16" i="11"/>
  <c r="E20" i="11" s="1"/>
  <c r="E22" i="11" s="1"/>
  <c r="M18" i="11"/>
  <c r="I13" i="11"/>
  <c r="I14" i="11" s="1"/>
  <c r="G13" i="11"/>
  <c r="G14" i="11" s="1"/>
  <c r="E13" i="11"/>
  <c r="E14" i="11" s="1"/>
  <c r="M12" i="11"/>
  <c r="M10" i="11"/>
  <c r="J14" i="10"/>
  <c r="H14" i="10"/>
  <c r="H15" i="10" s="1"/>
  <c r="F14" i="10"/>
  <c r="F15" i="10" s="1"/>
  <c r="D14" i="10"/>
  <c r="L14" i="10"/>
  <c r="J15" i="10" l="1"/>
  <c r="D15" i="10"/>
  <c r="L15" i="10"/>
  <c r="D23" i="10"/>
  <c r="G22" i="11"/>
  <c r="F23" i="10"/>
  <c r="H23" i="10"/>
  <c r="J23" i="10"/>
  <c r="I22" i="11"/>
  <c r="M16" i="11"/>
  <c r="M21" i="11" l="1"/>
  <c r="F16" i="9"/>
  <c r="F12" i="9"/>
  <c r="F17" i="9" l="1"/>
  <c r="F20" i="9" s="1"/>
  <c r="F25" i="9" l="1"/>
  <c r="F28" i="9" s="1"/>
  <c r="J38" i="9"/>
  <c r="J60" i="9" s="1"/>
  <c r="F30" i="9" l="1"/>
  <c r="F51" i="9" s="1"/>
  <c r="F49" i="9" s="1"/>
  <c r="H38" i="9"/>
  <c r="L38" i="9"/>
  <c r="K11" i="11"/>
  <c r="M17" i="11"/>
  <c r="K20" i="11"/>
  <c r="K22" i="11" s="1"/>
  <c r="I21" i="11"/>
  <c r="H22" i="10"/>
  <c r="E21" i="11"/>
  <c r="D22" i="10"/>
  <c r="F54" i="9" l="1"/>
  <c r="F56" i="9" s="1"/>
  <c r="L18" i="10"/>
  <c r="N18" i="10" s="1"/>
  <c r="R18" i="10" s="1"/>
  <c r="F38" i="9"/>
  <c r="M19" i="11"/>
  <c r="M20" i="11" s="1"/>
  <c r="M22" i="11" s="1"/>
  <c r="M11" i="11"/>
  <c r="K13" i="11"/>
  <c r="K14" i="11" s="1"/>
  <c r="F22" i="10"/>
  <c r="G21" i="11"/>
  <c r="H86" i="2"/>
  <c r="J86" i="2"/>
  <c r="L86" i="2"/>
  <c r="L20" i="10" l="1"/>
  <c r="N20" i="10" s="1"/>
  <c r="R20" i="10" s="1"/>
  <c r="M13" i="11"/>
  <c r="M14" i="11" s="1"/>
  <c r="M69" i="2"/>
  <c r="K69" i="2"/>
  <c r="I69" i="2"/>
  <c r="G69" i="2"/>
  <c r="M32" i="2"/>
  <c r="K32" i="2"/>
  <c r="M20" i="2"/>
  <c r="K20" i="2"/>
  <c r="I20" i="2"/>
  <c r="L21" i="10" l="1"/>
  <c r="N21" i="10" s="1"/>
  <c r="R21" i="10" s="1"/>
  <c r="K70" i="2"/>
  <c r="K85" i="2" s="1"/>
  <c r="M70" i="2"/>
  <c r="M85" i="2" s="1"/>
  <c r="K33" i="2"/>
  <c r="M33" i="2"/>
  <c r="G33" i="2"/>
  <c r="I33" i="2"/>
  <c r="I70" i="2"/>
  <c r="I85" i="2" s="1"/>
  <c r="G70" i="2"/>
  <c r="G85" i="2" s="1"/>
  <c r="K86" i="2" l="1"/>
  <c r="I86" i="2"/>
  <c r="M86" i="2"/>
  <c r="L23" i="10" l="1"/>
  <c r="G86" i="2"/>
</calcChain>
</file>

<file path=xl/sharedStrings.xml><?xml version="1.0" encoding="utf-8"?>
<sst xmlns="http://schemas.openxmlformats.org/spreadsheetml/2006/main" count="308" uniqueCount="187">
  <si>
    <t>บริษัท คิวทีซี เอนเนอร์ยี่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</si>
  <si>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</si>
  <si>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</si>
  <si>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</si>
  <si>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</si>
  <si>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</si>
  <si>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</si>
  <si>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</si>
  <si>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</si>
  <si>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</si>
  <si>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</si>
  <si>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</si>
  <si>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</si>
  <si>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</si>
  <si>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</si>
  <si>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</si>
  <si>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</si>
  <si>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</si>
  <si>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</si>
  <si>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</si>
  <si>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</si>
  <si>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</si>
  <si>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</si>
  <si>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</si>
  <si>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</si>
  <si>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</si>
  <si>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</si>
  <si>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</si>
  <si>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</si>
  <si>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</si>
  <si>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</si>
  <si>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</si>
  <si>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</si>
  <si>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</si>
  <si>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</si>
  <si>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</si>
  <si>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</si>
  <si>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</si>
  <si>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</si>
  <si>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</si>
  <si>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</si>
  <si>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</si>
  <si>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</si>
  <si>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</si>
  <si>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</si>
  <si>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</si>
  <si>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</si>
  <si>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</si>
  <si>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</si>
  <si>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</si>
  <si>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</si>
  <si>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</si>
  <si>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</si>
  <si>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</si>
  <si>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</si>
  <si>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</si>
  <si>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</si>
  <si>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</si>
  <si>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</si>
  <si>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</si>
  <si>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</si>
  <si>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</si>
  <si>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</si>
  <si>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</si>
  <si>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</si>
  <si>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</si>
  <si>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</si>
  <si>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</si>
  <si>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</si>
  <si>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>จัดสรรแล้ว -</t>
  </si>
  <si>
    <t>รวม</t>
  </si>
  <si>
    <t>ส่วนเกินมูลค่า</t>
  </si>
  <si>
    <t>ส่วนเกินมูลค่าหุ้น</t>
  </si>
  <si>
    <t>หุ้นสามัญ</t>
  </si>
  <si>
    <t>จากการรวมธุรกิจ</t>
  </si>
  <si>
    <t>ยังไม่ได้จัดสรร</t>
  </si>
  <si>
    <t xml:space="preserve">จัดสรรแล้ว - </t>
  </si>
  <si>
    <t>สำรองตามกฎหมาย</t>
  </si>
  <si>
    <t>งบกระแสเงินสด</t>
  </si>
  <si>
    <t xml:space="preserve">กระแสเงินสดจากกิจกรรมดำเนินงาน </t>
  </si>
  <si>
    <t>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</si>
  <si>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</si>
  <si>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</si>
  <si>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</si>
  <si>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</si>
  <si>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</si>
  <si>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</si>
  <si>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</si>
  <si>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</si>
  <si>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</si>
  <si>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</si>
  <si>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ซื้อโปรแกรมคอมพิวเตอร์</t>
  </si>
  <si>
    <t>กระแสเงินสดจากกิจกรรมจัดหาเงิน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</si>
  <si>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</si>
  <si>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</si>
  <si>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</si>
  <si>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</si>
  <si>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 xml:space="preserve">การปรับลดสินค้าคงเหลือเป็นมูลค่าสุทธิที่จะได้รับ 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</si>
  <si>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</si>
  <si>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</si>
  <si>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</si>
  <si>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กำไรสำหรับงวด</t>
  </si>
  <si>
    <t>กำไรขาดทุนเบ็ดเสร็จรวมสำหรับงวด</t>
  </si>
  <si>
    <t>(หน่วย :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</si>
  <si>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</si>
  <si>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</si>
  <si>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เงินสดรับจากการจำหน่ายอุปกรณ์</t>
  </si>
  <si>
    <t>ซื้ออุปกรณ์</t>
  </si>
  <si>
    <t>ขาดทุนจากอัตราแลกเปลี่ยน</t>
  </si>
  <si>
    <t>(ยังไม่ได้ตรวจสอบ</t>
  </si>
  <si>
    <t>แต่สอบทานแล้ว)</t>
  </si>
  <si>
    <t>(ตรวจสอบแล้ว)</t>
  </si>
  <si>
    <t>6, 7</t>
  </si>
  <si>
    <t>เงินฝากธนาคารที่มีข้อจำกัดในการใช้เพิ่มขึ้น</t>
  </si>
  <si>
    <t>สินทรัพย์ทางการเงินหมุนเวียนอื่นเพิ่มขึ้น</t>
  </si>
  <si>
    <t>เงินสดสุทธิใช้ไปในกิจกรรมจัดหาเงิน</t>
  </si>
  <si>
    <t>เจ้าหนี้จากการซื้อสินทรัพย์เพิ่มขึ้น (ลดลง)</t>
  </si>
  <si>
    <t>2567</t>
  </si>
  <si>
    <t>ยอดคงเหลือ ณ วันที่ 1 มกราคม 2567</t>
  </si>
  <si>
    <t>ยอดคงเหลือ ณ วันที่ 31 มีนาคม 2567</t>
  </si>
  <si>
    <t>7, 13, 14</t>
  </si>
  <si>
    <t>รายได้ดอกเบี้ย</t>
  </si>
  <si>
    <t>รับดอกเบี้ย</t>
  </si>
  <si>
    <t>โอนสินทรัพย์สิทธิการใช้ไปเป็นที่ดิน อาคารและอุปกรณ์</t>
  </si>
  <si>
    <t>รายการที่จะไม่ถูกบันทึกในส่วนของกำไรหรือขาดทุนในภายหลัง</t>
  </si>
  <si>
    <t xml:space="preserve">      - สุทธิจากภาษีเงินได้</t>
  </si>
  <si>
    <t>ส่วนแบ่งขาดทุนจากเงินลงทุนในบริษัทร่วม</t>
  </si>
  <si>
    <t>งบฐานะการเงิน</t>
  </si>
  <si>
    <t>เงินให้กู้ยืมระยะสั้นแก่บริษัทที่เกี่ยวข้องกัน</t>
  </si>
  <si>
    <t>งบฐานะการเงิน (ต่อ)</t>
  </si>
  <si>
    <t>งบการเปลี่ยนแปลงส่วนของผู้ถือหุ้น (ต่อ)</t>
  </si>
  <si>
    <t>เงินให้กู้ยืมระยะสั้นแก่บริษัทที่เกี่ยวข้องกันเพิ่มขึ้น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</si>
  <si>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</si>
  <si>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</si>
  <si>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</si>
  <si>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</t>
  </si>
  <si>
    <t>กำไรจากการจำหน่าย/ตัดจำหน่ายอุปกรณ์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</si>
  <si>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</si>
  <si>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</si>
  <si>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ที่ไม่มีอำนาจควบคุม</t>
  </si>
  <si>
    <t>ของบริษัทย่อย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</si>
  <si>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</si>
  <si>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</si>
  <si>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</si>
  <si>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</si>
  <si>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2568</t>
  </si>
  <si>
    <t>ยอดคงเหลือ ณ วันที่ 31 มีนาคม 2568</t>
  </si>
  <si>
    <t>31 ธันวาคม 2567</t>
  </si>
  <si>
    <t>เงินกู้ยืมระยะสั้นจากสถาบันการเงิน</t>
  </si>
  <si>
    <t>กำไรจากอัตราแลกเปลี่ยน</t>
  </si>
  <si>
    <t>ลูกหนี้หมุนเวียนอื่น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</si>
  <si>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</si>
  <si>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เจ้าหนี้หมุนเวียนอื่น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</si>
  <si>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</si>
  <si>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</si>
  <si>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</si>
  <si>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</si>
  <si>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ภาษีเงินได้นิติบุคคลค้างจ่าย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</si>
  <si>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</si>
  <si>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</si>
  <si>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</si>
  <si>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ผลขาดทุนจากการประมาณการตามหลักคณิตศาสตร์ประกันภัย</t>
  </si>
  <si>
    <t xml:space="preserve">การแบ่งปันกำไร 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</si>
  <si>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</si>
  <si>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</si>
  <si>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</si>
  <si>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ส่วนของ</t>
  </si>
  <si>
    <t>ผู้มีส่วนได้เสีย</t>
  </si>
  <si>
    <t>และชำระแล้ว</t>
  </si>
  <si>
    <t>กำไรก่อนภาษีเงินได้</t>
  </si>
  <si>
    <t>รายการปรับกระทบยอดกำไรก่อนภาษีเป็นเงินสดรับ (จ่าย)</t>
  </si>
  <si>
    <t>สำรองประมาณการหนี้สินผลประโยชน์พนักงาน</t>
  </si>
  <si>
    <t>กำไรจากการดำเนินงานก่อนการเปลี่ยนแปลงในสินทรัพย์</t>
  </si>
  <si>
    <t>ที่ออกจำหน่าย</t>
  </si>
  <si>
    <t>รวมส่วนของ</t>
  </si>
  <si>
    <t>ผู้ถือหุ้น</t>
  </si>
  <si>
    <t>ของบริษัทฯ</t>
  </si>
  <si>
    <t xml:space="preserve">ขาดทุนจากการประมาณการตามหลักคณิตศาสตร์ประกันภัย </t>
  </si>
  <si>
    <t xml:space="preserve">   - สุทธิจากภาษีเงินได้</t>
  </si>
  <si>
    <t>หนี้สินตามสัญญาเช่าส่วนที่ถึงกำหนดชำระภายในหนึ่งปี</t>
  </si>
  <si>
    <t>หุ้นสามัญ 341,092,557 หุ้น มูลค่าหุ้นละ 1 บาท</t>
  </si>
  <si>
    <t>กลับรายการค่าเผื่อผลขาดทุนด้านเครดิตที่คาดว่าจะเกิดขึ้นของลูกหนี้การค้า</t>
  </si>
  <si>
    <t>ขาดทุนที่ยังไม่เกิดขึ้นจากอัตราแลกเปลี่ยน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</si>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</sst>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_);_(@_)"/>
    <numFmt numFmtId="169" formatCode="#,##0.000_);\(#,##0.000\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8"/>
      <name val="Angsana New"/>
      <family val="1"/>
    </font>
    <font>
      <i/>
      <sz val="18"/>
      <color theme="1"/>
      <name val="Angsana New"/>
      <family val="1"/>
    </font>
    <font>
      <b/>
      <sz val="18"/>
      <color theme="1"/>
      <name val="Angsana New"/>
      <family val="1"/>
    </font>
    <font>
      <u/>
      <sz val="18"/>
      <color theme="1"/>
      <name val="Angsana New"/>
      <family val="1"/>
    </font>
    <font>
      <sz val="18"/>
      <color rgb="FFFF0000"/>
      <name val="Angsana New"/>
      <family val="1"/>
    </font>
    <font>
      <sz val="18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9" fillId="0" borderId="0"/>
    <xf numFmtId="0" fontId="15" fillId="0" borderId="0"/>
    <xf numFmtId="0" fontId="16" fillId="0" borderId="0"/>
    <xf numFmtId="0" fontId="7" fillId="0" borderId="0"/>
    <xf numFmtId="43" fontId="1" fillId="0" borderId="0" applyFont="0" applyFill="0" applyBorder="0" applyAlignment="0" applyProtection="0"/>
  </cellStyleXfs>
  <cellXfs count="26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1" xfId="2" applyNumberFormat="1" applyFont="1" applyFill="1" applyBorder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41" fontId="3" fillId="0" borderId="1" xfId="3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1" fontId="3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0" fontId="6" fillId="0" borderId="0" xfId="0" applyFont="1"/>
    <xf numFmtId="41" fontId="3" fillId="0" borderId="0" xfId="3" applyNumberFormat="1" applyFont="1" applyFill="1" applyAlignment="1">
      <alignment vertical="center"/>
    </xf>
    <xf numFmtId="1" fontId="11" fillId="0" borderId="0" xfId="3" applyNumberFormat="1" applyFont="1" applyFill="1" applyAlignment="1">
      <alignment horizontal="center" vertical="center"/>
    </xf>
    <xf numFmtId="1" fontId="11" fillId="0" borderId="1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41" fontId="11" fillId="0" borderId="0" xfId="3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41" fontId="11" fillId="0" borderId="1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>
      <alignment vertical="center"/>
    </xf>
    <xf numFmtId="37" fontId="11" fillId="0" borderId="3" xfId="3" applyNumberFormat="1" applyFont="1" applyFill="1" applyBorder="1" applyAlignment="1">
      <alignment vertical="center"/>
    </xf>
    <xf numFmtId="37" fontId="11" fillId="0" borderId="0" xfId="3" applyNumberFormat="1" applyFont="1" applyFill="1" applyAlignment="1">
      <alignment horizontal="center" vertical="center"/>
    </xf>
    <xf numFmtId="41" fontId="11" fillId="0" borderId="3" xfId="3" applyNumberFormat="1" applyFont="1" applyFill="1" applyBorder="1" applyAlignment="1">
      <alignment vertical="center"/>
    </xf>
    <xf numFmtId="165" fontId="11" fillId="0" borderId="0" xfId="2" applyFont="1" applyFill="1" applyAlignment="1">
      <alignment vertical="center"/>
    </xf>
    <xf numFmtId="165" fontId="11" fillId="0" borderId="0" xfId="2" applyFont="1" applyFill="1" applyAlignment="1">
      <alignment horizontal="center" vertical="center"/>
    </xf>
    <xf numFmtId="166" fontId="11" fillId="0" borderId="0" xfId="3" applyNumberFormat="1" applyFont="1" applyFill="1" applyAlignment="1">
      <alignment vertical="center"/>
    </xf>
    <xf numFmtId="1" fontId="3" fillId="0" borderId="0" xfId="3" applyNumberFormat="1" applyFont="1" applyFill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horizontal="center" vertical="center"/>
    </xf>
    <xf numFmtId="167" fontId="11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1" fontId="3" fillId="0" borderId="0" xfId="3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right"/>
    </xf>
    <xf numFmtId="164" fontId="17" fillId="0" borderId="0" xfId="0" applyNumberFormat="1" applyFont="1"/>
    <xf numFmtId="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/>
    </xf>
    <xf numFmtId="167" fontId="17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1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0" fillId="0" borderId="0" xfId="0" applyFont="1"/>
    <xf numFmtId="4" fontId="11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0" fillId="0" borderId="0" xfId="0" applyNumberFormat="1" applyFont="1"/>
    <xf numFmtId="41" fontId="10" fillId="0" borderId="2" xfId="0" applyNumberFormat="1" applyFont="1" applyBorder="1"/>
    <xf numFmtId="164" fontId="14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6" fontId="12" fillId="0" borderId="0" xfId="2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3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 wrapText="1"/>
    </xf>
    <xf numFmtId="166" fontId="11" fillId="0" borderId="0" xfId="2" applyNumberFormat="1" applyFont="1" applyFill="1" applyAlignment="1">
      <alignment horizontal="center" vertical="center"/>
    </xf>
    <xf numFmtId="49" fontId="11" fillId="0" borderId="0" xfId="2" quotePrefix="1" applyNumberFormat="1" applyFont="1" applyFill="1" applyBorder="1" applyAlignment="1">
      <alignment horizontal="center" vertical="center" wrapText="1"/>
    </xf>
    <xf numFmtId="164" fontId="12" fillId="0" borderId="0" xfId="0" applyNumberFormat="1" applyFont="1" applyAlignment="1">
      <alignment vertical="center"/>
    </xf>
    <xf numFmtId="166" fontId="14" fillId="0" borderId="0" xfId="2" applyNumberFormat="1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41" fontId="11" fillId="0" borderId="0" xfId="2" applyNumberFormat="1" applyFont="1" applyFill="1" applyAlignment="1">
      <alignment horizontal="right" vertical="center"/>
    </xf>
    <xf numFmtId="49" fontId="11" fillId="0" borderId="0" xfId="0" quotePrefix="1" applyNumberFormat="1" applyFont="1" applyAlignment="1">
      <alignment vertical="center"/>
    </xf>
    <xf numFmtId="0" fontId="11" fillId="0" borderId="0" xfId="0" quotePrefix="1" applyFont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166" fontId="11" fillId="0" borderId="1" xfId="2" applyNumberFormat="1" applyFont="1" applyFill="1" applyBorder="1" applyAlignment="1">
      <alignment horizontal="right" vertical="center"/>
    </xf>
    <xf numFmtId="41" fontId="11" fillId="0" borderId="1" xfId="2" applyNumberFormat="1" applyFont="1" applyFill="1" applyBorder="1" applyAlignment="1">
      <alignment vertical="center"/>
    </xf>
    <xf numFmtId="166" fontId="11" fillId="0" borderId="2" xfId="2" applyNumberFormat="1" applyFont="1" applyFill="1" applyBorder="1" applyAlignment="1">
      <alignment horizontal="right" vertical="center"/>
    </xf>
    <xf numFmtId="166" fontId="10" fillId="0" borderId="2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vertical="center"/>
    </xf>
    <xf numFmtId="1" fontId="19" fillId="0" borderId="0" xfId="0" applyNumberFormat="1" applyFont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166" fontId="11" fillId="0" borderId="3" xfId="2" applyNumberFormat="1" applyFont="1" applyFill="1" applyBorder="1" applyAlignment="1">
      <alignment vertical="center"/>
    </xf>
    <xf numFmtId="166" fontId="11" fillId="0" borderId="0" xfId="2" applyNumberFormat="1" applyFont="1" applyFill="1" applyAlignment="1">
      <alignment horizontal="lef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centerContinuous" vertical="center"/>
    </xf>
    <xf numFmtId="166" fontId="12" fillId="0" borderId="0" xfId="2" applyNumberFormat="1" applyFont="1" applyFill="1" applyAlignment="1">
      <alignment horizontal="centerContinuous" vertical="center"/>
    </xf>
    <xf numFmtId="49" fontId="11" fillId="0" borderId="0" xfId="2" quotePrefix="1" applyNumberFormat="1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centerContinuous" vertical="center"/>
    </xf>
    <xf numFmtId="41" fontId="11" fillId="0" borderId="0" xfId="2" applyNumberFormat="1" applyFont="1" applyFill="1" applyAlignment="1">
      <alignment vertical="center"/>
    </xf>
    <xf numFmtId="0" fontId="11" fillId="0" borderId="0" xfId="0" quotePrefix="1" applyFont="1" applyAlignment="1">
      <alignment horizontal="center" vertical="center"/>
    </xf>
    <xf numFmtId="166" fontId="11" fillId="0" borderId="0" xfId="2" quotePrefix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6" fontId="10" fillId="0" borderId="1" xfId="2" applyNumberFormat="1" applyFont="1" applyFill="1" applyBorder="1" applyAlignment="1">
      <alignment vertical="center"/>
    </xf>
    <xf numFmtId="4" fontId="19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6" fontId="11" fillId="0" borderId="0" xfId="2" applyNumberFormat="1" applyFont="1" applyFill="1" applyAlignment="1">
      <alignment horizontal="right"/>
    </xf>
    <xf numFmtId="166" fontId="11" fillId="0" borderId="2" xfId="2" applyNumberFormat="1" applyFont="1" applyFill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43" fontId="11" fillId="0" borderId="0" xfId="4" applyNumberFormat="1" applyFont="1" applyAlignment="1">
      <alignment vertical="center"/>
    </xf>
    <xf numFmtId="166" fontId="11" fillId="0" borderId="4" xfId="2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top"/>
    </xf>
    <xf numFmtId="166" fontId="10" fillId="0" borderId="0" xfId="2" applyNumberFormat="1" applyFont="1" applyFill="1" applyAlignment="1">
      <alignment vertical="center"/>
    </xf>
    <xf numFmtId="167" fontId="11" fillId="0" borderId="1" xfId="11" applyNumberFormat="1" applyFont="1" applyFill="1" applyBorder="1" applyAlignment="1">
      <alignment horizontal="right" vertical="center"/>
    </xf>
    <xf numFmtId="167" fontId="11" fillId="0" borderId="0" xfId="11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0" fillId="0" borderId="3" xfId="2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65" fontId="10" fillId="0" borderId="0" xfId="2" applyFont="1" applyFill="1" applyAlignment="1">
      <alignment vertical="center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12" fillId="0" borderId="0" xfId="4" applyNumberFormat="1" applyFont="1" applyAlignment="1">
      <alignment horizontal="right" vertical="center"/>
    </xf>
    <xf numFmtId="164" fontId="12" fillId="0" borderId="0" xfId="4" applyNumberFormat="1" applyFont="1" applyAlignment="1">
      <alignment horizontal="left" vertical="center"/>
    </xf>
    <xf numFmtId="164" fontId="12" fillId="0" borderId="0" xfId="4" applyNumberFormat="1" applyFont="1" applyAlignment="1">
      <alignment horizontal="centerContinuous" vertical="center"/>
    </xf>
    <xf numFmtId="165" fontId="12" fillId="0" borderId="0" xfId="2" applyFont="1" applyFill="1" applyAlignment="1">
      <alignment horizontal="right" vertical="center"/>
    </xf>
    <xf numFmtId="165" fontId="12" fillId="0" borderId="0" xfId="2" applyFont="1" applyFill="1" applyAlignment="1">
      <alignment horizontal="centerContinuous" vertical="center"/>
    </xf>
    <xf numFmtId="167" fontId="12" fillId="0" borderId="0" xfId="4" applyNumberFormat="1" applyFont="1" applyAlignment="1">
      <alignment horizontal="centerContinuous" vertical="center"/>
    </xf>
    <xf numFmtId="166" fontId="12" fillId="0" borderId="0" xfId="3" applyNumberFormat="1" applyFont="1" applyFill="1" applyAlignment="1">
      <alignment horizontal="centerContinuous"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left" vertical="center"/>
    </xf>
    <xf numFmtId="165" fontId="12" fillId="0" borderId="0" xfId="2" applyFont="1" applyFill="1" applyAlignment="1">
      <alignment vertical="center"/>
    </xf>
    <xf numFmtId="167" fontId="12" fillId="0" borderId="0" xfId="4" applyNumberFormat="1" applyFont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quotePrefix="1" applyFont="1" applyAlignment="1">
      <alignment horizontal="center" vertical="center" wrapText="1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left" vertical="center"/>
    </xf>
    <xf numFmtId="167" fontId="11" fillId="0" borderId="0" xfId="4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67" fontId="19" fillId="0" borderId="0" xfId="3" applyNumberFormat="1" applyFont="1" applyFill="1" applyAlignment="1">
      <alignment vertical="center"/>
    </xf>
    <xf numFmtId="167" fontId="11" fillId="0" borderId="0" xfId="6" applyNumberFormat="1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41" fontId="11" fillId="0" borderId="2" xfId="3" applyNumberFormat="1" applyFont="1" applyFill="1" applyBorder="1" applyAlignment="1">
      <alignment vertical="center"/>
    </xf>
    <xf numFmtId="167" fontId="11" fillId="0" borderId="2" xfId="6" applyNumberFormat="1" applyFont="1" applyFill="1" applyBorder="1" applyAlignment="1">
      <alignment vertical="center"/>
    </xf>
    <xf numFmtId="9" fontId="11" fillId="0" borderId="0" xfId="1" applyFont="1" applyFill="1" applyAlignment="1">
      <alignment horizontal="center" vertical="center"/>
    </xf>
    <xf numFmtId="167" fontId="11" fillId="0" borderId="0" xfId="6" applyNumberFormat="1" applyFont="1" applyFill="1" applyBorder="1" applyAlignment="1">
      <alignment vertical="center"/>
    </xf>
    <xf numFmtId="167" fontId="19" fillId="0" borderId="0" xfId="3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167" fontId="11" fillId="0" borderId="1" xfId="6" applyNumberFormat="1" applyFont="1" applyFill="1" applyBorder="1" applyAlignment="1">
      <alignment vertical="center"/>
    </xf>
    <xf numFmtId="43" fontId="11" fillId="0" borderId="0" xfId="0" applyNumberFormat="1" applyFont="1" applyAlignment="1">
      <alignment vertical="center"/>
    </xf>
    <xf numFmtId="167" fontId="19" fillId="0" borderId="0" xfId="6" applyNumberFormat="1" applyFont="1" applyFill="1" applyAlignment="1">
      <alignment horizontal="left" vertical="center"/>
    </xf>
    <xf numFmtId="167" fontId="19" fillId="0" borderId="0" xfId="3" applyNumberFormat="1" applyFont="1" applyFill="1" applyBorder="1" applyAlignment="1">
      <alignment vertical="center"/>
    </xf>
    <xf numFmtId="0" fontId="19" fillId="0" borderId="0" xfId="4" applyFont="1" applyAlignment="1">
      <alignment vertical="center"/>
    </xf>
    <xf numFmtId="0" fontId="11" fillId="0" borderId="0" xfId="7" applyFont="1" applyAlignment="1">
      <alignment vertical="center"/>
    </xf>
    <xf numFmtId="167" fontId="11" fillId="0" borderId="0" xfId="6" applyNumberFormat="1" applyFont="1" applyFill="1" applyAlignment="1">
      <alignment horizontal="left" vertical="center"/>
    </xf>
    <xf numFmtId="167" fontId="11" fillId="0" borderId="0" xfId="3" applyNumberFormat="1" applyFont="1" applyFill="1" applyAlignment="1">
      <alignment vertical="center"/>
    </xf>
    <xf numFmtId="0" fontId="21" fillId="0" borderId="0" xfId="0" applyFont="1" applyAlignment="1">
      <alignment vertical="center"/>
    </xf>
    <xf numFmtId="167" fontId="11" fillId="0" borderId="0" xfId="3" applyNumberFormat="1" applyFont="1" applyFill="1" applyAlignment="1">
      <alignment horizontal="left" vertical="center"/>
    </xf>
    <xf numFmtId="41" fontId="11" fillId="0" borderId="4" xfId="3" applyNumberFormat="1" applyFont="1" applyFill="1" applyBorder="1" applyAlignment="1">
      <alignment vertical="center"/>
    </xf>
    <xf numFmtId="164" fontId="11" fillId="0" borderId="0" xfId="4" applyNumberFormat="1" applyFont="1" applyAlignment="1">
      <alignment vertical="center"/>
    </xf>
    <xf numFmtId="41" fontId="11" fillId="0" borderId="0" xfId="3" applyNumberFormat="1" applyFont="1" applyBorder="1" applyAlignment="1">
      <alignment vertical="center"/>
    </xf>
    <xf numFmtId="41" fontId="11" fillId="0" borderId="4" xfId="3" applyNumberFormat="1" applyFont="1" applyBorder="1" applyAlignment="1">
      <alignment vertical="center"/>
    </xf>
    <xf numFmtId="43" fontId="10" fillId="0" borderId="0" xfId="11" applyFont="1" applyAlignment="1">
      <alignment vertical="center"/>
    </xf>
    <xf numFmtId="43" fontId="11" fillId="0" borderId="0" xfId="11" applyFont="1" applyAlignment="1">
      <alignment vertical="center"/>
    </xf>
    <xf numFmtId="41" fontId="11" fillId="0" borderId="1" xfId="3" applyNumberFormat="1" applyFont="1" applyBorder="1" applyAlignment="1">
      <alignment vertical="center"/>
    </xf>
    <xf numFmtId="41" fontId="11" fillId="0" borderId="3" xfId="3" applyNumberFormat="1" applyFont="1" applyBorder="1" applyAlignment="1">
      <alignment vertical="center"/>
    </xf>
    <xf numFmtId="37" fontId="11" fillId="0" borderId="0" xfId="6" applyNumberFormat="1" applyFont="1" applyBorder="1" applyAlignment="1">
      <alignment vertical="center"/>
    </xf>
    <xf numFmtId="37" fontId="11" fillId="0" borderId="0" xfId="6" applyNumberFormat="1" applyFont="1" applyFill="1" applyBorder="1" applyAlignment="1">
      <alignment vertical="center"/>
    </xf>
    <xf numFmtId="0" fontId="12" fillId="0" borderId="0" xfId="0" applyFont="1" applyAlignment="1">
      <alignment vertical="top"/>
    </xf>
    <xf numFmtId="167" fontId="11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top"/>
    </xf>
    <xf numFmtId="167" fontId="11" fillId="0" borderId="0" xfId="0" applyNumberFormat="1" applyFont="1" applyAlignment="1">
      <alignment horizontal="right" vertical="top"/>
    </xf>
    <xf numFmtId="167" fontId="11" fillId="0" borderId="0" xfId="0" quotePrefix="1" applyNumberFormat="1" applyFont="1" applyAlignment="1">
      <alignment horizontal="left" vertical="top"/>
    </xf>
    <xf numFmtId="167" fontId="11" fillId="0" borderId="0" xfId="0" applyNumberFormat="1" applyFont="1" applyAlignment="1">
      <alignment horizontal="left" vertical="top"/>
    </xf>
    <xf numFmtId="168" fontId="11" fillId="0" borderId="4" xfId="3" applyNumberFormat="1" applyFont="1" applyFill="1" applyBorder="1" applyAlignment="1">
      <alignment vertical="center"/>
    </xf>
    <xf numFmtId="43" fontId="11" fillId="0" borderId="0" xfId="0" applyNumberFormat="1" applyFont="1" applyAlignment="1">
      <alignment vertical="top"/>
    </xf>
    <xf numFmtId="169" fontId="10" fillId="0" borderId="4" xfId="2" applyNumberFormat="1" applyFont="1" applyFill="1" applyBorder="1" applyAlignment="1">
      <alignment vertical="center"/>
    </xf>
    <xf numFmtId="167" fontId="10" fillId="0" borderId="0" xfId="0" applyNumberFormat="1" applyFont="1"/>
    <xf numFmtId="0" fontId="10" fillId="0" borderId="0" xfId="0" applyFont="1" applyAlignment="1">
      <alignment horizontal="right"/>
    </xf>
    <xf numFmtId="164" fontId="21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right"/>
    </xf>
    <xf numFmtId="167" fontId="21" fillId="0" borderId="0" xfId="0" applyNumberFormat="1" applyFont="1" applyAlignment="1">
      <alignment horizontal="centerContinuous" vertical="center"/>
    </xf>
    <xf numFmtId="165" fontId="21" fillId="0" borderId="0" xfId="0" applyNumberFormat="1" applyFont="1" applyAlignment="1">
      <alignment horizontal="centerContinuous" vertical="center"/>
    </xf>
    <xf numFmtId="166" fontId="21" fillId="0" borderId="0" xfId="3" applyNumberFormat="1" applyFont="1" applyFill="1" applyAlignment="1">
      <alignment horizontal="center" vertical="center" wrapText="1"/>
    </xf>
    <xf numFmtId="0" fontId="21" fillId="0" borderId="0" xfId="0" applyFont="1" applyAlignment="1">
      <alignment horizontal="centerContinuous" vertical="center"/>
    </xf>
    <xf numFmtId="3" fontId="10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Continuous"/>
    </xf>
    <xf numFmtId="167" fontId="21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right"/>
    </xf>
    <xf numFmtId="0" fontId="21" fillId="0" borderId="0" xfId="0" applyFont="1" applyAlignment="1">
      <alignment vertical="top" wrapText="1"/>
    </xf>
    <xf numFmtId="0" fontId="11" fillId="0" borderId="1" xfId="0" quotePrefix="1" applyFont="1" applyBorder="1" applyAlignment="1">
      <alignment horizontal="center" vertical="top" wrapText="1"/>
    </xf>
    <xf numFmtId="0" fontId="11" fillId="0" borderId="0" xfId="0" applyFont="1" applyAlignment="1">
      <alignment horizontal="centerContinuous"/>
    </xf>
    <xf numFmtId="164" fontId="22" fillId="0" borderId="0" xfId="0" applyNumberFormat="1" applyFont="1" applyAlignment="1">
      <alignment horizontal="centerContinuous"/>
    </xf>
    <xf numFmtId="167" fontId="11" fillId="0" borderId="1" xfId="0" quotePrefix="1" applyNumberFormat="1" applyFont="1" applyBorder="1" applyAlignment="1">
      <alignment horizontal="center" vertical="top" wrapText="1"/>
    </xf>
    <xf numFmtId="167" fontId="10" fillId="0" borderId="0" xfId="6" applyNumberFormat="1" applyFont="1" applyFill="1"/>
    <xf numFmtId="0" fontId="11" fillId="0" borderId="0" xfId="0" applyFont="1"/>
    <xf numFmtId="0" fontId="23" fillId="0" borderId="0" xfId="0" applyFont="1" applyAlignment="1">
      <alignment vertical="center"/>
    </xf>
    <xf numFmtId="0" fontId="10" fillId="0" borderId="0" xfId="8" applyFont="1" applyAlignment="1">
      <alignment vertical="center"/>
    </xf>
    <xf numFmtId="167" fontId="10" fillId="0" borderId="1" xfId="6" applyNumberFormat="1" applyFont="1" applyFill="1" applyBorder="1"/>
    <xf numFmtId="0" fontId="10" fillId="0" borderId="0" xfId="9" applyFont="1" applyAlignment="1">
      <alignment vertical="center"/>
    </xf>
    <xf numFmtId="40" fontId="10" fillId="0" borderId="0" xfId="3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49" fontId="10" fillId="0" borderId="0" xfId="0" quotePrefix="1" applyNumberFormat="1" applyFont="1" applyAlignment="1">
      <alignment vertical="center"/>
    </xf>
    <xf numFmtId="41" fontId="10" fillId="0" borderId="1" xfId="6" applyNumberFormat="1" applyFont="1" applyFill="1" applyBorder="1"/>
    <xf numFmtId="167" fontId="10" fillId="0" borderId="5" xfId="0" applyNumberFormat="1" applyFont="1" applyBorder="1" applyAlignment="1">
      <alignment vertical="center"/>
    </xf>
    <xf numFmtId="167" fontId="10" fillId="0" borderId="2" xfId="3" applyNumberFormat="1" applyFont="1" applyFill="1" applyBorder="1"/>
    <xf numFmtId="167" fontId="10" fillId="0" borderId="0" xfId="3" applyNumberFormat="1" applyFont="1" applyFill="1" applyBorder="1"/>
    <xf numFmtId="164" fontId="10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horizontal="centerContinuous" vertical="center"/>
    </xf>
    <xf numFmtId="166" fontId="12" fillId="0" borderId="0" xfId="3" applyNumberFormat="1" applyFont="1" applyFill="1" applyAlignment="1">
      <alignment vertical="center" wrapText="1"/>
    </xf>
    <xf numFmtId="165" fontId="12" fillId="0" borderId="0" xfId="0" applyNumberFormat="1" applyFont="1" applyAlignment="1">
      <alignment horizontal="centerContinuous" vertical="center"/>
    </xf>
    <xf numFmtId="0" fontId="12" fillId="0" borderId="0" xfId="0" applyFont="1"/>
    <xf numFmtId="167" fontId="11" fillId="0" borderId="0" xfId="0" applyNumberFormat="1" applyFont="1"/>
    <xf numFmtId="167" fontId="11" fillId="0" borderId="2" xfId="0" applyNumberFormat="1" applyFont="1" applyBorder="1"/>
    <xf numFmtId="41" fontId="11" fillId="0" borderId="5" xfId="3" applyNumberFormat="1" applyFont="1" applyFill="1" applyBorder="1" applyAlignment="1">
      <alignment vertical="center"/>
    </xf>
    <xf numFmtId="167" fontId="11" fillId="0" borderId="0" xfId="3" applyNumberFormat="1" applyFont="1" applyFill="1" applyAlignment="1">
      <alignment horizontal="right" vertical="center"/>
    </xf>
    <xf numFmtId="167" fontId="11" fillId="0" borderId="3" xfId="0" applyNumberFormat="1" applyFont="1" applyBorder="1"/>
    <xf numFmtId="0" fontId="24" fillId="0" borderId="0" xfId="0" applyFont="1" applyAlignment="1">
      <alignment vertical="center"/>
    </xf>
    <xf numFmtId="165" fontId="24" fillId="0" borderId="0" xfId="2" applyFont="1" applyFill="1" applyAlignment="1">
      <alignment vertical="center"/>
    </xf>
    <xf numFmtId="167" fontId="24" fillId="0" borderId="0" xfId="6" applyNumberFormat="1" applyFont="1" applyFill="1" applyAlignment="1">
      <alignment vertical="center"/>
    </xf>
    <xf numFmtId="167" fontId="23" fillId="0" borderId="0" xfId="6" applyNumberFormat="1" applyFont="1" applyFill="1" applyAlignment="1">
      <alignment vertical="center"/>
    </xf>
    <xf numFmtId="167" fontId="11" fillId="0" borderId="0" xfId="6" applyNumberFormat="1" applyFont="1" applyFill="1"/>
    <xf numFmtId="0" fontId="11" fillId="0" borderId="0" xfId="0" quotePrefix="1" applyFont="1"/>
    <xf numFmtId="167" fontId="11" fillId="0" borderId="0" xfId="0" applyNumberFormat="1" applyFont="1" applyAlignment="1">
      <alignment vertical="center"/>
    </xf>
    <xf numFmtId="0" fontId="10" fillId="0" borderId="0" xfId="0" applyFont="1" applyAlignment="1">
      <alignment horizontal="centerContinuous" vertical="center"/>
    </xf>
    <xf numFmtId="0" fontId="19" fillId="0" borderId="0" xfId="7" applyFont="1" applyAlignment="1">
      <alignment vertical="center"/>
    </xf>
    <xf numFmtId="0" fontId="19" fillId="0" borderId="0" xfId="4" applyFont="1" applyAlignment="1">
      <alignment horizontal="left" vertical="center"/>
    </xf>
    <xf numFmtId="168" fontId="11" fillId="0" borderId="0" xfId="3" applyNumberFormat="1" applyFont="1" applyFill="1" applyBorder="1" applyAlignment="1">
      <alignment vertical="center"/>
    </xf>
    <xf numFmtId="169" fontId="10" fillId="0" borderId="0" xfId="2" applyNumberFormat="1" applyFont="1" applyFill="1" applyBorder="1" applyAlignment="1">
      <alignment vertical="center"/>
    </xf>
    <xf numFmtId="166" fontId="12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21" fillId="0" borderId="1" xfId="0" applyFont="1" applyBorder="1" applyAlignment="1">
      <alignment horizontal="center" vertical="top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35</xdr:row>
      <xdr:rowOff>204114</xdr:rowOff>
    </xdr:from>
    <xdr:to>
      <xdr:col>12</xdr:col>
      <xdr:colOff>294820</xdr:colOff>
      <xdr:row>38</xdr:row>
      <xdr:rowOff>163293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616E8934-55D2-4780-BC50-9EA4E78333E8}"/>
            </a:ext>
          </a:extLst>
        </xdr:cNvPr>
        <xdr:cNvGrpSpPr>
          <a:grpSpLocks/>
        </xdr:cNvGrpSpPr>
      </xdr:nvGrpSpPr>
      <xdr:grpSpPr bwMode="auto">
        <a:xfrm>
          <a:off x="190499" y="10668007"/>
          <a:ext cx="8391071" cy="857250"/>
          <a:chOff x="542925" y="40328850"/>
          <a:chExt cx="6210438" cy="779772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52981CA-3010-6F16-74D1-206712DCE97E}"/>
              </a:ext>
            </a:extLst>
          </xdr:cNvPr>
          <xdr:cNvSpPr txBox="1"/>
        </xdr:nvSpPr>
        <xdr:spPr>
          <a:xfrm>
            <a:off x="3891161" y="40341550"/>
            <a:ext cx="2862202" cy="76707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7313DA7E-34BD-E48F-9CAA-4D6CDE91C32D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8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136072</xdr:colOff>
      <xdr:row>88</xdr:row>
      <xdr:rowOff>13607</xdr:rowOff>
    </xdr:from>
    <xdr:to>
      <xdr:col>12</xdr:col>
      <xdr:colOff>458107</xdr:colOff>
      <xdr:row>90</xdr:row>
      <xdr:rowOff>192768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4A6E6CAD-731E-4E8E-9FDD-CD1A75DF7A58}"/>
            </a:ext>
          </a:extLst>
        </xdr:cNvPr>
        <xdr:cNvGrpSpPr>
          <a:grpSpLocks/>
        </xdr:cNvGrpSpPr>
      </xdr:nvGrpSpPr>
      <xdr:grpSpPr bwMode="auto">
        <a:xfrm>
          <a:off x="353786" y="26098500"/>
          <a:ext cx="8391071" cy="777875"/>
          <a:chOff x="542925" y="40328850"/>
          <a:chExt cx="6210438" cy="70757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1D171E1-620D-A5E5-46FA-899349017ABC}"/>
              </a:ext>
            </a:extLst>
          </xdr:cNvPr>
          <xdr:cNvSpPr txBox="1"/>
        </xdr:nvSpPr>
        <xdr:spPr>
          <a:xfrm>
            <a:off x="3891161" y="40341549"/>
            <a:ext cx="2862202" cy="69280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9D7B29D-E343-A10D-0DF5-09846AC22369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8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63</xdr:row>
      <xdr:rowOff>217702</xdr:rowOff>
    </xdr:from>
    <xdr:to>
      <xdr:col>11</xdr:col>
      <xdr:colOff>421820</xdr:colOff>
      <xdr:row>66</xdr:row>
      <xdr:rowOff>149666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AD615984-E5E3-4212-940F-ABE980D28513}"/>
            </a:ext>
          </a:extLst>
        </xdr:cNvPr>
        <xdr:cNvGrpSpPr>
          <a:grpSpLocks/>
        </xdr:cNvGrpSpPr>
      </xdr:nvGrpSpPr>
      <xdr:grpSpPr bwMode="auto">
        <a:xfrm>
          <a:off x="204107" y="18492095"/>
          <a:ext cx="8096249" cy="830035"/>
          <a:chOff x="129622" y="40341227"/>
          <a:chExt cx="6623742" cy="755018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86BEDA31-FEEA-BAF5-0943-F3A9E83E7EE8}"/>
              </a:ext>
            </a:extLst>
          </xdr:cNvPr>
          <xdr:cNvSpPr txBox="1"/>
        </xdr:nvSpPr>
        <xdr:spPr>
          <a:xfrm>
            <a:off x="3746604" y="40341550"/>
            <a:ext cx="3006760" cy="75469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1E46688C-4F22-22B3-2A3D-F76846DB955E}"/>
              </a:ext>
            </a:extLst>
          </xdr:cNvPr>
          <xdr:cNvSpPr txBox="1"/>
        </xdr:nvSpPr>
        <xdr:spPr>
          <a:xfrm>
            <a:off x="129622" y="40341227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412750</xdr:colOff>
      <xdr:row>25</xdr:row>
      <xdr:rowOff>111136</xdr:rowOff>
    </xdr:from>
    <xdr:to>
      <xdr:col>17</xdr:col>
      <xdr:colOff>190500</xdr:colOff>
      <xdr:row>28</xdr:row>
      <xdr:rowOff>122476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C99289C6-CF7C-4715-BBC9-A136FD9372C1}"/>
            </a:ext>
          </a:extLst>
        </xdr:cNvPr>
        <xdr:cNvGrpSpPr>
          <a:grpSpLocks/>
        </xdr:cNvGrpSpPr>
      </xdr:nvGrpSpPr>
      <xdr:grpSpPr bwMode="auto">
        <a:xfrm>
          <a:off x="1038679" y="7009957"/>
          <a:ext cx="10146392" cy="705305"/>
          <a:chOff x="542925" y="40328850"/>
          <a:chExt cx="6210438" cy="735969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6A9F7D10-62F9-6864-3789-EFFE1BEC01DF}"/>
              </a:ext>
            </a:extLst>
          </xdr:cNvPr>
          <xdr:cNvSpPr txBox="1"/>
        </xdr:nvSpPr>
        <xdr:spPr>
          <a:xfrm>
            <a:off x="3891161" y="40341550"/>
            <a:ext cx="2862202" cy="72326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DFDB333-8BC1-0B68-0CB6-1F801B873CC8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1098482</xdr:colOff>
      <xdr:row>24</xdr:row>
      <xdr:rowOff>116614</xdr:rowOff>
    </xdr:from>
    <xdr:to>
      <xdr:col>12</xdr:col>
      <xdr:colOff>90711</xdr:colOff>
      <xdr:row>27</xdr:row>
      <xdr:rowOff>95231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ECD5BCF3-9B67-430C-9851-B95EEED2F1B8}"/>
            </a:ext>
          </a:extLst>
        </xdr:cNvPr>
        <xdr:cNvGrpSpPr>
          <a:grpSpLocks/>
        </xdr:cNvGrpSpPr>
      </xdr:nvGrpSpPr>
      <xdr:grpSpPr bwMode="auto">
        <a:xfrm>
          <a:off x="1727132" y="8212864"/>
          <a:ext cx="8421979" cy="1007317"/>
          <a:chOff x="542925" y="40328850"/>
          <a:chExt cx="6210438" cy="887877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6E994BF8-94AE-43C1-A631-3A2D5EE4124A}"/>
              </a:ext>
            </a:extLst>
          </xdr:cNvPr>
          <xdr:cNvSpPr txBox="1"/>
        </xdr:nvSpPr>
        <xdr:spPr>
          <a:xfrm>
            <a:off x="3891161" y="40341550"/>
            <a:ext cx="2862202" cy="87517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  </a:t>
            </a: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FA67494B-6646-4D89-720C-5997EB6EF9AC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79</xdr:row>
      <xdr:rowOff>258493</xdr:rowOff>
    </xdr:from>
    <xdr:to>
      <xdr:col>9</xdr:col>
      <xdr:colOff>802822</xdr:colOff>
      <xdr:row>82</xdr:row>
      <xdr:rowOff>206365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0F745139-76D4-4A0C-8D60-E8EB8C5E845B}"/>
            </a:ext>
          </a:extLst>
        </xdr:cNvPr>
        <xdr:cNvGrpSpPr>
          <a:grpSpLocks/>
        </xdr:cNvGrpSpPr>
      </xdr:nvGrpSpPr>
      <xdr:grpSpPr bwMode="auto">
        <a:xfrm>
          <a:off x="0" y="24356743"/>
          <a:ext cx="8359322" cy="852747"/>
          <a:chOff x="129622" y="40341226"/>
          <a:chExt cx="6623742" cy="89237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E7A99E5-7DD1-A157-8378-354E22D61B51}"/>
              </a:ext>
            </a:extLst>
          </xdr:cNvPr>
          <xdr:cNvSpPr txBox="1"/>
        </xdr:nvSpPr>
        <xdr:spPr>
          <a:xfrm>
            <a:off x="3746604" y="40341550"/>
            <a:ext cx="3006760" cy="89204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2447D0DA-2288-AC23-5C2F-C1768CDF8EE7}"/>
              </a:ext>
            </a:extLst>
          </xdr:cNvPr>
          <xdr:cNvSpPr txBox="1"/>
        </xdr:nvSpPr>
        <xdr:spPr>
          <a:xfrm>
            <a:off x="129622" y="40341226"/>
            <a:ext cx="3084458" cy="8045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0</xdr:colOff>
      <xdr:row>43</xdr:row>
      <xdr:rowOff>40802</xdr:rowOff>
    </xdr:from>
    <xdr:to>
      <xdr:col>9</xdr:col>
      <xdr:colOff>802822</xdr:colOff>
      <xdr:row>45</xdr:row>
      <xdr:rowOff>272124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094F0DE8-1FDD-4313-8A95-D8C5A6AEB14A}"/>
            </a:ext>
          </a:extLst>
        </xdr:cNvPr>
        <xdr:cNvGrpSpPr>
          <a:grpSpLocks/>
        </xdr:cNvGrpSpPr>
      </xdr:nvGrpSpPr>
      <xdr:grpSpPr bwMode="auto">
        <a:xfrm>
          <a:off x="0" y="13280552"/>
          <a:ext cx="8359322" cy="834572"/>
          <a:chOff x="129622" y="40341227"/>
          <a:chExt cx="6623742" cy="755019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658E3532-98EB-CB34-16A2-1D283EFA1408}"/>
              </a:ext>
            </a:extLst>
          </xdr:cNvPr>
          <xdr:cNvSpPr txBox="1"/>
        </xdr:nvSpPr>
        <xdr:spPr>
          <a:xfrm>
            <a:off x="3746604" y="40341550"/>
            <a:ext cx="3006760" cy="75469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229F5CF-A569-BC87-8210-7C0580C018E7}"/>
              </a:ext>
            </a:extLst>
          </xdr:cNvPr>
          <xdr:cNvSpPr txBox="1"/>
        </xdr:nvSpPr>
        <xdr:spPr>
          <a:xfrm>
            <a:off x="129622" y="40341227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Downloads\T_QTC-Q1'2025_BS&amp;PL%201.xlsx" TargetMode="External"/><Relationship Id="rId1" Type="http://schemas.openxmlformats.org/officeDocument/2006/relationships/externalLinkPath" Target="file:///C:\Users\Kamolwan.Theeravetch\Downloads\T_QTC-Q1'2025_BS&amp;PL%20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rattapong_wattanaleelakul_th_ey_com/Documents/Desktop/1111111111T_QTC_Q1'2022_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PR4"/>
      <sheetName val="Discount"/>
      <sheetName val="Int."/>
      <sheetName val="TrialBalance Q3-200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uerto_Rico"/>
      <sheetName val=" TB Summaries"/>
      <sheetName val="Competitors"/>
      <sheetName val="Control_List2"/>
      <sheetName val="Amortization Table"/>
      <sheetName val="Level of Effort"/>
      <sheetName val="Rates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Actions &amp; Projects"/>
      <sheetName val="k-5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 AE INTEGRAL VALUE MC 1"/>
      <sheetName val="Monthly"/>
      <sheetName val="Location Codes"/>
      <sheetName val="Stk"/>
      <sheetName val="A1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TB10"/>
      <sheetName val="BudgetType"/>
      <sheetName val="Plants"/>
      <sheetName val="Jan 01"/>
      <sheetName val="E-1-1"/>
      <sheetName val="Lists"/>
      <sheetName val="Tier1リスト"/>
      <sheetName val="グラフ"/>
      <sheetName val="forecast"/>
      <sheetName val="tax computation"/>
      <sheetName val="QTY &amp; AMT"/>
      <sheetName val="Codes"/>
      <sheetName val="salary &amp; pr tax"/>
      <sheetName val="Objective 1 Detail Budget ICNL"/>
      <sheetName val="Master"/>
      <sheetName val="fr"/>
      <sheetName val="office"/>
      <sheetName val="เปรียบเทียบเดือน12"/>
      <sheetName val="AccountList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May-Apr 2009"/>
      <sheetName val="Link data-july"/>
      <sheetName val="bbl.43-98"/>
      <sheetName val="Furniture_Master"/>
      <sheetName val="tp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Region</v>
          </cell>
        </row>
      </sheetData>
      <sheetData sheetId="412" refreshError="1"/>
      <sheetData sheetId="413" refreshError="1"/>
      <sheetData sheetId="414">
        <row r="1">
          <cell r="L1" t="str">
            <v>December</v>
          </cell>
        </row>
      </sheetData>
      <sheetData sheetId="415">
        <row r="1">
          <cell r="A1" t="str">
            <v>Region</v>
          </cell>
        </row>
      </sheetData>
      <sheetData sheetId="416" refreshError="1"/>
      <sheetData sheetId="417">
        <row r="1">
          <cell r="A1" t="str">
            <v>Region</v>
          </cell>
        </row>
      </sheetData>
      <sheetData sheetId="418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/>
      <sheetData sheetId="436"/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/>
      <sheetData sheetId="449"/>
      <sheetData sheetId="450">
        <row r="769">
          <cell r="D769">
            <v>0</v>
          </cell>
        </row>
      </sheetData>
      <sheetData sheetId="451"/>
      <sheetData sheetId="452" refreshError="1"/>
      <sheetData sheetId="453" refreshError="1"/>
      <sheetData sheetId="454">
        <row r="769">
          <cell r="D769">
            <v>0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769">
          <cell r="D769">
            <v>0</v>
          </cell>
        </row>
      </sheetData>
      <sheetData sheetId="483" refreshError="1"/>
      <sheetData sheetId="484" refreshError="1"/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/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/>
      <sheetData sheetId="496">
        <row r="769">
          <cell r="D769">
            <v>0</v>
          </cell>
        </row>
      </sheetData>
      <sheetData sheetId="497"/>
      <sheetData sheetId="498"/>
      <sheetData sheetId="499">
        <row r="769">
          <cell r="D769">
            <v>0</v>
          </cell>
        </row>
      </sheetData>
      <sheetData sheetId="500"/>
      <sheetData sheetId="501"/>
      <sheetData sheetId="502"/>
      <sheetData sheetId="503"/>
      <sheetData sheetId="504"/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/>
      <sheetData sheetId="508">
        <row r="769">
          <cell r="D769">
            <v>0</v>
          </cell>
        </row>
      </sheetData>
      <sheetData sheetId="509"/>
      <sheetData sheetId="510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/>
      <sheetData sheetId="516"/>
      <sheetData sheetId="517"/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/>
      <sheetData sheetId="536"/>
      <sheetData sheetId="537"/>
      <sheetData sheetId="538">
        <row r="769">
          <cell r="D769">
            <v>0</v>
          </cell>
        </row>
      </sheetData>
      <sheetData sheetId="539"/>
      <sheetData sheetId="540">
        <row r="769">
          <cell r="D769">
            <v>0</v>
          </cell>
        </row>
      </sheetData>
      <sheetData sheetId="541"/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/>
      <sheetData sheetId="546"/>
      <sheetData sheetId="547">
        <row r="769">
          <cell r="D769">
            <v>0</v>
          </cell>
        </row>
      </sheetData>
      <sheetData sheetId="548"/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/>
      <sheetData sheetId="553"/>
      <sheetData sheetId="554">
        <row r="769">
          <cell r="D769">
            <v>0</v>
          </cell>
        </row>
      </sheetData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>
        <row r="1">
          <cell r="L1" t="str">
            <v>December</v>
          </cell>
        </row>
      </sheetData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 refreshError="1"/>
      <sheetData sheetId="629" refreshError="1"/>
      <sheetData sheetId="630" refreshError="1"/>
      <sheetData sheetId="631"/>
      <sheetData sheetId="632" refreshError="1"/>
      <sheetData sheetId="633">
        <row r="769">
          <cell r="D769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201"/>
      <sheetName val="212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SI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FF_2 _1_"/>
      <sheetName val="B"/>
      <sheetName val="CA"/>
      <sheetName val="SPARES"/>
      <sheetName val="Sale0406"/>
      <sheetName val="group"/>
      <sheetName val="cal (2)"/>
      <sheetName val="D"/>
      <sheetName val="10"/>
      <sheetName val="Interim --&gt; Top"/>
      <sheetName val="สรุปรวม"/>
      <sheetName val="Sheet1"/>
      <sheetName val="ดอกเบี้ยรับ"/>
      <sheetName val="SSW"/>
      <sheetName val="BS ATTACH"/>
      <sheetName val="pnlJul-feb05"/>
      <sheetName val="OHS-OthersDec04"/>
      <sheetName val="bsJul-feb05"/>
      <sheetName val="BS"/>
      <sheetName val="TrialBalance Q3-20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"/>
      <sheetName val="Cashflow"/>
    </sheetNames>
    <sheetDataSet>
      <sheetData sheetId="0">
        <row r="11">
          <cell r="G11">
            <v>505313</v>
          </cell>
          <cell r="K11">
            <v>234292</v>
          </cell>
        </row>
      </sheetData>
      <sheetData sheetId="1">
        <row r="28">
          <cell r="F28">
            <v>5913</v>
          </cell>
          <cell r="H28">
            <v>10692</v>
          </cell>
          <cell r="J28">
            <v>1986</v>
          </cell>
          <cell r="L28">
            <v>722</v>
          </cell>
        </row>
      </sheetData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</sheetNames>
    <sheetDataSet>
      <sheetData sheetId="0" refreshError="1"/>
      <sheetData sheetId="1" refreshError="1">
        <row r="10">
          <cell r="G10">
            <v>309504</v>
          </cell>
          <cell r="I10">
            <v>347431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sheetPr codeName="Sheet1"/>
  <dimension ref="A1:Q93"/>
  <sheetViews>
    <sheetView showGridLines="0" view="pageBreakPreview" topLeftCell="A58" zoomScale="70" zoomScaleNormal="100" zoomScaleSheetLayoutView="70" workbookViewId="0">
      <selection activeCell="G69" sqref="G69"/>
    </sheetView>
  </sheetViews>
  <sheetFormatPr defaultColWidth="9.28515625" defaultRowHeight="23.25" customHeight="1" x14ac:dyDescent="0.25"/>
  <cols>
    <col min="1" max="1" width="3.28515625" style="64" customWidth="1"/>
    <col min="2" max="2" width="6" style="64" customWidth="1"/>
    <col min="3" max="3" width="10" style="64" customWidth="1"/>
    <col min="4" max="4" width="33" style="64" customWidth="1"/>
    <col min="5" max="5" width="8.85546875" style="64" customWidth="1"/>
    <col min="6" max="6" width="1.7109375" style="64" customWidth="1"/>
    <col min="7" max="7" width="19.7109375" style="78" customWidth="1"/>
    <col min="8" max="8" width="1.28515625" style="78" customWidth="1"/>
    <col min="9" max="9" width="18.28515625" style="78" customWidth="1"/>
    <col min="10" max="10" width="1.28515625" style="78" customWidth="1"/>
    <col min="11" max="11" width="19.7109375" style="78" customWidth="1"/>
    <col min="12" max="12" width="1.28515625" style="78" customWidth="1"/>
    <col min="13" max="13" width="15.85546875" style="78" customWidth="1"/>
    <col min="14" max="16" width="9.28515625" style="64"/>
    <col min="17" max="17" width="12.28515625" style="64" bestFit="1" customWidth="1"/>
    <col min="18" max="16384" width="9.28515625" style="64"/>
  </cols>
  <sheetData>
    <row r="1" spans="1:13" ht="23.25" customHeight="1" x14ac:dyDescent="0.25">
      <c r="A1" s="60" t="s">
        <v>0</v>
      </c>
      <c r="B1" s="73"/>
      <c r="C1" s="73"/>
      <c r="D1" s="73"/>
      <c r="E1" s="73"/>
      <c r="F1" s="73"/>
      <c r="G1" s="74"/>
      <c r="H1" s="74"/>
      <c r="I1" s="74"/>
      <c r="J1" s="74"/>
      <c r="K1" s="74"/>
      <c r="L1" s="74"/>
      <c r="M1" s="74"/>
    </row>
    <row r="2" spans="1:13" ht="23.25" customHeight="1" x14ac:dyDescent="0.25">
      <c r="A2" s="60" t="s">
        <v>127</v>
      </c>
      <c r="B2" s="73"/>
      <c r="C2" s="73"/>
      <c r="D2" s="73"/>
      <c r="E2" s="73"/>
      <c r="F2" s="73"/>
      <c r="G2" s="74"/>
      <c r="H2" s="74"/>
      <c r="I2" s="74"/>
      <c r="J2" s="74"/>
      <c r="K2" s="74"/>
      <c r="L2" s="74"/>
      <c r="M2" s="74"/>
    </row>
    <row r="3" spans="1:13" ht="23.25" customHeight="1" x14ac:dyDescent="0.25">
      <c r="A3" s="60" t="s">
        <v>141</v>
      </c>
      <c r="B3" s="75"/>
      <c r="C3" s="75"/>
      <c r="D3" s="75"/>
      <c r="E3" s="75"/>
      <c r="F3" s="75"/>
      <c r="G3" s="74"/>
      <c r="H3" s="74"/>
      <c r="I3" s="74"/>
      <c r="J3" s="74"/>
      <c r="K3" s="74"/>
      <c r="L3" s="74"/>
      <c r="M3" s="74"/>
    </row>
    <row r="4" spans="1:13" ht="23.25" customHeight="1" x14ac:dyDescent="0.25">
      <c r="A4" s="76"/>
      <c r="B4" s="77"/>
      <c r="C4" s="77"/>
      <c r="D4" s="78"/>
      <c r="E4" s="77"/>
      <c r="F4" s="77"/>
      <c r="G4" s="79"/>
      <c r="H4" s="79"/>
      <c r="J4" s="79"/>
      <c r="M4" s="80" t="s">
        <v>98</v>
      </c>
    </row>
    <row r="5" spans="1:13" ht="23.25" customHeight="1" x14ac:dyDescent="0.25">
      <c r="A5" s="81"/>
      <c r="B5" s="81"/>
      <c r="C5" s="81"/>
      <c r="E5" s="82"/>
      <c r="F5" s="82"/>
      <c r="G5" s="250" t="s">
        <v>1</v>
      </c>
      <c r="H5" s="250"/>
      <c r="I5" s="250"/>
      <c r="J5" s="250"/>
      <c r="K5" s="250" t="s">
        <v>2</v>
      </c>
      <c r="L5" s="250"/>
      <c r="M5" s="250"/>
    </row>
    <row r="6" spans="1:13" s="65" customFormat="1" ht="23.25" customHeight="1" x14ac:dyDescent="0.25">
      <c r="A6" s="77"/>
      <c r="B6" s="77"/>
      <c r="C6" s="77"/>
      <c r="D6" s="83"/>
      <c r="E6" s="66" t="s">
        <v>3</v>
      </c>
      <c r="G6" s="84" t="s">
        <v>142</v>
      </c>
      <c r="H6" s="85"/>
      <c r="I6" s="84" t="s">
        <v>147</v>
      </c>
      <c r="J6" s="85"/>
      <c r="K6" s="84" t="s">
        <v>142</v>
      </c>
      <c r="L6" s="85"/>
      <c r="M6" s="84" t="s">
        <v>147</v>
      </c>
    </row>
    <row r="7" spans="1:13" s="65" customFormat="1" ht="23.25" customHeight="1" x14ac:dyDescent="0.25">
      <c r="A7" s="77"/>
      <c r="B7" s="77"/>
      <c r="C7" s="77"/>
      <c r="D7" s="83"/>
      <c r="G7" s="86" t="s">
        <v>109</v>
      </c>
      <c r="H7" s="85"/>
      <c r="I7" s="86" t="s">
        <v>111</v>
      </c>
      <c r="J7" s="85"/>
      <c r="K7" s="86" t="s">
        <v>109</v>
      </c>
      <c r="L7" s="85"/>
      <c r="M7" s="86" t="s">
        <v>111</v>
      </c>
    </row>
    <row r="8" spans="1:13" s="65" customFormat="1" ht="23.25" customHeight="1" x14ac:dyDescent="0.25">
      <c r="A8" s="77"/>
      <c r="B8" s="77"/>
      <c r="C8" s="77"/>
      <c r="D8" s="83"/>
      <c r="G8" s="86" t="s">
        <v>110</v>
      </c>
      <c r="H8" s="85"/>
      <c r="I8" s="86"/>
      <c r="J8" s="85"/>
      <c r="K8" s="86" t="s">
        <v>110</v>
      </c>
      <c r="L8" s="85"/>
      <c r="M8" s="86"/>
    </row>
    <row r="9" spans="1:13" ht="23.25" customHeight="1" x14ac:dyDescent="0.25">
      <c r="A9" s="87" t="s">
        <v>4</v>
      </c>
      <c r="B9" s="81"/>
      <c r="C9" s="81"/>
      <c r="D9" s="81"/>
      <c r="E9" s="81"/>
      <c r="F9" s="81"/>
      <c r="G9" s="88"/>
      <c r="H9" s="88"/>
      <c r="I9" s="88"/>
      <c r="J9" s="88"/>
      <c r="K9" s="88"/>
      <c r="L9" s="88"/>
      <c r="M9" s="88"/>
    </row>
    <row r="10" spans="1:13" ht="23.25" customHeight="1" x14ac:dyDescent="0.25">
      <c r="A10" s="60" t="s">
        <v>5</v>
      </c>
      <c r="E10" s="65"/>
      <c r="F10" s="65"/>
      <c r="G10" s="85"/>
      <c r="H10" s="85"/>
      <c r="I10" s="85"/>
      <c r="J10" s="85"/>
    </row>
    <row r="11" spans="1:13" ht="23.25" customHeight="1" x14ac:dyDescent="0.25">
      <c r="A11" s="70" t="s">
        <v>6</v>
      </c>
      <c r="D11" s="65"/>
      <c r="E11" s="89">
        <v>5</v>
      </c>
      <c r="F11" s="65"/>
      <c r="G11" s="80">
        <v>505313</v>
      </c>
      <c r="H11" s="85"/>
      <c r="I11" s="80">
        <v>547519</v>
      </c>
      <c r="J11" s="85"/>
      <c r="K11" s="80">
        <v>234292</v>
      </c>
      <c r="L11" s="80"/>
      <c r="M11" s="80">
        <v>285475</v>
      </c>
    </row>
    <row r="12" spans="1:13" ht="23.25" customHeight="1" x14ac:dyDescent="0.25">
      <c r="A12" s="70" t="s">
        <v>7</v>
      </c>
      <c r="D12" s="65"/>
      <c r="E12" s="89" t="s">
        <v>112</v>
      </c>
      <c r="F12" s="65"/>
      <c r="G12" s="80">
        <v>196303</v>
      </c>
      <c r="H12" s="85"/>
      <c r="I12" s="90">
        <v>233233</v>
      </c>
      <c r="J12" s="85"/>
      <c r="K12" s="80">
        <v>133447</v>
      </c>
      <c r="L12" s="80"/>
      <c r="M12" s="90">
        <v>147998</v>
      </c>
    </row>
    <row r="13" spans="1:13" ht="22.9" customHeight="1" x14ac:dyDescent="0.25">
      <c r="A13" s="70" t="s">
        <v>150</v>
      </c>
      <c r="C13" s="91"/>
      <c r="D13" s="65"/>
      <c r="E13" s="89"/>
      <c r="F13" s="65"/>
      <c r="G13" s="80">
        <v>11477</v>
      </c>
      <c r="H13" s="85"/>
      <c r="I13" s="80">
        <v>12773</v>
      </c>
      <c r="J13" s="85"/>
      <c r="K13" s="80">
        <v>4123</v>
      </c>
      <c r="L13" s="80"/>
      <c r="M13" s="80">
        <v>5025</v>
      </c>
    </row>
    <row r="14" spans="1:13" ht="23.25" customHeight="1" x14ac:dyDescent="0.25">
      <c r="A14" s="64" t="s">
        <v>128</v>
      </c>
      <c r="C14" s="92"/>
      <c r="E14" s="89">
        <v>7</v>
      </c>
      <c r="G14" s="80">
        <v>2000</v>
      </c>
      <c r="I14" s="90">
        <v>1500</v>
      </c>
      <c r="K14" s="93">
        <v>62000</v>
      </c>
      <c r="M14" s="90">
        <v>61500</v>
      </c>
    </row>
    <row r="15" spans="1:13" ht="23.25" customHeight="1" x14ac:dyDescent="0.25">
      <c r="A15" s="70" t="s">
        <v>8</v>
      </c>
      <c r="C15" s="94"/>
      <c r="D15" s="65"/>
      <c r="E15" s="89">
        <v>8</v>
      </c>
      <c r="F15" s="65"/>
      <c r="G15" s="80">
        <v>475832</v>
      </c>
      <c r="H15" s="85"/>
      <c r="I15" s="80">
        <v>387583</v>
      </c>
      <c r="J15" s="85"/>
      <c r="K15" s="80">
        <v>400979</v>
      </c>
      <c r="L15" s="80"/>
      <c r="M15" s="80">
        <v>296235</v>
      </c>
    </row>
    <row r="16" spans="1:13" ht="23.25" customHeight="1" x14ac:dyDescent="0.25">
      <c r="A16" s="70" t="s">
        <v>9</v>
      </c>
      <c r="C16" s="94"/>
      <c r="D16" s="65"/>
      <c r="E16" s="89"/>
      <c r="F16" s="65"/>
      <c r="G16" s="80">
        <v>36560</v>
      </c>
      <c r="H16" s="85"/>
      <c r="I16" s="80">
        <v>29566</v>
      </c>
      <c r="J16" s="85"/>
      <c r="K16" s="80">
        <v>30298</v>
      </c>
      <c r="L16" s="80"/>
      <c r="M16" s="80">
        <v>22134</v>
      </c>
    </row>
    <row r="17" spans="1:13" ht="23.25" customHeight="1" x14ac:dyDescent="0.25">
      <c r="A17" s="70" t="s">
        <v>10</v>
      </c>
      <c r="C17" s="94"/>
      <c r="D17" s="65"/>
      <c r="E17" s="89"/>
      <c r="F17" s="65"/>
      <c r="G17" s="80">
        <v>13621</v>
      </c>
      <c r="H17" s="85"/>
      <c r="I17" s="80">
        <v>6507</v>
      </c>
      <c r="J17" s="85"/>
      <c r="K17" s="80">
        <v>11430</v>
      </c>
      <c r="L17" s="80"/>
      <c r="M17" s="80">
        <v>4139</v>
      </c>
    </row>
    <row r="18" spans="1:13" ht="23.25" customHeight="1" x14ac:dyDescent="0.25">
      <c r="A18" s="95" t="s">
        <v>11</v>
      </c>
      <c r="D18" s="65"/>
      <c r="E18" s="89"/>
      <c r="F18" s="65"/>
      <c r="G18" s="80">
        <v>465</v>
      </c>
      <c r="H18" s="85"/>
      <c r="I18" s="80">
        <v>464</v>
      </c>
      <c r="J18" s="85"/>
      <c r="K18" s="80">
        <v>47</v>
      </c>
      <c r="L18" s="80"/>
      <c r="M18" s="80">
        <v>47</v>
      </c>
    </row>
    <row r="19" spans="1:13" ht="23.25" customHeight="1" x14ac:dyDescent="0.25">
      <c r="A19" s="70" t="s">
        <v>12</v>
      </c>
      <c r="D19" s="65"/>
      <c r="E19" s="89"/>
      <c r="F19" s="65"/>
      <c r="G19" s="96">
        <v>13019</v>
      </c>
      <c r="H19" s="85"/>
      <c r="I19" s="80">
        <v>29690</v>
      </c>
      <c r="J19" s="85"/>
      <c r="K19" s="96">
        <v>9270</v>
      </c>
      <c r="L19" s="80"/>
      <c r="M19" s="80">
        <v>9749</v>
      </c>
    </row>
    <row r="20" spans="1:13" ht="23.25" customHeight="1" x14ac:dyDescent="0.25">
      <c r="A20" s="60" t="s">
        <v>13</v>
      </c>
      <c r="D20" s="65"/>
      <c r="E20" s="89"/>
      <c r="F20" s="65"/>
      <c r="G20" s="97">
        <f>SUM(G11:G19)</f>
        <v>1254590</v>
      </c>
      <c r="H20" s="85"/>
      <c r="I20" s="98">
        <f>SUM(I11:I19)</f>
        <v>1248835</v>
      </c>
      <c r="J20" s="85"/>
      <c r="K20" s="97">
        <f>SUM(K11:K19)</f>
        <v>885886</v>
      </c>
      <c r="L20" s="80"/>
      <c r="M20" s="99">
        <f>SUM(M11:M19)</f>
        <v>832302</v>
      </c>
    </row>
    <row r="21" spans="1:13" ht="23.25" customHeight="1" x14ac:dyDescent="0.25">
      <c r="A21" s="60" t="s">
        <v>14</v>
      </c>
      <c r="D21" s="65"/>
      <c r="E21" s="89"/>
      <c r="F21" s="65"/>
      <c r="G21" s="80"/>
      <c r="H21" s="85"/>
      <c r="I21" s="80"/>
      <c r="J21" s="85"/>
      <c r="K21" s="80"/>
      <c r="L21" s="80"/>
      <c r="M21" s="80"/>
    </row>
    <row r="22" spans="1:13" ht="23.25" customHeight="1" x14ac:dyDescent="0.25">
      <c r="A22" s="64" t="s">
        <v>15</v>
      </c>
      <c r="D22" s="65"/>
      <c r="E22" s="89">
        <v>9</v>
      </c>
      <c r="F22" s="65"/>
      <c r="G22" s="80">
        <v>3460</v>
      </c>
      <c r="H22" s="85"/>
      <c r="I22" s="93">
        <v>3426</v>
      </c>
      <c r="J22" s="85"/>
      <c r="K22" s="90">
        <v>0</v>
      </c>
      <c r="L22" s="80"/>
      <c r="M22" s="90">
        <v>0</v>
      </c>
    </row>
    <row r="23" spans="1:13" ht="23.25" customHeight="1" x14ac:dyDescent="0.25">
      <c r="A23" s="64" t="s">
        <v>16</v>
      </c>
      <c r="C23" s="92"/>
      <c r="D23" s="65"/>
      <c r="E23" s="89"/>
      <c r="F23" s="65"/>
      <c r="G23" s="90">
        <v>0</v>
      </c>
      <c r="H23" s="85"/>
      <c r="I23" s="90">
        <v>0</v>
      </c>
      <c r="J23" s="85"/>
      <c r="K23" s="93">
        <v>570755</v>
      </c>
      <c r="L23" s="93"/>
      <c r="M23" s="93">
        <v>570755</v>
      </c>
    </row>
    <row r="24" spans="1:13" ht="23.25" customHeight="1" x14ac:dyDescent="0.25">
      <c r="A24" s="64" t="s">
        <v>17</v>
      </c>
      <c r="C24" s="92"/>
      <c r="E24" s="89"/>
      <c r="G24" s="80">
        <v>4752</v>
      </c>
      <c r="I24" s="93">
        <v>4841</v>
      </c>
      <c r="K24" s="93">
        <v>7359</v>
      </c>
      <c r="M24" s="93">
        <v>7359</v>
      </c>
    </row>
    <row r="25" spans="1:13" ht="23.25" customHeight="1" x14ac:dyDescent="0.25">
      <c r="A25" s="64" t="s">
        <v>18</v>
      </c>
      <c r="D25" s="65"/>
      <c r="E25" s="89">
        <v>10</v>
      </c>
      <c r="F25" s="65"/>
      <c r="G25" s="90">
        <v>680845</v>
      </c>
      <c r="H25" s="85"/>
      <c r="I25" s="93">
        <v>656978</v>
      </c>
      <c r="J25" s="85"/>
      <c r="K25" s="80">
        <v>424321</v>
      </c>
      <c r="L25" s="80"/>
      <c r="M25" s="93">
        <v>412415</v>
      </c>
    </row>
    <row r="26" spans="1:13" ht="23.25" customHeight="1" x14ac:dyDescent="0.25">
      <c r="A26" s="64" t="s">
        <v>19</v>
      </c>
      <c r="D26" s="65"/>
      <c r="E26" s="89">
        <v>11</v>
      </c>
      <c r="F26" s="65"/>
      <c r="G26" s="80">
        <v>22943</v>
      </c>
      <c r="H26" s="85"/>
      <c r="I26" s="93">
        <v>21407</v>
      </c>
      <c r="J26" s="85"/>
      <c r="K26" s="80">
        <v>15232</v>
      </c>
      <c r="L26" s="80"/>
      <c r="M26" s="93">
        <v>16372</v>
      </c>
    </row>
    <row r="27" spans="1:13" ht="23.25" customHeight="1" x14ac:dyDescent="0.25">
      <c r="A27" s="64" t="s">
        <v>20</v>
      </c>
      <c r="D27" s="65"/>
      <c r="E27" s="89"/>
      <c r="F27" s="65"/>
      <c r="G27" s="80">
        <v>3721</v>
      </c>
      <c r="H27" s="85"/>
      <c r="I27" s="80">
        <v>3936</v>
      </c>
      <c r="J27" s="85"/>
      <c r="K27" s="80">
        <v>3222</v>
      </c>
      <c r="L27" s="80"/>
      <c r="M27" s="80">
        <v>3371</v>
      </c>
    </row>
    <row r="28" spans="1:13" ht="23.25" customHeight="1" x14ac:dyDescent="0.25">
      <c r="A28" s="64" t="s">
        <v>21</v>
      </c>
      <c r="D28" s="65"/>
      <c r="E28" s="89"/>
      <c r="F28" s="65"/>
      <c r="G28" s="80">
        <v>1564</v>
      </c>
      <c r="H28" s="85"/>
      <c r="I28" s="80">
        <v>1635</v>
      </c>
      <c r="J28" s="85"/>
      <c r="K28" s="90">
        <v>0</v>
      </c>
      <c r="L28" s="80"/>
      <c r="M28" s="90">
        <v>0</v>
      </c>
    </row>
    <row r="29" spans="1:13" ht="23.25" customHeight="1" x14ac:dyDescent="0.25">
      <c r="A29" s="64" t="s">
        <v>22</v>
      </c>
      <c r="D29" s="65"/>
      <c r="E29" s="89"/>
      <c r="F29" s="65"/>
      <c r="G29" s="80">
        <v>38650</v>
      </c>
      <c r="H29" s="85"/>
      <c r="I29" s="80">
        <v>40499</v>
      </c>
      <c r="J29" s="85"/>
      <c r="K29" s="90">
        <v>0</v>
      </c>
      <c r="L29" s="80"/>
      <c r="M29" s="90">
        <v>0</v>
      </c>
    </row>
    <row r="30" spans="1:13" ht="23.25" customHeight="1" x14ac:dyDescent="0.25">
      <c r="A30" s="64" t="s">
        <v>23</v>
      </c>
      <c r="D30" s="65"/>
      <c r="E30" s="89"/>
      <c r="F30" s="65"/>
      <c r="G30" s="80">
        <v>4989</v>
      </c>
      <c r="H30" s="85"/>
      <c r="I30" s="80">
        <v>5733</v>
      </c>
      <c r="J30" s="85"/>
      <c r="K30" s="80">
        <v>13643</v>
      </c>
      <c r="L30" s="80"/>
      <c r="M30" s="80">
        <v>13700</v>
      </c>
    </row>
    <row r="31" spans="1:13" ht="23.25" customHeight="1" x14ac:dyDescent="0.25">
      <c r="A31" s="64" t="s">
        <v>24</v>
      </c>
      <c r="D31" s="65"/>
      <c r="E31" s="89"/>
      <c r="F31" s="65"/>
      <c r="G31" s="96">
        <v>11242</v>
      </c>
      <c r="H31" s="85"/>
      <c r="I31" s="80">
        <v>10667</v>
      </c>
      <c r="J31" s="85"/>
      <c r="K31" s="96">
        <v>8264</v>
      </c>
      <c r="L31" s="80"/>
      <c r="M31" s="80">
        <v>8652</v>
      </c>
    </row>
    <row r="32" spans="1:13" ht="23.25" customHeight="1" x14ac:dyDescent="0.25">
      <c r="A32" s="60" t="s">
        <v>25</v>
      </c>
      <c r="D32" s="65"/>
      <c r="E32" s="89"/>
      <c r="F32" s="65"/>
      <c r="G32" s="100">
        <f>SUM(G22:G31)</f>
        <v>772166</v>
      </c>
      <c r="H32" s="85"/>
      <c r="I32" s="98">
        <f>SUM(I22:I31)</f>
        <v>749122</v>
      </c>
      <c r="J32" s="85"/>
      <c r="K32" s="100">
        <f>SUM(K22:K31)</f>
        <v>1042796</v>
      </c>
      <c r="L32" s="80"/>
      <c r="M32" s="99">
        <f>SUM(M22:M31)</f>
        <v>1032624</v>
      </c>
    </row>
    <row r="33" spans="1:13" ht="23.25" customHeight="1" thickBot="1" x14ac:dyDescent="0.3">
      <c r="A33" s="60" t="s">
        <v>26</v>
      </c>
      <c r="E33" s="101"/>
      <c r="F33" s="102"/>
      <c r="G33" s="103">
        <f>SUM(G20,G32)</f>
        <v>2026756</v>
      </c>
      <c r="H33" s="104"/>
      <c r="I33" s="105">
        <f>SUM(I20,I32)</f>
        <v>1997957</v>
      </c>
      <c r="J33" s="104"/>
      <c r="K33" s="103">
        <f>SUM(K20,K32)</f>
        <v>1928682</v>
      </c>
      <c r="M33" s="105">
        <f>SUM(M20,M32)</f>
        <v>1864926</v>
      </c>
    </row>
    <row r="34" spans="1:13" ht="23.25" customHeight="1" thickTop="1" x14ac:dyDescent="0.25">
      <c r="A34" s="60"/>
      <c r="E34" s="101"/>
      <c r="F34" s="102"/>
      <c r="G34" s="106"/>
      <c r="H34" s="104"/>
      <c r="I34" s="107"/>
      <c r="J34" s="104"/>
      <c r="K34" s="106"/>
      <c r="M34" s="107"/>
    </row>
    <row r="35" spans="1:13" ht="23.25" customHeight="1" x14ac:dyDescent="0.25">
      <c r="A35" s="60"/>
      <c r="E35" s="101"/>
      <c r="F35" s="102"/>
      <c r="G35" s="106"/>
      <c r="H35" s="104"/>
      <c r="I35" s="107"/>
      <c r="J35" s="104"/>
      <c r="K35" s="106"/>
      <c r="M35" s="107"/>
    </row>
    <row r="36" spans="1:13" ht="23.25" customHeight="1" x14ac:dyDescent="0.25">
      <c r="A36" s="60"/>
      <c r="E36" s="102"/>
      <c r="F36" s="102"/>
      <c r="G36" s="104"/>
      <c r="H36" s="104"/>
      <c r="I36" s="104"/>
      <c r="J36" s="104"/>
      <c r="K36" s="80"/>
      <c r="M36" s="80"/>
    </row>
    <row r="37" spans="1:13" ht="23.25" customHeight="1" x14ac:dyDescent="0.25">
      <c r="A37" s="60"/>
      <c r="E37" s="102"/>
      <c r="F37" s="102"/>
      <c r="G37" s="104"/>
      <c r="H37" s="104"/>
      <c r="I37" s="104"/>
      <c r="J37" s="104"/>
      <c r="K37" s="80"/>
      <c r="M37" s="80"/>
    </row>
    <row r="38" spans="1:13" ht="23.25" customHeight="1" x14ac:dyDescent="0.25">
      <c r="A38" s="60"/>
      <c r="E38" s="102"/>
      <c r="F38" s="102"/>
      <c r="G38" s="104"/>
      <c r="H38" s="104"/>
      <c r="I38" s="104"/>
      <c r="J38" s="104"/>
      <c r="K38" s="80"/>
      <c r="M38" s="80"/>
    </row>
    <row r="39" spans="1:13" ht="23.25" customHeight="1" x14ac:dyDescent="0.25">
      <c r="A39" s="60"/>
      <c r="E39" s="102"/>
      <c r="F39" s="102"/>
      <c r="G39" s="104"/>
      <c r="H39" s="104"/>
      <c r="I39" s="104"/>
      <c r="J39" s="104"/>
      <c r="K39" s="80"/>
      <c r="M39" s="80"/>
    </row>
    <row r="40" spans="1:13" ht="23.25" customHeight="1" x14ac:dyDescent="0.25">
      <c r="A40" s="60"/>
      <c r="E40" s="102"/>
      <c r="F40" s="102"/>
      <c r="G40" s="104"/>
      <c r="H40" s="104"/>
      <c r="I40" s="104"/>
      <c r="J40" s="104"/>
      <c r="K40" s="80"/>
      <c r="M40" s="80"/>
    </row>
    <row r="41" spans="1:13" ht="23.25" customHeight="1" x14ac:dyDescent="0.25">
      <c r="A41" s="70" t="s">
        <v>151</v>
      </c>
    </row>
    <row r="42" spans="1:13" ht="23.25" customHeight="1" x14ac:dyDescent="0.25">
      <c r="B42" s="71"/>
      <c r="C42" s="71"/>
      <c r="D42" s="71"/>
      <c r="E42" s="71"/>
      <c r="F42" s="71"/>
      <c r="M42" s="64"/>
    </row>
    <row r="43" spans="1:13" ht="23.25" customHeight="1" x14ac:dyDescent="0.25">
      <c r="A43" s="87" t="s">
        <v>0</v>
      </c>
      <c r="B43" s="108"/>
      <c r="C43" s="108"/>
      <c r="D43" s="108"/>
      <c r="E43" s="108"/>
      <c r="F43" s="108"/>
      <c r="G43" s="109"/>
      <c r="H43" s="109"/>
      <c r="I43" s="109"/>
      <c r="J43" s="109"/>
      <c r="K43" s="109"/>
      <c r="L43" s="109"/>
      <c r="M43" s="109"/>
    </row>
    <row r="44" spans="1:13" ht="23.25" customHeight="1" x14ac:dyDescent="0.25">
      <c r="A44" s="60" t="s">
        <v>129</v>
      </c>
      <c r="B44" s="108"/>
      <c r="C44" s="108"/>
      <c r="D44" s="108"/>
      <c r="E44" s="108"/>
      <c r="F44" s="108"/>
      <c r="G44" s="109"/>
      <c r="H44" s="109"/>
      <c r="I44" s="109"/>
      <c r="J44" s="109"/>
      <c r="K44" s="109"/>
      <c r="L44" s="109"/>
      <c r="M44" s="109"/>
    </row>
    <row r="45" spans="1:13" ht="23.25" customHeight="1" x14ac:dyDescent="0.25">
      <c r="A45" s="60" t="s">
        <v>141</v>
      </c>
      <c r="B45" s="75"/>
      <c r="C45" s="75"/>
      <c r="D45" s="75"/>
      <c r="E45" s="75"/>
      <c r="F45" s="75"/>
      <c r="G45" s="74"/>
      <c r="H45" s="74"/>
      <c r="I45" s="74"/>
      <c r="J45" s="74"/>
      <c r="K45" s="74"/>
      <c r="L45" s="74"/>
      <c r="M45" s="74"/>
    </row>
    <row r="46" spans="1:13" ht="23.25" customHeight="1" x14ac:dyDescent="0.25">
      <c r="A46" s="76"/>
      <c r="B46" s="77"/>
      <c r="C46" s="77"/>
      <c r="D46" s="78"/>
      <c r="E46" s="77"/>
      <c r="F46" s="77"/>
      <c r="G46" s="79"/>
      <c r="H46" s="79"/>
      <c r="J46" s="79"/>
      <c r="M46" s="80" t="s">
        <v>98</v>
      </c>
    </row>
    <row r="47" spans="1:13" ht="23.25" customHeight="1" x14ac:dyDescent="0.25">
      <c r="A47" s="81"/>
      <c r="B47" s="81"/>
      <c r="C47" s="81"/>
      <c r="E47" s="82"/>
      <c r="F47" s="82"/>
      <c r="G47" s="250" t="s">
        <v>1</v>
      </c>
      <c r="H47" s="250"/>
      <c r="I47" s="250"/>
      <c r="J47" s="250"/>
      <c r="K47" s="250" t="s">
        <v>2</v>
      </c>
      <c r="L47" s="250"/>
      <c r="M47" s="250"/>
    </row>
    <row r="48" spans="1:13" s="65" customFormat="1" ht="23.25" customHeight="1" x14ac:dyDescent="0.25">
      <c r="A48" s="77"/>
      <c r="B48" s="77"/>
      <c r="C48" s="77"/>
      <c r="D48" s="83"/>
      <c r="E48" s="66" t="s">
        <v>3</v>
      </c>
      <c r="G48" s="84" t="s">
        <v>142</v>
      </c>
      <c r="H48" s="85"/>
      <c r="I48" s="84" t="s">
        <v>147</v>
      </c>
      <c r="J48" s="85"/>
      <c r="K48" s="84" t="s">
        <v>142</v>
      </c>
      <c r="L48" s="85"/>
      <c r="M48" s="84" t="s">
        <v>147</v>
      </c>
    </row>
    <row r="49" spans="1:13" s="65" customFormat="1" ht="23.25" customHeight="1" x14ac:dyDescent="0.25">
      <c r="A49" s="77"/>
      <c r="B49" s="77"/>
      <c r="C49" s="77"/>
      <c r="D49" s="83"/>
      <c r="G49" s="86" t="s">
        <v>109</v>
      </c>
      <c r="H49" s="85"/>
      <c r="I49" s="86" t="s">
        <v>111</v>
      </c>
      <c r="J49" s="85"/>
      <c r="K49" s="110" t="s">
        <v>109</v>
      </c>
      <c r="L49" s="85"/>
      <c r="M49" s="86" t="s">
        <v>111</v>
      </c>
    </row>
    <row r="50" spans="1:13" s="65" customFormat="1" ht="23.25" customHeight="1" x14ac:dyDescent="0.25">
      <c r="A50" s="77"/>
      <c r="B50" s="77"/>
      <c r="C50" s="77"/>
      <c r="D50" s="83"/>
      <c r="G50" s="86" t="s">
        <v>110</v>
      </c>
      <c r="H50" s="85"/>
      <c r="I50" s="86"/>
      <c r="J50" s="85"/>
      <c r="K50" s="86" t="s">
        <v>110</v>
      </c>
      <c r="L50" s="85"/>
      <c r="M50" s="86"/>
    </row>
    <row r="51" spans="1:13" ht="23.25" customHeight="1" x14ac:dyDescent="0.25">
      <c r="A51" s="87" t="s">
        <v>27</v>
      </c>
      <c r="B51" s="108"/>
      <c r="C51" s="108"/>
      <c r="D51" s="108"/>
      <c r="E51" s="108"/>
      <c r="F51" s="108"/>
      <c r="G51" s="109"/>
      <c r="H51" s="109"/>
      <c r="I51" s="86"/>
      <c r="J51" s="109"/>
      <c r="K51" s="109"/>
      <c r="L51" s="109"/>
      <c r="M51" s="86"/>
    </row>
    <row r="52" spans="1:13" ht="23.25" customHeight="1" x14ac:dyDescent="0.25">
      <c r="A52" s="60" t="s">
        <v>28</v>
      </c>
      <c r="D52" s="63"/>
      <c r="E52" s="65"/>
      <c r="F52" s="65"/>
      <c r="L52" s="111"/>
    </row>
    <row r="53" spans="1:13" ht="23.25" customHeight="1" x14ac:dyDescent="0.25">
      <c r="A53" s="64" t="s">
        <v>148</v>
      </c>
      <c r="D53" s="63"/>
      <c r="E53" s="89">
        <v>12</v>
      </c>
      <c r="F53" s="65"/>
      <c r="G53" s="78">
        <v>20000</v>
      </c>
      <c r="I53" s="78">
        <v>20000</v>
      </c>
      <c r="K53" s="112">
        <v>0</v>
      </c>
      <c r="L53" s="111"/>
      <c r="M53" s="112">
        <v>0</v>
      </c>
    </row>
    <row r="54" spans="1:13" ht="23.25" customHeight="1" x14ac:dyDescent="0.25">
      <c r="A54" s="64" t="s">
        <v>29</v>
      </c>
      <c r="C54" s="91"/>
      <c r="D54" s="63"/>
      <c r="E54" s="89">
        <v>7</v>
      </c>
      <c r="F54" s="65"/>
      <c r="G54" s="80">
        <v>228048</v>
      </c>
      <c r="I54" s="80">
        <v>205961</v>
      </c>
      <c r="K54" s="80">
        <v>141736</v>
      </c>
      <c r="M54" s="80">
        <v>78439</v>
      </c>
    </row>
    <row r="55" spans="1:13" ht="23.25" customHeight="1" x14ac:dyDescent="0.25">
      <c r="A55" s="64" t="s">
        <v>152</v>
      </c>
      <c r="C55" s="91"/>
      <c r="D55" s="63"/>
      <c r="E55" s="89">
        <v>7</v>
      </c>
      <c r="F55" s="113"/>
      <c r="G55" s="80">
        <v>14703</v>
      </c>
      <c r="H55" s="114"/>
      <c r="I55" s="80">
        <v>10636</v>
      </c>
      <c r="J55" s="114"/>
      <c r="K55" s="80">
        <v>10978</v>
      </c>
      <c r="M55" s="80">
        <v>8746</v>
      </c>
    </row>
    <row r="56" spans="1:13" ht="23.25" customHeight="1" x14ac:dyDescent="0.25">
      <c r="A56" s="64" t="s">
        <v>179</v>
      </c>
      <c r="D56" s="63"/>
      <c r="E56" s="89"/>
      <c r="F56" s="65"/>
      <c r="G56" s="80">
        <v>5705</v>
      </c>
      <c r="I56" s="80">
        <v>6552</v>
      </c>
      <c r="K56" s="80">
        <v>4486</v>
      </c>
      <c r="M56" s="80">
        <v>4644</v>
      </c>
    </row>
    <row r="57" spans="1:13" ht="23.25" customHeight="1" x14ac:dyDescent="0.25">
      <c r="A57" s="115" t="s">
        <v>153</v>
      </c>
      <c r="B57" s="92"/>
      <c r="D57" s="63"/>
      <c r="E57" s="89">
        <v>7</v>
      </c>
      <c r="F57" s="65"/>
      <c r="G57" s="80">
        <v>1357</v>
      </c>
      <c r="I57" s="80">
        <v>783</v>
      </c>
      <c r="K57" s="80">
        <v>1225</v>
      </c>
      <c r="M57" s="80">
        <v>651</v>
      </c>
    </row>
    <row r="58" spans="1:13" ht="23.25" customHeight="1" x14ac:dyDescent="0.25">
      <c r="A58" s="64" t="s">
        <v>30</v>
      </c>
      <c r="D58" s="63"/>
      <c r="E58" s="89"/>
      <c r="F58" s="65"/>
      <c r="G58" s="80">
        <v>11053</v>
      </c>
      <c r="I58" s="80">
        <v>20235</v>
      </c>
      <c r="K58" s="80">
        <v>9708</v>
      </c>
      <c r="M58" s="80">
        <v>18563</v>
      </c>
    </row>
    <row r="59" spans="1:13" ht="23.25" customHeight="1" x14ac:dyDescent="0.25">
      <c r="A59" s="64" t="s">
        <v>157</v>
      </c>
      <c r="D59" s="63"/>
      <c r="E59" s="89"/>
      <c r="F59" s="65"/>
      <c r="G59" s="80">
        <v>20983</v>
      </c>
      <c r="I59" s="26">
        <v>20301</v>
      </c>
      <c r="J59" s="106"/>
      <c r="K59" s="26">
        <v>17524</v>
      </c>
      <c r="L59" s="106"/>
      <c r="M59" s="26">
        <v>17598</v>
      </c>
    </row>
    <row r="60" spans="1:13" ht="23.25" customHeight="1" x14ac:dyDescent="0.25">
      <c r="A60" s="64" t="s">
        <v>31</v>
      </c>
      <c r="D60" s="63"/>
      <c r="E60" s="89"/>
      <c r="F60" s="65"/>
      <c r="G60" s="80">
        <v>26594</v>
      </c>
      <c r="I60" s="80">
        <v>21603</v>
      </c>
      <c r="K60" s="80">
        <v>22871</v>
      </c>
      <c r="M60" s="80">
        <v>16728</v>
      </c>
    </row>
    <row r="61" spans="1:13" ht="23.25" customHeight="1" x14ac:dyDescent="0.25">
      <c r="A61" s="64" t="s">
        <v>32</v>
      </c>
      <c r="D61" s="63"/>
      <c r="E61" s="89"/>
      <c r="F61" s="65"/>
      <c r="G61" s="96">
        <v>11995</v>
      </c>
      <c r="I61" s="96">
        <v>12194</v>
      </c>
      <c r="K61" s="96">
        <v>10964</v>
      </c>
      <c r="M61" s="96">
        <v>10977</v>
      </c>
    </row>
    <row r="62" spans="1:13" ht="23.25" customHeight="1" x14ac:dyDescent="0.25">
      <c r="A62" s="60" t="s">
        <v>33</v>
      </c>
      <c r="D62" s="63"/>
      <c r="E62" s="89"/>
      <c r="F62" s="65"/>
      <c r="G62" s="100">
        <f>SUM(G53:G61)</f>
        <v>340438</v>
      </c>
      <c r="I62" s="100">
        <f>SUM(I53:I61)</f>
        <v>318265</v>
      </c>
      <c r="K62" s="100">
        <f>SUM(K53:K61)</f>
        <v>219492</v>
      </c>
      <c r="M62" s="116">
        <f>SUM(M53:M61)</f>
        <v>156346</v>
      </c>
    </row>
    <row r="63" spans="1:13" ht="23.25" customHeight="1" x14ac:dyDescent="0.25">
      <c r="A63" s="60" t="s">
        <v>34</v>
      </c>
      <c r="D63" s="63"/>
      <c r="E63" s="117"/>
      <c r="F63" s="118"/>
      <c r="G63" s="80"/>
      <c r="I63" s="80"/>
      <c r="K63" s="80"/>
      <c r="M63" s="80"/>
    </row>
    <row r="64" spans="1:13" ht="23.25" customHeight="1" x14ac:dyDescent="0.25">
      <c r="A64" s="64" t="s">
        <v>35</v>
      </c>
      <c r="D64" s="63"/>
      <c r="E64" s="89"/>
      <c r="F64" s="65"/>
    </row>
    <row r="65" spans="1:13" ht="23.25" customHeight="1" x14ac:dyDescent="0.25">
      <c r="B65" s="64" t="s">
        <v>36</v>
      </c>
      <c r="D65" s="63"/>
      <c r="E65" s="89"/>
      <c r="F65" s="65"/>
      <c r="G65" s="80">
        <v>15800</v>
      </c>
      <c r="I65" s="80">
        <v>13406</v>
      </c>
      <c r="K65" s="107">
        <v>9212</v>
      </c>
      <c r="M65" s="80">
        <v>10223</v>
      </c>
    </row>
    <row r="66" spans="1:13" ht="23.25" customHeight="1" x14ac:dyDescent="0.25">
      <c r="A66" s="64" t="s">
        <v>154</v>
      </c>
      <c r="B66" s="94"/>
      <c r="D66" s="63"/>
      <c r="F66" s="65"/>
    </row>
    <row r="67" spans="1:13" ht="23.25" customHeight="1" x14ac:dyDescent="0.55000000000000004">
      <c r="A67" s="64" t="s">
        <v>155</v>
      </c>
      <c r="B67" s="64" t="s">
        <v>156</v>
      </c>
      <c r="D67" s="63"/>
      <c r="E67" s="89">
        <v>7</v>
      </c>
      <c r="F67" s="65"/>
      <c r="G67" s="80">
        <v>24832</v>
      </c>
      <c r="I67" s="80">
        <v>24673</v>
      </c>
      <c r="K67" s="80">
        <v>22990</v>
      </c>
      <c r="M67" s="119">
        <v>22894</v>
      </c>
    </row>
    <row r="68" spans="1:13" ht="23.25" customHeight="1" x14ac:dyDescent="0.55000000000000004">
      <c r="A68" s="64" t="s">
        <v>37</v>
      </c>
      <c r="B68" s="94"/>
      <c r="D68" s="63"/>
      <c r="E68" s="89"/>
      <c r="F68" s="65"/>
      <c r="G68" s="96">
        <v>17704</v>
      </c>
      <c r="I68" s="119">
        <v>17599</v>
      </c>
      <c r="K68" s="25">
        <v>0</v>
      </c>
      <c r="M68" s="25">
        <v>0</v>
      </c>
    </row>
    <row r="69" spans="1:13" ht="23.25" customHeight="1" x14ac:dyDescent="0.25">
      <c r="A69" s="60" t="s">
        <v>38</v>
      </c>
      <c r="D69" s="63"/>
      <c r="E69" s="89"/>
      <c r="F69" s="65"/>
      <c r="G69" s="100">
        <f>SUM(G65:G68)</f>
        <v>58336</v>
      </c>
      <c r="I69" s="120">
        <f>SUM(I65:I68)</f>
        <v>55678</v>
      </c>
      <c r="K69" s="100">
        <f>SUM(K65:K68)</f>
        <v>32202</v>
      </c>
      <c r="L69" s="111"/>
      <c r="M69" s="120">
        <f>SUM(M65:M68)</f>
        <v>33117</v>
      </c>
    </row>
    <row r="70" spans="1:13" ht="23.25" customHeight="1" x14ac:dyDescent="0.25">
      <c r="A70" s="60" t="s">
        <v>39</v>
      </c>
      <c r="D70" s="63"/>
      <c r="E70" s="118"/>
      <c r="F70" s="118"/>
      <c r="G70" s="100">
        <f>SUM(G62,G69)</f>
        <v>398774</v>
      </c>
      <c r="I70" s="120">
        <f>SUM(I62,I69)</f>
        <v>373943</v>
      </c>
      <c r="K70" s="100">
        <f>SUM(K62,K69)</f>
        <v>251694</v>
      </c>
      <c r="L70" s="111"/>
      <c r="M70" s="120">
        <f>SUM(M62,M69)</f>
        <v>189463</v>
      </c>
    </row>
    <row r="71" spans="1:13" ht="23.25" customHeight="1" x14ac:dyDescent="0.25">
      <c r="A71" s="60" t="s">
        <v>40</v>
      </c>
      <c r="E71" s="121"/>
      <c r="F71" s="122"/>
      <c r="I71" s="86"/>
      <c r="K71" s="80"/>
      <c r="L71" s="85"/>
      <c r="M71" s="86"/>
    </row>
    <row r="72" spans="1:13" ht="23.25" customHeight="1" x14ac:dyDescent="0.25">
      <c r="A72" s="64" t="s">
        <v>41</v>
      </c>
      <c r="E72" s="121"/>
      <c r="F72" s="122"/>
      <c r="K72" s="80"/>
      <c r="L72" s="85"/>
      <c r="M72" s="80"/>
    </row>
    <row r="73" spans="1:13" ht="23.25" customHeight="1" x14ac:dyDescent="0.25">
      <c r="A73" s="64" t="s">
        <v>42</v>
      </c>
      <c r="E73" s="121"/>
      <c r="F73" s="122"/>
      <c r="K73" s="80"/>
      <c r="L73" s="85"/>
      <c r="M73" s="80"/>
    </row>
    <row r="74" spans="1:13" ht="23.25" customHeight="1" thickBot="1" x14ac:dyDescent="0.3">
      <c r="B74" s="64" t="s">
        <v>180</v>
      </c>
      <c r="E74" s="121"/>
      <c r="F74" s="122"/>
      <c r="G74" s="123">
        <v>341093</v>
      </c>
      <c r="I74" s="123">
        <v>341093</v>
      </c>
      <c r="K74" s="123">
        <v>341093</v>
      </c>
      <c r="M74" s="123">
        <v>341093</v>
      </c>
    </row>
    <row r="75" spans="1:13" ht="23.25" customHeight="1" thickTop="1" x14ac:dyDescent="0.25">
      <c r="A75" s="124" t="s">
        <v>43</v>
      </c>
      <c r="E75" s="122"/>
      <c r="F75" s="122"/>
      <c r="G75" s="125"/>
      <c r="H75" s="125"/>
      <c r="I75" s="125"/>
      <c r="J75" s="125"/>
      <c r="K75" s="125"/>
      <c r="L75" s="125"/>
      <c r="M75" s="125"/>
    </row>
    <row r="76" spans="1:13" ht="23.25" customHeight="1" x14ac:dyDescent="0.25">
      <c r="B76" s="64" t="s">
        <v>180</v>
      </c>
      <c r="E76" s="65"/>
      <c r="F76" s="122"/>
      <c r="G76" s="78">
        <v>341093</v>
      </c>
      <c r="I76" s="78">
        <v>341093</v>
      </c>
      <c r="K76" s="78">
        <v>341093</v>
      </c>
      <c r="M76" s="78">
        <v>341093</v>
      </c>
    </row>
    <row r="77" spans="1:13" ht="23.25" customHeight="1" x14ac:dyDescent="0.25">
      <c r="A77" s="64" t="s">
        <v>44</v>
      </c>
      <c r="E77" s="65"/>
      <c r="F77" s="122"/>
      <c r="G77" s="78">
        <v>1136572</v>
      </c>
      <c r="I77" s="78">
        <v>1136572</v>
      </c>
      <c r="K77" s="78">
        <v>1136572</v>
      </c>
      <c r="M77" s="78">
        <v>1136572</v>
      </c>
    </row>
    <row r="78" spans="1:13" ht="23.25" customHeight="1" x14ac:dyDescent="0.25">
      <c r="A78" s="64" t="s">
        <v>45</v>
      </c>
      <c r="E78" s="65"/>
      <c r="F78" s="122"/>
      <c r="G78" s="78">
        <v>42295</v>
      </c>
      <c r="I78" s="78">
        <v>42295</v>
      </c>
      <c r="K78" s="26">
        <v>0</v>
      </c>
      <c r="L78" s="106"/>
      <c r="M78" s="26">
        <v>0</v>
      </c>
    </row>
    <row r="79" spans="1:13" ht="23.25" customHeight="1" x14ac:dyDescent="0.25">
      <c r="A79" s="64" t="s">
        <v>46</v>
      </c>
      <c r="E79" s="122"/>
      <c r="F79" s="122"/>
    </row>
    <row r="80" spans="1:13" ht="23.25" customHeight="1" x14ac:dyDescent="0.25">
      <c r="A80" s="70" t="s">
        <v>47</v>
      </c>
      <c r="E80" s="89"/>
      <c r="F80" s="65"/>
      <c r="G80" s="78">
        <v>34109</v>
      </c>
      <c r="I80" s="78">
        <v>34109</v>
      </c>
      <c r="K80" s="78">
        <v>34109</v>
      </c>
      <c r="M80" s="78">
        <v>34109</v>
      </c>
    </row>
    <row r="81" spans="1:17" ht="23.25" customHeight="1" x14ac:dyDescent="0.25">
      <c r="A81" s="70" t="s">
        <v>48</v>
      </c>
      <c r="E81" s="89"/>
      <c r="F81" s="122"/>
      <c r="G81" s="126">
        <v>72968</v>
      </c>
      <c r="H81" s="106"/>
      <c r="I81" s="100">
        <v>68536</v>
      </c>
      <c r="J81" s="106"/>
      <c r="K81" s="96">
        <v>165214</v>
      </c>
      <c r="L81" s="106"/>
      <c r="M81" s="100">
        <v>163689</v>
      </c>
    </row>
    <row r="82" spans="1:17" ht="23.25" customHeight="1" x14ac:dyDescent="0.25">
      <c r="A82" s="70" t="s">
        <v>137</v>
      </c>
      <c r="E82" s="89"/>
      <c r="F82" s="122"/>
      <c r="G82" s="127">
        <f>SUM(G76:G81)</f>
        <v>1627037</v>
      </c>
      <c r="I82" s="127">
        <f>SUM(I76:I81)</f>
        <v>1622605</v>
      </c>
      <c r="K82" s="127">
        <f>SUM(K76:K81)</f>
        <v>1676988</v>
      </c>
      <c r="M82" s="127">
        <f>SUM(M76:M81)</f>
        <v>1675463</v>
      </c>
    </row>
    <row r="83" spans="1:17" ht="23.25" customHeight="1" x14ac:dyDescent="0.25">
      <c r="A83" s="70" t="s">
        <v>138</v>
      </c>
      <c r="E83" s="89"/>
      <c r="F83" s="122"/>
      <c r="G83" s="25">
        <v>945</v>
      </c>
      <c r="I83" s="25">
        <v>1409</v>
      </c>
      <c r="K83" s="25">
        <v>0</v>
      </c>
      <c r="M83" s="25">
        <v>0</v>
      </c>
    </row>
    <row r="84" spans="1:17" ht="23.25" customHeight="1" x14ac:dyDescent="0.25">
      <c r="A84" s="60" t="s">
        <v>49</v>
      </c>
      <c r="B84" s="60"/>
      <c r="E84" s="122"/>
      <c r="F84" s="122"/>
      <c r="G84" s="78">
        <f>SUM(G82:G83)</f>
        <v>1627982</v>
      </c>
      <c r="I84" s="78">
        <f>SUM(I82:I83)</f>
        <v>1624014</v>
      </c>
      <c r="K84" s="78">
        <f>SUM(K82:K83)</f>
        <v>1676988</v>
      </c>
      <c r="M84" s="78">
        <f>SUM(M82:M83)</f>
        <v>1675463</v>
      </c>
      <c r="Q84" s="128"/>
    </row>
    <row r="85" spans="1:17" ht="23.25" customHeight="1" thickBot="1" x14ac:dyDescent="0.3">
      <c r="A85" s="87" t="s">
        <v>50</v>
      </c>
      <c r="C85" s="71"/>
      <c r="D85" s="71"/>
      <c r="E85" s="122"/>
      <c r="F85" s="122"/>
      <c r="G85" s="103">
        <f>SUM(G70,G84)</f>
        <v>2026756</v>
      </c>
      <c r="I85" s="103">
        <f>SUM(I70,I84)</f>
        <v>1997957</v>
      </c>
      <c r="K85" s="103">
        <f>SUM(K70,K84)</f>
        <v>1928682</v>
      </c>
      <c r="L85" s="85"/>
      <c r="M85" s="129">
        <f>SUM(M70,M84)</f>
        <v>1864926</v>
      </c>
    </row>
    <row r="86" spans="1:17" ht="14.25" customHeight="1" thickTop="1" x14ac:dyDescent="0.25">
      <c r="A86" s="60"/>
      <c r="D86" s="63"/>
      <c r="E86" s="118"/>
      <c r="F86" s="118"/>
      <c r="G86" s="106">
        <f t="shared" ref="G86:M86" si="0">G85-G33</f>
        <v>0</v>
      </c>
      <c r="H86" s="106">
        <f t="shared" si="0"/>
        <v>0</v>
      </c>
      <c r="I86" s="106">
        <f t="shared" si="0"/>
        <v>0</v>
      </c>
      <c r="J86" s="106">
        <f t="shared" si="0"/>
        <v>0</v>
      </c>
      <c r="K86" s="106">
        <f t="shared" si="0"/>
        <v>0</v>
      </c>
      <c r="L86" s="106">
        <f t="shared" si="0"/>
        <v>0</v>
      </c>
      <c r="M86" s="106">
        <f t="shared" si="0"/>
        <v>0</v>
      </c>
    </row>
    <row r="87" spans="1:17" ht="14.25" customHeight="1" x14ac:dyDescent="0.25">
      <c r="A87" s="60"/>
      <c r="D87" s="63"/>
      <c r="E87" s="118"/>
      <c r="F87" s="118"/>
      <c r="G87" s="106"/>
      <c r="H87" s="106"/>
      <c r="I87" s="106"/>
      <c r="J87" s="106"/>
      <c r="K87" s="106"/>
      <c r="L87" s="106"/>
      <c r="M87" s="106"/>
    </row>
    <row r="88" spans="1:17" ht="23.25" customHeight="1" x14ac:dyDescent="0.25">
      <c r="A88" s="60"/>
      <c r="D88" s="63"/>
      <c r="E88" s="118"/>
      <c r="F88" s="118"/>
      <c r="G88" s="106"/>
      <c r="H88" s="106"/>
      <c r="I88" s="106"/>
      <c r="J88" s="106"/>
      <c r="K88" s="106"/>
      <c r="L88" s="106"/>
      <c r="M88" s="106"/>
    </row>
    <row r="89" spans="1:17" ht="23.25" customHeight="1" x14ac:dyDescent="0.25">
      <c r="A89" s="60"/>
      <c r="D89" s="63"/>
      <c r="E89" s="118"/>
      <c r="F89" s="118"/>
      <c r="G89" s="106"/>
      <c r="H89" s="106"/>
      <c r="I89" s="106"/>
      <c r="J89" s="106"/>
      <c r="K89" s="106"/>
      <c r="L89" s="106"/>
      <c r="M89" s="106"/>
    </row>
    <row r="90" spans="1:17" ht="23.25" customHeight="1" x14ac:dyDescent="0.25">
      <c r="A90" s="60"/>
      <c r="D90" s="63"/>
      <c r="E90" s="118"/>
      <c r="F90" s="118"/>
      <c r="G90" s="106"/>
      <c r="H90" s="106"/>
      <c r="I90" s="106"/>
      <c r="J90" s="106"/>
      <c r="K90" s="106"/>
      <c r="L90" s="106"/>
      <c r="M90" s="106"/>
    </row>
    <row r="91" spans="1:17" ht="23.25" customHeight="1" x14ac:dyDescent="0.25">
      <c r="A91" s="60"/>
      <c r="D91" s="63"/>
      <c r="E91" s="118"/>
      <c r="F91" s="118"/>
      <c r="G91" s="106"/>
      <c r="I91" s="106"/>
      <c r="K91" s="106"/>
      <c r="L91" s="111"/>
      <c r="M91" s="106"/>
    </row>
    <row r="92" spans="1:17" ht="23.25" customHeight="1" x14ac:dyDescent="0.25">
      <c r="A92" s="70" t="s">
        <v>151</v>
      </c>
      <c r="B92" s="71"/>
      <c r="C92" s="71"/>
      <c r="D92" s="71"/>
      <c r="E92" s="71"/>
      <c r="F92" s="71"/>
      <c r="M92" s="64"/>
    </row>
    <row r="93" spans="1:17" ht="23.25" customHeight="1" x14ac:dyDescent="0.25">
      <c r="A93" s="115"/>
      <c r="B93" s="115"/>
      <c r="C93" s="115"/>
      <c r="D93" s="115"/>
      <c r="E93" s="115"/>
      <c r="F93" s="115"/>
      <c r="G93" s="125"/>
      <c r="H93" s="125"/>
      <c r="I93" s="125"/>
      <c r="J93" s="125"/>
      <c r="K93" s="125"/>
      <c r="L93" s="125"/>
      <c r="M93" s="125"/>
    </row>
  </sheetData>
  <mergeCells count="4">
    <mergeCell ref="G5:J5"/>
    <mergeCell ref="K5:M5"/>
    <mergeCell ref="G47:J47"/>
    <mergeCell ref="K47:M47"/>
  </mergeCells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0AA7-CF6C-4CDB-B086-5EE1B6ABD89B}">
  <sheetPr codeName="Sheet2"/>
  <dimension ref="A1:T71"/>
  <sheetViews>
    <sheetView showGridLines="0" view="pageBreakPreview" topLeftCell="A34" zoomScale="70" zoomScaleNormal="100" zoomScaleSheetLayoutView="70" workbookViewId="0">
      <selection activeCell="F61" sqref="F61"/>
    </sheetView>
  </sheetViews>
  <sheetFormatPr defaultColWidth="9.42578125" defaultRowHeight="23.25" customHeight="1" x14ac:dyDescent="0.25"/>
  <cols>
    <col min="1" max="1" width="1.5703125" style="115" customWidth="1"/>
    <col min="2" max="2" width="23.140625" style="115" customWidth="1"/>
    <col min="3" max="3" width="33.85546875" style="115" customWidth="1"/>
    <col min="4" max="4" width="10.5703125" style="130" customWidth="1"/>
    <col min="5" max="5" width="2.42578125" style="115" customWidth="1"/>
    <col min="6" max="6" width="13" style="131" customWidth="1"/>
    <col min="7" max="7" width="2.42578125" style="115" customWidth="1"/>
    <col min="8" max="8" width="13" style="115" customWidth="1"/>
    <col min="9" max="9" width="2.42578125" style="115" customWidth="1"/>
    <col min="10" max="10" width="13" style="132" customWidth="1"/>
    <col min="11" max="11" width="2.42578125" style="115" customWidth="1"/>
    <col min="12" max="12" width="13" style="115" customWidth="1"/>
    <col min="13" max="13" width="11.42578125" style="115" bestFit="1" customWidth="1"/>
    <col min="14" max="14" width="10.42578125" style="78" bestFit="1" customWidth="1"/>
    <col min="15" max="15" width="8.5703125" style="78" bestFit="1" customWidth="1"/>
    <col min="16" max="16" width="9.42578125" style="115"/>
    <col min="17" max="17" width="2" style="115" customWidth="1"/>
    <col min="18" max="18" width="9.42578125" style="115"/>
    <col min="19" max="19" width="2" style="115" customWidth="1"/>
    <col min="20" max="16384" width="9.42578125" style="115"/>
  </cols>
  <sheetData>
    <row r="1" spans="1:20" ht="23.25" customHeight="1" x14ac:dyDescent="0.25">
      <c r="L1" s="133" t="s">
        <v>99</v>
      </c>
    </row>
    <row r="2" spans="1:20" ht="23.25" customHeight="1" x14ac:dyDescent="0.25">
      <c r="A2" s="60" t="s">
        <v>0</v>
      </c>
      <c r="B2" s="134"/>
      <c r="C2" s="134"/>
      <c r="D2" s="135"/>
      <c r="E2" s="136"/>
      <c r="F2" s="137"/>
      <c r="G2" s="136"/>
      <c r="H2" s="134"/>
      <c r="I2" s="136"/>
      <c r="J2" s="251"/>
      <c r="K2" s="251"/>
      <c r="L2" s="251"/>
    </row>
    <row r="3" spans="1:20" ht="23.25" customHeight="1" x14ac:dyDescent="0.25">
      <c r="A3" s="60" t="s">
        <v>51</v>
      </c>
      <c r="B3" s="136"/>
      <c r="C3" s="136"/>
      <c r="D3" s="135"/>
      <c r="E3" s="136"/>
      <c r="F3" s="138"/>
      <c r="G3" s="136"/>
      <c r="H3" s="136"/>
      <c r="I3" s="136"/>
      <c r="J3" s="139"/>
      <c r="K3" s="136"/>
      <c r="L3" s="140"/>
    </row>
    <row r="4" spans="1:20" ht="23.25" customHeight="1" x14ac:dyDescent="0.25">
      <c r="A4" s="60" t="s">
        <v>143</v>
      </c>
      <c r="B4" s="136"/>
      <c r="C4" s="136"/>
      <c r="D4" s="135"/>
      <c r="E4" s="136"/>
      <c r="F4" s="138"/>
      <c r="G4" s="136"/>
      <c r="H4" s="136"/>
      <c r="I4" s="136"/>
      <c r="J4" s="139"/>
      <c r="K4" s="136"/>
      <c r="L4" s="140"/>
    </row>
    <row r="5" spans="1:20" ht="23.25" customHeight="1" x14ac:dyDescent="0.25">
      <c r="A5" s="141"/>
      <c r="B5" s="141"/>
      <c r="C5" s="141"/>
      <c r="D5" s="142"/>
      <c r="E5" s="141"/>
      <c r="F5" s="143"/>
      <c r="G5" s="141"/>
      <c r="H5" s="141"/>
      <c r="I5" s="141"/>
      <c r="J5" s="144"/>
      <c r="K5" s="141"/>
      <c r="L5" s="145" t="s">
        <v>98</v>
      </c>
    </row>
    <row r="6" spans="1:20" ht="23.25" customHeight="1" x14ac:dyDescent="0.25">
      <c r="A6" s="141"/>
      <c r="B6" s="141"/>
      <c r="C6" s="141"/>
      <c r="D6" s="146"/>
      <c r="E6" s="147"/>
      <c r="F6" s="252" t="s">
        <v>1</v>
      </c>
      <c r="G6" s="252"/>
      <c r="H6" s="252"/>
      <c r="I6" s="147"/>
      <c r="J6" s="252" t="s">
        <v>2</v>
      </c>
      <c r="K6" s="252"/>
      <c r="L6" s="252"/>
    </row>
    <row r="7" spans="1:20" ht="23.25" customHeight="1" x14ac:dyDescent="0.25">
      <c r="A7" s="141"/>
      <c r="B7" s="141"/>
      <c r="D7" s="148" t="s">
        <v>3</v>
      </c>
      <c r="E7" s="149"/>
      <c r="F7" s="150" t="s">
        <v>144</v>
      </c>
      <c r="G7" s="149"/>
      <c r="H7" s="150" t="s">
        <v>117</v>
      </c>
      <c r="I7" s="149"/>
      <c r="J7" s="150" t="s">
        <v>144</v>
      </c>
      <c r="K7" s="149"/>
      <c r="L7" s="150" t="s">
        <v>117</v>
      </c>
    </row>
    <row r="8" spans="1:20" ht="23.25" customHeight="1" x14ac:dyDescent="0.25">
      <c r="A8" s="141" t="s">
        <v>52</v>
      </c>
      <c r="B8" s="141"/>
      <c r="D8" s="151"/>
      <c r="E8" s="149"/>
      <c r="F8" s="152"/>
      <c r="G8" s="149"/>
      <c r="H8" s="152"/>
      <c r="I8" s="149"/>
      <c r="J8" s="152"/>
      <c r="K8" s="149"/>
      <c r="L8" s="152"/>
    </row>
    <row r="9" spans="1:20" ht="23.25" customHeight="1" x14ac:dyDescent="0.25">
      <c r="A9" s="141" t="s">
        <v>53</v>
      </c>
      <c r="B9" s="153"/>
      <c r="C9" s="153"/>
      <c r="D9" s="154"/>
      <c r="E9" s="153"/>
      <c r="F9" s="153"/>
      <c r="G9" s="153"/>
      <c r="H9" s="153"/>
      <c r="I9" s="153"/>
      <c r="J9" s="155"/>
      <c r="K9" s="153"/>
      <c r="L9" s="155"/>
    </row>
    <row r="10" spans="1:20" ht="23.25" customHeight="1" x14ac:dyDescent="0.25">
      <c r="A10" s="153" t="s">
        <v>54</v>
      </c>
      <c r="B10" s="153"/>
      <c r="C10" s="153"/>
      <c r="D10" s="156" t="s">
        <v>120</v>
      </c>
      <c r="E10" s="157"/>
      <c r="F10" s="158">
        <v>250011</v>
      </c>
      <c r="G10" s="157"/>
      <c r="H10" s="158">
        <v>255898</v>
      </c>
      <c r="I10" s="157"/>
      <c r="J10" s="158">
        <v>152970</v>
      </c>
      <c r="K10" s="157"/>
      <c r="L10" s="158">
        <v>218245</v>
      </c>
      <c r="M10" s="159"/>
    </row>
    <row r="11" spans="1:20" ht="23.25" customHeight="1" x14ac:dyDescent="0.25">
      <c r="A11" s="153" t="s">
        <v>55</v>
      </c>
      <c r="B11" s="153"/>
      <c r="C11" s="153"/>
      <c r="D11" s="156" t="s">
        <v>120</v>
      </c>
      <c r="E11" s="157"/>
      <c r="F11" s="158">
        <v>19636</v>
      </c>
      <c r="G11" s="157"/>
      <c r="H11" s="158">
        <v>6326</v>
      </c>
      <c r="I11" s="157"/>
      <c r="J11" s="158">
        <v>17297</v>
      </c>
      <c r="K11" s="157"/>
      <c r="L11" s="158">
        <v>6456</v>
      </c>
    </row>
    <row r="12" spans="1:20" ht="23.25" customHeight="1" x14ac:dyDescent="0.25">
      <c r="A12" s="141" t="s">
        <v>56</v>
      </c>
      <c r="B12" s="153"/>
      <c r="C12" s="153"/>
      <c r="D12" s="156"/>
      <c r="E12" s="157"/>
      <c r="F12" s="160">
        <f>SUM(F10:F11)</f>
        <v>269647</v>
      </c>
      <c r="G12" s="157"/>
      <c r="H12" s="160">
        <f>SUM(H10:H11)</f>
        <v>262224</v>
      </c>
      <c r="I12" s="157"/>
      <c r="J12" s="160">
        <f>SUM(J10:J11)</f>
        <v>170267</v>
      </c>
      <c r="K12" s="157"/>
      <c r="L12" s="161">
        <f>SUM(L10:L11)</f>
        <v>224701</v>
      </c>
    </row>
    <row r="13" spans="1:20" ht="23.25" customHeight="1" x14ac:dyDescent="0.25">
      <c r="A13" s="141" t="s">
        <v>57</v>
      </c>
      <c r="B13" s="153"/>
      <c r="C13" s="153"/>
      <c r="D13" s="156"/>
      <c r="E13" s="157"/>
      <c r="F13" s="155"/>
      <c r="G13" s="157"/>
      <c r="H13" s="155"/>
      <c r="I13" s="157"/>
      <c r="J13" s="155"/>
      <c r="K13" s="157"/>
      <c r="L13" s="155"/>
    </row>
    <row r="14" spans="1:20" ht="23.25" customHeight="1" x14ac:dyDescent="0.25">
      <c r="A14" s="153" t="s">
        <v>58</v>
      </c>
      <c r="B14" s="153"/>
      <c r="C14" s="153"/>
      <c r="D14" s="156">
        <v>14</v>
      </c>
      <c r="E14" s="157"/>
      <c r="F14" s="158">
        <v>-210061</v>
      </c>
      <c r="G14" s="157"/>
      <c r="H14" s="158">
        <v>-210450</v>
      </c>
      <c r="I14" s="157"/>
      <c r="J14" s="158">
        <v>-126647</v>
      </c>
      <c r="K14" s="157"/>
      <c r="L14" s="158">
        <v>-189966</v>
      </c>
      <c r="P14" s="162"/>
      <c r="R14" s="162"/>
      <c r="T14" s="162"/>
    </row>
    <row r="15" spans="1:20" ht="23.25" customHeight="1" x14ac:dyDescent="0.25">
      <c r="A15" s="153" t="s">
        <v>59</v>
      </c>
      <c r="B15" s="153"/>
      <c r="C15" s="153"/>
      <c r="D15" s="156">
        <v>14</v>
      </c>
      <c r="E15" s="157"/>
      <c r="F15" s="158">
        <v>-12648</v>
      </c>
      <c r="G15" s="157"/>
      <c r="H15" s="158">
        <v>-5390</v>
      </c>
      <c r="I15" s="157"/>
      <c r="J15" s="158">
        <v>-10259</v>
      </c>
      <c r="K15" s="157"/>
      <c r="L15" s="158">
        <v>-5390</v>
      </c>
      <c r="P15" s="162"/>
      <c r="R15" s="162"/>
      <c r="T15" s="162"/>
    </row>
    <row r="16" spans="1:20" ht="23.25" customHeight="1" x14ac:dyDescent="0.25">
      <c r="A16" s="141" t="s">
        <v>60</v>
      </c>
      <c r="B16" s="153"/>
      <c r="C16" s="153"/>
      <c r="D16" s="156"/>
      <c r="E16" s="157"/>
      <c r="F16" s="160">
        <f>SUM(F14:F15)</f>
        <v>-222709</v>
      </c>
      <c r="G16" s="157"/>
      <c r="H16" s="160">
        <f>SUM(H14:H15)</f>
        <v>-215840</v>
      </c>
      <c r="I16" s="157"/>
      <c r="J16" s="160">
        <f>SUM(J14:J15)</f>
        <v>-136906</v>
      </c>
      <c r="K16" s="157"/>
      <c r="L16" s="161">
        <f>SUM(L14:L15)</f>
        <v>-195356</v>
      </c>
    </row>
    <row r="17" spans="1:15" ht="23.25" customHeight="1" x14ac:dyDescent="0.25">
      <c r="A17" s="141" t="s">
        <v>61</v>
      </c>
      <c r="B17" s="153"/>
      <c r="C17" s="153"/>
      <c r="D17" s="156"/>
      <c r="E17" s="157"/>
      <c r="F17" s="26">
        <f>F12+F16</f>
        <v>46938</v>
      </c>
      <c r="G17" s="157"/>
      <c r="H17" s="26">
        <f>H12+H16</f>
        <v>46384</v>
      </c>
      <c r="I17" s="157"/>
      <c r="J17" s="26">
        <f>J12+J16</f>
        <v>33361</v>
      </c>
      <c r="K17" s="157"/>
      <c r="L17" s="155">
        <f>L12+L16</f>
        <v>29345</v>
      </c>
    </row>
    <row r="18" spans="1:15" ht="23.25" customHeight="1" x14ac:dyDescent="0.25">
      <c r="A18" s="153" t="s">
        <v>149</v>
      </c>
      <c r="B18" s="153"/>
      <c r="C18" s="153"/>
      <c r="D18" s="156"/>
      <c r="E18" s="157"/>
      <c r="F18" s="155">
        <v>577</v>
      </c>
      <c r="G18" s="157"/>
      <c r="H18" s="26">
        <v>0</v>
      </c>
      <c r="I18" s="157"/>
      <c r="J18" s="155">
        <v>588</v>
      </c>
      <c r="K18" s="157"/>
      <c r="L18" s="26">
        <v>0</v>
      </c>
    </row>
    <row r="19" spans="1:15" ht="23.25" customHeight="1" x14ac:dyDescent="0.25">
      <c r="A19" s="153" t="s">
        <v>62</v>
      </c>
      <c r="B19" s="153"/>
      <c r="C19" s="153"/>
      <c r="D19" s="156">
        <v>7</v>
      </c>
      <c r="E19" s="157"/>
      <c r="F19" s="155">
        <v>5950</v>
      </c>
      <c r="G19" s="157"/>
      <c r="H19" s="155">
        <v>3391</v>
      </c>
      <c r="I19" s="157"/>
      <c r="J19" s="155">
        <v>5147</v>
      </c>
      <c r="K19" s="157"/>
      <c r="L19" s="163">
        <v>3858</v>
      </c>
    </row>
    <row r="20" spans="1:15" ht="23.25" customHeight="1" x14ac:dyDescent="0.25">
      <c r="A20" s="141" t="s">
        <v>63</v>
      </c>
      <c r="B20" s="153"/>
      <c r="C20" s="153"/>
      <c r="D20" s="156"/>
      <c r="E20" s="157"/>
      <c r="F20" s="160">
        <f>SUM(F17:F19)</f>
        <v>53465</v>
      </c>
      <c r="G20" s="157"/>
      <c r="H20" s="160">
        <f>SUM(H17:H19)</f>
        <v>49775</v>
      </c>
      <c r="I20" s="157"/>
      <c r="J20" s="160">
        <f>SUM(J17:J19)</f>
        <v>39096</v>
      </c>
      <c r="K20" s="157"/>
      <c r="L20" s="161">
        <f>SUM(L17:L19)</f>
        <v>33203</v>
      </c>
    </row>
    <row r="21" spans="1:15" ht="23.25" customHeight="1" x14ac:dyDescent="0.25">
      <c r="A21" s="153" t="s">
        <v>64</v>
      </c>
      <c r="B21" s="153"/>
      <c r="C21" s="153"/>
      <c r="D21" s="156">
        <v>7</v>
      </c>
      <c r="E21" s="157"/>
      <c r="F21" s="158">
        <v>-19459</v>
      </c>
      <c r="G21" s="157"/>
      <c r="H21" s="158">
        <v>-14396</v>
      </c>
      <c r="I21" s="157"/>
      <c r="J21" s="158">
        <v>-15519</v>
      </c>
      <c r="K21" s="157"/>
      <c r="L21" s="158">
        <v>-12223</v>
      </c>
    </row>
    <row r="22" spans="1:15" ht="23.25" customHeight="1" x14ac:dyDescent="0.25">
      <c r="A22" s="153" t="s">
        <v>65</v>
      </c>
      <c r="B22" s="153"/>
      <c r="C22" s="153"/>
      <c r="E22" s="157"/>
      <c r="F22" s="158">
        <v>-27373</v>
      </c>
      <c r="G22" s="157"/>
      <c r="H22" s="158">
        <v>-23834</v>
      </c>
      <c r="I22" s="157"/>
      <c r="J22" s="158">
        <v>-21278</v>
      </c>
      <c r="K22" s="157"/>
      <c r="L22" s="158">
        <v>-19849</v>
      </c>
    </row>
    <row r="23" spans="1:15" ht="23.25" customHeight="1" x14ac:dyDescent="0.25">
      <c r="A23" s="153" t="s">
        <v>108</v>
      </c>
      <c r="B23" s="153"/>
      <c r="C23" s="153"/>
      <c r="D23" s="156"/>
      <c r="E23" s="164"/>
      <c r="F23" s="26">
        <v>0</v>
      </c>
      <c r="G23" s="164"/>
      <c r="H23" s="155">
        <v>-153</v>
      </c>
      <c r="I23" s="164"/>
      <c r="J23" s="26">
        <v>0</v>
      </c>
      <c r="K23" s="164"/>
      <c r="L23" s="90">
        <v>-153</v>
      </c>
      <c r="N23" s="165"/>
      <c r="O23" s="165"/>
    </row>
    <row r="24" spans="1:15" ht="23.25" customHeight="1" x14ac:dyDescent="0.25">
      <c r="A24" s="141" t="s">
        <v>66</v>
      </c>
      <c r="B24" s="153"/>
      <c r="C24" s="153"/>
      <c r="D24" s="156"/>
      <c r="E24" s="157"/>
      <c r="F24" s="160">
        <f>SUM(F21:F23)</f>
        <v>-46832</v>
      </c>
      <c r="G24" s="157"/>
      <c r="H24" s="160">
        <f>SUM(H21:H23)</f>
        <v>-38383</v>
      </c>
      <c r="I24" s="157"/>
      <c r="J24" s="160">
        <f>SUM(J21:J23)</f>
        <v>-36797</v>
      </c>
      <c r="K24" s="157"/>
      <c r="L24" s="160">
        <f>SUM(L21:L23)</f>
        <v>-32225</v>
      </c>
    </row>
    <row r="25" spans="1:15" ht="23.25" customHeight="1" x14ac:dyDescent="0.25">
      <c r="A25" s="141" t="s">
        <v>158</v>
      </c>
      <c r="B25" s="153"/>
      <c r="C25" s="153"/>
      <c r="D25" s="156"/>
      <c r="E25" s="157"/>
      <c r="F25" s="26">
        <f>+F20+F24</f>
        <v>6633</v>
      </c>
      <c r="G25" s="157"/>
      <c r="H25" s="26">
        <f>+H20+H24</f>
        <v>11392</v>
      </c>
      <c r="I25" s="157"/>
      <c r="J25" s="26">
        <f>+J20+J24</f>
        <v>2299</v>
      </c>
      <c r="K25" s="157"/>
      <c r="L25" s="163">
        <f>+L20+L24</f>
        <v>978</v>
      </c>
    </row>
    <row r="26" spans="1:15" ht="23.25" customHeight="1" x14ac:dyDescent="0.25">
      <c r="A26" s="153" t="s">
        <v>126</v>
      </c>
      <c r="B26" s="153"/>
      <c r="C26" s="153"/>
      <c r="D26" s="156"/>
      <c r="E26" s="157"/>
      <c r="F26" s="26">
        <v>-89</v>
      </c>
      <c r="G26" s="157"/>
      <c r="H26" s="26">
        <v>-307</v>
      </c>
      <c r="I26" s="157"/>
      <c r="J26" s="26">
        <v>0</v>
      </c>
      <c r="K26" s="157"/>
      <c r="L26" s="26">
        <v>0</v>
      </c>
    </row>
    <row r="27" spans="1:15" s="64" customFormat="1" ht="23.25" customHeight="1" x14ac:dyDescent="0.25">
      <c r="A27" s="153" t="s">
        <v>67</v>
      </c>
      <c r="B27" s="153"/>
      <c r="C27" s="153"/>
      <c r="D27" s="156"/>
      <c r="E27" s="157"/>
      <c r="F27" s="166">
        <v>-631</v>
      </c>
      <c r="G27" s="157"/>
      <c r="H27" s="166">
        <v>-393</v>
      </c>
      <c r="I27" s="157"/>
      <c r="J27" s="166">
        <v>-313</v>
      </c>
      <c r="K27" s="157"/>
      <c r="L27" s="166">
        <v>-256</v>
      </c>
      <c r="N27" s="78"/>
      <c r="O27" s="78"/>
    </row>
    <row r="28" spans="1:15" s="64" customFormat="1" ht="23.25" customHeight="1" x14ac:dyDescent="0.25">
      <c r="A28" s="141" t="s">
        <v>159</v>
      </c>
      <c r="B28" s="153"/>
      <c r="C28" s="153"/>
      <c r="D28" s="156"/>
      <c r="E28" s="157"/>
      <c r="F28" s="26">
        <f>SUM(F25:F27)</f>
        <v>5913</v>
      </c>
      <c r="G28" s="157"/>
      <c r="H28" s="26">
        <f>SUM(H25:H27)</f>
        <v>10692</v>
      </c>
      <c r="I28" s="157"/>
      <c r="J28" s="26">
        <f>SUM(J25:J27)</f>
        <v>1986</v>
      </c>
      <c r="K28" s="157"/>
      <c r="L28" s="26">
        <f>SUM(L25:L27)</f>
        <v>722</v>
      </c>
      <c r="M28" s="167"/>
      <c r="N28" s="78"/>
      <c r="O28" s="78"/>
    </row>
    <row r="29" spans="1:15" s="64" customFormat="1" ht="23.25" customHeight="1" x14ac:dyDescent="0.25">
      <c r="A29" s="153" t="s">
        <v>160</v>
      </c>
      <c r="B29" s="153"/>
      <c r="C29" s="153"/>
      <c r="D29" s="156"/>
      <c r="E29" s="157"/>
      <c r="F29" s="166">
        <v>-1945</v>
      </c>
      <c r="G29" s="157"/>
      <c r="H29" s="166">
        <v>-765</v>
      </c>
      <c r="I29" s="157"/>
      <c r="J29" s="166">
        <v>-461</v>
      </c>
      <c r="K29" s="157"/>
      <c r="L29" s="166">
        <v>-164</v>
      </c>
      <c r="N29" s="78"/>
      <c r="O29" s="78"/>
    </row>
    <row r="30" spans="1:15" s="64" customFormat="1" ht="23.25" customHeight="1" x14ac:dyDescent="0.25">
      <c r="A30" s="141" t="s">
        <v>101</v>
      </c>
      <c r="B30" s="153"/>
      <c r="C30" s="153"/>
      <c r="D30" s="156"/>
      <c r="E30" s="157"/>
      <c r="F30" s="25">
        <f>SUM(F28:F29)</f>
        <v>3968</v>
      </c>
      <c r="G30" s="157"/>
      <c r="H30" s="25">
        <f>SUM(H28:H29)</f>
        <v>9927</v>
      </c>
      <c r="I30" s="157"/>
      <c r="J30" s="25">
        <f>SUM(J28:J29)</f>
        <v>1525</v>
      </c>
      <c r="K30" s="157"/>
      <c r="L30" s="166">
        <f>SUM(L28:L29)</f>
        <v>558</v>
      </c>
      <c r="M30" s="167"/>
      <c r="N30" s="78"/>
      <c r="O30" s="78"/>
    </row>
    <row r="31" spans="1:15" s="64" customFormat="1" ht="6.75" customHeight="1" x14ac:dyDescent="0.25">
      <c r="A31" s="141"/>
      <c r="B31" s="153"/>
      <c r="C31" s="153"/>
      <c r="D31" s="156"/>
      <c r="E31" s="157"/>
      <c r="F31" s="163"/>
      <c r="G31" s="157"/>
      <c r="H31" s="163"/>
      <c r="I31" s="157"/>
      <c r="J31" s="163"/>
      <c r="K31" s="157"/>
      <c r="L31" s="163"/>
      <c r="N31" s="78"/>
      <c r="O31" s="78"/>
    </row>
    <row r="32" spans="1:15" ht="23.25" customHeight="1" x14ac:dyDescent="0.25">
      <c r="A32" s="141" t="s">
        <v>68</v>
      </c>
      <c r="C32" s="153"/>
      <c r="D32" s="168"/>
      <c r="E32" s="157"/>
      <c r="F32" s="163"/>
      <c r="G32" s="169"/>
      <c r="H32" s="163"/>
      <c r="I32" s="169"/>
      <c r="J32" s="163"/>
      <c r="K32" s="169"/>
      <c r="L32" s="163"/>
    </row>
    <row r="33" spans="1:15" ht="23.25" customHeight="1" x14ac:dyDescent="0.25">
      <c r="A33" s="170" t="s">
        <v>124</v>
      </c>
      <c r="B33" s="171"/>
      <c r="C33" s="153"/>
      <c r="D33" s="168"/>
      <c r="E33" s="157"/>
      <c r="F33" s="163"/>
      <c r="G33" s="169"/>
      <c r="H33" s="163"/>
      <c r="I33" s="169"/>
      <c r="J33" s="163"/>
      <c r="K33" s="169"/>
      <c r="L33" s="163"/>
    </row>
    <row r="34" spans="1:15" ht="23.25" customHeight="1" x14ac:dyDescent="0.25">
      <c r="A34" s="247" t="s">
        <v>161</v>
      </c>
      <c r="B34" s="246"/>
      <c r="C34" s="153"/>
      <c r="D34" s="168"/>
      <c r="E34" s="157"/>
      <c r="F34" s="163"/>
      <c r="G34" s="169"/>
      <c r="H34" s="163"/>
      <c r="I34" s="169"/>
      <c r="J34" s="163"/>
      <c r="K34" s="169"/>
      <c r="L34" s="163"/>
    </row>
    <row r="35" spans="1:15" ht="23.25" customHeight="1" x14ac:dyDescent="0.25">
      <c r="A35" s="247" t="s">
        <v>125</v>
      </c>
      <c r="B35" s="171"/>
      <c r="C35" s="171"/>
      <c r="D35" s="172"/>
      <c r="E35" s="173"/>
      <c r="F35" s="25">
        <v>0</v>
      </c>
      <c r="G35" s="173"/>
      <c r="H35" s="25">
        <v>-4594</v>
      </c>
      <c r="I35" s="173"/>
      <c r="J35" s="25">
        <v>0</v>
      </c>
      <c r="K35" s="173"/>
      <c r="L35" s="25">
        <v>-4488</v>
      </c>
    </row>
    <row r="36" spans="1:15" ht="23.25" customHeight="1" x14ac:dyDescent="0.25">
      <c r="A36" s="141" t="s">
        <v>100</v>
      </c>
      <c r="B36" s="174"/>
      <c r="C36" s="171"/>
      <c r="D36" s="172"/>
      <c r="E36" s="173"/>
      <c r="F36" s="160">
        <f>SUM(F35)</f>
        <v>0</v>
      </c>
      <c r="G36" s="173"/>
      <c r="H36" s="160">
        <f>SUM(H35)</f>
        <v>-4594</v>
      </c>
      <c r="I36" s="173"/>
      <c r="J36" s="160">
        <f>SUM(J35)</f>
        <v>0</v>
      </c>
      <c r="K36" s="173"/>
      <c r="L36" s="160">
        <f>SUM(L35)</f>
        <v>-4488</v>
      </c>
    </row>
    <row r="37" spans="1:15" s="64" customFormat="1" ht="24" customHeight="1" x14ac:dyDescent="0.25">
      <c r="A37" s="141"/>
      <c r="B37" s="153"/>
      <c r="C37" s="153"/>
      <c r="D37" s="156"/>
      <c r="E37" s="157"/>
      <c r="F37" s="163"/>
      <c r="G37" s="157"/>
      <c r="H37" s="163"/>
      <c r="I37" s="157"/>
      <c r="J37" s="163"/>
      <c r="K37" s="157"/>
      <c r="L37" s="163"/>
      <c r="N37" s="78"/>
      <c r="O37" s="78"/>
    </row>
    <row r="38" spans="1:15" ht="23.25" customHeight="1" thickBot="1" x14ac:dyDescent="0.3">
      <c r="A38" s="141" t="s">
        <v>102</v>
      </c>
      <c r="B38" s="153"/>
      <c r="D38" s="175"/>
      <c r="E38" s="173"/>
      <c r="F38" s="176">
        <f>SUM(F30,F35)</f>
        <v>3968</v>
      </c>
      <c r="G38" s="173"/>
      <c r="H38" s="176">
        <f>SUM(H30,H35)</f>
        <v>5333</v>
      </c>
      <c r="I38" s="173"/>
      <c r="J38" s="176">
        <f>SUM(J30,J35)</f>
        <v>1525</v>
      </c>
      <c r="K38" s="173"/>
      <c r="L38" s="176">
        <f>SUM(L30,L35)</f>
        <v>-3930</v>
      </c>
    </row>
    <row r="39" spans="1:15" s="64" customFormat="1" ht="24" customHeight="1" thickTop="1" x14ac:dyDescent="0.25">
      <c r="A39" s="141"/>
      <c r="B39" s="153"/>
      <c r="C39" s="153"/>
      <c r="D39" s="156"/>
      <c r="E39" s="157"/>
      <c r="F39" s="163"/>
      <c r="G39" s="157"/>
      <c r="H39" s="163"/>
      <c r="I39" s="157"/>
      <c r="J39" s="163"/>
      <c r="K39" s="157"/>
      <c r="L39" s="163"/>
      <c r="N39" s="78"/>
      <c r="O39" s="78"/>
    </row>
    <row r="40" spans="1:15" s="153" customFormat="1" ht="23.25" customHeight="1" x14ac:dyDescent="0.25">
      <c r="A40" s="70" t="s">
        <v>151</v>
      </c>
    </row>
    <row r="41" spans="1:15" ht="23.25" customHeight="1" x14ac:dyDescent="0.25">
      <c r="L41" s="133" t="s">
        <v>99</v>
      </c>
    </row>
    <row r="42" spans="1:15" ht="23.25" customHeight="1" x14ac:dyDescent="0.25">
      <c r="A42" s="60" t="s">
        <v>0</v>
      </c>
      <c r="B42" s="134"/>
      <c r="C42" s="134"/>
      <c r="D42" s="135"/>
      <c r="E42" s="136"/>
      <c r="F42" s="137"/>
      <c r="G42" s="136"/>
      <c r="H42" s="134"/>
      <c r="I42" s="136"/>
      <c r="J42" s="251"/>
      <c r="K42" s="251"/>
      <c r="L42" s="251"/>
    </row>
    <row r="43" spans="1:15" ht="23.25" customHeight="1" x14ac:dyDescent="0.25">
      <c r="A43" s="60" t="s">
        <v>51</v>
      </c>
      <c r="B43" s="136"/>
      <c r="C43" s="136"/>
      <c r="D43" s="135"/>
      <c r="E43" s="136"/>
      <c r="F43" s="138"/>
      <c r="G43" s="136"/>
      <c r="H43" s="136"/>
      <c r="I43" s="136"/>
      <c r="J43" s="139"/>
      <c r="K43" s="136"/>
      <c r="L43" s="140"/>
    </row>
    <row r="44" spans="1:15" ht="23.25" customHeight="1" x14ac:dyDescent="0.25">
      <c r="A44" s="60" t="s">
        <v>143</v>
      </c>
      <c r="B44" s="136"/>
      <c r="C44" s="136"/>
      <c r="D44" s="135"/>
      <c r="E44" s="136"/>
      <c r="F44" s="138"/>
      <c r="G44" s="136"/>
      <c r="H44" s="136"/>
      <c r="I44" s="136"/>
      <c r="J44" s="139"/>
      <c r="K44" s="136"/>
      <c r="L44" s="140"/>
    </row>
    <row r="45" spans="1:15" ht="23.25" customHeight="1" x14ac:dyDescent="0.25">
      <c r="A45" s="141"/>
      <c r="B45" s="141"/>
      <c r="C45" s="141"/>
      <c r="D45" s="142"/>
      <c r="E45" s="141"/>
      <c r="F45" s="143"/>
      <c r="G45" s="141"/>
      <c r="H45" s="141"/>
      <c r="I45" s="141"/>
      <c r="J45" s="144"/>
      <c r="K45" s="141"/>
      <c r="L45" s="145" t="s">
        <v>98</v>
      </c>
    </row>
    <row r="46" spans="1:15" ht="23.25" customHeight="1" x14ac:dyDescent="0.25">
      <c r="A46" s="141"/>
      <c r="B46" s="141"/>
      <c r="C46" s="141"/>
      <c r="D46" s="146"/>
      <c r="E46" s="147"/>
      <c r="F46" s="252" t="s">
        <v>1</v>
      </c>
      <c r="G46" s="252"/>
      <c r="H46" s="252"/>
      <c r="I46" s="147"/>
      <c r="J46" s="252" t="s">
        <v>2</v>
      </c>
      <c r="K46" s="252"/>
      <c r="L46" s="252"/>
    </row>
    <row r="47" spans="1:15" ht="23.25" customHeight="1" x14ac:dyDescent="0.25">
      <c r="A47" s="141"/>
      <c r="B47" s="141"/>
      <c r="D47" s="172"/>
      <c r="E47" s="149"/>
      <c r="F47" s="150" t="s">
        <v>144</v>
      </c>
      <c r="G47" s="149"/>
      <c r="H47" s="150" t="s">
        <v>117</v>
      </c>
      <c r="I47" s="149"/>
      <c r="J47" s="150" t="s">
        <v>144</v>
      </c>
      <c r="K47" s="149"/>
      <c r="L47" s="150" t="s">
        <v>117</v>
      </c>
    </row>
    <row r="48" spans="1:15" ht="23.25" customHeight="1" x14ac:dyDescent="0.25">
      <c r="A48" s="141" t="s">
        <v>162</v>
      </c>
      <c r="B48" s="153"/>
      <c r="C48" s="153"/>
      <c r="D48" s="153"/>
      <c r="E48" s="153"/>
      <c r="F48" s="177"/>
      <c r="G48" s="153"/>
      <c r="H48" s="153"/>
      <c r="I48" s="153"/>
      <c r="J48" s="153"/>
      <c r="K48" s="153"/>
      <c r="L48" s="153"/>
      <c r="N48" s="165"/>
      <c r="O48" s="165"/>
    </row>
    <row r="49" spans="1:15" ht="23.25" customHeight="1" thickBot="1" x14ac:dyDescent="0.3">
      <c r="A49" s="153" t="s">
        <v>132</v>
      </c>
      <c r="C49" s="153"/>
      <c r="D49" s="153"/>
      <c r="E49" s="153"/>
      <c r="F49" s="178">
        <f>F51-F50</f>
        <v>4432</v>
      </c>
      <c r="G49" s="153"/>
      <c r="H49" s="26">
        <f>H30</f>
        <v>9927</v>
      </c>
      <c r="I49" s="153"/>
      <c r="J49" s="179">
        <f>J30</f>
        <v>1525</v>
      </c>
      <c r="K49" s="153"/>
      <c r="L49" s="176">
        <f>L30</f>
        <v>558</v>
      </c>
      <c r="M49" s="180"/>
      <c r="N49" s="181"/>
      <c r="O49" s="165"/>
    </row>
    <row r="50" spans="1:15" ht="23.25" customHeight="1" thickTop="1" x14ac:dyDescent="0.25">
      <c r="A50" s="153" t="s">
        <v>134</v>
      </c>
      <c r="C50" s="153"/>
      <c r="D50" s="153"/>
      <c r="E50" s="153"/>
      <c r="F50" s="182">
        <v>-464</v>
      </c>
      <c r="G50" s="153"/>
      <c r="H50" s="25">
        <v>0</v>
      </c>
      <c r="I50" s="153"/>
      <c r="J50" s="178"/>
      <c r="K50" s="153"/>
      <c r="L50" s="26"/>
      <c r="M50" s="180"/>
      <c r="N50" s="181"/>
      <c r="O50" s="165"/>
    </row>
    <row r="51" spans="1:15" ht="23.25" customHeight="1" thickBot="1" x14ac:dyDescent="0.3">
      <c r="A51" s="153"/>
      <c r="C51" s="153"/>
      <c r="D51" s="153"/>
      <c r="E51" s="153"/>
      <c r="F51" s="183">
        <f>F30</f>
        <v>3968</v>
      </c>
      <c r="G51" s="153"/>
      <c r="H51" s="29">
        <f>SUM(H49:H50)</f>
        <v>9927</v>
      </c>
      <c r="I51" s="153"/>
      <c r="J51" s="178"/>
      <c r="K51" s="153"/>
      <c r="L51" s="26"/>
      <c r="M51" s="180"/>
      <c r="N51" s="181"/>
      <c r="O51" s="165"/>
    </row>
    <row r="52" spans="1:15" s="64" customFormat="1" ht="6.75" customHeight="1" thickTop="1" x14ac:dyDescent="0.25">
      <c r="A52" s="141"/>
      <c r="B52" s="153"/>
      <c r="C52" s="153"/>
      <c r="D52" s="156"/>
      <c r="E52" s="157"/>
      <c r="F52" s="163"/>
      <c r="G52" s="157"/>
      <c r="H52" s="163"/>
      <c r="I52" s="157"/>
      <c r="J52" s="163"/>
      <c r="K52" s="157"/>
      <c r="L52" s="163"/>
      <c r="N52" s="78"/>
      <c r="O52" s="78"/>
    </row>
    <row r="53" spans="1:15" ht="23.25" customHeight="1" x14ac:dyDescent="0.25">
      <c r="A53" s="141" t="s">
        <v>133</v>
      </c>
      <c r="B53" s="153"/>
      <c r="C53" s="153"/>
      <c r="D53" s="153"/>
      <c r="E53" s="153"/>
      <c r="F53" s="184"/>
      <c r="G53" s="153"/>
      <c r="H53" s="185"/>
      <c r="I53" s="153"/>
      <c r="J53" s="184"/>
      <c r="K53" s="153"/>
      <c r="L53" s="185"/>
      <c r="N53" s="165"/>
      <c r="O53" s="165"/>
    </row>
    <row r="54" spans="1:15" ht="23.25" customHeight="1" thickBot="1" x14ac:dyDescent="0.3">
      <c r="A54" s="153" t="s">
        <v>132</v>
      </c>
      <c r="C54" s="153"/>
      <c r="D54" s="153"/>
      <c r="E54" s="153"/>
      <c r="F54" s="178">
        <f>F49</f>
        <v>4432</v>
      </c>
      <c r="G54" s="153"/>
      <c r="H54" s="26">
        <f>H30+H36</f>
        <v>5333</v>
      </c>
      <c r="I54" s="153"/>
      <c r="J54" s="179">
        <f>J30+J36</f>
        <v>1525</v>
      </c>
      <c r="K54" s="153"/>
      <c r="L54" s="176">
        <f>L30+L36</f>
        <v>-3930</v>
      </c>
      <c r="N54" s="165"/>
      <c r="O54" s="165"/>
    </row>
    <row r="55" spans="1:15" ht="23.25" customHeight="1" thickTop="1" x14ac:dyDescent="0.25">
      <c r="A55" s="153" t="s">
        <v>134</v>
      </c>
      <c r="C55" s="153"/>
      <c r="D55" s="153"/>
      <c r="E55" s="153"/>
      <c r="F55" s="182">
        <v>-464</v>
      </c>
      <c r="G55" s="153"/>
      <c r="H55" s="25">
        <v>0</v>
      </c>
      <c r="I55" s="153"/>
      <c r="J55" s="178"/>
      <c r="K55" s="153"/>
      <c r="L55" s="26"/>
      <c r="N55" s="165"/>
      <c r="O55" s="165"/>
    </row>
    <row r="56" spans="1:15" ht="23.25" customHeight="1" thickBot="1" x14ac:dyDescent="0.3">
      <c r="A56" s="153"/>
      <c r="C56" s="153"/>
      <c r="D56" s="153"/>
      <c r="E56" s="153"/>
      <c r="F56" s="183">
        <f>SUM(F54:F55)</f>
        <v>3968</v>
      </c>
      <c r="G56" s="153"/>
      <c r="H56" s="29">
        <f>SUM(H54:H55)</f>
        <v>5333</v>
      </c>
      <c r="I56" s="153"/>
      <c r="J56" s="178"/>
      <c r="K56" s="153"/>
      <c r="L56" s="26"/>
      <c r="N56" s="165"/>
      <c r="O56" s="165"/>
    </row>
    <row r="57" spans="1:15" s="64" customFormat="1" ht="11.25" customHeight="1" thickTop="1" x14ac:dyDescent="0.25">
      <c r="A57" s="141"/>
      <c r="B57" s="153"/>
      <c r="C57" s="153"/>
      <c r="D57" s="156"/>
      <c r="E57" s="157"/>
      <c r="F57" s="163"/>
      <c r="G57" s="157"/>
      <c r="H57" s="163"/>
      <c r="I57" s="157"/>
      <c r="J57" s="163"/>
      <c r="K57" s="157"/>
      <c r="L57" s="163"/>
      <c r="N57" s="78"/>
      <c r="O57" s="78"/>
    </row>
    <row r="58" spans="1:15" s="187" customFormat="1" ht="23.25" customHeight="1" x14ac:dyDescent="0.25">
      <c r="A58" s="186" t="s">
        <v>163</v>
      </c>
      <c r="C58" s="188"/>
      <c r="F58" s="189"/>
      <c r="H58" s="189"/>
      <c r="J58" s="189"/>
      <c r="K58" s="189"/>
      <c r="L58" s="189"/>
      <c r="N58" s="78"/>
      <c r="O58" s="78"/>
    </row>
    <row r="59" spans="1:15" s="187" customFormat="1" ht="23.25" customHeight="1" x14ac:dyDescent="0.25">
      <c r="A59" s="124" t="s">
        <v>164</v>
      </c>
      <c r="B59" s="190"/>
      <c r="C59" s="188"/>
      <c r="F59" s="189"/>
      <c r="H59" s="189"/>
      <c r="I59" s="189"/>
      <c r="J59" s="189"/>
      <c r="K59" s="189"/>
      <c r="L59" s="189"/>
      <c r="N59" s="78"/>
      <c r="O59" s="78"/>
    </row>
    <row r="60" spans="1:15" s="187" customFormat="1" ht="23.25" customHeight="1" thickBot="1" x14ac:dyDescent="0.3">
      <c r="A60" s="124" t="s">
        <v>165</v>
      </c>
      <c r="B60" s="191"/>
      <c r="C60" s="188"/>
      <c r="F60" s="192">
        <f>F38/BS!G74+0.001</f>
        <v>1.2633190947923294E-2</v>
      </c>
      <c r="G60" s="193"/>
      <c r="H60" s="192">
        <v>2.9000000000000001E-2</v>
      </c>
      <c r="I60" s="193"/>
      <c r="J60" s="192">
        <f>J38/BS!K74</f>
        <v>4.4709214202578182E-3</v>
      </c>
      <c r="K60" s="193"/>
      <c r="L60" s="194">
        <v>2E-3</v>
      </c>
      <c r="N60" s="78"/>
      <c r="O60" s="78"/>
    </row>
    <row r="61" spans="1:15" s="187" customFormat="1" ht="23.25" customHeight="1" thickTop="1" x14ac:dyDescent="0.25">
      <c r="A61" s="124"/>
      <c r="B61" s="191"/>
      <c r="C61" s="188"/>
      <c r="F61" s="248"/>
      <c r="G61" s="193"/>
      <c r="H61" s="248"/>
      <c r="I61" s="193"/>
      <c r="J61" s="248"/>
      <c r="K61" s="193"/>
      <c r="L61" s="249"/>
      <c r="N61" s="78"/>
      <c r="O61" s="78"/>
    </row>
    <row r="62" spans="1:15" ht="23.25" customHeight="1" x14ac:dyDescent="0.25">
      <c r="A62" s="153"/>
      <c r="B62" s="153"/>
      <c r="C62" s="153"/>
      <c r="D62" s="153"/>
      <c r="E62" s="153"/>
      <c r="F62" s="177"/>
      <c r="G62" s="153"/>
      <c r="H62" s="153"/>
      <c r="I62" s="153"/>
      <c r="J62" s="158"/>
      <c r="K62" s="153"/>
      <c r="L62" s="158"/>
    </row>
    <row r="63" spans="1:15" ht="23.25" customHeight="1" x14ac:dyDescent="0.25">
      <c r="A63" s="153"/>
      <c r="B63" s="153"/>
      <c r="C63" s="153"/>
      <c r="D63" s="153"/>
      <c r="E63" s="153"/>
      <c r="F63" s="177"/>
      <c r="G63" s="153"/>
      <c r="H63" s="153"/>
      <c r="I63" s="153"/>
      <c r="J63" s="158"/>
      <c r="K63" s="153"/>
      <c r="L63" s="158"/>
    </row>
    <row r="64" spans="1:15" ht="23.25" customHeight="1" x14ac:dyDescent="0.25">
      <c r="A64" s="153"/>
      <c r="B64" s="153"/>
      <c r="C64" s="153"/>
      <c r="D64" s="153"/>
      <c r="E64" s="153"/>
      <c r="F64" s="177"/>
      <c r="G64" s="153"/>
      <c r="H64" s="153"/>
      <c r="I64" s="153"/>
      <c r="J64" s="158"/>
      <c r="K64" s="153"/>
      <c r="L64" s="158"/>
    </row>
    <row r="65" spans="1:12" ht="23.25" customHeight="1" x14ac:dyDescent="0.25">
      <c r="A65" s="153"/>
      <c r="B65" s="153"/>
      <c r="C65" s="153"/>
      <c r="D65" s="153"/>
      <c r="E65" s="153"/>
      <c r="F65" s="177"/>
      <c r="G65" s="153"/>
      <c r="H65" s="153"/>
      <c r="I65" s="153"/>
      <c r="J65" s="158"/>
      <c r="K65" s="153"/>
      <c r="L65" s="158"/>
    </row>
    <row r="66" spans="1:12" ht="23.25" customHeight="1" x14ac:dyDescent="0.25">
      <c r="A66" s="153"/>
      <c r="B66" s="153"/>
      <c r="C66" s="153"/>
      <c r="D66" s="153"/>
      <c r="E66" s="153"/>
      <c r="F66" s="177"/>
      <c r="G66" s="153"/>
      <c r="H66" s="153"/>
      <c r="I66" s="153"/>
      <c r="J66" s="158"/>
      <c r="K66" s="153"/>
      <c r="L66" s="158"/>
    </row>
    <row r="67" spans="1:12" ht="23.25" customHeight="1" x14ac:dyDescent="0.25">
      <c r="A67" s="153"/>
      <c r="B67" s="153"/>
      <c r="C67" s="153"/>
      <c r="D67" s="153"/>
      <c r="E67" s="153"/>
      <c r="F67" s="177"/>
      <c r="G67" s="153"/>
      <c r="H67" s="153"/>
      <c r="I67" s="153"/>
      <c r="J67" s="158"/>
      <c r="K67" s="153"/>
      <c r="L67" s="158"/>
    </row>
    <row r="68" spans="1:12" ht="23.25" customHeight="1" x14ac:dyDescent="0.25">
      <c r="A68" s="153"/>
      <c r="B68" s="153"/>
      <c r="C68" s="153"/>
      <c r="D68" s="153"/>
      <c r="E68" s="153"/>
      <c r="F68" s="177"/>
      <c r="G68" s="153"/>
      <c r="H68" s="153"/>
      <c r="I68" s="153"/>
      <c r="J68" s="158"/>
      <c r="K68" s="153"/>
      <c r="L68" s="158"/>
    </row>
    <row r="69" spans="1:12" ht="23.25" customHeight="1" x14ac:dyDescent="0.25">
      <c r="A69" s="153"/>
      <c r="B69" s="153"/>
      <c r="C69" s="153"/>
      <c r="D69" s="153"/>
      <c r="E69" s="153"/>
      <c r="F69" s="177"/>
      <c r="G69" s="153"/>
      <c r="H69" s="153"/>
      <c r="I69" s="153"/>
      <c r="J69" s="158"/>
      <c r="K69" s="153"/>
      <c r="L69" s="158"/>
    </row>
    <row r="70" spans="1:12" ht="18" customHeight="1" x14ac:dyDescent="0.25">
      <c r="A70" s="70"/>
      <c r="B70" s="64"/>
      <c r="C70" s="64"/>
      <c r="D70" s="64"/>
      <c r="E70" s="64"/>
      <c r="F70" s="71"/>
      <c r="G70" s="64"/>
      <c r="H70" s="64"/>
      <c r="I70" s="64"/>
      <c r="J70" s="71"/>
      <c r="K70" s="64"/>
      <c r="L70" s="71"/>
    </row>
    <row r="71" spans="1:12" ht="23.25" customHeight="1" x14ac:dyDescent="0.25">
      <c r="A71" s="70" t="s">
        <v>151</v>
      </c>
      <c r="B71" s="64"/>
      <c r="C71" s="64"/>
      <c r="D71" s="64"/>
      <c r="E71" s="64"/>
      <c r="F71" s="71"/>
      <c r="G71" s="64"/>
      <c r="H71" s="64"/>
      <c r="I71" s="64"/>
      <c r="J71" s="71"/>
      <c r="K71" s="64"/>
      <c r="L71" s="71"/>
    </row>
  </sheetData>
  <mergeCells count="6">
    <mergeCell ref="J2:L2"/>
    <mergeCell ref="F6:H6"/>
    <mergeCell ref="J6:L6"/>
    <mergeCell ref="J42:L42"/>
    <mergeCell ref="F46:H46"/>
    <mergeCell ref="J46:L46"/>
  </mergeCells>
  <pageMargins left="0.78740157480314965" right="0.39370078740157483" top="0.47244094488188981" bottom="0.39370078740157483" header="0.19685039370078741" footer="0.19685039370078741"/>
  <pageSetup paperSize="9" scale="69" fitToHeight="0" orientation="portrait" r:id="rId1"/>
  <rowBreaks count="1" manualBreakCount="1">
    <brk id="40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95A7-608A-4442-8B4A-868E6ACB4694}">
  <sheetPr codeName="Sheet3"/>
  <dimension ref="A1:R31"/>
  <sheetViews>
    <sheetView showGridLines="0" view="pageBreakPreview" zoomScale="70" zoomScaleNormal="100" zoomScaleSheetLayoutView="70" workbookViewId="0">
      <selection activeCell="Z18" sqref="Z18"/>
    </sheetView>
  </sheetViews>
  <sheetFormatPr defaultColWidth="9.42578125" defaultRowHeight="23.25" x14ac:dyDescent="0.5"/>
  <cols>
    <col min="1" max="1" width="9.42578125" style="17"/>
    <col min="2" max="2" width="23.85546875" style="17" customWidth="1"/>
    <col min="3" max="3" width="1.42578125" style="17" customWidth="1"/>
    <col min="4" max="4" width="15.140625" style="17" customWidth="1"/>
    <col min="5" max="5" width="1.5703125" style="17" customWidth="1"/>
    <col min="6" max="6" width="15.85546875" style="17" customWidth="1"/>
    <col min="7" max="7" width="1.5703125" style="17" customWidth="1"/>
    <col min="8" max="8" width="17.85546875" style="17" customWidth="1"/>
    <col min="9" max="9" width="1.5703125" style="17" customWidth="1"/>
    <col min="10" max="10" width="17.85546875" style="17" customWidth="1"/>
    <col min="11" max="11" width="1.5703125" style="17" customWidth="1"/>
    <col min="12" max="12" width="15.85546875" style="17" customWidth="1"/>
    <col min="13" max="13" width="1.5703125" style="17" customWidth="1"/>
    <col min="14" max="14" width="17.85546875" style="17" customWidth="1"/>
    <col min="15" max="15" width="1.5703125" style="17" customWidth="1"/>
    <col min="16" max="16" width="17.85546875" style="17" customWidth="1"/>
    <col min="17" max="17" width="1.5703125" style="17" customWidth="1"/>
    <col min="18" max="18" width="15.5703125" style="17" customWidth="1"/>
    <col min="19" max="16384" width="9.42578125" style="17"/>
  </cols>
  <sheetData>
    <row r="1" spans="1:18" x14ac:dyDescent="0.5">
      <c r="R1" s="46" t="s">
        <v>99</v>
      </c>
    </row>
    <row r="2" spans="1:18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5">
      <c r="A3" s="1" t="s">
        <v>135</v>
      </c>
      <c r="B3" s="1"/>
      <c r="C3" s="1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1"/>
      <c r="R3" s="48"/>
    </row>
    <row r="4" spans="1:18" x14ac:dyDescent="0.5">
      <c r="A4" s="1" t="s">
        <v>143</v>
      </c>
      <c r="B4" s="49"/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12"/>
      <c r="R4" s="12"/>
    </row>
    <row r="5" spans="1:18" x14ac:dyDescent="0.5">
      <c r="A5" s="2"/>
      <c r="B5" s="51"/>
      <c r="C5" s="51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9"/>
      <c r="R5" s="46" t="s">
        <v>98</v>
      </c>
    </row>
    <row r="6" spans="1:18" x14ac:dyDescent="0.5">
      <c r="A6" s="2"/>
      <c r="B6" s="51"/>
      <c r="C6" s="51"/>
      <c r="D6" s="253" t="s">
        <v>1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</row>
    <row r="7" spans="1:18" x14ac:dyDescent="0.5">
      <c r="A7" s="2"/>
      <c r="B7" s="2"/>
      <c r="C7" s="2"/>
      <c r="E7" s="45"/>
      <c r="F7" s="45"/>
      <c r="G7" s="45"/>
      <c r="H7" s="33"/>
      <c r="I7" s="45"/>
      <c r="M7" s="45"/>
      <c r="O7" s="45"/>
      <c r="P7" s="33" t="s">
        <v>166</v>
      </c>
      <c r="Q7" s="52"/>
      <c r="R7" s="52"/>
    </row>
    <row r="8" spans="1:18" x14ac:dyDescent="0.5">
      <c r="A8" s="2"/>
      <c r="B8" s="2"/>
      <c r="C8" s="2"/>
      <c r="D8" s="45" t="s">
        <v>41</v>
      </c>
      <c r="E8" s="45"/>
      <c r="F8" s="45"/>
      <c r="G8" s="45"/>
      <c r="H8" s="33"/>
      <c r="I8" s="45"/>
      <c r="J8" s="254" t="s">
        <v>46</v>
      </c>
      <c r="K8" s="254"/>
      <c r="L8" s="254"/>
      <c r="M8" s="45"/>
      <c r="N8" s="33" t="s">
        <v>174</v>
      </c>
      <c r="O8" s="45"/>
      <c r="P8" s="33" t="s">
        <v>167</v>
      </c>
      <c r="Q8" s="52"/>
      <c r="R8" s="52"/>
    </row>
    <row r="9" spans="1:18" x14ac:dyDescent="0.5">
      <c r="B9" s="2"/>
      <c r="C9" s="2"/>
      <c r="D9" s="45" t="s">
        <v>173</v>
      </c>
      <c r="E9" s="45"/>
      <c r="F9" s="33" t="s">
        <v>71</v>
      </c>
      <c r="G9" s="45"/>
      <c r="H9" s="33" t="s">
        <v>72</v>
      </c>
      <c r="I9" s="2"/>
      <c r="J9" s="53" t="s">
        <v>69</v>
      </c>
      <c r="K9" s="2"/>
      <c r="L9" s="45"/>
      <c r="M9" s="45"/>
      <c r="N9" s="33" t="s">
        <v>175</v>
      </c>
      <c r="O9" s="45"/>
      <c r="P9" s="43" t="s">
        <v>139</v>
      </c>
      <c r="Q9" s="52"/>
      <c r="R9" s="52" t="s">
        <v>70</v>
      </c>
    </row>
    <row r="10" spans="1:18" x14ac:dyDescent="0.5">
      <c r="A10" s="2"/>
      <c r="B10" s="2"/>
      <c r="C10" s="45"/>
      <c r="D10" s="44" t="s">
        <v>168</v>
      </c>
      <c r="E10" s="45"/>
      <c r="F10" s="34" t="s">
        <v>73</v>
      </c>
      <c r="G10" s="45"/>
      <c r="H10" s="34" t="s">
        <v>74</v>
      </c>
      <c r="I10" s="2"/>
      <c r="J10" s="34" t="s">
        <v>77</v>
      </c>
      <c r="K10" s="2"/>
      <c r="L10" s="44" t="s">
        <v>75</v>
      </c>
      <c r="M10" s="45"/>
      <c r="N10" s="34" t="s">
        <v>176</v>
      </c>
      <c r="O10" s="45"/>
      <c r="P10" s="54" t="s">
        <v>140</v>
      </c>
      <c r="Q10" s="55"/>
      <c r="R10" s="56" t="s">
        <v>40</v>
      </c>
    </row>
    <row r="11" spans="1:18" x14ac:dyDescent="0.5">
      <c r="A11" s="1" t="s">
        <v>118</v>
      </c>
      <c r="B11" s="2"/>
      <c r="C11" s="45"/>
      <c r="D11" s="11">
        <v>341093</v>
      </c>
      <c r="E11" s="11"/>
      <c r="F11" s="11">
        <v>1136572</v>
      </c>
      <c r="G11" s="11"/>
      <c r="H11" s="11">
        <v>42295</v>
      </c>
      <c r="I11" s="35"/>
      <c r="J11" s="11">
        <v>34109</v>
      </c>
      <c r="K11" s="35"/>
      <c r="L11" s="36">
        <v>27952</v>
      </c>
      <c r="M11" s="11"/>
      <c r="N11" s="18">
        <f>SUM(D11:L11)</f>
        <v>1582021</v>
      </c>
      <c r="O11" s="11"/>
      <c r="P11" s="18">
        <v>0</v>
      </c>
      <c r="Q11" s="35"/>
      <c r="R11" s="11">
        <f>SUM(N11:P11)</f>
        <v>1582021</v>
      </c>
    </row>
    <row r="12" spans="1:18" x14ac:dyDescent="0.5">
      <c r="A12" s="2" t="s">
        <v>101</v>
      </c>
      <c r="B12" s="2"/>
      <c r="C12" s="45"/>
      <c r="D12" s="18">
        <v>0</v>
      </c>
      <c r="E12" s="18"/>
      <c r="F12" s="18">
        <v>0</v>
      </c>
      <c r="G12" s="18"/>
      <c r="H12" s="18">
        <v>0</v>
      </c>
      <c r="I12" s="18"/>
      <c r="J12" s="18">
        <v>0</v>
      </c>
      <c r="K12" s="3"/>
      <c r="L12" s="41">
        <f>SUM(PL!H30)</f>
        <v>9927</v>
      </c>
      <c r="M12" s="3"/>
      <c r="N12" s="18">
        <f t="shared" ref="N12:N15" si="0">SUM(D12:L12)</f>
        <v>9927</v>
      </c>
      <c r="O12" s="3"/>
      <c r="P12" s="18">
        <v>0</v>
      </c>
      <c r="Q12" s="14"/>
      <c r="R12" s="11">
        <f t="shared" ref="R12:R15" si="1">SUM(N12:P12)</f>
        <v>9927</v>
      </c>
    </row>
    <row r="13" spans="1:18" x14ac:dyDescent="0.5">
      <c r="A13" s="2" t="s">
        <v>100</v>
      </c>
      <c r="B13" s="2"/>
      <c r="C13" s="45"/>
      <c r="D13" s="10">
        <v>0</v>
      </c>
      <c r="E13" s="18"/>
      <c r="F13" s="10">
        <v>0</v>
      </c>
      <c r="G13" s="18"/>
      <c r="H13" s="10">
        <v>0</v>
      </c>
      <c r="I13" s="18"/>
      <c r="J13" s="10">
        <v>0</v>
      </c>
      <c r="K13" s="3"/>
      <c r="L13" s="10">
        <f>SUM(PL!H35)</f>
        <v>-4594</v>
      </c>
      <c r="M13" s="3"/>
      <c r="N13" s="10">
        <f t="shared" si="0"/>
        <v>-4594</v>
      </c>
      <c r="O13" s="3"/>
      <c r="P13" s="10">
        <v>0</v>
      </c>
      <c r="Q13" s="37"/>
      <c r="R13" s="6">
        <f t="shared" si="1"/>
        <v>-4594</v>
      </c>
    </row>
    <row r="14" spans="1:18" x14ac:dyDescent="0.5">
      <c r="A14" s="2" t="s">
        <v>102</v>
      </c>
      <c r="B14" s="2"/>
      <c r="C14" s="45"/>
      <c r="D14" s="13">
        <f>SUM(D12:D13)</f>
        <v>0</v>
      </c>
      <c r="E14" s="3"/>
      <c r="F14" s="13">
        <f>SUM(F12:F13)</f>
        <v>0</v>
      </c>
      <c r="G14" s="18"/>
      <c r="H14" s="13">
        <f>SUM(H12:H13)</f>
        <v>0</v>
      </c>
      <c r="I14" s="18"/>
      <c r="J14" s="13">
        <f>SUM(J12:J13)</f>
        <v>0</v>
      </c>
      <c r="K14" s="3"/>
      <c r="L14" s="13">
        <f>SUM(L12:L13)</f>
        <v>5333</v>
      </c>
      <c r="M14" s="3"/>
      <c r="N14" s="10">
        <f t="shared" si="0"/>
        <v>5333</v>
      </c>
      <c r="O14" s="3"/>
      <c r="P14" s="13">
        <f>SUM(P12:P13)</f>
        <v>0</v>
      </c>
      <c r="Q14" s="37"/>
      <c r="R14" s="6">
        <f t="shared" si="1"/>
        <v>5333</v>
      </c>
    </row>
    <row r="15" spans="1:18" ht="22.5" customHeight="1" thickBot="1" x14ac:dyDescent="0.55000000000000004">
      <c r="A15" s="1" t="s">
        <v>119</v>
      </c>
      <c r="B15" s="49"/>
      <c r="C15" s="49"/>
      <c r="D15" s="7">
        <f>SUM(D11,D14:D14)</f>
        <v>341093</v>
      </c>
      <c r="E15" s="3"/>
      <c r="F15" s="7">
        <f>SUM(F11,F14:F14)</f>
        <v>1136572</v>
      </c>
      <c r="G15" s="3"/>
      <c r="H15" s="7">
        <f>SUM(H11,H14:H14)</f>
        <v>42295</v>
      </c>
      <c r="I15" s="3"/>
      <c r="J15" s="7">
        <f>SUM(J11,J14:J14)</f>
        <v>34109</v>
      </c>
      <c r="K15" s="3"/>
      <c r="L15" s="42">
        <f>SUM(L11,L14:L14)</f>
        <v>33285</v>
      </c>
      <c r="M15" s="3"/>
      <c r="N15" s="16">
        <f t="shared" si="0"/>
        <v>1587354</v>
      </c>
      <c r="O15" s="3"/>
      <c r="P15" s="16">
        <f>SUM(P11,P14:P14)</f>
        <v>0</v>
      </c>
      <c r="Q15" s="3"/>
      <c r="R15" s="7">
        <f t="shared" si="1"/>
        <v>1587354</v>
      </c>
    </row>
    <row r="16" spans="1:18" ht="24" thickTop="1" x14ac:dyDescent="0.5">
      <c r="A16" s="1"/>
      <c r="B16" s="49"/>
      <c r="C16" s="49"/>
      <c r="D16" s="3"/>
      <c r="E16" s="3"/>
      <c r="F16" s="3"/>
      <c r="G16" s="3"/>
      <c r="H16" s="3"/>
      <c r="I16" s="4"/>
      <c r="J16" s="3"/>
      <c r="K16" s="4"/>
      <c r="L16" s="3"/>
      <c r="M16" s="3"/>
      <c r="N16" s="3"/>
      <c r="O16" s="3"/>
      <c r="P16" s="3"/>
      <c r="Q16" s="4"/>
      <c r="R16" s="3"/>
    </row>
    <row r="17" spans="1:18" ht="22.5" customHeight="1" x14ac:dyDescent="0.5">
      <c r="A17" s="1" t="s">
        <v>145</v>
      </c>
      <c r="B17" s="2"/>
      <c r="C17" s="45"/>
      <c r="D17" s="14">
        <v>341093</v>
      </c>
      <c r="E17" s="11"/>
      <c r="F17" s="11">
        <v>1136572</v>
      </c>
      <c r="G17" s="11"/>
      <c r="H17" s="11">
        <v>42295</v>
      </c>
      <c r="I17" s="11"/>
      <c r="J17" s="11">
        <v>34109</v>
      </c>
      <c r="K17" s="11"/>
      <c r="L17" s="11">
        <v>68536</v>
      </c>
      <c r="M17" s="11"/>
      <c r="N17" s="18">
        <f t="shared" ref="N17:N21" si="2">SUM(D17:L17)</f>
        <v>1622605</v>
      </c>
      <c r="O17" s="11"/>
      <c r="P17" s="18">
        <v>1409</v>
      </c>
      <c r="Q17" s="11"/>
      <c r="R17" s="11">
        <f t="shared" ref="R17:R21" si="3">SUM(N17:P17)</f>
        <v>1624014</v>
      </c>
    </row>
    <row r="18" spans="1:18" x14ac:dyDescent="0.5">
      <c r="A18" s="2" t="s">
        <v>101</v>
      </c>
      <c r="B18" s="2"/>
      <c r="C18" s="45"/>
      <c r="D18" s="18">
        <v>0</v>
      </c>
      <c r="E18" s="3"/>
      <c r="F18" s="18">
        <v>0</v>
      </c>
      <c r="G18" s="3"/>
      <c r="H18" s="18">
        <v>0</v>
      </c>
      <c r="I18" s="3"/>
      <c r="J18" s="18">
        <v>0</v>
      </c>
      <c r="K18" s="3"/>
      <c r="L18" s="18">
        <f>PL!F49</f>
        <v>4432</v>
      </c>
      <c r="M18" s="3"/>
      <c r="N18" s="18">
        <f t="shared" si="2"/>
        <v>4432</v>
      </c>
      <c r="O18" s="3"/>
      <c r="P18" s="18">
        <f>PL!F55</f>
        <v>-464</v>
      </c>
      <c r="Q18" s="14"/>
      <c r="R18" s="11">
        <f t="shared" si="3"/>
        <v>3968</v>
      </c>
    </row>
    <row r="19" spans="1:18" x14ac:dyDescent="0.5">
      <c r="A19" s="2" t="s">
        <v>100</v>
      </c>
      <c r="B19" s="2"/>
      <c r="C19" s="45"/>
      <c r="D19" s="10">
        <v>0</v>
      </c>
      <c r="E19" s="3"/>
      <c r="F19" s="10">
        <v>0</v>
      </c>
      <c r="G19" s="3"/>
      <c r="H19" s="10">
        <v>0</v>
      </c>
      <c r="I19" s="3"/>
      <c r="J19" s="10">
        <v>0</v>
      </c>
      <c r="K19" s="3"/>
      <c r="L19" s="10">
        <v>0</v>
      </c>
      <c r="M19" s="3"/>
      <c r="N19" s="10">
        <f t="shared" si="2"/>
        <v>0</v>
      </c>
      <c r="O19" s="3"/>
      <c r="P19" s="10">
        <v>0</v>
      </c>
      <c r="Q19" s="15"/>
      <c r="R19" s="10">
        <f t="shared" si="3"/>
        <v>0</v>
      </c>
    </row>
    <row r="20" spans="1:18" x14ac:dyDescent="0.5">
      <c r="A20" s="2" t="s">
        <v>102</v>
      </c>
      <c r="B20" s="2"/>
      <c r="C20" s="45"/>
      <c r="D20" s="13">
        <f>SUM(D18:D19)</f>
        <v>0</v>
      </c>
      <c r="E20" s="11"/>
      <c r="F20" s="13">
        <f>SUM(F18:F19)</f>
        <v>0</v>
      </c>
      <c r="G20" s="11"/>
      <c r="H20" s="13">
        <f>SUM(H18:H19)</f>
        <v>0</v>
      </c>
      <c r="I20" s="11"/>
      <c r="J20" s="13">
        <f>SUM(J18:J19)</f>
        <v>0</v>
      </c>
      <c r="K20" s="11"/>
      <c r="L20" s="13">
        <f>SUM(L18:L19)</f>
        <v>4432</v>
      </c>
      <c r="M20" s="11"/>
      <c r="N20" s="10">
        <f t="shared" si="2"/>
        <v>4432</v>
      </c>
      <c r="O20" s="11"/>
      <c r="P20" s="13">
        <f>SUM(P18:P19)</f>
        <v>-464</v>
      </c>
      <c r="Q20" s="36"/>
      <c r="R20" s="6">
        <f t="shared" si="3"/>
        <v>3968</v>
      </c>
    </row>
    <row r="21" spans="1:18" ht="22.5" customHeight="1" thickBot="1" x14ac:dyDescent="0.55000000000000004">
      <c r="A21" s="1" t="s">
        <v>146</v>
      </c>
      <c r="B21" s="49"/>
      <c r="C21" s="49"/>
      <c r="D21" s="7">
        <f>SUM(D17,D20:D20)</f>
        <v>341093</v>
      </c>
      <c r="E21" s="3"/>
      <c r="F21" s="7">
        <f>SUM(F17,F20:F20)</f>
        <v>1136572</v>
      </c>
      <c r="G21" s="3"/>
      <c r="H21" s="7">
        <f>SUM(H17,H20:H20)</f>
        <v>42295</v>
      </c>
      <c r="I21" s="3"/>
      <c r="J21" s="7">
        <f>SUM(J17,J20:J20)</f>
        <v>34109</v>
      </c>
      <c r="K21" s="3"/>
      <c r="L21" s="7">
        <f>SUM(L17,L20:L20)</f>
        <v>72968</v>
      </c>
      <c r="M21" s="3"/>
      <c r="N21" s="16">
        <f t="shared" si="2"/>
        <v>1627037</v>
      </c>
      <c r="O21" s="3"/>
      <c r="P21" s="7">
        <f>SUM(P17,P20:P20)</f>
        <v>945</v>
      </c>
      <c r="Q21" s="3"/>
      <c r="R21" s="7">
        <f t="shared" si="3"/>
        <v>1627982</v>
      </c>
    </row>
    <row r="22" spans="1:18" ht="12.75" customHeight="1" thickTop="1" x14ac:dyDescent="0.5">
      <c r="A22" s="1"/>
      <c r="B22" s="49"/>
      <c r="C22" s="49"/>
      <c r="D22" s="15">
        <f>D17-BS!I76</f>
        <v>0</v>
      </c>
      <c r="E22" s="14"/>
      <c r="F22" s="15">
        <f>F17-BS!M77</f>
        <v>0</v>
      </c>
      <c r="G22" s="14"/>
      <c r="H22" s="15">
        <f>H17-BS!I78</f>
        <v>0</v>
      </c>
      <c r="I22" s="14"/>
      <c r="J22" s="15">
        <f>J17-BS!I80</f>
        <v>0</v>
      </c>
      <c r="K22" s="14"/>
      <c r="L22" s="15">
        <f>L17-BS!I81</f>
        <v>0</v>
      </c>
      <c r="M22" s="14"/>
      <c r="N22" s="15"/>
      <c r="O22" s="14"/>
      <c r="P22" s="15">
        <f>P17-BS!I83</f>
        <v>0</v>
      </c>
      <c r="Q22" s="14"/>
      <c r="R22" s="15"/>
    </row>
    <row r="23" spans="1:18" ht="12.75" customHeight="1" x14ac:dyDescent="0.5">
      <c r="A23" s="1"/>
      <c r="B23" s="49"/>
      <c r="C23" s="49"/>
      <c r="D23" s="15">
        <f>D21-BS!G76</f>
        <v>0</v>
      </c>
      <c r="E23" s="14"/>
      <c r="F23" s="15">
        <f>F21-BS!G77</f>
        <v>0</v>
      </c>
      <c r="G23" s="14"/>
      <c r="H23" s="15">
        <f>H21-BS!G78</f>
        <v>0</v>
      </c>
      <c r="I23" s="14"/>
      <c r="J23" s="15">
        <f>J21-BS!G80</f>
        <v>0</v>
      </c>
      <c r="K23" s="14"/>
      <c r="L23" s="15">
        <f>L21-BS!G81</f>
        <v>0</v>
      </c>
      <c r="M23" s="14"/>
      <c r="N23" s="15"/>
      <c r="O23" s="14"/>
      <c r="P23" s="15">
        <f>P21-BS!G83</f>
        <v>0</v>
      </c>
      <c r="Q23" s="14"/>
      <c r="R23" s="15"/>
    </row>
    <row r="24" spans="1:18" ht="12.75" customHeight="1" x14ac:dyDescent="0.5">
      <c r="A24" s="1"/>
      <c r="B24" s="49"/>
      <c r="C24" s="49"/>
      <c r="D24" s="15"/>
      <c r="E24" s="14"/>
      <c r="F24" s="15"/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</row>
    <row r="25" spans="1:18" ht="12.75" customHeight="1" x14ac:dyDescent="0.5">
      <c r="A25" s="1"/>
      <c r="B25" s="49"/>
      <c r="C25" s="49"/>
      <c r="D25" s="15"/>
      <c r="E25" s="14"/>
      <c r="F25" s="15"/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</row>
    <row r="26" spans="1:18" ht="12.75" customHeight="1" x14ac:dyDescent="0.5">
      <c r="A26" s="1"/>
      <c r="B26" s="49"/>
      <c r="C26" s="49"/>
      <c r="D26" s="15"/>
      <c r="E26" s="14"/>
      <c r="F26" s="15"/>
      <c r="G26" s="14"/>
      <c r="H26" s="15"/>
      <c r="I26" s="14"/>
      <c r="J26" s="15"/>
      <c r="K26" s="14"/>
      <c r="L26" s="15"/>
      <c r="M26" s="14"/>
      <c r="N26" s="15"/>
      <c r="O26" s="14"/>
      <c r="P26" s="15"/>
      <c r="Q26" s="14"/>
      <c r="R26" s="15"/>
    </row>
    <row r="27" spans="1:18" ht="12.75" customHeight="1" x14ac:dyDescent="0.5">
      <c r="A27" s="1"/>
      <c r="B27" s="49"/>
      <c r="C27" s="49"/>
      <c r="D27" s="15"/>
      <c r="E27" s="14"/>
      <c r="F27" s="15"/>
      <c r="G27" s="14"/>
      <c r="H27" s="15"/>
      <c r="I27" s="14"/>
      <c r="J27" s="15"/>
      <c r="K27" s="14"/>
      <c r="L27" s="15"/>
      <c r="M27" s="14"/>
      <c r="N27" s="15"/>
      <c r="O27" s="14"/>
      <c r="P27" s="15"/>
      <c r="Q27" s="14"/>
      <c r="R27" s="15"/>
    </row>
    <row r="28" spans="1:18" ht="29.25" customHeight="1" x14ac:dyDescent="0.5">
      <c r="A28" s="1"/>
      <c r="B28" s="49"/>
      <c r="C28" s="49"/>
      <c r="D28" s="15"/>
      <c r="E28" s="14"/>
      <c r="F28" s="15"/>
      <c r="G28" s="14"/>
      <c r="H28" s="15"/>
      <c r="I28" s="14"/>
      <c r="J28" s="15"/>
      <c r="K28" s="14"/>
      <c r="L28" s="15"/>
      <c r="M28" s="14"/>
      <c r="N28" s="15"/>
      <c r="O28" s="14"/>
      <c r="P28" s="15"/>
      <c r="Q28" s="14"/>
      <c r="R28" s="15"/>
    </row>
    <row r="29" spans="1:18" ht="18" customHeight="1" x14ac:dyDescent="0.5">
      <c r="A29" s="5"/>
      <c r="B29" s="2"/>
      <c r="C29" s="8"/>
      <c r="D29" s="2"/>
      <c r="E29" s="9"/>
      <c r="F29" s="2"/>
      <c r="L29" s="8"/>
      <c r="Q29" s="8"/>
      <c r="R29" s="8"/>
    </row>
    <row r="30" spans="1:18" ht="24.75" customHeight="1" x14ac:dyDescent="0.5">
      <c r="A30" s="2" t="s">
        <v>151</v>
      </c>
      <c r="B30" s="5"/>
      <c r="C30" s="5"/>
      <c r="D30" s="5"/>
      <c r="E30" s="5"/>
      <c r="F30" s="5"/>
      <c r="L30" s="8"/>
      <c r="Q30" s="8"/>
      <c r="R30" s="8"/>
    </row>
    <row r="31" spans="1:18" x14ac:dyDescent="0.5">
      <c r="G31" s="5"/>
      <c r="H31" s="2"/>
      <c r="I31" s="57"/>
      <c r="J31" s="2"/>
      <c r="K31" s="57"/>
      <c r="L31" s="2"/>
      <c r="M31" s="2"/>
      <c r="N31" s="2"/>
      <c r="O31" s="2"/>
      <c r="P31" s="2"/>
      <c r="Q31" s="57"/>
      <c r="R31" s="2"/>
    </row>
  </sheetData>
  <mergeCells count="2">
    <mergeCell ref="D6:R6"/>
    <mergeCell ref="J8:L8"/>
  </mergeCells>
  <pageMargins left="0.74803149606299213" right="0.39370078740157483" top="0.62992125984251968" bottom="0.39370078740157483" header="0.19685039370078741" footer="0.19685039370078741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3C38F-9434-4299-BA89-BBB54F86B135}">
  <sheetPr codeName="Sheet4"/>
  <dimension ref="A1:M33"/>
  <sheetViews>
    <sheetView showGridLines="0" view="pageBreakPreview" zoomScale="50" zoomScaleNormal="100" zoomScaleSheetLayoutView="50" workbookViewId="0">
      <selection activeCell="R27" sqref="R27"/>
    </sheetView>
  </sheetViews>
  <sheetFormatPr defaultColWidth="9.42578125" defaultRowHeight="26.25" x14ac:dyDescent="0.55000000000000004"/>
  <cols>
    <col min="1" max="1" width="9.42578125" style="58"/>
    <col min="2" max="2" width="19.140625" style="58" customWidth="1"/>
    <col min="3" max="3" width="14.85546875" style="58" customWidth="1"/>
    <col min="4" max="4" width="18.7109375" style="58" customWidth="1"/>
    <col min="5" max="5" width="20" style="58" customWidth="1"/>
    <col min="6" max="6" width="1.5703125" style="58" customWidth="1"/>
    <col min="7" max="7" width="20" style="58" customWidth="1"/>
    <col min="8" max="8" width="2.42578125" style="58" customWidth="1"/>
    <col min="9" max="9" width="20" style="58" customWidth="1"/>
    <col min="10" max="10" width="2.42578125" style="58" customWidth="1"/>
    <col min="11" max="11" width="20" style="58" customWidth="1"/>
    <col min="12" max="12" width="1.5703125" style="58" customWidth="1"/>
    <col min="13" max="13" width="20" style="58" customWidth="1"/>
    <col min="14" max="16384" width="9.42578125" style="58"/>
  </cols>
  <sheetData>
    <row r="1" spans="1:13" x14ac:dyDescent="0.55000000000000004">
      <c r="M1" s="59" t="s">
        <v>99</v>
      </c>
    </row>
    <row r="2" spans="1:13" x14ac:dyDescent="0.55000000000000004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255"/>
      <c r="L2" s="255"/>
      <c r="M2" s="255"/>
    </row>
    <row r="3" spans="1:13" x14ac:dyDescent="0.55000000000000004">
      <c r="A3" s="60" t="s">
        <v>130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x14ac:dyDescent="0.55000000000000004">
      <c r="A4" s="60" t="s">
        <v>143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x14ac:dyDescent="0.55000000000000004">
      <c r="A5" s="61"/>
      <c r="B5" s="61"/>
      <c r="C5" s="61"/>
      <c r="D5" s="61"/>
      <c r="E5" s="62"/>
      <c r="F5" s="62"/>
      <c r="G5" s="63"/>
      <c r="H5" s="62"/>
      <c r="I5" s="63"/>
      <c r="J5" s="63"/>
      <c r="K5" s="63"/>
      <c r="L5" s="63"/>
      <c r="M5" s="59" t="s">
        <v>103</v>
      </c>
    </row>
    <row r="6" spans="1:13" x14ac:dyDescent="0.55000000000000004">
      <c r="A6" s="61"/>
      <c r="B6" s="61"/>
      <c r="C6" s="61"/>
      <c r="D6" s="61"/>
      <c r="E6" s="256" t="s">
        <v>2</v>
      </c>
      <c r="F6" s="256"/>
      <c r="G6" s="256"/>
      <c r="H6" s="256"/>
      <c r="I6" s="256"/>
      <c r="J6" s="256"/>
      <c r="K6" s="256"/>
      <c r="L6" s="256"/>
      <c r="M6" s="256"/>
    </row>
    <row r="7" spans="1:13" x14ac:dyDescent="0.55000000000000004">
      <c r="A7" s="64"/>
      <c r="B7" s="64"/>
      <c r="C7" s="64"/>
      <c r="D7" s="64"/>
      <c r="E7" s="65" t="s">
        <v>41</v>
      </c>
      <c r="F7" s="65"/>
      <c r="G7" s="65"/>
      <c r="H7" s="65"/>
      <c r="I7" s="257" t="s">
        <v>46</v>
      </c>
      <c r="J7" s="257"/>
      <c r="K7" s="257"/>
      <c r="L7" s="64"/>
      <c r="M7" s="19"/>
    </row>
    <row r="8" spans="1:13" x14ac:dyDescent="0.55000000000000004">
      <c r="A8" s="64"/>
      <c r="B8" s="64"/>
      <c r="C8" s="64"/>
      <c r="D8" s="64"/>
      <c r="E8" s="65" t="s">
        <v>173</v>
      </c>
      <c r="F8" s="65"/>
      <c r="G8" s="19" t="s">
        <v>71</v>
      </c>
      <c r="H8" s="65"/>
      <c r="I8" s="19" t="s">
        <v>76</v>
      </c>
      <c r="J8" s="64"/>
      <c r="K8" s="65"/>
      <c r="L8" s="64"/>
      <c r="M8" s="19" t="s">
        <v>70</v>
      </c>
    </row>
    <row r="9" spans="1:13" x14ac:dyDescent="0.55000000000000004">
      <c r="A9" s="64"/>
      <c r="B9" s="64"/>
      <c r="C9" s="64"/>
      <c r="D9" s="64"/>
      <c r="E9" s="66" t="s">
        <v>168</v>
      </c>
      <c r="F9" s="65"/>
      <c r="G9" s="20" t="s">
        <v>73</v>
      </c>
      <c r="H9" s="65"/>
      <c r="I9" s="20" t="s">
        <v>77</v>
      </c>
      <c r="J9" s="64"/>
      <c r="K9" s="66" t="s">
        <v>75</v>
      </c>
      <c r="L9" s="64"/>
      <c r="M9" s="20" t="s">
        <v>40</v>
      </c>
    </row>
    <row r="10" spans="1:13" x14ac:dyDescent="0.55000000000000004">
      <c r="A10" s="60" t="s">
        <v>118</v>
      </c>
      <c r="B10" s="64"/>
      <c r="C10" s="65"/>
      <c r="D10" s="65"/>
      <c r="E10" s="21">
        <v>341093</v>
      </c>
      <c r="F10" s="21"/>
      <c r="G10" s="21">
        <v>1136572</v>
      </c>
      <c r="H10" s="21"/>
      <c r="I10" s="21">
        <v>34109</v>
      </c>
      <c r="J10" s="21"/>
      <c r="K10" s="22">
        <v>137042</v>
      </c>
      <c r="L10" s="21"/>
      <c r="M10" s="22">
        <f t="shared" ref="M10:M13" si="0">SUM(E10:K10)</f>
        <v>1648816</v>
      </c>
    </row>
    <row r="11" spans="1:13" x14ac:dyDescent="0.55000000000000004">
      <c r="A11" s="64" t="s">
        <v>101</v>
      </c>
      <c r="B11" s="64"/>
      <c r="C11" s="65"/>
      <c r="D11" s="65"/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4">
        <f>PL!L30</f>
        <v>558</v>
      </c>
      <c r="L11" s="24"/>
      <c r="M11" s="23">
        <f t="shared" si="0"/>
        <v>558</v>
      </c>
    </row>
    <row r="12" spans="1:13" x14ac:dyDescent="0.55000000000000004">
      <c r="A12" s="64" t="s">
        <v>100</v>
      </c>
      <c r="B12" s="64"/>
      <c r="C12" s="65"/>
      <c r="D12" s="65"/>
      <c r="E12" s="25">
        <v>0</v>
      </c>
      <c r="F12" s="23"/>
      <c r="G12" s="25">
        <v>0</v>
      </c>
      <c r="H12" s="24"/>
      <c r="I12" s="25">
        <v>0</v>
      </c>
      <c r="J12" s="24"/>
      <c r="K12" s="25">
        <f>SUM(PL!L35)</f>
        <v>-4488</v>
      </c>
      <c r="L12" s="24"/>
      <c r="M12" s="25">
        <f t="shared" si="0"/>
        <v>-4488</v>
      </c>
    </row>
    <row r="13" spans="1:13" x14ac:dyDescent="0.55000000000000004">
      <c r="A13" s="58" t="s">
        <v>102</v>
      </c>
      <c r="B13" s="64"/>
      <c r="C13" s="65"/>
      <c r="D13" s="65"/>
      <c r="E13" s="26">
        <f>SUM(E11:E12)</f>
        <v>0</v>
      </c>
      <c r="F13" s="26"/>
      <c r="G13" s="26">
        <f>SUM(G11:G12)</f>
        <v>0</v>
      </c>
      <c r="H13" s="21"/>
      <c r="I13" s="26">
        <f>SUM(I11:I12)</f>
        <v>0</v>
      </c>
      <c r="J13" s="21"/>
      <c r="K13" s="26">
        <f>SUM(K11:K12)</f>
        <v>-3930</v>
      </c>
      <c r="L13" s="21"/>
      <c r="M13" s="22">
        <f t="shared" si="0"/>
        <v>-3930</v>
      </c>
    </row>
    <row r="14" spans="1:13" ht="27" thickBot="1" x14ac:dyDescent="0.6">
      <c r="A14" s="60" t="s">
        <v>119</v>
      </c>
      <c r="B14" s="64"/>
      <c r="C14" s="65"/>
      <c r="D14" s="64"/>
      <c r="E14" s="27">
        <f>SUM(E10,E13:E13)</f>
        <v>341093</v>
      </c>
      <c r="F14" s="24"/>
      <c r="G14" s="27">
        <f>SUM(G10,G13:G13)</f>
        <v>1136572</v>
      </c>
      <c r="H14" s="24"/>
      <c r="I14" s="27">
        <f>SUM(I10,I13:I13)</f>
        <v>34109</v>
      </c>
      <c r="J14" s="28"/>
      <c r="K14" s="27">
        <f>SUM(K10,K13:K13)</f>
        <v>133112</v>
      </c>
      <c r="L14" s="28"/>
      <c r="M14" s="27">
        <f>SUM(M10,M13:M13)</f>
        <v>1644886</v>
      </c>
    </row>
    <row r="15" spans="1:13" ht="27" thickTop="1" x14ac:dyDescent="0.55000000000000004">
      <c r="A15" s="60"/>
      <c r="B15" s="64"/>
      <c r="C15" s="65"/>
      <c r="D15" s="64"/>
      <c r="E15" s="24"/>
      <c r="F15" s="24"/>
      <c r="G15" s="24"/>
      <c r="H15" s="24"/>
      <c r="I15" s="24"/>
      <c r="J15" s="28"/>
      <c r="K15" s="24"/>
      <c r="L15" s="28"/>
      <c r="M15" s="24"/>
    </row>
    <row r="16" spans="1:13" x14ac:dyDescent="0.55000000000000004">
      <c r="A16" s="60" t="s">
        <v>145</v>
      </c>
      <c r="B16" s="64"/>
      <c r="C16" s="65"/>
      <c r="D16" s="64"/>
      <c r="E16" s="24">
        <f>ROUND(341092557/1000,0)</f>
        <v>341093</v>
      </c>
      <c r="F16" s="24"/>
      <c r="G16" s="24">
        <f>ROUND(1136572101/1000,0)</f>
        <v>1136572</v>
      </c>
      <c r="H16" s="24"/>
      <c r="I16" s="24">
        <f>ROUND(34109256/1000,0)</f>
        <v>34109</v>
      </c>
      <c r="J16" s="28"/>
      <c r="K16" s="24">
        <v>163689</v>
      </c>
      <c r="L16" s="28"/>
      <c r="M16" s="23">
        <f>SUM(E16:K16)</f>
        <v>1675463</v>
      </c>
    </row>
    <row r="17" spans="1:13" x14ac:dyDescent="0.55000000000000004">
      <c r="A17" s="64" t="s">
        <v>101</v>
      </c>
      <c r="B17" s="64"/>
      <c r="C17" s="65"/>
      <c r="D17" s="64"/>
      <c r="E17" s="23">
        <v>0</v>
      </c>
      <c r="F17" s="23"/>
      <c r="G17" s="23">
        <v>0</v>
      </c>
      <c r="H17" s="24"/>
      <c r="I17" s="23">
        <v>0</v>
      </c>
      <c r="J17" s="24"/>
      <c r="K17" s="23">
        <f>PL!J30</f>
        <v>1525</v>
      </c>
      <c r="L17" s="24"/>
      <c r="M17" s="23">
        <f t="shared" ref="M17" si="1">SUM(E17:K17)</f>
        <v>1525</v>
      </c>
    </row>
    <row r="18" spans="1:13" x14ac:dyDescent="0.55000000000000004">
      <c r="A18" s="58" t="s">
        <v>100</v>
      </c>
      <c r="E18" s="25">
        <v>0</v>
      </c>
      <c r="G18" s="25">
        <v>0</v>
      </c>
      <c r="I18" s="25">
        <v>0</v>
      </c>
      <c r="K18" s="25">
        <f>PL!J35</f>
        <v>0</v>
      </c>
      <c r="M18" s="25">
        <f>SUM(E18:K18)</f>
        <v>0</v>
      </c>
    </row>
    <row r="19" spans="1:13" x14ac:dyDescent="0.55000000000000004">
      <c r="A19" s="58" t="s">
        <v>102</v>
      </c>
      <c r="E19" s="67">
        <f>SUM(E17:E18)</f>
        <v>0</v>
      </c>
      <c r="G19" s="67">
        <f>SUM(G17:G18)</f>
        <v>0</v>
      </c>
      <c r="I19" s="67">
        <f>SUM(I17:I18)</f>
        <v>0</v>
      </c>
      <c r="K19" s="68">
        <f>SUM(K17:K18)</f>
        <v>1525</v>
      </c>
      <c r="M19" s="68">
        <f>SUM(M17:M18)</f>
        <v>1525</v>
      </c>
    </row>
    <row r="20" spans="1:13" ht="27" thickBot="1" x14ac:dyDescent="0.6">
      <c r="A20" s="60" t="s">
        <v>146</v>
      </c>
      <c r="B20" s="69"/>
      <c r="C20" s="69"/>
      <c r="D20" s="69"/>
      <c r="E20" s="29">
        <f>SUM(E16,E19:E19)</f>
        <v>341093</v>
      </c>
      <c r="F20" s="30"/>
      <c r="G20" s="29">
        <f>SUM(G16,G19:G19)</f>
        <v>1136572</v>
      </c>
      <c r="H20" s="30"/>
      <c r="I20" s="29">
        <f>SUM(I16,I19:I19)</f>
        <v>34109</v>
      </c>
      <c r="J20" s="31"/>
      <c r="K20" s="29">
        <f>SUM(K16,K19:K19)</f>
        <v>165214</v>
      </c>
      <c r="L20" s="31"/>
      <c r="M20" s="29">
        <f>SUM(M16,M19:M19)</f>
        <v>1676988</v>
      </c>
    </row>
    <row r="21" spans="1:13" ht="16.5" customHeight="1" thickTop="1" x14ac:dyDescent="0.55000000000000004">
      <c r="A21" s="60"/>
      <c r="B21" s="69"/>
      <c r="C21" s="69"/>
      <c r="D21" s="69"/>
      <c r="E21" s="38">
        <f>E16-BS!M74</f>
        <v>0</v>
      </c>
      <c r="F21" s="32"/>
      <c r="G21" s="38">
        <f>G16-BS!M77</f>
        <v>0</v>
      </c>
      <c r="H21" s="32"/>
      <c r="I21" s="38">
        <f>I16-BS!M80</f>
        <v>0</v>
      </c>
      <c r="J21" s="39"/>
      <c r="K21" s="26">
        <f>K16-BS!M81</f>
        <v>0</v>
      </c>
      <c r="L21" s="39"/>
      <c r="M21" s="40">
        <f>M16-BS!M84</f>
        <v>0</v>
      </c>
    </row>
    <row r="22" spans="1:13" x14ac:dyDescent="0.55000000000000004">
      <c r="A22" s="60"/>
      <c r="B22" s="69"/>
      <c r="C22" s="69"/>
      <c r="D22" s="69"/>
      <c r="E22" s="38">
        <f>E20-BS!K74</f>
        <v>0</v>
      </c>
      <c r="F22" s="32"/>
      <c r="G22" s="38">
        <f>G20-BS!K77</f>
        <v>0</v>
      </c>
      <c r="H22" s="32"/>
      <c r="I22" s="38">
        <f>I20-BS!K80</f>
        <v>0</v>
      </c>
      <c r="J22" s="39"/>
      <c r="K22" s="38">
        <f>K20-SUM(BS!K81)</f>
        <v>0</v>
      </c>
      <c r="L22" s="39"/>
      <c r="M22" s="40">
        <f>M20-BS!K84</f>
        <v>0</v>
      </c>
    </row>
    <row r="23" spans="1:13" x14ac:dyDescent="0.55000000000000004">
      <c r="A23" s="60"/>
      <c r="B23" s="69"/>
      <c r="C23" s="69"/>
      <c r="D23" s="69"/>
      <c r="E23" s="38"/>
      <c r="F23" s="32"/>
      <c r="G23" s="38"/>
      <c r="H23" s="32"/>
      <c r="I23" s="38"/>
      <c r="J23" s="39"/>
      <c r="K23" s="38"/>
      <c r="L23" s="39"/>
      <c r="M23" s="40"/>
    </row>
    <row r="24" spans="1:13" x14ac:dyDescent="0.55000000000000004">
      <c r="A24" s="60"/>
      <c r="B24" s="69"/>
      <c r="C24" s="69"/>
      <c r="D24" s="69"/>
      <c r="E24" s="38"/>
      <c r="F24" s="32"/>
      <c r="G24" s="38"/>
      <c r="H24" s="32"/>
      <c r="I24" s="38"/>
      <c r="J24" s="39"/>
      <c r="K24" s="38"/>
      <c r="L24" s="39"/>
      <c r="M24" s="40"/>
    </row>
    <row r="25" spans="1:13" x14ac:dyDescent="0.55000000000000004">
      <c r="A25" s="60"/>
      <c r="B25" s="69"/>
      <c r="C25" s="69"/>
      <c r="D25" s="69"/>
      <c r="E25" s="38"/>
      <c r="F25" s="32"/>
      <c r="G25" s="38"/>
      <c r="H25" s="32"/>
      <c r="I25" s="38"/>
      <c r="J25" s="39"/>
      <c r="K25" s="38"/>
      <c r="L25" s="39"/>
      <c r="M25" s="40"/>
    </row>
    <row r="26" spans="1:13" x14ac:dyDescent="0.55000000000000004">
      <c r="A26" s="60"/>
      <c r="B26" s="69"/>
      <c r="C26" s="69"/>
      <c r="D26" s="69"/>
      <c r="E26" s="38"/>
      <c r="F26" s="32"/>
      <c r="G26" s="38"/>
      <c r="H26" s="32"/>
      <c r="I26" s="38"/>
      <c r="J26" s="39"/>
      <c r="K26" s="38"/>
      <c r="L26" s="39"/>
      <c r="M26" s="40"/>
    </row>
    <row r="27" spans="1:13" x14ac:dyDescent="0.55000000000000004">
      <c r="A27" s="60"/>
      <c r="B27" s="69"/>
      <c r="C27" s="69"/>
      <c r="D27" s="69"/>
      <c r="E27" s="38"/>
      <c r="F27" s="32"/>
      <c r="G27" s="38"/>
      <c r="H27" s="32"/>
      <c r="I27" s="38"/>
      <c r="J27" s="39"/>
      <c r="K27" s="38"/>
      <c r="L27" s="39"/>
      <c r="M27" s="40"/>
    </row>
    <row r="28" spans="1:13" x14ac:dyDescent="0.55000000000000004">
      <c r="A28" s="60"/>
      <c r="B28" s="69"/>
      <c r="C28" s="69"/>
      <c r="D28" s="69"/>
      <c r="E28" s="38"/>
      <c r="F28" s="32"/>
      <c r="G28" s="38"/>
      <c r="H28" s="32"/>
      <c r="I28" s="38"/>
      <c r="J28" s="39"/>
      <c r="K28" s="38"/>
      <c r="L28" s="39"/>
      <c r="M28" s="40"/>
    </row>
    <row r="29" spans="1:13" ht="27.75" customHeight="1" x14ac:dyDescent="0.55000000000000004">
      <c r="A29" s="64" t="s">
        <v>151</v>
      </c>
      <c r="B29" s="64"/>
      <c r="C29" s="64"/>
      <c r="D29" s="64"/>
      <c r="E29" s="64"/>
      <c r="F29" s="64"/>
      <c r="G29" s="64"/>
      <c r="H29" s="64"/>
      <c r="I29" s="70"/>
      <c r="J29" s="71"/>
      <c r="K29" s="72"/>
      <c r="L29" s="71"/>
      <c r="M29" s="71"/>
    </row>
    <row r="33" spans="5:5" x14ac:dyDescent="0.55000000000000004">
      <c r="E33" s="23"/>
    </row>
  </sheetData>
  <mergeCells count="3">
    <mergeCell ref="K2:M2"/>
    <mergeCell ref="E6:M6"/>
    <mergeCell ref="I7:K7"/>
  </mergeCells>
  <pageMargins left="1.299212598425197" right="0.39370078740157483" top="0.62" bottom="0.39370078740157483" header="0.19685039370078741" footer="0.19685039370078741"/>
  <pageSetup paperSize="9" scale="7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88B1E-FF42-48C2-8AA5-5C046F6AD0C4}">
  <dimension ref="A1:J88"/>
  <sheetViews>
    <sheetView showGridLines="0" tabSelected="1" view="pageBreakPreview" topLeftCell="A69" zoomScale="60" zoomScaleNormal="100" workbookViewId="0">
      <selection activeCell="H86" sqref="H86"/>
    </sheetView>
  </sheetViews>
  <sheetFormatPr defaultColWidth="9.42578125" defaultRowHeight="24" customHeight="1" x14ac:dyDescent="0.55000000000000004"/>
  <cols>
    <col min="1" max="1" width="2.42578125" style="58" customWidth="1"/>
    <col min="2" max="2" width="3.5703125" style="58" customWidth="1"/>
    <col min="3" max="3" width="65.28515625" style="58" customWidth="1"/>
    <col min="4" max="4" width="12.5703125" style="58" customWidth="1"/>
    <col min="5" max="5" width="1.42578125" style="58" customWidth="1"/>
    <col min="6" max="6" width="12.5703125" style="58" customWidth="1"/>
    <col min="7" max="7" width="1.42578125" style="58" customWidth="1"/>
    <col min="8" max="8" width="12.5703125" style="195" customWidth="1"/>
    <col min="9" max="9" width="1.42578125" style="58" customWidth="1"/>
    <col min="10" max="10" width="12.5703125" style="58" customWidth="1"/>
    <col min="11" max="16384" width="9.42578125" style="58"/>
  </cols>
  <sheetData>
    <row r="1" spans="1:10" ht="24" customHeight="1" x14ac:dyDescent="0.55000000000000004">
      <c r="J1" s="196" t="s">
        <v>99</v>
      </c>
    </row>
    <row r="2" spans="1:10" ht="24" customHeight="1" x14ac:dyDescent="0.55000000000000004">
      <c r="A2" s="197" t="s">
        <v>0</v>
      </c>
      <c r="B2" s="198"/>
      <c r="C2" s="198"/>
      <c r="D2" s="198"/>
      <c r="E2" s="198"/>
      <c r="F2" s="198"/>
      <c r="G2" s="198"/>
      <c r="H2" s="258"/>
      <c r="I2" s="258"/>
      <c r="J2" s="258"/>
    </row>
    <row r="3" spans="1:10" ht="24" customHeight="1" x14ac:dyDescent="0.55000000000000004">
      <c r="A3" s="197" t="s">
        <v>78</v>
      </c>
      <c r="B3" s="198"/>
      <c r="C3" s="198"/>
      <c r="D3" s="198"/>
      <c r="E3" s="198"/>
      <c r="F3" s="198"/>
      <c r="G3" s="198"/>
      <c r="H3" s="200"/>
      <c r="I3" s="201"/>
      <c r="J3" s="202"/>
    </row>
    <row r="4" spans="1:10" ht="24" customHeight="1" x14ac:dyDescent="0.55000000000000004">
      <c r="A4" s="60" t="s">
        <v>143</v>
      </c>
      <c r="B4" s="203"/>
      <c r="C4" s="203"/>
      <c r="D4" s="203"/>
      <c r="E4" s="203"/>
      <c r="F4" s="203"/>
      <c r="G4" s="203"/>
      <c r="H4" s="200"/>
      <c r="I4" s="201"/>
      <c r="J4" s="204"/>
    </row>
    <row r="5" spans="1:10" ht="24" customHeight="1" x14ac:dyDescent="0.55000000000000004">
      <c r="A5" s="205"/>
      <c r="B5" s="203"/>
      <c r="C5" s="203"/>
      <c r="D5" s="206"/>
      <c r="E5" s="206"/>
      <c r="F5" s="206"/>
      <c r="G5" s="206"/>
      <c r="H5" s="207"/>
      <c r="I5" s="206"/>
      <c r="J5" s="208" t="s">
        <v>98</v>
      </c>
    </row>
    <row r="6" spans="1:10" ht="24" customHeight="1" x14ac:dyDescent="0.55000000000000004">
      <c r="A6" s="174"/>
      <c r="B6" s="174"/>
      <c r="C6" s="174"/>
      <c r="D6" s="259" t="s">
        <v>1</v>
      </c>
      <c r="E6" s="259"/>
      <c r="F6" s="259"/>
      <c r="G6" s="209"/>
      <c r="H6" s="259" t="s">
        <v>2</v>
      </c>
      <c r="I6" s="259"/>
      <c r="J6" s="259"/>
    </row>
    <row r="7" spans="1:10" ht="24" customHeight="1" x14ac:dyDescent="0.55000000000000004">
      <c r="A7" s="174"/>
      <c r="B7" s="174"/>
      <c r="C7" s="174"/>
      <c r="D7" s="210" t="s">
        <v>144</v>
      </c>
      <c r="E7" s="211"/>
      <c r="F7" s="210" t="s">
        <v>117</v>
      </c>
      <c r="G7" s="212"/>
      <c r="H7" s="213" t="s">
        <v>144</v>
      </c>
      <c r="I7" s="211"/>
      <c r="J7" s="210" t="s">
        <v>117</v>
      </c>
    </row>
    <row r="8" spans="1:10" ht="24" customHeight="1" x14ac:dyDescent="0.55000000000000004">
      <c r="A8" s="205" t="s">
        <v>79</v>
      </c>
      <c r="B8" s="115"/>
      <c r="C8" s="115"/>
      <c r="D8" s="115"/>
      <c r="E8" s="115"/>
      <c r="F8" s="115"/>
      <c r="G8" s="115"/>
      <c r="H8" s="132"/>
      <c r="I8" s="115"/>
      <c r="J8" s="204"/>
    </row>
    <row r="9" spans="1:10" ht="24" customHeight="1" x14ac:dyDescent="0.55000000000000004">
      <c r="A9" s="130" t="s">
        <v>169</v>
      </c>
      <c r="B9" s="115"/>
      <c r="C9" s="115"/>
      <c r="D9" s="214">
        <f>[6]PL!F28</f>
        <v>5913</v>
      </c>
      <c r="E9" s="214"/>
      <c r="F9" s="214">
        <f>[6]PL!H28</f>
        <v>10692</v>
      </c>
      <c r="G9" s="214"/>
      <c r="H9" s="214">
        <f>[6]PL!J28</f>
        <v>1986</v>
      </c>
      <c r="I9" s="214"/>
      <c r="J9" s="214">
        <f>[6]PL!L28</f>
        <v>722</v>
      </c>
    </row>
    <row r="10" spans="1:10" ht="24" customHeight="1" x14ac:dyDescent="0.55000000000000004">
      <c r="A10" s="58" t="s">
        <v>170</v>
      </c>
      <c r="B10" s="115"/>
      <c r="C10" s="115"/>
      <c r="D10" s="214"/>
      <c r="E10" s="214"/>
      <c r="F10" s="214"/>
      <c r="G10" s="214"/>
      <c r="H10" s="214"/>
      <c r="I10" s="214"/>
      <c r="J10" s="214"/>
    </row>
    <row r="11" spans="1:10" ht="24" customHeight="1" x14ac:dyDescent="0.55000000000000004">
      <c r="B11" s="58" t="s">
        <v>80</v>
      </c>
      <c r="C11" s="115"/>
      <c r="D11" s="214"/>
      <c r="E11" s="214"/>
      <c r="F11" s="214"/>
      <c r="G11" s="214"/>
      <c r="H11" s="214"/>
      <c r="I11" s="214"/>
      <c r="J11" s="214"/>
    </row>
    <row r="12" spans="1:10" ht="24" customHeight="1" x14ac:dyDescent="0.55000000000000004">
      <c r="A12" s="58" t="s">
        <v>81</v>
      </c>
      <c r="C12" s="115"/>
      <c r="D12" s="214">
        <v>18509</v>
      </c>
      <c r="E12" s="214"/>
      <c r="F12" s="214">
        <v>18455</v>
      </c>
      <c r="G12" s="214"/>
      <c r="H12" s="214">
        <v>10440</v>
      </c>
      <c r="I12" s="214"/>
      <c r="J12" s="214">
        <v>11441</v>
      </c>
    </row>
    <row r="13" spans="1:10" ht="24" customHeight="1" x14ac:dyDescent="0.55000000000000004">
      <c r="A13" s="215" t="s">
        <v>181</v>
      </c>
      <c r="C13" s="216"/>
      <c r="D13" s="214">
        <f>-385-1+275</f>
        <v>-111</v>
      </c>
      <c r="E13" s="214"/>
      <c r="F13" s="214">
        <v>-2383</v>
      </c>
      <c r="G13" s="214"/>
      <c r="H13" s="214">
        <f>-385-1</f>
        <v>-386</v>
      </c>
      <c r="I13" s="214"/>
      <c r="J13" s="214">
        <v>-2383</v>
      </c>
    </row>
    <row r="14" spans="1:10" ht="24" customHeight="1" x14ac:dyDescent="0.55000000000000004">
      <c r="A14" s="215" t="s">
        <v>97</v>
      </c>
      <c r="C14" s="216"/>
      <c r="D14" s="214">
        <v>42</v>
      </c>
      <c r="E14" s="214"/>
      <c r="F14" s="214">
        <v>491</v>
      </c>
      <c r="G14" s="214"/>
      <c r="H14" s="214">
        <v>42</v>
      </c>
      <c r="I14" s="214"/>
      <c r="J14" s="214">
        <v>491</v>
      </c>
    </row>
    <row r="15" spans="1:10" ht="24" customHeight="1" x14ac:dyDescent="0.55000000000000004">
      <c r="A15" s="215" t="s">
        <v>136</v>
      </c>
      <c r="C15" s="115"/>
      <c r="D15" s="214">
        <v>11</v>
      </c>
      <c r="E15" s="214"/>
      <c r="F15" s="214">
        <v>-4</v>
      </c>
      <c r="G15" s="214"/>
      <c r="H15" s="214">
        <v>5</v>
      </c>
      <c r="I15" s="214"/>
      <c r="J15" s="214">
        <v>-4</v>
      </c>
    </row>
    <row r="16" spans="1:10" ht="27" customHeight="1" x14ac:dyDescent="0.55000000000000004">
      <c r="A16" s="215" t="s">
        <v>182</v>
      </c>
      <c r="C16" s="115"/>
      <c r="D16" s="214">
        <v>785</v>
      </c>
      <c r="E16" s="214"/>
      <c r="F16" s="214">
        <v>245</v>
      </c>
      <c r="G16" s="214"/>
      <c r="H16" s="214">
        <v>785</v>
      </c>
      <c r="I16" s="214"/>
      <c r="J16" s="214">
        <v>245</v>
      </c>
    </row>
    <row r="17" spans="1:10" ht="24" customHeight="1" x14ac:dyDescent="0.55000000000000004">
      <c r="A17" s="215" t="s">
        <v>171</v>
      </c>
      <c r="C17" s="115"/>
      <c r="D17" s="214">
        <f>734-1</f>
        <v>733</v>
      </c>
      <c r="E17" s="214"/>
      <c r="F17" s="214">
        <v>707</v>
      </c>
      <c r="G17" s="214"/>
      <c r="H17" s="214">
        <v>670</v>
      </c>
      <c r="I17" s="214"/>
      <c r="J17" s="214">
        <v>-290</v>
      </c>
    </row>
    <row r="18" spans="1:10" ht="24" customHeight="1" x14ac:dyDescent="0.55000000000000004">
      <c r="A18" s="215" t="s">
        <v>126</v>
      </c>
      <c r="C18" s="115"/>
      <c r="D18" s="214">
        <f>88+1</f>
        <v>89</v>
      </c>
      <c r="E18" s="214"/>
      <c r="F18" s="214">
        <v>307</v>
      </c>
      <c r="G18" s="214"/>
      <c r="H18" s="26">
        <v>0</v>
      </c>
      <c r="I18" s="214"/>
      <c r="J18" s="26">
        <v>0</v>
      </c>
    </row>
    <row r="19" spans="1:10" ht="24" customHeight="1" x14ac:dyDescent="0.55000000000000004">
      <c r="A19" s="215" t="s">
        <v>121</v>
      </c>
      <c r="C19" s="115"/>
      <c r="D19" s="214">
        <v>-2378</v>
      </c>
      <c r="E19" s="214"/>
      <c r="F19" s="214">
        <v>-1179</v>
      </c>
      <c r="G19" s="214"/>
      <c r="H19" s="26">
        <v>-1479</v>
      </c>
      <c r="I19" s="214"/>
      <c r="J19" s="26">
        <v>-488</v>
      </c>
    </row>
    <row r="20" spans="1:10" ht="24" customHeight="1" x14ac:dyDescent="0.55000000000000004">
      <c r="A20" s="217" t="s">
        <v>82</v>
      </c>
      <c r="C20" s="115"/>
      <c r="D20" s="218">
        <v>631</v>
      </c>
      <c r="E20" s="115"/>
      <c r="F20" s="218">
        <v>393</v>
      </c>
      <c r="G20" s="115"/>
      <c r="H20" s="218">
        <v>313</v>
      </c>
      <c r="I20" s="115"/>
      <c r="J20" s="218">
        <v>256</v>
      </c>
    </row>
    <row r="21" spans="1:10" ht="24" customHeight="1" x14ac:dyDescent="0.55000000000000004">
      <c r="A21" s="219" t="s">
        <v>172</v>
      </c>
      <c r="B21" s="219"/>
      <c r="C21" s="220"/>
      <c r="D21" s="214"/>
      <c r="E21" s="115"/>
      <c r="F21" s="214"/>
      <c r="G21" s="115"/>
      <c r="H21" s="214"/>
      <c r="I21" s="115"/>
      <c r="J21" s="214"/>
    </row>
    <row r="22" spans="1:10" ht="24" customHeight="1" x14ac:dyDescent="0.55000000000000004">
      <c r="A22" s="115"/>
      <c r="B22" s="219" t="s">
        <v>83</v>
      </c>
      <c r="C22" s="220"/>
      <c r="D22" s="26">
        <f>SUM(D9:D20)</f>
        <v>24224</v>
      </c>
      <c r="E22" s="214"/>
      <c r="F22" s="26">
        <f>SUM(F9:F20)</f>
        <v>27724</v>
      </c>
      <c r="G22" s="214"/>
      <c r="H22" s="214">
        <f>SUM(H9:H20)</f>
        <v>12376</v>
      </c>
      <c r="I22" s="214"/>
      <c r="J22" s="26">
        <f>SUM(J9:J20)</f>
        <v>9990</v>
      </c>
    </row>
    <row r="23" spans="1:10" ht="24" customHeight="1" x14ac:dyDescent="0.55000000000000004">
      <c r="A23" s="219" t="s">
        <v>84</v>
      </c>
      <c r="B23" s="115"/>
      <c r="C23" s="115"/>
      <c r="D23" s="214"/>
      <c r="E23" s="214"/>
      <c r="F23" s="214"/>
      <c r="G23" s="214"/>
      <c r="H23" s="214"/>
      <c r="I23" s="214"/>
      <c r="J23" s="214"/>
    </row>
    <row r="24" spans="1:10" s="215" customFormat="1" ht="24" customHeight="1" x14ac:dyDescent="0.55000000000000004">
      <c r="B24" s="215" t="s">
        <v>7</v>
      </c>
      <c r="C24" s="92"/>
      <c r="D24" s="214">
        <v>36655</v>
      </c>
      <c r="E24" s="214"/>
      <c r="F24" s="214">
        <v>22545</v>
      </c>
      <c r="G24" s="214"/>
      <c r="H24" s="214">
        <v>14551</v>
      </c>
      <c r="I24" s="214"/>
      <c r="J24" s="214">
        <v>15931</v>
      </c>
    </row>
    <row r="25" spans="1:10" ht="24" customHeight="1" x14ac:dyDescent="0.55000000000000004">
      <c r="B25" s="58" t="s">
        <v>150</v>
      </c>
      <c r="C25" s="221"/>
      <c r="D25" s="214">
        <v>1296</v>
      </c>
      <c r="E25" s="214"/>
      <c r="F25" s="214">
        <v>-108</v>
      </c>
      <c r="G25" s="214"/>
      <c r="H25" s="214">
        <v>902</v>
      </c>
      <c r="I25" s="214"/>
      <c r="J25" s="214">
        <v>-430</v>
      </c>
    </row>
    <row r="26" spans="1:10" s="215" customFormat="1" ht="24" customHeight="1" x14ac:dyDescent="0.55000000000000004">
      <c r="B26" s="215" t="s">
        <v>85</v>
      </c>
      <c r="C26" s="64"/>
      <c r="D26" s="214">
        <f>-88292+1</f>
        <v>-88291</v>
      </c>
      <c r="E26" s="214"/>
      <c r="F26" s="214">
        <v>-45433</v>
      </c>
      <c r="G26" s="214"/>
      <c r="H26" s="214">
        <f>-104787+1</f>
        <v>-104786</v>
      </c>
      <c r="I26" s="214"/>
      <c r="J26" s="214">
        <v>-784</v>
      </c>
    </row>
    <row r="27" spans="1:10" ht="24" customHeight="1" x14ac:dyDescent="0.55000000000000004">
      <c r="B27" s="58" t="s">
        <v>9</v>
      </c>
      <c r="C27" s="115"/>
      <c r="D27" s="214">
        <v>-6994</v>
      </c>
      <c r="E27" s="214"/>
      <c r="F27" s="214">
        <v>-916</v>
      </c>
      <c r="G27" s="214"/>
      <c r="H27" s="214">
        <f>-8163-1</f>
        <v>-8164</v>
      </c>
      <c r="I27" s="214"/>
      <c r="J27" s="214">
        <v>1395</v>
      </c>
    </row>
    <row r="28" spans="1:10" ht="24" customHeight="1" x14ac:dyDescent="0.55000000000000004">
      <c r="B28" s="70" t="s">
        <v>10</v>
      </c>
      <c r="C28" s="115"/>
      <c r="D28" s="214">
        <v>-7114</v>
      </c>
      <c r="E28" s="214"/>
      <c r="F28" s="214">
        <v>-3179</v>
      </c>
      <c r="G28" s="214"/>
      <c r="H28" s="214">
        <v>-7291</v>
      </c>
      <c r="I28" s="214"/>
      <c r="J28" s="214">
        <v>-2696</v>
      </c>
    </row>
    <row r="29" spans="1:10" ht="24" customHeight="1" x14ac:dyDescent="0.55000000000000004">
      <c r="B29" s="70" t="s">
        <v>12</v>
      </c>
      <c r="C29" s="115"/>
      <c r="D29" s="214">
        <v>16671</v>
      </c>
      <c r="E29" s="214"/>
      <c r="F29" s="214">
        <v>-1049</v>
      </c>
      <c r="G29" s="214"/>
      <c r="H29" s="214">
        <f>481-2</f>
        <v>479</v>
      </c>
      <c r="I29" s="214"/>
      <c r="J29" s="214">
        <v>-429</v>
      </c>
    </row>
    <row r="30" spans="1:10" ht="24" customHeight="1" x14ac:dyDescent="0.55000000000000004">
      <c r="B30" s="58" t="s">
        <v>24</v>
      </c>
      <c r="C30" s="115"/>
      <c r="D30" s="214">
        <v>-575</v>
      </c>
      <c r="E30" s="214"/>
      <c r="F30" s="214">
        <v>-1684</v>
      </c>
      <c r="G30" s="214"/>
      <c r="H30" s="214">
        <f>386+2</f>
        <v>388</v>
      </c>
      <c r="I30" s="214"/>
      <c r="J30" s="214">
        <v>-891</v>
      </c>
    </row>
    <row r="31" spans="1:10" ht="26.25" customHeight="1" x14ac:dyDescent="0.55000000000000004">
      <c r="A31" s="130" t="s">
        <v>86</v>
      </c>
      <c r="B31" s="115"/>
      <c r="C31" s="115"/>
      <c r="D31" s="214"/>
      <c r="E31" s="115"/>
      <c r="F31" s="214"/>
      <c r="G31" s="115"/>
      <c r="H31" s="214"/>
      <c r="I31" s="115"/>
      <c r="J31" s="23"/>
    </row>
    <row r="32" spans="1:10" ht="26.25" customHeight="1" x14ac:dyDescent="0.55000000000000004">
      <c r="A32" s="115"/>
      <c r="B32" s="58" t="s">
        <v>29</v>
      </c>
      <c r="D32" s="214">
        <v>22225</v>
      </c>
      <c r="E32" s="214"/>
      <c r="F32" s="214">
        <v>-10055</v>
      </c>
      <c r="G32" s="214"/>
      <c r="H32" s="214">
        <v>63435</v>
      </c>
      <c r="I32" s="214"/>
      <c r="J32" s="214">
        <v>-44564</v>
      </c>
    </row>
    <row r="33" spans="1:10" ht="26.25" customHeight="1" x14ac:dyDescent="0.55000000000000004">
      <c r="A33" s="115"/>
      <c r="B33" s="115" t="s">
        <v>152</v>
      </c>
      <c r="C33" s="222"/>
      <c r="D33" s="214">
        <v>-393</v>
      </c>
      <c r="E33" s="214"/>
      <c r="F33" s="214">
        <v>677</v>
      </c>
      <c r="G33" s="214"/>
      <c r="H33" s="214">
        <f>879+1</f>
        <v>880</v>
      </c>
      <c r="I33" s="214"/>
      <c r="J33" s="214">
        <v>816</v>
      </c>
    </row>
    <row r="34" spans="1:10" ht="24" customHeight="1" x14ac:dyDescent="0.55000000000000004">
      <c r="A34" s="115"/>
      <c r="B34" s="115" t="s">
        <v>30</v>
      </c>
      <c r="C34" s="222"/>
      <c r="D34" s="214">
        <v>-9182</v>
      </c>
      <c r="E34" s="214"/>
      <c r="F34" s="214">
        <v>-14064</v>
      </c>
      <c r="G34" s="214"/>
      <c r="H34" s="214">
        <v>-8855</v>
      </c>
      <c r="I34" s="214"/>
      <c r="J34" s="214">
        <v>-14592</v>
      </c>
    </row>
    <row r="35" spans="1:10" ht="24" customHeight="1" x14ac:dyDescent="0.55000000000000004">
      <c r="A35" s="115"/>
      <c r="B35" s="115" t="s">
        <v>31</v>
      </c>
      <c r="C35" s="115"/>
      <c r="D35" s="214">
        <v>4991</v>
      </c>
      <c r="E35" s="214"/>
      <c r="F35" s="214">
        <v>6508</v>
      </c>
      <c r="G35" s="214"/>
      <c r="H35" s="214">
        <v>6143</v>
      </c>
      <c r="I35" s="214"/>
      <c r="J35" s="214">
        <v>4325</v>
      </c>
    </row>
    <row r="36" spans="1:10" ht="29.25" customHeight="1" x14ac:dyDescent="0.55000000000000004">
      <c r="A36" s="115"/>
      <c r="B36" s="58" t="s">
        <v>32</v>
      </c>
      <c r="C36" s="115"/>
      <c r="D36" s="214">
        <f>-737+1</f>
        <v>-736</v>
      </c>
      <c r="E36" s="214"/>
      <c r="F36" s="214">
        <v>626</v>
      </c>
      <c r="G36" s="214"/>
      <c r="H36" s="214">
        <f>-550</f>
        <v>-550</v>
      </c>
      <c r="I36" s="214"/>
      <c r="J36" s="214">
        <v>12583</v>
      </c>
    </row>
    <row r="37" spans="1:10" ht="29.25" customHeight="1" x14ac:dyDescent="0.55000000000000004">
      <c r="A37" s="115"/>
      <c r="B37" s="58" t="s">
        <v>37</v>
      </c>
      <c r="C37" s="115"/>
      <c r="D37" s="218">
        <v>105</v>
      </c>
      <c r="E37" s="115"/>
      <c r="F37" s="218">
        <v>116</v>
      </c>
      <c r="G37" s="115"/>
      <c r="H37" s="223">
        <v>0</v>
      </c>
      <c r="I37" s="115"/>
      <c r="J37" s="223">
        <v>0</v>
      </c>
    </row>
    <row r="38" spans="1:10" ht="24" customHeight="1" x14ac:dyDescent="0.55000000000000004">
      <c r="A38" s="130" t="s">
        <v>183</v>
      </c>
      <c r="B38" s="115"/>
      <c r="C38" s="115"/>
      <c r="D38" s="23">
        <f>SUM(D24:D37,D22)</f>
        <v>-7118</v>
      </c>
      <c r="E38" s="115"/>
      <c r="F38" s="23">
        <f>SUM(F24:F37,F22)</f>
        <v>-18292</v>
      </c>
      <c r="G38" s="115"/>
      <c r="H38" s="224">
        <f>SUM(H24:H37,H22)</f>
        <v>-30492</v>
      </c>
      <c r="I38" s="115"/>
      <c r="J38" s="23">
        <f>SUM(J24:J37,J22)</f>
        <v>-19346</v>
      </c>
    </row>
    <row r="39" spans="1:10" ht="24" customHeight="1" x14ac:dyDescent="0.55000000000000004">
      <c r="A39" s="130"/>
      <c r="B39" s="115" t="s">
        <v>122</v>
      </c>
      <c r="C39" s="115"/>
      <c r="D39" s="23">
        <v>2378</v>
      </c>
      <c r="E39" s="115"/>
      <c r="F39" s="23">
        <v>1179</v>
      </c>
      <c r="G39" s="115"/>
      <c r="H39" s="23">
        <v>1479</v>
      </c>
      <c r="I39" s="115"/>
      <c r="J39" s="132">
        <v>488</v>
      </c>
    </row>
    <row r="40" spans="1:10" ht="24" customHeight="1" x14ac:dyDescent="0.55000000000000004">
      <c r="B40" s="115" t="s">
        <v>87</v>
      </c>
      <c r="C40" s="174"/>
      <c r="D40" s="214">
        <v>-631</v>
      </c>
      <c r="E40" s="174"/>
      <c r="F40" s="214">
        <v>-393</v>
      </c>
      <c r="G40" s="174"/>
      <c r="H40" s="214">
        <v>-313</v>
      </c>
      <c r="I40" s="174"/>
      <c r="J40" s="214">
        <v>-256</v>
      </c>
    </row>
    <row r="41" spans="1:10" ht="24" customHeight="1" x14ac:dyDescent="0.55000000000000004">
      <c r="B41" s="115" t="s">
        <v>88</v>
      </c>
      <c r="C41" s="174"/>
      <c r="D41" s="26">
        <v>-519</v>
      </c>
      <c r="E41" s="174"/>
      <c r="F41" s="26">
        <v>-474</v>
      </c>
      <c r="G41" s="174"/>
      <c r="H41" s="26">
        <f>-479+1</f>
        <v>-478</v>
      </c>
      <c r="I41" s="174"/>
      <c r="J41" s="23">
        <v>0</v>
      </c>
    </row>
    <row r="42" spans="1:10" ht="24" customHeight="1" x14ac:dyDescent="0.55000000000000004">
      <c r="A42" s="205" t="s">
        <v>184</v>
      </c>
      <c r="B42" s="174"/>
      <c r="C42" s="174"/>
      <c r="D42" s="160">
        <f>SUM(D38:D41)</f>
        <v>-5890</v>
      </c>
      <c r="E42" s="174"/>
      <c r="F42" s="160">
        <f>SUM(F38:F41)</f>
        <v>-17980</v>
      </c>
      <c r="G42" s="174"/>
      <c r="H42" s="225">
        <f>SUM(H38:H41)</f>
        <v>-29804</v>
      </c>
      <c r="I42" s="174"/>
      <c r="J42" s="160">
        <f>SUM(J38:J41)</f>
        <v>-19114</v>
      </c>
    </row>
    <row r="43" spans="1:10" ht="24" customHeight="1" x14ac:dyDescent="0.55000000000000004">
      <c r="A43" s="205"/>
      <c r="B43" s="174"/>
      <c r="C43" s="174"/>
      <c r="D43" s="26"/>
      <c r="E43" s="174"/>
      <c r="F43" s="226"/>
      <c r="G43" s="174"/>
      <c r="H43" s="40"/>
      <c r="I43" s="195"/>
      <c r="J43" s="226"/>
    </row>
    <row r="44" spans="1:10" ht="24" customHeight="1" x14ac:dyDescent="0.55000000000000004">
      <c r="A44" s="205"/>
      <c r="B44" s="174"/>
      <c r="C44" s="174"/>
      <c r="D44" s="26"/>
      <c r="E44" s="174"/>
      <c r="F44" s="226"/>
      <c r="G44" s="174"/>
      <c r="H44" s="40"/>
      <c r="I44" s="195"/>
      <c r="J44" s="226"/>
    </row>
    <row r="45" spans="1:10" ht="24" customHeight="1" x14ac:dyDescent="0.55000000000000004">
      <c r="A45" s="205"/>
      <c r="B45" s="174"/>
      <c r="C45" s="174"/>
      <c r="D45" s="26"/>
      <c r="E45" s="174"/>
      <c r="F45" s="226"/>
      <c r="G45" s="174"/>
      <c r="H45" s="40"/>
      <c r="I45" s="195"/>
      <c r="J45" s="226"/>
    </row>
    <row r="46" spans="1:10" ht="24" customHeight="1" x14ac:dyDescent="0.55000000000000004">
      <c r="A46" s="205"/>
      <c r="B46" s="174"/>
      <c r="C46" s="174"/>
      <c r="D46" s="26"/>
      <c r="E46" s="174"/>
      <c r="F46" s="226"/>
      <c r="G46" s="174"/>
      <c r="H46" s="40"/>
      <c r="I46" s="195"/>
      <c r="J46" s="226"/>
    </row>
    <row r="47" spans="1:10" ht="24" customHeight="1" x14ac:dyDescent="0.55000000000000004">
      <c r="A47" s="70" t="s">
        <v>151</v>
      </c>
      <c r="B47" s="115"/>
      <c r="C47" s="115"/>
      <c r="D47" s="195"/>
      <c r="F47" s="70"/>
      <c r="G47" s="227"/>
      <c r="I47" s="227"/>
      <c r="J47" s="204"/>
    </row>
    <row r="48" spans="1:10" ht="24" customHeight="1" x14ac:dyDescent="0.55000000000000004">
      <c r="J48" s="196" t="s">
        <v>99</v>
      </c>
    </row>
    <row r="49" spans="1:10" ht="24" customHeight="1" x14ac:dyDescent="0.55000000000000004">
      <c r="A49" s="228" t="s">
        <v>0</v>
      </c>
      <c r="B49" s="108"/>
      <c r="C49" s="108"/>
      <c r="D49" s="198"/>
      <c r="E49" s="108"/>
      <c r="F49" s="108"/>
      <c r="G49" s="108"/>
      <c r="H49" s="199"/>
      <c r="I49" s="199"/>
      <c r="J49" s="199"/>
    </row>
    <row r="50" spans="1:10" ht="24" customHeight="1" x14ac:dyDescent="0.55000000000000004">
      <c r="A50" s="228" t="s">
        <v>89</v>
      </c>
      <c r="B50" s="108"/>
      <c r="C50" s="108"/>
      <c r="D50" s="198"/>
      <c r="E50" s="108"/>
      <c r="F50" s="108"/>
      <c r="G50" s="108"/>
      <c r="H50" s="229"/>
      <c r="I50" s="230"/>
      <c r="J50" s="230"/>
    </row>
    <row r="51" spans="1:10" ht="24" customHeight="1" x14ac:dyDescent="0.55000000000000004">
      <c r="A51" s="60" t="s">
        <v>143</v>
      </c>
      <c r="B51" s="121"/>
      <c r="C51" s="121"/>
      <c r="D51" s="203"/>
      <c r="E51" s="121"/>
      <c r="F51" s="121"/>
      <c r="G51" s="121"/>
      <c r="H51" s="229"/>
      <c r="I51" s="231"/>
      <c r="J51" s="64"/>
    </row>
    <row r="52" spans="1:10" ht="24" customHeight="1" x14ac:dyDescent="0.55000000000000004">
      <c r="A52" s="205"/>
      <c r="B52" s="203"/>
      <c r="C52" s="203"/>
      <c r="D52" s="206"/>
      <c r="E52" s="206"/>
      <c r="F52" s="206"/>
      <c r="G52" s="206"/>
      <c r="H52" s="207"/>
      <c r="I52" s="206"/>
      <c r="J52" s="208" t="s">
        <v>98</v>
      </c>
    </row>
    <row r="53" spans="1:10" ht="24" customHeight="1" x14ac:dyDescent="0.55000000000000004">
      <c r="A53" s="174"/>
      <c r="B53" s="174"/>
      <c r="C53" s="174"/>
      <c r="D53" s="259" t="s">
        <v>1</v>
      </c>
      <c r="E53" s="259"/>
      <c r="F53" s="259"/>
      <c r="G53" s="209"/>
      <c r="H53" s="259" t="s">
        <v>2</v>
      </c>
      <c r="I53" s="259"/>
      <c r="J53" s="259"/>
    </row>
    <row r="54" spans="1:10" ht="24" customHeight="1" x14ac:dyDescent="0.55000000000000004">
      <c r="A54" s="174"/>
      <c r="B54" s="174"/>
      <c r="C54" s="174"/>
      <c r="D54" s="210" t="s">
        <v>144</v>
      </c>
      <c r="E54" s="211"/>
      <c r="F54" s="210" t="s">
        <v>117</v>
      </c>
      <c r="G54" s="212"/>
      <c r="H54" s="213" t="s">
        <v>144</v>
      </c>
      <c r="I54" s="211"/>
      <c r="J54" s="210" t="s">
        <v>117</v>
      </c>
    </row>
    <row r="55" spans="1:10" ht="24" customHeight="1" x14ac:dyDescent="0.55000000000000004">
      <c r="A55" s="232" t="s">
        <v>90</v>
      </c>
      <c r="B55" s="64"/>
      <c r="C55" s="64"/>
      <c r="D55" s="115"/>
      <c r="E55" s="64"/>
      <c r="F55" s="64"/>
      <c r="G55" s="64"/>
      <c r="H55" s="233"/>
      <c r="I55" s="64"/>
      <c r="J55" s="64"/>
    </row>
    <row r="56" spans="1:10" ht="24" customHeight="1" x14ac:dyDescent="0.55000000000000004">
      <c r="A56" s="215" t="s">
        <v>114</v>
      </c>
      <c r="B56" s="215"/>
      <c r="C56" s="64"/>
      <c r="D56" s="23">
        <v>-1</v>
      </c>
      <c r="E56" s="64"/>
      <c r="F56" s="23">
        <v>-17301</v>
      </c>
      <c r="G56" s="64"/>
      <c r="H56" s="23">
        <v>0</v>
      </c>
      <c r="I56" s="64"/>
      <c r="J56" s="23">
        <v>0</v>
      </c>
    </row>
    <row r="57" spans="1:10" ht="24" customHeight="1" x14ac:dyDescent="0.55000000000000004">
      <c r="A57" s="215" t="s">
        <v>131</v>
      </c>
      <c r="B57" s="215"/>
      <c r="C57" s="64"/>
      <c r="D57" s="23">
        <v>-500</v>
      </c>
      <c r="E57" s="64"/>
      <c r="F57" s="23">
        <v>-1000</v>
      </c>
      <c r="G57" s="64"/>
      <c r="H57" s="23">
        <v>-500</v>
      </c>
      <c r="I57" s="64"/>
      <c r="J57" s="233">
        <v>-46000</v>
      </c>
    </row>
    <row r="58" spans="1:10" ht="24" customHeight="1" x14ac:dyDescent="0.55000000000000004">
      <c r="A58" s="215" t="s">
        <v>113</v>
      </c>
      <c r="C58" s="64"/>
      <c r="D58" s="23">
        <v>-34</v>
      </c>
      <c r="E58" s="64"/>
      <c r="F58" s="23">
        <v>0</v>
      </c>
      <c r="G58" s="64"/>
      <c r="H58" s="23">
        <v>0</v>
      </c>
      <c r="I58" s="64"/>
      <c r="J58" s="23">
        <v>0</v>
      </c>
    </row>
    <row r="59" spans="1:10" ht="24" customHeight="1" x14ac:dyDescent="0.55000000000000004">
      <c r="A59" s="215" t="s">
        <v>106</v>
      </c>
      <c r="C59" s="64"/>
      <c r="D59" s="23">
        <v>122</v>
      </c>
      <c r="E59" s="64"/>
      <c r="F59" s="23">
        <v>8</v>
      </c>
      <c r="G59" s="64"/>
      <c r="H59" s="23">
        <v>122</v>
      </c>
      <c r="I59" s="64"/>
      <c r="J59" s="23">
        <v>8</v>
      </c>
    </row>
    <row r="60" spans="1:10" ht="24" customHeight="1" x14ac:dyDescent="0.55000000000000004">
      <c r="A60" s="215" t="s">
        <v>107</v>
      </c>
      <c r="C60" s="64"/>
      <c r="D60" s="195">
        <v>-33948</v>
      </c>
      <c r="E60" s="64"/>
      <c r="F60" s="195">
        <v>-22837</v>
      </c>
      <c r="G60" s="64"/>
      <c r="H60" s="195">
        <f>-19625-2</f>
        <v>-19627</v>
      </c>
      <c r="I60" s="64"/>
      <c r="J60" s="195">
        <v>-14967</v>
      </c>
    </row>
    <row r="61" spans="1:10" ht="24" customHeight="1" x14ac:dyDescent="0.55000000000000004">
      <c r="A61" s="215" t="s">
        <v>91</v>
      </c>
      <c r="C61" s="64"/>
      <c r="D61" s="23">
        <v>-206</v>
      </c>
      <c r="E61" s="64"/>
      <c r="F61" s="23">
        <v>-282</v>
      </c>
      <c r="G61" s="64"/>
      <c r="H61" s="23">
        <v>-205</v>
      </c>
      <c r="I61" s="64"/>
      <c r="J61" s="23">
        <v>-282</v>
      </c>
    </row>
    <row r="62" spans="1:10" ht="24" customHeight="1" x14ac:dyDescent="0.55000000000000004">
      <c r="A62" s="232" t="s">
        <v>185</v>
      </c>
      <c r="B62" s="64"/>
      <c r="C62" s="64"/>
      <c r="D62" s="160">
        <f>SUM(D56:D61)</f>
        <v>-34567</v>
      </c>
      <c r="E62" s="64"/>
      <c r="F62" s="160">
        <f>SUM(F56:F61)</f>
        <v>-41412</v>
      </c>
      <c r="G62" s="64"/>
      <c r="H62" s="160">
        <f>SUM(H56:H61)</f>
        <v>-20210</v>
      </c>
      <c r="I62" s="233"/>
      <c r="J62" s="160">
        <f>SUM(J56:J61)</f>
        <v>-61241</v>
      </c>
    </row>
    <row r="63" spans="1:10" ht="24" customHeight="1" x14ac:dyDescent="0.55000000000000004">
      <c r="A63" s="232" t="s">
        <v>92</v>
      </c>
      <c r="B63" s="64"/>
      <c r="C63" s="64"/>
      <c r="D63" s="233"/>
      <c r="E63" s="64"/>
      <c r="F63" s="233"/>
      <c r="G63" s="64"/>
      <c r="H63" s="233"/>
      <c r="I63" s="233"/>
      <c r="J63" s="233"/>
    </row>
    <row r="64" spans="1:10" ht="24" customHeight="1" x14ac:dyDescent="0.55000000000000004">
      <c r="A64" s="215" t="s">
        <v>93</v>
      </c>
      <c r="C64" s="64"/>
      <c r="D64" s="233">
        <v>-1749</v>
      </c>
      <c r="E64" s="64"/>
      <c r="F64" s="233">
        <v>-1363</v>
      </c>
      <c r="G64" s="64"/>
      <c r="H64" s="233">
        <v>-1169</v>
      </c>
      <c r="I64" s="64"/>
      <c r="J64" s="233">
        <v>-1262</v>
      </c>
    </row>
    <row r="65" spans="1:10" ht="24" customHeight="1" x14ac:dyDescent="0.55000000000000004">
      <c r="A65" s="232" t="s">
        <v>115</v>
      </c>
      <c r="B65" s="64"/>
      <c r="C65" s="64"/>
      <c r="D65" s="160">
        <f>SUM(D64:D64)</f>
        <v>-1749</v>
      </c>
      <c r="E65" s="64"/>
      <c r="F65" s="160">
        <f>SUM(F64:F64)</f>
        <v>-1363</v>
      </c>
      <c r="G65" s="64"/>
      <c r="H65" s="234">
        <f>SUM(H64:H64)</f>
        <v>-1169</v>
      </c>
      <c r="I65" s="233"/>
      <c r="J65" s="160">
        <f>SUM(J64:J64)</f>
        <v>-1262</v>
      </c>
    </row>
    <row r="66" spans="1:10" ht="24" customHeight="1" x14ac:dyDescent="0.55000000000000004">
      <c r="A66" s="232" t="s">
        <v>186</v>
      </c>
      <c r="B66" s="70"/>
      <c r="C66" s="64"/>
      <c r="D66" s="235">
        <f>SUM(D42,D62,D65)</f>
        <v>-42206</v>
      </c>
      <c r="E66" s="64"/>
      <c r="F66" s="235">
        <f>SUM(F42,F62,F65)</f>
        <v>-60755</v>
      </c>
      <c r="G66" s="64"/>
      <c r="H66" s="235">
        <f>SUM(H42,H62,H65)</f>
        <v>-51183</v>
      </c>
      <c r="I66" s="233"/>
      <c r="J66" s="235">
        <f>SUM(J42,J62,J65)</f>
        <v>-81617</v>
      </c>
    </row>
    <row r="67" spans="1:10" ht="24" customHeight="1" x14ac:dyDescent="0.55000000000000004">
      <c r="A67" s="215" t="s">
        <v>104</v>
      </c>
      <c r="B67" s="71"/>
      <c r="C67" s="64"/>
      <c r="D67" s="236">
        <v>547519</v>
      </c>
      <c r="E67" s="64"/>
      <c r="F67" s="236">
        <v>362347</v>
      </c>
      <c r="G67" s="64"/>
      <c r="H67" s="236">
        <v>285475</v>
      </c>
      <c r="I67" s="64"/>
      <c r="J67" s="236">
        <v>317644</v>
      </c>
    </row>
    <row r="68" spans="1:10" ht="24" customHeight="1" thickBot="1" x14ac:dyDescent="0.6">
      <c r="A68" s="232" t="s">
        <v>105</v>
      </c>
      <c r="B68" s="62"/>
      <c r="C68" s="64"/>
      <c r="D68" s="29">
        <f>SUM(D66:D67)</f>
        <v>505313</v>
      </c>
      <c r="E68" s="64"/>
      <c r="F68" s="29">
        <f>SUM(F66:F67)</f>
        <v>301592</v>
      </c>
      <c r="G68" s="64"/>
      <c r="H68" s="237">
        <f>SUM(H66:H67)</f>
        <v>234292</v>
      </c>
      <c r="I68" s="23"/>
      <c r="J68" s="29">
        <f>SUM(J66:J67)</f>
        <v>236027</v>
      </c>
    </row>
    <row r="69" spans="1:10" ht="24" customHeight="1" thickTop="1" x14ac:dyDescent="0.55000000000000004">
      <c r="A69" s="232"/>
      <c r="B69" s="64"/>
      <c r="C69" s="238"/>
      <c r="D69" s="23">
        <f>Cashflow!D68-[6]BS!G11</f>
        <v>0</v>
      </c>
      <c r="E69" s="239"/>
      <c r="F69" s="239">
        <f>F68-[7]BS!I10</f>
        <v>-45839</v>
      </c>
      <c r="G69" s="239"/>
      <c r="H69" s="23">
        <f>H68-[6]BS!K11</f>
        <v>0</v>
      </c>
      <c r="I69" s="239"/>
      <c r="J69" s="239"/>
    </row>
    <row r="70" spans="1:10" ht="24" customHeight="1" x14ac:dyDescent="0.55000000000000004">
      <c r="A70" s="232" t="s">
        <v>94</v>
      </c>
      <c r="B70" s="64"/>
      <c r="C70" s="64"/>
      <c r="D70" s="240"/>
      <c r="E70" s="240"/>
      <c r="F70" s="240"/>
      <c r="G70" s="240"/>
      <c r="H70" s="241"/>
      <c r="I70" s="240"/>
      <c r="J70" s="240"/>
    </row>
    <row r="71" spans="1:10" ht="24" customHeight="1" x14ac:dyDescent="0.55000000000000004">
      <c r="A71" s="64" t="s">
        <v>95</v>
      </c>
      <c r="B71" s="215"/>
      <c r="C71" s="64"/>
      <c r="D71" s="241"/>
      <c r="E71" s="241"/>
      <c r="F71" s="23"/>
      <c r="G71" s="241"/>
      <c r="H71" s="241"/>
      <c r="I71" s="241"/>
      <c r="J71" s="241"/>
    </row>
    <row r="72" spans="1:10" ht="24" customHeight="1" x14ac:dyDescent="0.55000000000000004">
      <c r="A72" s="215"/>
      <c r="B72" s="215" t="s">
        <v>96</v>
      </c>
      <c r="C72" s="215"/>
      <c r="D72" s="23">
        <f>3297-1</f>
        <v>3296</v>
      </c>
      <c r="E72" s="242"/>
      <c r="F72" s="23">
        <v>0</v>
      </c>
      <c r="G72" s="242"/>
      <c r="H72" s="23">
        <v>0</v>
      </c>
      <c r="I72" s="242"/>
      <c r="J72" s="23">
        <v>0</v>
      </c>
    </row>
    <row r="73" spans="1:10" ht="24" customHeight="1" x14ac:dyDescent="0.55000000000000004">
      <c r="A73" s="215"/>
      <c r="B73" s="215" t="s">
        <v>116</v>
      </c>
      <c r="C73" s="215"/>
      <c r="D73" s="23">
        <v>4460</v>
      </c>
      <c r="F73" s="23">
        <v>-594</v>
      </c>
      <c r="H73" s="23">
        <v>1352</v>
      </c>
      <c r="J73" s="23">
        <v>-594</v>
      </c>
    </row>
    <row r="74" spans="1:10" ht="24" customHeight="1" x14ac:dyDescent="0.55000000000000004">
      <c r="A74" s="215"/>
      <c r="B74" s="243" t="s">
        <v>177</v>
      </c>
      <c r="C74" s="215"/>
      <c r="D74" s="23"/>
      <c r="F74" s="23"/>
      <c r="H74" s="23"/>
      <c r="J74" s="23"/>
    </row>
    <row r="75" spans="1:10" ht="24" customHeight="1" x14ac:dyDescent="0.55000000000000004">
      <c r="A75" s="215"/>
      <c r="B75" s="58" t="s">
        <v>178</v>
      </c>
      <c r="C75" s="215"/>
      <c r="D75" s="23">
        <v>0</v>
      </c>
      <c r="F75" s="195">
        <v>4594</v>
      </c>
      <c r="H75" s="23">
        <v>0</v>
      </c>
      <c r="J75" s="195">
        <v>4488</v>
      </c>
    </row>
    <row r="76" spans="1:10" ht="24" customHeight="1" x14ac:dyDescent="0.55000000000000004">
      <c r="A76" s="215"/>
      <c r="B76" s="215" t="s">
        <v>123</v>
      </c>
      <c r="C76" s="215"/>
      <c r="D76" s="23">
        <v>0</v>
      </c>
      <c r="F76" s="23">
        <v>889</v>
      </c>
      <c r="H76" s="23">
        <v>0</v>
      </c>
      <c r="J76" s="23">
        <v>889</v>
      </c>
    </row>
    <row r="77" spans="1:10" ht="24" customHeight="1" x14ac:dyDescent="0.55000000000000004">
      <c r="A77" s="215"/>
      <c r="B77" s="215"/>
      <c r="C77" s="215"/>
      <c r="D77" s="195"/>
      <c r="F77" s="23"/>
      <c r="H77" s="23"/>
      <c r="J77" s="23"/>
    </row>
    <row r="78" spans="1:10" ht="24" customHeight="1" x14ac:dyDescent="0.55000000000000004">
      <c r="A78" s="215"/>
      <c r="B78" s="215"/>
      <c r="C78" s="215"/>
      <c r="D78" s="195"/>
      <c r="F78" s="23"/>
      <c r="H78" s="23"/>
      <c r="J78" s="23"/>
    </row>
    <row r="79" spans="1:10" ht="24" customHeight="1" x14ac:dyDescent="0.55000000000000004">
      <c r="A79" s="215"/>
      <c r="B79" s="215"/>
      <c r="C79" s="215"/>
      <c r="D79" s="195"/>
      <c r="F79" s="23"/>
      <c r="H79" s="23"/>
      <c r="J79" s="23"/>
    </row>
    <row r="80" spans="1:10" ht="24" customHeight="1" x14ac:dyDescent="0.55000000000000004">
      <c r="A80" s="215"/>
      <c r="B80" s="215"/>
      <c r="C80" s="215"/>
      <c r="D80" s="195"/>
      <c r="F80" s="23"/>
      <c r="H80" s="23"/>
      <c r="J80" s="23"/>
    </row>
    <row r="81" spans="1:10" ht="24" customHeight="1" x14ac:dyDescent="0.55000000000000004">
      <c r="A81" s="215"/>
      <c r="B81" s="215"/>
      <c r="C81" s="215"/>
      <c r="D81" s="195"/>
      <c r="F81" s="23"/>
      <c r="H81" s="23"/>
      <c r="J81" s="23"/>
    </row>
    <row r="82" spans="1:10" ht="24" customHeight="1" x14ac:dyDescent="0.55000000000000004">
      <c r="A82" s="215"/>
      <c r="B82" s="215"/>
      <c r="C82" s="215"/>
      <c r="D82" s="195"/>
      <c r="F82" s="23"/>
      <c r="H82" s="23"/>
      <c r="J82" s="23"/>
    </row>
    <row r="83" spans="1:10" ht="24" customHeight="1" x14ac:dyDescent="0.55000000000000004">
      <c r="A83" s="215"/>
      <c r="B83" s="215"/>
      <c r="C83" s="215"/>
      <c r="D83" s="195"/>
      <c r="F83" s="23"/>
      <c r="H83" s="23"/>
      <c r="J83" s="23"/>
    </row>
    <row r="84" spans="1:10" ht="24" customHeight="1" x14ac:dyDescent="0.55000000000000004">
      <c r="A84" s="215"/>
      <c r="B84" s="215"/>
      <c r="C84" s="215"/>
      <c r="D84" s="195"/>
      <c r="F84" s="23"/>
      <c r="H84" s="23"/>
      <c r="J84" s="23"/>
    </row>
    <row r="85" spans="1:10" ht="24" customHeight="1" x14ac:dyDescent="0.55000000000000004">
      <c r="A85" s="70" t="s">
        <v>151</v>
      </c>
      <c r="B85" s="64"/>
      <c r="C85" s="64"/>
      <c r="D85" s="115"/>
      <c r="E85" s="64"/>
      <c r="F85" s="64"/>
      <c r="G85" s="64"/>
      <c r="H85" s="244"/>
      <c r="I85" s="64"/>
      <c r="J85" s="64"/>
    </row>
    <row r="86" spans="1:10" ht="24" customHeight="1" x14ac:dyDescent="0.55000000000000004">
      <c r="A86" s="64"/>
      <c r="B86" s="64"/>
      <c r="C86" s="64"/>
      <c r="D86" s="115"/>
      <c r="E86" s="64"/>
      <c r="F86" s="64"/>
      <c r="G86" s="64"/>
      <c r="H86" s="244"/>
      <c r="I86" s="64"/>
      <c r="J86" s="64"/>
    </row>
    <row r="87" spans="1:10" ht="24" customHeight="1" x14ac:dyDescent="0.55000000000000004">
      <c r="A87" s="64"/>
      <c r="B87" s="64"/>
      <c r="C87" s="64"/>
      <c r="D87" s="115"/>
      <c r="E87" s="64"/>
      <c r="F87" s="64"/>
      <c r="G87" s="64"/>
      <c r="H87" s="244"/>
      <c r="I87" s="64"/>
      <c r="J87" s="64"/>
    </row>
    <row r="88" spans="1:10" ht="24" customHeight="1" x14ac:dyDescent="0.55000000000000004">
      <c r="B88" s="63"/>
      <c r="C88" s="63"/>
      <c r="D88" s="245"/>
      <c r="E88" s="63"/>
      <c r="F88" s="63"/>
      <c r="G88" s="63"/>
      <c r="H88" s="244"/>
      <c r="I88" s="64"/>
      <c r="J88" s="64"/>
    </row>
  </sheetData>
  <mergeCells count="5">
    <mergeCell ref="H2:J2"/>
    <mergeCell ref="D6:F6"/>
    <mergeCell ref="H6:J6"/>
    <mergeCell ref="D53:F53"/>
    <mergeCell ref="H53:J53"/>
  </mergeCells>
  <conditionalFormatting sqref="D69 H69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59055118110236227" bottom="0.39370078740157483" header="0.19685039370078741" footer="0.19685039370078741"/>
  <pageSetup paperSize="9" scale="66" orientation="portrait" r:id="rId1"/>
  <rowBreaks count="1" manualBreakCount="1">
    <brk id="47" max="2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Props1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2E98A3-FA93-42D3-9224-B17BD95A7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7EE3D0-63BD-47E2-96F9-970E3D48564A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f4c7c774-be23-46c0-bcb0-ddba72f719cd"/>
    <ds:schemaRef ds:uri="8041dc1f-297a-4204-89da-81da98d341f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Kamolwan Theeravetch</cp:lastModifiedBy>
  <cp:lastPrinted>2025-05-06T16:22:46Z</cp:lastPrinted>
  <dcterms:created xsi:type="dcterms:W3CDTF">2022-09-28T04:31:58Z</dcterms:created>
  <dcterms:modified xsi:type="dcterms:W3CDTF">2025-05-06T16:22:49Z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0x010100560E0EC2D0A7DC48A31E51EC6665FCAC</vt:lpwstr>
  </property>
</Properties>
</file>