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Qtr1'2025\"/>
    </mc:Choice>
  </mc:AlternateContent>
  <xr:revisionPtr revIDLastSave="0" documentId="13_ncr:1_{5A0E6883-758C-4793-96C6-8373AC27082D}" xr6:coauthVersionLast="47" xr6:coauthVersionMax="47" xr10:uidLastSave="{00000000-0000-0000-0000-000000000000}"/>
  <bookViews>
    <workbookView xWindow="-120" yWindow="-120" windowWidth="29040" windowHeight="15720" tabRatio="774" xr2:uid="{6924B94A-9CFA-4319-9B6C-8A2BF30F77BD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BS!$G$22:$G$33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BS!$A$1:$L$97</definedName>
    <definedName name="_xlnm.Print_Area" localSheetId="3">Company!$A$1:$M$26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" i="31" l="1"/>
  <c r="S19" i="31" s="1"/>
  <c r="O18" i="31"/>
  <c r="S18" i="31" s="1"/>
  <c r="O15" i="31"/>
  <c r="S15" i="31" s="1"/>
  <c r="O12" i="31"/>
  <c r="S12" i="31" s="1"/>
  <c r="Q23" i="31" l="1"/>
  <c r="E68" i="32" l="1"/>
  <c r="G68" i="32"/>
  <c r="I68" i="32"/>
  <c r="E71" i="32"/>
  <c r="G71" i="32"/>
  <c r="I71" i="32"/>
  <c r="K12" i="28"/>
  <c r="M14" i="31"/>
  <c r="O14" i="31" s="1"/>
  <c r="S14" i="31" s="1"/>
  <c r="F13" i="30"/>
  <c r="H13" i="30"/>
  <c r="J13" i="30"/>
  <c r="F17" i="30"/>
  <c r="F18" i="30" s="1"/>
  <c r="F21" i="30" s="1"/>
  <c r="F26" i="30" s="1"/>
  <c r="F29" i="30" s="1"/>
  <c r="F31" i="30" s="1"/>
  <c r="H17" i="30"/>
  <c r="J17" i="30"/>
  <c r="G18" i="30"/>
  <c r="I18" i="30"/>
  <c r="F25" i="30"/>
  <c r="H25" i="30"/>
  <c r="J25" i="30"/>
  <c r="K65" i="25"/>
  <c r="I65" i="25"/>
  <c r="G65" i="25"/>
  <c r="E65" i="25"/>
  <c r="J18" i="30" l="1"/>
  <c r="J21" i="30" s="1"/>
  <c r="J26" i="30" s="1"/>
  <c r="J29" i="30" s="1"/>
  <c r="J31" i="30" s="1"/>
  <c r="H18" i="30"/>
  <c r="H21" i="30" s="1"/>
  <c r="H26" i="30" s="1"/>
  <c r="H29" i="30" s="1"/>
  <c r="H31" i="30" s="1"/>
  <c r="K18" i="28" l="1"/>
  <c r="M20" i="31"/>
  <c r="O20" i="31" s="1"/>
  <c r="S20" i="31" s="1"/>
  <c r="K83" i="25"/>
  <c r="K85" i="25" s="1"/>
  <c r="I83" i="25"/>
  <c r="I85" i="25" s="1"/>
  <c r="G83" i="25"/>
  <c r="E83" i="25"/>
  <c r="Q21" i="31"/>
  <c r="Q22" i="31" s="1"/>
  <c r="Q24" i="31" s="1"/>
  <c r="Q16" i="31"/>
  <c r="G85" i="25" l="1"/>
  <c r="O23" i="31"/>
  <c r="E85" i="25"/>
  <c r="J37" i="30"/>
  <c r="H37" i="30"/>
  <c r="F37" i="30"/>
  <c r="D37" i="30"/>
  <c r="M23" i="31" l="1"/>
  <c r="H39" i="30" l="1"/>
  <c r="H58" i="30" l="1"/>
  <c r="H65" i="30"/>
  <c r="K11" i="28"/>
  <c r="J39" i="30"/>
  <c r="J58" i="30" s="1"/>
  <c r="H53" i="30"/>
  <c r="J53" i="30"/>
  <c r="I32" i="25"/>
  <c r="D25" i="30"/>
  <c r="M13" i="31" l="1"/>
  <c r="O13" i="31" s="1"/>
  <c r="S13" i="31" s="1"/>
  <c r="F39" i="30"/>
  <c r="F58" i="30" s="1"/>
  <c r="F60" i="30" s="1"/>
  <c r="F53" i="30"/>
  <c r="F55" i="30" s="1"/>
  <c r="C71" i="32"/>
  <c r="C68" i="32"/>
  <c r="K21" i="28" l="1"/>
  <c r="M16" i="28"/>
  <c r="K21" i="31" l="1"/>
  <c r="K22" i="31" s="1"/>
  <c r="K24" i="31" s="1"/>
  <c r="I21" i="31"/>
  <c r="I22" i="31" s="1"/>
  <c r="I24" i="31" s="1"/>
  <c r="G21" i="31"/>
  <c r="G22" i="31" s="1"/>
  <c r="G24" i="31" s="1"/>
  <c r="E21" i="31"/>
  <c r="K16" i="31"/>
  <c r="I16" i="31"/>
  <c r="G16" i="31"/>
  <c r="E16" i="31"/>
  <c r="E22" i="31" l="1"/>
  <c r="E18" i="30"/>
  <c r="D17" i="30"/>
  <c r="D13" i="30"/>
  <c r="E24" i="31" l="1"/>
  <c r="D18" i="30"/>
  <c r="D21" i="30" s="1"/>
  <c r="D26" i="30" s="1"/>
  <c r="D29" i="30" l="1"/>
  <c r="D31" i="30" s="1"/>
  <c r="D39" i="30" s="1"/>
  <c r="I9" i="32"/>
  <c r="I23" i="32" s="1"/>
  <c r="I39" i="32" s="1"/>
  <c r="I43" i="32" s="1"/>
  <c r="I72" i="32" s="1"/>
  <c r="I74" i="32" s="1"/>
  <c r="K23" i="31"/>
  <c r="I23" i="31"/>
  <c r="G23" i="31"/>
  <c r="E21" i="28"/>
  <c r="E23" i="31"/>
  <c r="D60" i="30" l="1"/>
  <c r="C9" i="32"/>
  <c r="C23" i="32" s="1"/>
  <c r="C39" i="32" s="1"/>
  <c r="D55" i="30"/>
  <c r="G9" i="32"/>
  <c r="G23" i="32" s="1"/>
  <c r="G39" i="32" s="1"/>
  <c r="G43" i="32" s="1"/>
  <c r="G72" i="32" s="1"/>
  <c r="G74" i="32" s="1"/>
  <c r="E9" i="32"/>
  <c r="E23" i="32" s="1"/>
  <c r="E39" i="32" s="1"/>
  <c r="E43" i="32" s="1"/>
  <c r="E72" i="32" s="1"/>
  <c r="E74" i="32" s="1"/>
  <c r="M21" i="31" l="1"/>
  <c r="O21" i="31" s="1"/>
  <c r="S21" i="31" s="1"/>
  <c r="G75" i="32"/>
  <c r="G21" i="28"/>
  <c r="I21" i="28"/>
  <c r="M22" i="31" l="1"/>
  <c r="O22" i="31" s="1"/>
  <c r="M21" i="28"/>
  <c r="K70" i="25"/>
  <c r="K32" i="25"/>
  <c r="K20" i="25"/>
  <c r="S22" i="31" l="1"/>
  <c r="S24" i="31" s="1"/>
  <c r="O24" i="31"/>
  <c r="M24" i="31"/>
  <c r="K33" i="25"/>
  <c r="K71" i="25"/>
  <c r="K86" i="25" s="1"/>
  <c r="K87" i="25" l="1"/>
  <c r="M16" i="31"/>
  <c r="O16" i="31" s="1"/>
  <c r="S16" i="31" s="1"/>
  <c r="I19" i="28" l="1"/>
  <c r="I20" i="28" s="1"/>
  <c r="I22" i="28" s="1"/>
  <c r="G19" i="28"/>
  <c r="G20" i="28" s="1"/>
  <c r="G22" i="28" s="1"/>
  <c r="E19" i="28"/>
  <c r="M18" i="28"/>
  <c r="K14" i="28"/>
  <c r="I14" i="28"/>
  <c r="G14" i="28"/>
  <c r="E14" i="28"/>
  <c r="M12" i="28"/>
  <c r="M11" i="28"/>
  <c r="M10" i="28"/>
  <c r="E20" i="28" l="1"/>
  <c r="E22" i="28" s="1"/>
  <c r="M14" i="28"/>
  <c r="S23" i="31" l="1"/>
  <c r="I70" i="25"/>
  <c r="G70" i="25"/>
  <c r="E70" i="25"/>
  <c r="G32" i="25"/>
  <c r="E32" i="25"/>
  <c r="I20" i="25"/>
  <c r="G20" i="25"/>
  <c r="E20" i="25"/>
  <c r="E33" i="25" l="1"/>
  <c r="I33" i="25"/>
  <c r="I71" i="25"/>
  <c r="I86" i="25" s="1"/>
  <c r="G33" i="25"/>
  <c r="G71" i="25"/>
  <c r="G86" i="25" s="1"/>
  <c r="E71" i="25"/>
  <c r="G87" i="25" l="1"/>
  <c r="E86" i="25"/>
  <c r="E87" i="25" s="1"/>
  <c r="I87" i="25"/>
  <c r="K19" i="28" l="1"/>
  <c r="K20" i="28" s="1"/>
  <c r="K22" i="28" s="1"/>
  <c r="M17" i="28"/>
  <c r="M19" i="28" s="1"/>
  <c r="M20" i="28" s="1"/>
  <c r="M22" i="28" s="1"/>
  <c r="C43" i="32"/>
  <c r="C72" i="32" s="1"/>
  <c r="C74" i="32" s="1"/>
  <c r="C75" i="32" s="1"/>
</calcChain>
</file>

<file path=xl/sharedStrings.xml><?xml version="1.0" encoding="utf-8"?>
<sst xmlns="http://schemas.openxmlformats.org/spreadsheetml/2006/main" count="303" uniqueCount="200">
  <si>
    <t>Trade accounts payable</t>
  </si>
  <si>
    <t>Accrued expenses</t>
  </si>
  <si>
    <t>Advance from customers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</si>
  <si>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</si>
  <si>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</si>
  <si>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</si>
  <si>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</si>
  <si>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</si>
  <si>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</si>
  <si>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</si>
  <si>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</si>
  <si>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</si>
  <si>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</si>
  <si>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</si>
  <si>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</si>
  <si>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</si>
  <si>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</si>
  <si>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</si>
  <si>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</si>
  <si>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</si>
  <si>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</si>
  <si>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</si>
  <si>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</si>
  <si>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</si>
  <si>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</si>
  <si>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</si>
  <si>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</si>
  <si>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</si>
  <si>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</si>
  <si>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</si>
  <si>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</si>
  <si>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</si>
  <si>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</si>
  <si>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</si>
  <si>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</si>
  <si>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</si>
  <si>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</si>
  <si>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</si>
  <si>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</si>
  <si>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</si>
  <si>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</si>
  <si>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</si>
  <si>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</si>
  <si>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</si>
  <si>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</si>
  <si>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</si>
  <si>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</si>
  <si>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</si>
  <si>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</si>
  <si>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</si>
  <si>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</si>
  <si>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</si>
  <si>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</si>
  <si>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</si>
  <si>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</si>
  <si>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</si>
  <si>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</si>
  <si>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</si>
  <si>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</si>
  <si>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</si>
  <si>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</si>
  <si>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</si>
  <si>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</si>
  <si>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</si>
  <si>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</si>
  <si>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</si>
  <si>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</si>
  <si>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Lease liabilities,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</si>
  <si>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</si>
  <si>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</si>
  <si>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</si>
  <si>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</si>
  <si>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</si>
  <si>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</si>
  <si>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</si>
  <si>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</si>
  <si>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</si>
  <si>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</si>
  <si>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</si>
  <si>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</si>
  <si>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</si>
  <si>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</si>
  <si>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</si>
  <si>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</si>
  <si>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</si>
  <si>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</si>
  <si>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</si>
  <si>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</si>
  <si>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</si>
  <si>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</si>
  <si>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</si>
  <si>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</si>
  <si>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</si>
  <si>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</si>
  <si>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</si>
  <si>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</si>
  <si>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</si>
  <si>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</si>
  <si>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</si>
  <si>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</si>
  <si>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</si>
  <si>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</si>
  <si>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</si>
  <si>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</si>
  <si>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</si>
  <si>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</si>
  <si>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</si>
  <si>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(Unaudited but reviewed)</t>
  </si>
  <si>
    <t>Other comprehensive income for the period</t>
  </si>
  <si>
    <t>Total comprehensive income for the period</t>
  </si>
  <si>
    <t xml:space="preserve">      (Baht per share)</t>
  </si>
  <si>
    <t>Profit for the period</t>
  </si>
  <si>
    <t xml:space="preserve">Reduction of inventory to net realisable value </t>
  </si>
  <si>
    <t>Proceeds from sales of equipment</t>
  </si>
  <si>
    <t>Purchases of equipment</t>
  </si>
  <si>
    <t>Loss from exchance rate</t>
  </si>
  <si>
    <t>Share of loss from investments in associated company</t>
  </si>
  <si>
    <t>6, 7</t>
  </si>
  <si>
    <t>Income tax payable</t>
  </si>
  <si>
    <t>Increase in restricted bank deposit</t>
  </si>
  <si>
    <t>Cash flows used in operating activities</t>
  </si>
  <si>
    <t>Net cash flows used in operating activities</t>
  </si>
  <si>
    <t>Increase in other current financial assets</t>
  </si>
  <si>
    <t>Net cash flows used in investing activities</t>
  </si>
  <si>
    <t>Net cash flows used in financing activities</t>
  </si>
  <si>
    <t>Net decrease in cash and cash equivalents</t>
  </si>
  <si>
    <t>Balance as at 1 January 2024</t>
  </si>
  <si>
    <t>Balance as at 31 March 2024</t>
  </si>
  <si>
    <t>2024</t>
  </si>
  <si>
    <t>7, 13, 14</t>
  </si>
  <si>
    <t xml:space="preserve">Transfer from right of use assets to property, </t>
  </si>
  <si>
    <t xml:space="preserve">   plant and equipment</t>
  </si>
  <si>
    <t>Interest income</t>
  </si>
  <si>
    <t>Equity holders of the Company</t>
  </si>
  <si>
    <t>Total comprehensive income attributable to:</t>
  </si>
  <si>
    <t>Short-term loans to related parties</t>
  </si>
  <si>
    <t>Increase in short-term loans to related parties</t>
  </si>
  <si>
    <t xml:space="preserve">Other comprehensive income not to be reclassified </t>
  </si>
  <si>
    <t xml:space="preserve">   to loss in subsequent periods</t>
  </si>
  <si>
    <t>Non-controlling interests of the subsidiaries</t>
  </si>
  <si>
    <t>Gain on disposal/write-off of equipment</t>
  </si>
  <si>
    <t xml:space="preserve">   Trade accounts receivable and contract assets</t>
  </si>
  <si>
    <t xml:space="preserve">   Inventories </t>
  </si>
  <si>
    <t xml:space="preserve">   Refundable value added tax</t>
  </si>
  <si>
    <t xml:space="preserve">   Prepaid expenses</t>
  </si>
  <si>
    <t xml:space="preserve">   Other current assets</t>
  </si>
  <si>
    <t xml:space="preserve">   Other non-current assets</t>
  </si>
  <si>
    <t xml:space="preserve">   Trade accounts payable </t>
  </si>
  <si>
    <t xml:space="preserve">   Accrued expenses</t>
  </si>
  <si>
    <t xml:space="preserve">   Advances from customers</t>
  </si>
  <si>
    <t xml:space="preserve">   Other current liabilities</t>
  </si>
  <si>
    <t xml:space="preserve">   Other non-current liabilities</t>
  </si>
  <si>
    <t xml:space="preserve">   Cash received from interest</t>
  </si>
  <si>
    <t xml:space="preserve">   Cash paid for interest</t>
  </si>
  <si>
    <t xml:space="preserve">   Cash paid for income tax</t>
  </si>
  <si>
    <t>Recognition of right-of-use asset and liability under</t>
  </si>
  <si>
    <t xml:space="preserve">   lease agreement</t>
  </si>
  <si>
    <t>Increase (decrease) in accounts payable from</t>
  </si>
  <si>
    <t xml:space="preserve">   purchases of assets</t>
  </si>
  <si>
    <t>Actuarial loss - net of income tax</t>
  </si>
  <si>
    <t>Equity attributable to owners of the Company</t>
  </si>
  <si>
    <t>Non-controlling</t>
  </si>
  <si>
    <t>interest of</t>
  </si>
  <si>
    <t>the subsidiaries</t>
  </si>
  <si>
    <t>As at 31 March 2025</t>
  </si>
  <si>
    <t>31 March 2025</t>
  </si>
  <si>
    <t>For the three-month period ended 31 March 2025</t>
  </si>
  <si>
    <t>Balance as at 1 January 2025</t>
  </si>
  <si>
    <t>Balance as at 31 March 2025</t>
  </si>
  <si>
    <t>2025</t>
  </si>
  <si>
    <t>31 December 2024</t>
  </si>
  <si>
    <t>Short-term loan from financial institution</t>
  </si>
  <si>
    <t>Gain on exchange rate</t>
  </si>
  <si>
    <t>Operating profit</t>
  </si>
  <si>
    <t>Profit before income tax expense</t>
  </si>
  <si>
    <t>Income tax expense</t>
  </si>
  <si>
    <t>Profit attributable to:</t>
  </si>
  <si>
    <t>Basic earnings per share</t>
  </si>
  <si>
    <t xml:space="preserve">   Profit attributable to equity holders of the Company </t>
  </si>
  <si>
    <t>Profit before income tax</t>
  </si>
  <si>
    <t xml:space="preserve">Adjustments to reconcile profit before tax to </t>
  </si>
  <si>
    <t>Reversal of allowance for expected credit losses of trade accounts</t>
  </si>
  <si>
    <t xml:space="preserve">   receivable </t>
  </si>
  <si>
    <t>Unrealised loss from exchange rate</t>
  </si>
  <si>
    <t>Equity in net loss of associated company</t>
  </si>
  <si>
    <t>Other current receivables</t>
  </si>
  <si>
    <t>Other current payables</t>
  </si>
  <si>
    <t>Non-current provision for employee benefits</t>
  </si>
  <si>
    <t xml:space="preserve">   Remeasurement loss on defined benefit plans - net of income tax</t>
  </si>
  <si>
    <t xml:space="preserve">Profit from operating activities before  </t>
  </si>
  <si>
    <t xml:space="preserve">   Other current receivables</t>
  </si>
  <si>
    <t xml:space="preserve">   Other current payables</t>
  </si>
  <si>
    <t>Current provision for lease liabilities</t>
  </si>
  <si>
    <t>The accompanying condensed notes to the interim financial statements are an integral part of the financial statements.</t>
  </si>
  <si>
    <t>Statement of comprehensive income (continued)</t>
  </si>
  <si>
    <t>Earnings per share</t>
  </si>
  <si>
    <t xml:space="preserve">shareholders' </t>
  </si>
  <si>
    <t>Provision for employee benefits</t>
  </si>
  <si>
    <t xml:space="preserve">Current provision for provision for </t>
  </si>
  <si>
    <t xml:space="preserve">  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</si>
</sst>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  <numFmt numFmtId="171" formatCode="#,##0.000_);\(#,##0.000\)"/>
    <numFmt numFmtId="172" formatCode="_(* #,##0.000_);_(* \(#,##0.000\);_(* &quot;-&quot;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2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1" xfId="10" applyFont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4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quotePrefix="1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quotePrefix="1" applyNumberFormat="1" applyFont="1" applyAlignment="1">
      <alignment horizontal="center" vertical="center"/>
    </xf>
    <xf numFmtId="49" fontId="18" fillId="0" borderId="2" xfId="0" quotePrefix="1" applyNumberFormat="1" applyFont="1" applyBorder="1" applyAlignment="1">
      <alignment horizontal="center" vertical="center"/>
    </xf>
    <xf numFmtId="169" fontId="18" fillId="0" borderId="0" xfId="0" quotePrefix="1" applyNumberFormat="1" applyFont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41" fontId="6" fillId="0" borderId="0" xfId="15" applyNumberFormat="1" applyFont="1" applyFill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15" applyNumberFormat="1" applyFont="1" applyFill="1" applyAlignment="1">
      <alignment vertical="center"/>
    </xf>
    <xf numFmtId="166" fontId="6" fillId="0" borderId="1" xfId="15" applyNumberFormat="1" applyFont="1" applyFill="1" applyBorder="1" applyAlignment="1">
      <alignment horizontal="right" vertical="center"/>
    </xf>
    <xf numFmtId="41" fontId="18" fillId="0" borderId="2" xfId="1" applyNumberFormat="1" applyFont="1" applyFill="1" applyBorder="1" applyAlignment="1">
      <alignment vertical="center"/>
    </xf>
    <xf numFmtId="166" fontId="18" fillId="0" borderId="0" xfId="0" applyNumberFormat="1" applyFont="1" applyAlignment="1">
      <alignment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right" vertical="center"/>
    </xf>
    <xf numFmtId="41" fontId="18" fillId="0" borderId="4" xfId="1" applyNumberFormat="1" applyFont="1" applyFill="1" applyBorder="1" applyAlignment="1">
      <alignment vertical="center"/>
    </xf>
    <xf numFmtId="166" fontId="18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6" fontId="6" fillId="0" borderId="0" xfId="15" quotePrefix="1" applyNumberFormat="1" applyFont="1" applyFill="1" applyAlignment="1">
      <alignment vertical="center"/>
    </xf>
    <xf numFmtId="41" fontId="6" fillId="0" borderId="0" xfId="6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horizontal="right" vertical="center"/>
    </xf>
    <xf numFmtId="41" fontId="6" fillId="0" borderId="1" xfId="6" applyNumberFormat="1" applyFont="1" applyFill="1" applyBorder="1" applyAlignment="1">
      <alignment vertical="center"/>
    </xf>
    <xf numFmtId="166" fontId="18" fillId="0" borderId="2" xfId="0" applyNumberFormat="1" applyFont="1" applyBorder="1" applyAlignment="1">
      <alignment vertical="center"/>
    </xf>
    <xf numFmtId="0" fontId="21" fillId="0" borderId="0" xfId="0" applyFont="1" applyAlignment="1">
      <alignment horizontal="centerContinuous" vertical="center"/>
    </xf>
    <xf numFmtId="43" fontId="6" fillId="0" borderId="0" xfId="4" applyNumberFormat="1" applyFont="1" applyAlignment="1">
      <alignment vertical="center"/>
    </xf>
    <xf numFmtId="166" fontId="6" fillId="0" borderId="3" xfId="15" applyNumberFormat="1" applyFont="1" applyFill="1" applyBorder="1" applyAlignment="1">
      <alignment vertical="center"/>
    </xf>
    <xf numFmtId="166" fontId="18" fillId="0" borderId="0" xfId="15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0" borderId="1" xfId="15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7" fontId="18" fillId="0" borderId="0" xfId="0" applyNumberFormat="1" applyFont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164" fontId="18" fillId="0" borderId="0" xfId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8" fillId="0" borderId="1" xfId="0" applyNumberFormat="1" applyFont="1" applyBorder="1" applyAlignment="1">
      <alignment vertical="center"/>
    </xf>
    <xf numFmtId="41" fontId="18" fillId="0" borderId="1" xfId="0" applyNumberFormat="1" applyFont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37" fontId="18" fillId="0" borderId="2" xfId="1" applyNumberFormat="1" applyFont="1" applyFill="1" applyBorder="1" applyAlignment="1">
      <alignment vertical="center"/>
    </xf>
    <xf numFmtId="41" fontId="18" fillId="0" borderId="5" xfId="1" applyNumberFormat="1" applyFont="1" applyFill="1" applyBorder="1" applyAlignment="1">
      <alignment vertical="center"/>
    </xf>
    <xf numFmtId="37" fontId="18" fillId="0" borderId="5" xfId="1" applyNumberFormat="1" applyFont="1" applyFill="1" applyBorder="1" applyAlignment="1">
      <alignment vertical="center"/>
    </xf>
    <xf numFmtId="165" fontId="6" fillId="0" borderId="0" xfId="4" applyNumberFormat="1" applyFont="1" applyAlignment="1">
      <alignment vertical="center"/>
    </xf>
    <xf numFmtId="165" fontId="19" fillId="0" borderId="0" xfId="6" applyNumberFormat="1" applyFont="1" applyFill="1" applyAlignment="1">
      <alignment vertical="center"/>
    </xf>
    <xf numFmtId="37" fontId="18" fillId="0" borderId="0" xfId="1" applyNumberFormat="1" applyFont="1" applyFill="1" applyAlignment="1">
      <alignment vertical="center"/>
    </xf>
    <xf numFmtId="37" fontId="18" fillId="0" borderId="2" xfId="0" applyNumberFormat="1" applyFont="1" applyBorder="1" applyAlignment="1">
      <alignment vertical="center"/>
    </xf>
    <xf numFmtId="41" fontId="18" fillId="0" borderId="1" xfId="1" applyNumberFormat="1" applyFont="1" applyFill="1" applyBorder="1" applyAlignment="1">
      <alignment vertical="center"/>
    </xf>
    <xf numFmtId="37" fontId="6" fillId="0" borderId="0" xfId="6" applyNumberFormat="1" applyFont="1" applyFill="1" applyBorder="1" applyAlignment="1">
      <alignment vertical="center"/>
    </xf>
    <xf numFmtId="37" fontId="18" fillId="0" borderId="1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41" fontId="18" fillId="0" borderId="2" xfId="1" applyNumberFormat="1" applyFont="1" applyBorder="1" applyAlignment="1">
      <alignment vertical="center"/>
    </xf>
    <xf numFmtId="41" fontId="18" fillId="0" borderId="3" xfId="1" applyNumberFormat="1" applyFont="1" applyFill="1" applyBorder="1" applyAlignment="1">
      <alignment vertical="center"/>
    </xf>
    <xf numFmtId="37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70" fontId="6" fillId="0" borderId="0" xfId="1" applyNumberFormat="1" applyFont="1" applyFill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2" fontId="6" fillId="0" borderId="3" xfId="6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18" fillId="0" borderId="3" xfId="1" applyNumberFormat="1" applyFont="1" applyFill="1" applyBorder="1" applyAlignment="1">
      <alignment vertical="center"/>
    </xf>
    <xf numFmtId="41" fontId="16" fillId="0" borderId="0" xfId="6" applyNumberFormat="1" applyFont="1" applyFill="1" applyAlignment="1">
      <alignment horizontal="right" vertical="center"/>
    </xf>
    <xf numFmtId="168" fontId="20" fillId="0" borderId="0" xfId="10" applyNumberFormat="1" applyFont="1" applyAlignment="1">
      <alignment horizontal="centerContinuous" vertical="center"/>
    </xf>
    <xf numFmtId="4" fontId="20" fillId="0" borderId="0" xfId="10" applyNumberFormat="1" applyFont="1" applyAlignment="1">
      <alignment horizontal="centerContinuous" vertical="center"/>
    </xf>
    <xf numFmtId="168" fontId="22" fillId="0" borderId="0" xfId="10" applyNumberFormat="1" applyFont="1" applyAlignment="1">
      <alignment horizontal="centerContinuous" vertical="center"/>
    </xf>
    <xf numFmtId="3" fontId="20" fillId="0" borderId="0" xfId="14" applyNumberFormat="1" applyFont="1" applyFill="1" applyAlignment="1">
      <alignment horizontal="centerContinuous" vertical="center"/>
    </xf>
    <xf numFmtId="0" fontId="18" fillId="0" borderId="0" xfId="11" applyFont="1" applyAlignment="1">
      <alignment horizontal="right" vertical="center"/>
    </xf>
    <xf numFmtId="0" fontId="16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9" fontId="18" fillId="0" borderId="0" xfId="11" applyNumberFormat="1" applyFont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5" fontId="18" fillId="0" borderId="1" xfId="1" applyNumberFormat="1" applyFont="1" applyFill="1" applyBorder="1" applyAlignment="1">
      <alignment vertical="center"/>
    </xf>
    <xf numFmtId="0" fontId="18" fillId="0" borderId="0" xfId="0" quotePrefix="1" applyFont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165" fontId="18" fillId="0" borderId="4" xfId="1" applyNumberFormat="1" applyFont="1" applyFill="1" applyBorder="1" applyAlignment="1">
      <alignment vertical="center"/>
    </xf>
    <xf numFmtId="49" fontId="16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41" fontId="18" fillId="0" borderId="0" xfId="1" applyNumberFormat="1" applyFont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1" fontId="18" fillId="0" borderId="0" xfId="1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52727</xdr:colOff>
      <xdr:row>89</xdr:row>
      <xdr:rowOff>159883</xdr:rowOff>
    </xdr:from>
    <xdr:to>
      <xdr:col>10</xdr:col>
      <xdr:colOff>816429</xdr:colOff>
      <xdr:row>92</xdr:row>
      <xdr:rowOff>71436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23B80D8-D56E-4B39-BD5E-E54E73C0117D}"/>
            </a:ext>
          </a:extLst>
        </xdr:cNvPr>
        <xdr:cNvGrpSpPr>
          <a:grpSpLocks/>
        </xdr:cNvGrpSpPr>
      </xdr:nvGrpSpPr>
      <xdr:grpSpPr bwMode="auto">
        <a:xfrm>
          <a:off x="216013" y="20747490"/>
          <a:ext cx="6886916" cy="605517"/>
          <a:chOff x="542925" y="40328850"/>
          <a:chExt cx="6210440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4B0AA19-1D00-BA00-8295-F96C3B327274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</a:t>
            </a:r>
            <a:r>
              <a:rPr lang="en-US" sz="105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2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DA40692-7E64-86EF-2174-9DC285A75D7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</a:t>
            </a:r>
            <a:r>
              <a:rPr lang="en-US" sz="105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</a:p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136072</xdr:colOff>
      <xdr:row>36</xdr:row>
      <xdr:rowOff>149679</xdr:rowOff>
    </xdr:from>
    <xdr:to>
      <xdr:col>10</xdr:col>
      <xdr:colOff>736488</xdr:colOff>
      <xdr:row>39</xdr:row>
      <xdr:rowOff>61231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2A955FEF-E328-4C2B-AC0D-5EF72B66BB25}"/>
            </a:ext>
          </a:extLst>
        </xdr:cNvPr>
        <xdr:cNvGrpSpPr>
          <a:grpSpLocks/>
        </xdr:cNvGrpSpPr>
      </xdr:nvGrpSpPr>
      <xdr:grpSpPr bwMode="auto">
        <a:xfrm>
          <a:off x="136072" y="8477250"/>
          <a:ext cx="6886916" cy="605517"/>
          <a:chOff x="542925" y="40328850"/>
          <a:chExt cx="6210440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A0FDCAE-83C2-B263-C6CE-D0B17E5881D2}"/>
              </a:ext>
            </a:extLst>
          </xdr:cNvPr>
          <xdr:cNvSpPr txBox="1"/>
        </xdr:nvSpPr>
        <xdr:spPr>
          <a:xfrm>
            <a:off x="3391230" y="40341551"/>
            <a:ext cx="3362135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r>
              <a:rPr lang="en-US" sz="12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11DF453-419D-515D-FF5A-AEC486AB515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2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 </a:t>
            </a:r>
            <a:r>
              <a:rPr lang="en-US" sz="105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</a:p>
          <a:p>
            <a:pPr algn="ctr"/>
            <a:r>
              <a:rPr lang="en-US" sz="105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5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69</xdr:row>
      <xdr:rowOff>130969</xdr:rowOff>
    </xdr:from>
    <xdr:to>
      <xdr:col>9</xdr:col>
      <xdr:colOff>493259</xdr:colOff>
      <xdr:row>72</xdr:row>
      <xdr:rowOff>57830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78D3D4B0-05AC-47CC-B7E1-7A63C675ED76}"/>
            </a:ext>
          </a:extLst>
        </xdr:cNvPr>
        <xdr:cNvGrpSpPr>
          <a:grpSpLocks/>
        </xdr:cNvGrpSpPr>
      </xdr:nvGrpSpPr>
      <xdr:grpSpPr bwMode="auto">
        <a:xfrm>
          <a:off x="83344" y="15382875"/>
          <a:ext cx="6886915" cy="605518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C34402AB-218A-D1AA-F91F-4F7ED8CA3142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0B939FC-EB32-5C9C-B945-9408B901AC96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1128346</xdr:colOff>
      <xdr:row>25</xdr:row>
      <xdr:rowOff>73269</xdr:rowOff>
    </xdr:from>
    <xdr:to>
      <xdr:col>16</xdr:col>
      <xdr:colOff>849530</xdr:colOff>
      <xdr:row>27</xdr:row>
      <xdr:rowOff>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9AFBAF47-1D08-444C-936A-D3534528EF59}"/>
            </a:ext>
          </a:extLst>
        </xdr:cNvPr>
        <xdr:cNvGrpSpPr>
          <a:grpSpLocks/>
        </xdr:cNvGrpSpPr>
      </xdr:nvGrpSpPr>
      <xdr:grpSpPr bwMode="auto">
        <a:xfrm>
          <a:off x="2329961" y="7400192"/>
          <a:ext cx="6886915" cy="512885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20088423-4305-DBC3-8426-F3B9F603CCF5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0451DD1-4D08-933E-B482-DF9B5D8B438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22</xdr:row>
      <xdr:rowOff>60325</xdr:rowOff>
    </xdr:from>
    <xdr:to>
      <xdr:col>12</xdr:col>
      <xdr:colOff>314665</xdr:colOff>
      <xdr:row>24</xdr:row>
      <xdr:rowOff>174625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0AE9D43-ADA0-4D26-BFD4-101B59945775}"/>
            </a:ext>
          </a:extLst>
        </xdr:cNvPr>
        <xdr:cNvGrpSpPr>
          <a:grpSpLocks/>
        </xdr:cNvGrpSpPr>
      </xdr:nvGrpSpPr>
      <xdr:grpSpPr bwMode="auto">
        <a:xfrm>
          <a:off x="1047750" y="5648325"/>
          <a:ext cx="6886915" cy="622300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61FBD07-9E71-E6D8-9D47-83DC7A0DEB59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1D35006-67A2-EDD2-9FFB-2FC6F6BD895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8</xdr:col>
      <xdr:colOff>654843</xdr:colOff>
      <xdr:row>48</xdr:row>
      <xdr:rowOff>142874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7DBDB6CF-4B89-4AD1-B8BD-37790A5D5606}"/>
            </a:ext>
          </a:extLst>
        </xdr:cNvPr>
        <xdr:cNvGrpSpPr>
          <a:grpSpLocks/>
        </xdr:cNvGrpSpPr>
      </xdr:nvGrpSpPr>
      <xdr:grpSpPr bwMode="auto">
        <a:xfrm>
          <a:off x="231321" y="10640786"/>
          <a:ext cx="6886915" cy="605517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FD49F0A-2CE2-6808-28CF-385767F2CF7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FD92039-CDE6-447C-3410-93CB030D9AE9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0</xdr:colOff>
      <xdr:row>88</xdr:row>
      <xdr:rowOff>0</xdr:rowOff>
    </xdr:from>
    <xdr:to>
      <xdr:col>8</xdr:col>
      <xdr:colOff>654843</xdr:colOff>
      <xdr:row>90</xdr:row>
      <xdr:rowOff>142875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AF61FAFD-AFA6-4DAF-99FB-B9D213DCA4B2}"/>
            </a:ext>
          </a:extLst>
        </xdr:cNvPr>
        <xdr:cNvGrpSpPr>
          <a:grpSpLocks/>
        </xdr:cNvGrpSpPr>
      </xdr:nvGrpSpPr>
      <xdr:grpSpPr bwMode="auto">
        <a:xfrm>
          <a:off x="231321" y="20342679"/>
          <a:ext cx="6886915" cy="605517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1A9C04EC-1821-B8BE-CF43-7729119D679B}"/>
              </a:ext>
            </a:extLst>
          </xdr:cNvPr>
          <xdr:cNvSpPr txBox="1"/>
        </xdr:nvSpPr>
        <xdr:spPr>
          <a:xfrm>
            <a:off x="3692290" y="40341551"/>
            <a:ext cx="3061074" cy="9969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FB44A7C-B260-93F3-B3D7-08F0501734FD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</a:t>
            </a:r>
            <a:r>
              <a:rPr lang="en-US" sz="10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 Director</a:t>
            </a:r>
          </a:p>
          <a:p>
            <a:pPr algn="ctr"/>
            <a:r>
              <a:rPr lang="en-US" sz="10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10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L1" t="str">
            <v>December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/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/>
      <sheetData sheetId="496">
        <row r="769">
          <cell r="D769">
            <v>0</v>
          </cell>
        </row>
      </sheetData>
      <sheetData sheetId="497"/>
      <sheetData sheetId="498"/>
      <sheetData sheetId="499">
        <row r="769">
          <cell r="D769">
            <v>0</v>
          </cell>
        </row>
      </sheetData>
      <sheetData sheetId="500"/>
      <sheetData sheetId="501"/>
      <sheetData sheetId="502"/>
      <sheetData sheetId="503"/>
      <sheetData sheetId="504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>
        <row r="769">
          <cell r="D769">
            <v>0</v>
          </cell>
        </row>
      </sheetData>
      <sheetData sheetId="509"/>
      <sheetData sheetId="510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/>
      <sheetData sheetId="546"/>
      <sheetData sheetId="547">
        <row r="769">
          <cell r="D769">
            <v>0</v>
          </cell>
        </row>
      </sheetData>
      <sheetData sheetId="548"/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>
        <row r="769">
          <cell r="D769">
            <v>0</v>
          </cell>
        </row>
      </sheetData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1">
          <cell r="L1" t="str">
            <v>December</v>
          </cell>
        </row>
      </sheetData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96"/>
  <sheetViews>
    <sheetView showGridLines="0" tabSelected="1" view="pageBreakPreview" topLeftCell="A58" zoomScale="70" zoomScaleNormal="100" zoomScaleSheetLayoutView="70" workbookViewId="0">
      <selection activeCell="C81" sqref="C81"/>
    </sheetView>
  </sheetViews>
  <sheetFormatPr defaultColWidth="8.85546875" defaultRowHeight="18" customHeight="1" x14ac:dyDescent="0.25"/>
  <cols>
    <col min="1" max="1" width="2.42578125" style="55" customWidth="1"/>
    <col min="2" max="2" width="36.5703125" style="55" customWidth="1"/>
    <col min="3" max="3" width="5.85546875" style="54" customWidth="1"/>
    <col min="4" max="4" width="1" style="55" customWidth="1"/>
    <col min="5" max="5" width="15.5703125" style="55" customWidth="1"/>
    <col min="6" max="6" width="1" style="55" customWidth="1"/>
    <col min="7" max="7" width="15.5703125" style="55" customWidth="1"/>
    <col min="8" max="8" width="1" style="55" customWidth="1"/>
    <col min="9" max="9" width="13.85546875" style="55" customWidth="1"/>
    <col min="10" max="10" width="1.42578125" style="55" customWidth="1"/>
    <col min="11" max="11" width="15.5703125" style="55" customWidth="1"/>
    <col min="12" max="12" width="1" style="55" customWidth="1"/>
    <col min="13" max="13" width="13.5703125" style="55" customWidth="1"/>
    <col min="14" max="16384" width="8.85546875" style="55"/>
  </cols>
  <sheetData>
    <row r="1" spans="1:11" ht="18" customHeight="1" x14ac:dyDescent="0.25">
      <c r="A1" s="53" t="s">
        <v>41</v>
      </c>
      <c r="B1" s="53"/>
    </row>
    <row r="2" spans="1:11" ht="18" customHeight="1" x14ac:dyDescent="0.25">
      <c r="A2" s="53" t="s">
        <v>56</v>
      </c>
      <c r="B2" s="53"/>
    </row>
    <row r="3" spans="1:11" ht="18" customHeight="1" x14ac:dyDescent="0.25">
      <c r="A3" s="53" t="s">
        <v>164</v>
      </c>
      <c r="B3" s="53"/>
    </row>
    <row r="4" spans="1:11" ht="18" customHeight="1" x14ac:dyDescent="0.25">
      <c r="K4" s="56" t="s">
        <v>106</v>
      </c>
    </row>
    <row r="5" spans="1:11" ht="18" customHeight="1" x14ac:dyDescent="0.25">
      <c r="E5" s="157" t="s">
        <v>42</v>
      </c>
      <c r="F5" s="157"/>
      <c r="G5" s="157"/>
      <c r="H5" s="158"/>
      <c r="I5" s="157" t="s">
        <v>53</v>
      </c>
      <c r="J5" s="157"/>
      <c r="K5" s="157"/>
    </row>
    <row r="6" spans="1:11" s="53" customFormat="1" ht="18" customHeight="1" x14ac:dyDescent="0.25">
      <c r="C6" s="57" t="s">
        <v>57</v>
      </c>
      <c r="D6" s="55"/>
      <c r="E6" s="58" t="s">
        <v>165</v>
      </c>
      <c r="F6" s="59"/>
      <c r="G6" s="58" t="s">
        <v>170</v>
      </c>
      <c r="H6" s="60"/>
      <c r="I6" s="58" t="s">
        <v>165</v>
      </c>
      <c r="J6" s="60"/>
      <c r="K6" s="61" t="s">
        <v>170</v>
      </c>
    </row>
    <row r="7" spans="1:11" ht="18" customHeight="1" x14ac:dyDescent="0.25">
      <c r="B7" s="53"/>
      <c r="E7" s="62" t="s">
        <v>103</v>
      </c>
      <c r="G7" s="62" t="s">
        <v>105</v>
      </c>
      <c r="I7" s="62" t="s">
        <v>103</v>
      </c>
      <c r="K7" s="62" t="s">
        <v>105</v>
      </c>
    </row>
    <row r="8" spans="1:11" ht="18" customHeight="1" x14ac:dyDescent="0.25">
      <c r="B8" s="53"/>
      <c r="E8" s="62" t="s">
        <v>104</v>
      </c>
      <c r="G8" s="59"/>
      <c r="I8" s="62" t="s">
        <v>104</v>
      </c>
      <c r="K8" s="59"/>
    </row>
    <row r="9" spans="1:11" ht="18" customHeight="1" x14ac:dyDescent="0.25">
      <c r="A9" s="53" t="s">
        <v>43</v>
      </c>
      <c r="B9" s="53"/>
    </row>
    <row r="10" spans="1:11" ht="18" customHeight="1" x14ac:dyDescent="0.25">
      <c r="A10" s="53" t="s">
        <v>44</v>
      </c>
      <c r="B10" s="53"/>
      <c r="E10" s="63"/>
    </row>
    <row r="11" spans="1:11" ht="18" customHeight="1" x14ac:dyDescent="0.25">
      <c r="A11" s="55" t="s">
        <v>6</v>
      </c>
      <c r="C11" s="64">
        <v>5</v>
      </c>
      <c r="D11" s="65"/>
      <c r="E11" s="66">
        <v>505313</v>
      </c>
      <c r="F11" s="67"/>
      <c r="G11" s="66">
        <v>547519</v>
      </c>
      <c r="H11" s="67"/>
      <c r="I11" s="66">
        <v>234292</v>
      </c>
      <c r="J11" s="66"/>
      <c r="K11" s="66">
        <v>285475</v>
      </c>
    </row>
    <row r="12" spans="1:11" ht="18" customHeight="1" x14ac:dyDescent="0.25">
      <c r="A12" s="55" t="s">
        <v>7</v>
      </c>
      <c r="C12" s="64" t="s">
        <v>117</v>
      </c>
      <c r="D12" s="65"/>
      <c r="E12" s="66">
        <v>196303</v>
      </c>
      <c r="F12" s="67"/>
      <c r="G12" s="68">
        <v>233233</v>
      </c>
      <c r="H12" s="67"/>
      <c r="I12" s="66">
        <v>133447</v>
      </c>
      <c r="J12" s="66"/>
      <c r="K12" s="68">
        <v>147998</v>
      </c>
    </row>
    <row r="13" spans="1:11" ht="18" customHeight="1" x14ac:dyDescent="0.25">
      <c r="A13" s="55" t="s">
        <v>185</v>
      </c>
      <c r="C13" s="64"/>
      <c r="D13" s="65"/>
      <c r="E13" s="66">
        <v>11477</v>
      </c>
      <c r="F13" s="67"/>
      <c r="G13" s="66">
        <v>12773</v>
      </c>
      <c r="H13" s="67"/>
      <c r="I13" s="66">
        <v>4123</v>
      </c>
      <c r="J13" s="66"/>
      <c r="K13" s="66">
        <v>5025</v>
      </c>
    </row>
    <row r="14" spans="1:11" ht="18" customHeight="1" x14ac:dyDescent="0.25">
      <c r="A14" s="69" t="s">
        <v>135</v>
      </c>
      <c r="C14" s="64">
        <v>7</v>
      </c>
      <c r="D14" s="70"/>
      <c r="E14" s="66">
        <v>2000</v>
      </c>
      <c r="F14" s="71"/>
      <c r="G14" s="68">
        <v>1500</v>
      </c>
      <c r="H14" s="71"/>
      <c r="I14" s="66">
        <v>62000</v>
      </c>
      <c r="J14" s="71"/>
      <c r="K14" s="68">
        <v>61500</v>
      </c>
    </row>
    <row r="15" spans="1:11" ht="18" customHeight="1" x14ac:dyDescent="0.25">
      <c r="A15" s="55" t="s">
        <v>58</v>
      </c>
      <c r="C15" s="64">
        <v>8</v>
      </c>
      <c r="D15" s="65"/>
      <c r="E15" s="66">
        <v>475832</v>
      </c>
      <c r="F15" s="67"/>
      <c r="G15" s="66">
        <v>387583</v>
      </c>
      <c r="H15" s="67"/>
      <c r="I15" s="66">
        <v>400979</v>
      </c>
      <c r="J15" s="66"/>
      <c r="K15" s="66">
        <v>296235</v>
      </c>
    </row>
    <row r="16" spans="1:11" ht="18" customHeight="1" x14ac:dyDescent="0.25">
      <c r="A16" s="55" t="s">
        <v>8</v>
      </c>
      <c r="C16" s="64"/>
      <c r="D16" s="65"/>
      <c r="E16" s="66">
        <v>36560</v>
      </c>
      <c r="F16" s="67"/>
      <c r="G16" s="66">
        <v>29566</v>
      </c>
      <c r="H16" s="67"/>
      <c r="I16" s="66">
        <v>30298</v>
      </c>
      <c r="J16" s="66"/>
      <c r="K16" s="66">
        <v>22134</v>
      </c>
    </row>
    <row r="17" spans="1:11" ht="18" customHeight="1" x14ac:dyDescent="0.25">
      <c r="A17" s="55" t="s">
        <v>9</v>
      </c>
      <c r="C17" s="64"/>
      <c r="D17" s="65"/>
      <c r="E17" s="66">
        <v>13621</v>
      </c>
      <c r="F17" s="67"/>
      <c r="G17" s="66">
        <v>6507</v>
      </c>
      <c r="H17" s="67"/>
      <c r="I17" s="66">
        <v>11430</v>
      </c>
      <c r="J17" s="66"/>
      <c r="K17" s="66">
        <v>4139</v>
      </c>
    </row>
    <row r="18" spans="1:11" ht="18" customHeight="1" x14ac:dyDescent="0.25">
      <c r="A18" s="55" t="s">
        <v>59</v>
      </c>
      <c r="C18" s="64"/>
      <c r="D18" s="65"/>
      <c r="E18" s="66">
        <v>465</v>
      </c>
      <c r="F18" s="67"/>
      <c r="G18" s="66">
        <v>464</v>
      </c>
      <c r="H18" s="67"/>
      <c r="I18" s="66">
        <v>47</v>
      </c>
      <c r="J18" s="66"/>
      <c r="K18" s="66">
        <v>47</v>
      </c>
    </row>
    <row r="19" spans="1:11" ht="18" customHeight="1" x14ac:dyDescent="0.25">
      <c r="A19" s="55" t="s">
        <v>10</v>
      </c>
      <c r="C19" s="64"/>
      <c r="D19" s="65"/>
      <c r="E19" s="72">
        <v>13019</v>
      </c>
      <c r="F19" s="67"/>
      <c r="G19" s="66">
        <v>29690</v>
      </c>
      <c r="H19" s="67"/>
      <c r="I19" s="72">
        <v>9270</v>
      </c>
      <c r="J19" s="66"/>
      <c r="K19" s="66">
        <v>9749</v>
      </c>
    </row>
    <row r="20" spans="1:11" ht="18" customHeight="1" x14ac:dyDescent="0.25">
      <c r="A20" s="53" t="s">
        <v>11</v>
      </c>
      <c r="B20" s="53"/>
      <c r="E20" s="73">
        <f>SUM(E11:E19)</f>
        <v>1254590</v>
      </c>
      <c r="F20" s="74"/>
      <c r="G20" s="75">
        <f>SUM(G11:G19)</f>
        <v>1248835</v>
      </c>
      <c r="H20" s="76"/>
      <c r="I20" s="73">
        <f>SUM(I11:I19)</f>
        <v>885886</v>
      </c>
      <c r="J20" s="77"/>
      <c r="K20" s="73">
        <f>SUM(K11:K19)</f>
        <v>832302</v>
      </c>
    </row>
    <row r="21" spans="1:11" ht="18" customHeight="1" x14ac:dyDescent="0.25">
      <c r="A21" s="53" t="s">
        <v>50</v>
      </c>
      <c r="B21" s="53"/>
      <c r="E21" s="78"/>
      <c r="F21" s="74"/>
      <c r="G21" s="78"/>
      <c r="H21" s="78"/>
      <c r="I21" s="78"/>
      <c r="J21" s="78"/>
      <c r="K21" s="78"/>
    </row>
    <row r="22" spans="1:11" ht="18" customHeight="1" x14ac:dyDescent="0.25">
      <c r="A22" s="55" t="s">
        <v>101</v>
      </c>
      <c r="C22" s="64">
        <v>9</v>
      </c>
      <c r="D22" s="65"/>
      <c r="E22" s="66">
        <v>3460</v>
      </c>
      <c r="F22" s="67"/>
      <c r="G22" s="79">
        <v>3426</v>
      </c>
      <c r="H22" s="67"/>
      <c r="I22" s="68">
        <v>0</v>
      </c>
      <c r="J22" s="66"/>
      <c r="K22" s="68">
        <v>0</v>
      </c>
    </row>
    <row r="23" spans="1:11" ht="18" customHeight="1" x14ac:dyDescent="0.25">
      <c r="A23" s="55" t="s">
        <v>60</v>
      </c>
      <c r="C23" s="64"/>
      <c r="D23" s="65"/>
      <c r="E23" s="68">
        <v>0</v>
      </c>
      <c r="F23" s="67"/>
      <c r="G23" s="68">
        <v>0</v>
      </c>
      <c r="H23" s="67"/>
      <c r="I23" s="66">
        <v>570755</v>
      </c>
      <c r="J23" s="66"/>
      <c r="K23" s="79">
        <v>570755</v>
      </c>
    </row>
    <row r="24" spans="1:11" ht="18" customHeight="1" x14ac:dyDescent="0.25">
      <c r="A24" s="69" t="s">
        <v>61</v>
      </c>
      <c r="C24" s="64"/>
      <c r="D24" s="70"/>
      <c r="E24" s="66">
        <v>4752</v>
      </c>
      <c r="F24" s="71"/>
      <c r="G24" s="79">
        <v>4841</v>
      </c>
      <c r="H24" s="71"/>
      <c r="I24" s="66">
        <v>7359</v>
      </c>
      <c r="J24" s="71"/>
      <c r="K24" s="79">
        <v>7359</v>
      </c>
    </row>
    <row r="25" spans="1:11" ht="18" customHeight="1" x14ac:dyDescent="0.25">
      <c r="A25" s="55" t="s">
        <v>62</v>
      </c>
      <c r="C25" s="64">
        <v>10</v>
      </c>
      <c r="D25" s="65"/>
      <c r="E25" s="68">
        <v>680845</v>
      </c>
      <c r="F25" s="67"/>
      <c r="G25" s="79">
        <v>656978</v>
      </c>
      <c r="H25" s="67"/>
      <c r="I25" s="66">
        <v>424321</v>
      </c>
      <c r="J25" s="66"/>
      <c r="K25" s="79">
        <v>412415</v>
      </c>
    </row>
    <row r="26" spans="1:11" ht="18" customHeight="1" x14ac:dyDescent="0.25">
      <c r="A26" s="70" t="s">
        <v>63</v>
      </c>
      <c r="C26" s="64">
        <v>11</v>
      </c>
      <c r="D26" s="65"/>
      <c r="E26" s="66">
        <v>22943</v>
      </c>
      <c r="F26" s="67"/>
      <c r="G26" s="79">
        <v>21407</v>
      </c>
      <c r="H26" s="67"/>
      <c r="I26" s="66">
        <v>15232</v>
      </c>
      <c r="J26" s="66"/>
      <c r="K26" s="79">
        <v>16372</v>
      </c>
    </row>
    <row r="27" spans="1:11" ht="18" customHeight="1" x14ac:dyDescent="0.25">
      <c r="A27" s="55" t="s">
        <v>64</v>
      </c>
      <c r="C27" s="64"/>
      <c r="D27" s="65"/>
      <c r="E27" s="66">
        <v>3721</v>
      </c>
      <c r="F27" s="67"/>
      <c r="G27" s="66">
        <v>3936</v>
      </c>
      <c r="H27" s="67"/>
      <c r="I27" s="66">
        <v>3222</v>
      </c>
      <c r="J27" s="66"/>
      <c r="K27" s="66">
        <v>3371</v>
      </c>
    </row>
    <row r="28" spans="1:11" ht="18" customHeight="1" x14ac:dyDescent="0.25">
      <c r="A28" s="55" t="s">
        <v>65</v>
      </c>
      <c r="C28" s="64"/>
      <c r="D28" s="65"/>
      <c r="E28" s="66">
        <v>1564</v>
      </c>
      <c r="F28" s="67"/>
      <c r="G28" s="66">
        <v>1635</v>
      </c>
      <c r="H28" s="67"/>
      <c r="I28" s="68">
        <v>0</v>
      </c>
      <c r="J28" s="66"/>
      <c r="K28" s="68">
        <v>0</v>
      </c>
    </row>
    <row r="29" spans="1:11" ht="18" customHeight="1" x14ac:dyDescent="0.25">
      <c r="A29" s="55" t="s">
        <v>102</v>
      </c>
      <c r="C29" s="64"/>
      <c r="D29" s="65"/>
      <c r="E29" s="66">
        <v>38650</v>
      </c>
      <c r="F29" s="67"/>
      <c r="G29" s="66">
        <v>40499</v>
      </c>
      <c r="H29" s="67"/>
      <c r="I29" s="68">
        <v>0</v>
      </c>
      <c r="J29" s="66"/>
      <c r="K29" s="68">
        <v>0</v>
      </c>
    </row>
    <row r="30" spans="1:11" ht="18" customHeight="1" x14ac:dyDescent="0.25">
      <c r="A30" s="55" t="s">
        <v>66</v>
      </c>
      <c r="C30" s="64"/>
      <c r="D30" s="65"/>
      <c r="E30" s="66">
        <v>4989</v>
      </c>
      <c r="F30" s="67"/>
      <c r="G30" s="66">
        <v>5733</v>
      </c>
      <c r="H30" s="67"/>
      <c r="I30" s="66">
        <v>13643</v>
      </c>
      <c r="J30" s="66"/>
      <c r="K30" s="66">
        <v>13700</v>
      </c>
    </row>
    <row r="31" spans="1:11" ht="18" customHeight="1" x14ac:dyDescent="0.25">
      <c r="A31" s="55" t="s">
        <v>12</v>
      </c>
      <c r="C31" s="64"/>
      <c r="D31" s="65"/>
      <c r="E31" s="72">
        <v>11242</v>
      </c>
      <c r="F31" s="67"/>
      <c r="G31" s="66">
        <v>10667</v>
      </c>
      <c r="H31" s="67"/>
      <c r="I31" s="72">
        <v>8264</v>
      </c>
      <c r="J31" s="66"/>
      <c r="K31" s="66">
        <v>8652</v>
      </c>
    </row>
    <row r="32" spans="1:11" ht="18" customHeight="1" x14ac:dyDescent="0.25">
      <c r="A32" s="53" t="s">
        <v>13</v>
      </c>
      <c r="B32" s="53"/>
      <c r="E32" s="73">
        <f>SUM(E22:E31)</f>
        <v>772166</v>
      </c>
      <c r="F32" s="74"/>
      <c r="G32" s="75">
        <f>SUM(G22:G31)</f>
        <v>749122</v>
      </c>
      <c r="H32" s="76"/>
      <c r="I32" s="73">
        <f>SUM(I22:I31)</f>
        <v>1042796</v>
      </c>
      <c r="J32" s="77"/>
      <c r="K32" s="73">
        <f>SUM(K22:K31)</f>
        <v>1032624</v>
      </c>
    </row>
    <row r="33" spans="1:11" ht="18" customHeight="1" thickBot="1" x14ac:dyDescent="0.3">
      <c r="A33" s="53" t="s">
        <v>51</v>
      </c>
      <c r="B33" s="53"/>
      <c r="E33" s="80">
        <f>SUM(E20,E32)</f>
        <v>2026756</v>
      </c>
      <c r="F33" s="74"/>
      <c r="G33" s="81">
        <f>SUM(G20,G32)</f>
        <v>1997957</v>
      </c>
      <c r="H33" s="76"/>
      <c r="I33" s="80">
        <f>SUM(I20,I32)</f>
        <v>1928682</v>
      </c>
      <c r="J33" s="77"/>
      <c r="K33" s="80">
        <f>SUM(K20,K32)</f>
        <v>1864926</v>
      </c>
    </row>
    <row r="34" spans="1:11" ht="18" customHeight="1" thickTop="1" x14ac:dyDescent="0.25"/>
    <row r="42" spans="1:11" ht="18" customHeight="1" x14ac:dyDescent="0.25">
      <c r="A42" s="82"/>
    </row>
    <row r="43" spans="1:11" ht="18" customHeight="1" x14ac:dyDescent="0.25">
      <c r="A43" s="55" t="s">
        <v>193</v>
      </c>
    </row>
    <row r="44" spans="1:11" ht="18" customHeight="1" x14ac:dyDescent="0.25">
      <c r="A44" s="82"/>
    </row>
    <row r="45" spans="1:11" ht="18" customHeight="1" x14ac:dyDescent="0.25">
      <c r="A45" s="53" t="s">
        <v>41</v>
      </c>
      <c r="B45" s="53"/>
    </row>
    <row r="46" spans="1:11" ht="18" customHeight="1" x14ac:dyDescent="0.25">
      <c r="A46" s="53" t="s">
        <v>55</v>
      </c>
      <c r="B46" s="53"/>
    </row>
    <row r="47" spans="1:11" ht="18" customHeight="1" x14ac:dyDescent="0.25">
      <c r="A47" s="53" t="s">
        <v>164</v>
      </c>
      <c r="B47" s="53"/>
    </row>
    <row r="48" spans="1:11" ht="18" customHeight="1" x14ac:dyDescent="0.25">
      <c r="K48" s="56" t="s">
        <v>106</v>
      </c>
    </row>
    <row r="49" spans="1:11" ht="18" customHeight="1" x14ac:dyDescent="0.25">
      <c r="E49" s="157" t="s">
        <v>42</v>
      </c>
      <c r="F49" s="157"/>
      <c r="G49" s="157"/>
      <c r="H49" s="157"/>
      <c r="I49" s="157" t="s">
        <v>53</v>
      </c>
      <c r="J49" s="157"/>
      <c r="K49" s="157"/>
    </row>
    <row r="50" spans="1:11" s="53" customFormat="1" ht="18" customHeight="1" x14ac:dyDescent="0.25">
      <c r="C50" s="57" t="s">
        <v>57</v>
      </c>
      <c r="D50" s="55"/>
      <c r="E50" s="58" t="s">
        <v>165</v>
      </c>
      <c r="F50" s="59"/>
      <c r="G50" s="58" t="s">
        <v>170</v>
      </c>
      <c r="H50" s="60"/>
      <c r="I50" s="61" t="s">
        <v>165</v>
      </c>
      <c r="J50" s="60"/>
      <c r="K50" s="61" t="s">
        <v>170</v>
      </c>
    </row>
    <row r="51" spans="1:11" ht="18" customHeight="1" x14ac:dyDescent="0.25">
      <c r="B51" s="53"/>
      <c r="E51" s="62" t="s">
        <v>103</v>
      </c>
      <c r="G51" s="62" t="s">
        <v>105</v>
      </c>
      <c r="I51" s="62" t="s">
        <v>103</v>
      </c>
      <c r="K51" s="62" t="s">
        <v>105</v>
      </c>
    </row>
    <row r="52" spans="1:11" ht="18" customHeight="1" x14ac:dyDescent="0.25">
      <c r="B52" s="53"/>
      <c r="E52" s="62" t="s">
        <v>104</v>
      </c>
      <c r="G52" s="59"/>
      <c r="I52" s="62" t="s">
        <v>104</v>
      </c>
      <c r="K52" s="59"/>
    </row>
    <row r="53" spans="1:11" ht="18" customHeight="1" x14ac:dyDescent="0.25">
      <c r="A53" s="53" t="s">
        <v>45</v>
      </c>
      <c r="B53" s="83"/>
    </row>
    <row r="54" spans="1:11" ht="18" customHeight="1" x14ac:dyDescent="0.25">
      <c r="A54" s="53" t="s">
        <v>46</v>
      </c>
      <c r="B54" s="53"/>
    </row>
    <row r="55" spans="1:11" ht="18" customHeight="1" x14ac:dyDescent="0.25">
      <c r="A55" s="55" t="s">
        <v>171</v>
      </c>
      <c r="C55" s="64">
        <v>12</v>
      </c>
      <c r="E55" s="66">
        <v>20000</v>
      </c>
      <c r="G55" s="66">
        <v>20000</v>
      </c>
      <c r="I55" s="84">
        <v>0</v>
      </c>
      <c r="K55" s="84">
        <v>0</v>
      </c>
    </row>
    <row r="56" spans="1:11" ht="18" customHeight="1" x14ac:dyDescent="0.25">
      <c r="A56" s="55" t="s">
        <v>0</v>
      </c>
      <c r="C56" s="64">
        <v>7</v>
      </c>
      <c r="D56" s="65"/>
      <c r="E56" s="66">
        <v>228048</v>
      </c>
      <c r="F56" s="71"/>
      <c r="G56" s="66">
        <v>205961</v>
      </c>
      <c r="H56" s="71"/>
      <c r="I56" s="66">
        <v>141736</v>
      </c>
      <c r="J56" s="71"/>
      <c r="K56" s="66">
        <v>78439</v>
      </c>
    </row>
    <row r="57" spans="1:11" ht="18" customHeight="1" x14ac:dyDescent="0.25">
      <c r="A57" s="55" t="s">
        <v>186</v>
      </c>
      <c r="C57" s="64">
        <v>7</v>
      </c>
      <c r="D57" s="85"/>
      <c r="E57" s="66">
        <v>14703</v>
      </c>
      <c r="F57" s="86"/>
      <c r="G57" s="66">
        <v>10636</v>
      </c>
      <c r="H57" s="86"/>
      <c r="I57" s="66">
        <v>10978</v>
      </c>
      <c r="J57" s="71"/>
      <c r="K57" s="66">
        <v>8746</v>
      </c>
    </row>
    <row r="58" spans="1:11" ht="18" customHeight="1" x14ac:dyDescent="0.25">
      <c r="A58" s="69" t="s">
        <v>192</v>
      </c>
      <c r="C58" s="64"/>
      <c r="D58" s="65"/>
      <c r="E58" s="66">
        <v>5705</v>
      </c>
      <c r="F58" s="71"/>
      <c r="G58" s="66">
        <v>6552</v>
      </c>
      <c r="H58" s="71"/>
      <c r="I58" s="66">
        <v>4486</v>
      </c>
      <c r="J58" s="71"/>
      <c r="K58" s="66">
        <v>4644</v>
      </c>
    </row>
    <row r="59" spans="1:11" ht="18" customHeight="1" x14ac:dyDescent="0.25">
      <c r="A59" s="55" t="s">
        <v>198</v>
      </c>
      <c r="C59" s="64"/>
      <c r="D59" s="65"/>
      <c r="E59" s="66"/>
      <c r="F59" s="71"/>
      <c r="G59" s="66"/>
      <c r="H59" s="71"/>
      <c r="I59" s="66"/>
      <c r="J59" s="71"/>
      <c r="K59" s="66"/>
    </row>
    <row r="60" spans="1:11" ht="18" customHeight="1" x14ac:dyDescent="0.25">
      <c r="A60" s="55" t="s">
        <v>199</v>
      </c>
      <c r="C60" s="64">
        <v>7</v>
      </c>
      <c r="D60" s="65"/>
      <c r="E60" s="66">
        <v>1357</v>
      </c>
      <c r="F60" s="71"/>
      <c r="G60" s="66">
        <v>783</v>
      </c>
      <c r="H60" s="71"/>
      <c r="I60" s="66">
        <v>1225</v>
      </c>
      <c r="J60" s="71"/>
      <c r="K60" s="66">
        <v>651</v>
      </c>
    </row>
    <row r="61" spans="1:11" ht="18" customHeight="1" x14ac:dyDescent="0.25">
      <c r="A61" s="55" t="s">
        <v>1</v>
      </c>
      <c r="C61" s="64"/>
      <c r="D61" s="65"/>
      <c r="E61" s="66">
        <v>11053</v>
      </c>
      <c r="F61" s="71"/>
      <c r="G61" s="66">
        <v>20235</v>
      </c>
      <c r="H61" s="71"/>
      <c r="I61" s="66">
        <v>9708</v>
      </c>
      <c r="J61" s="71"/>
      <c r="K61" s="66">
        <v>18563</v>
      </c>
    </row>
    <row r="62" spans="1:11" ht="18" customHeight="1" x14ac:dyDescent="0.25">
      <c r="A62" s="55" t="s">
        <v>118</v>
      </c>
      <c r="C62" s="64"/>
      <c r="D62" s="65"/>
      <c r="E62" s="66">
        <v>20983</v>
      </c>
      <c r="F62" s="71"/>
      <c r="G62" s="87">
        <v>20301</v>
      </c>
      <c r="H62" s="88"/>
      <c r="I62" s="87">
        <v>17524</v>
      </c>
      <c r="J62" s="88"/>
      <c r="K62" s="87">
        <v>17598</v>
      </c>
    </row>
    <row r="63" spans="1:11" ht="18" customHeight="1" x14ac:dyDescent="0.25">
      <c r="A63" s="55" t="s">
        <v>2</v>
      </c>
      <c r="C63" s="64"/>
      <c r="D63" s="65"/>
      <c r="E63" s="66">
        <v>26594</v>
      </c>
      <c r="F63" s="71"/>
      <c r="G63" s="66">
        <v>21603</v>
      </c>
      <c r="H63" s="71"/>
      <c r="I63" s="66">
        <v>22871</v>
      </c>
      <c r="J63" s="71"/>
      <c r="K63" s="66">
        <v>16728</v>
      </c>
    </row>
    <row r="64" spans="1:11" ht="18" customHeight="1" x14ac:dyDescent="0.25">
      <c r="A64" s="55" t="s">
        <v>3</v>
      </c>
      <c r="C64" s="64"/>
      <c r="D64" s="65"/>
      <c r="E64" s="72">
        <v>11995</v>
      </c>
      <c r="F64" s="71"/>
      <c r="G64" s="66">
        <v>12194</v>
      </c>
      <c r="H64" s="71"/>
      <c r="I64" s="72">
        <v>10964</v>
      </c>
      <c r="J64" s="71"/>
      <c r="K64" s="66">
        <v>10977</v>
      </c>
    </row>
    <row r="65" spans="1:11" ht="18" customHeight="1" x14ac:dyDescent="0.25">
      <c r="A65" s="53" t="s">
        <v>4</v>
      </c>
      <c r="B65" s="53"/>
      <c r="E65" s="73">
        <f>SUM(E55:E64)</f>
        <v>340438</v>
      </c>
      <c r="F65" s="78"/>
      <c r="G65" s="73">
        <f>SUM(G55:G64)</f>
        <v>318265</v>
      </c>
      <c r="H65" s="74"/>
      <c r="I65" s="73">
        <f>SUM(I55:I64)</f>
        <v>219492</v>
      </c>
      <c r="J65" s="77"/>
      <c r="K65" s="73">
        <f>SUM(K55:K64)</f>
        <v>156346</v>
      </c>
    </row>
    <row r="66" spans="1:11" ht="18" customHeight="1" x14ac:dyDescent="0.25">
      <c r="A66" s="53" t="s">
        <v>47</v>
      </c>
      <c r="B66" s="53"/>
      <c r="E66" s="78"/>
      <c r="F66" s="78"/>
      <c r="G66" s="78"/>
      <c r="H66" s="78"/>
      <c r="I66" s="78"/>
      <c r="J66" s="78"/>
      <c r="K66" s="78"/>
    </row>
    <row r="67" spans="1:11" ht="18" customHeight="1" x14ac:dyDescent="0.25">
      <c r="A67" s="55" t="s">
        <v>67</v>
      </c>
      <c r="C67" s="64"/>
      <c r="D67" s="65"/>
      <c r="E67" s="66">
        <v>15800</v>
      </c>
      <c r="F67" s="71"/>
      <c r="G67" s="66">
        <v>13406</v>
      </c>
      <c r="H67" s="71"/>
      <c r="I67" s="89">
        <v>9212</v>
      </c>
      <c r="J67" s="71"/>
      <c r="K67" s="66">
        <v>10223</v>
      </c>
    </row>
    <row r="68" spans="1:11" ht="18" customHeight="1" x14ac:dyDescent="0.25">
      <c r="A68" s="55" t="s">
        <v>187</v>
      </c>
      <c r="C68" s="64">
        <v>7</v>
      </c>
      <c r="D68" s="65"/>
      <c r="E68" s="71">
        <v>24832</v>
      </c>
      <c r="F68" s="71"/>
      <c r="G68" s="66">
        <v>24673</v>
      </c>
      <c r="H68" s="71"/>
      <c r="I68" s="66">
        <v>22990</v>
      </c>
      <c r="J68" s="71"/>
      <c r="K68" s="66">
        <v>22894</v>
      </c>
    </row>
    <row r="69" spans="1:11" ht="18" customHeight="1" x14ac:dyDescent="0.25">
      <c r="A69" s="55" t="s">
        <v>68</v>
      </c>
      <c r="C69" s="64"/>
      <c r="D69" s="65"/>
      <c r="E69" s="72">
        <v>17704</v>
      </c>
      <c r="F69" s="71"/>
      <c r="G69" s="66">
        <v>17599</v>
      </c>
      <c r="H69" s="71"/>
      <c r="I69" s="90">
        <v>0</v>
      </c>
      <c r="J69" s="71"/>
      <c r="K69" s="90">
        <v>0</v>
      </c>
    </row>
    <row r="70" spans="1:11" ht="18" customHeight="1" x14ac:dyDescent="0.25">
      <c r="A70" s="53" t="s">
        <v>5</v>
      </c>
      <c r="B70" s="53"/>
      <c r="E70" s="73">
        <f>SUM(E67:E69)</f>
        <v>58336</v>
      </c>
      <c r="F70" s="78"/>
      <c r="G70" s="75">
        <f>SUM(G67:G69)</f>
        <v>55678</v>
      </c>
      <c r="H70" s="76"/>
      <c r="I70" s="73">
        <f>SUM(I67:I69)</f>
        <v>32202</v>
      </c>
      <c r="J70" s="77"/>
      <c r="K70" s="73">
        <f>SUM(K67:K69)</f>
        <v>33117</v>
      </c>
    </row>
    <row r="71" spans="1:11" ht="18" customHeight="1" x14ac:dyDescent="0.25">
      <c r="A71" s="53" t="s">
        <v>48</v>
      </c>
      <c r="B71" s="53"/>
      <c r="E71" s="73">
        <f>SUM(E65,E70)</f>
        <v>398774</v>
      </c>
      <c r="F71" s="74"/>
      <c r="G71" s="91">
        <f>SUM(G65,G70)</f>
        <v>373943</v>
      </c>
      <c r="H71" s="74"/>
      <c r="I71" s="73">
        <f>SUM(I65,I70)</f>
        <v>251694</v>
      </c>
      <c r="J71" s="77"/>
      <c r="K71" s="73">
        <f>SUM(K65,K70)</f>
        <v>189463</v>
      </c>
    </row>
    <row r="72" spans="1:11" ht="18" customHeight="1" x14ac:dyDescent="0.25">
      <c r="A72" s="53" t="s">
        <v>49</v>
      </c>
      <c r="B72" s="53"/>
    </row>
    <row r="73" spans="1:11" ht="18" customHeight="1" x14ac:dyDescent="0.25">
      <c r="A73" s="55" t="s">
        <v>69</v>
      </c>
    </row>
    <row r="74" spans="1:11" ht="18" customHeight="1" x14ac:dyDescent="0.25">
      <c r="B74" s="55" t="s">
        <v>70</v>
      </c>
    </row>
    <row r="75" spans="1:11" ht="18" customHeight="1" thickBot="1" x14ac:dyDescent="0.3">
      <c r="B75" s="55" t="s">
        <v>71</v>
      </c>
      <c r="C75" s="92"/>
      <c r="D75" s="93"/>
      <c r="E75" s="94">
        <v>341093</v>
      </c>
      <c r="F75" s="71"/>
      <c r="G75" s="94">
        <v>341093</v>
      </c>
      <c r="H75" s="71"/>
      <c r="I75" s="94">
        <v>341093</v>
      </c>
      <c r="J75" s="71"/>
      <c r="K75" s="94">
        <v>341093</v>
      </c>
    </row>
    <row r="76" spans="1:11" ht="18" customHeight="1" thickTop="1" x14ac:dyDescent="0.25">
      <c r="B76" s="55" t="s">
        <v>72</v>
      </c>
      <c r="C76" s="93"/>
      <c r="D76" s="93"/>
      <c r="E76" s="95"/>
      <c r="F76" s="95"/>
      <c r="G76" s="95"/>
      <c r="H76" s="95"/>
      <c r="I76" s="95"/>
      <c r="J76" s="95"/>
      <c r="K76" s="95"/>
    </row>
    <row r="77" spans="1:11" ht="18" customHeight="1" x14ac:dyDescent="0.25">
      <c r="B77" s="55" t="s">
        <v>71</v>
      </c>
      <c r="C77" s="65"/>
      <c r="D77" s="93"/>
      <c r="E77" s="71">
        <v>341093</v>
      </c>
      <c r="F77" s="71"/>
      <c r="G77" s="71">
        <v>341093</v>
      </c>
      <c r="H77" s="71"/>
      <c r="I77" s="71">
        <v>341093</v>
      </c>
      <c r="J77" s="71"/>
      <c r="K77" s="71">
        <v>341093</v>
      </c>
    </row>
    <row r="78" spans="1:11" ht="18" customHeight="1" x14ac:dyDescent="0.25">
      <c r="A78" s="55" t="s">
        <v>14</v>
      </c>
      <c r="C78" s="65"/>
      <c r="D78" s="93"/>
      <c r="E78" s="71">
        <v>1136572</v>
      </c>
      <c r="F78" s="71"/>
      <c r="G78" s="71">
        <v>1136572</v>
      </c>
      <c r="H78" s="71"/>
      <c r="I78" s="71">
        <v>1136572</v>
      </c>
      <c r="J78" s="71"/>
      <c r="K78" s="71">
        <v>1136572</v>
      </c>
    </row>
    <row r="79" spans="1:11" ht="18" customHeight="1" x14ac:dyDescent="0.25">
      <c r="A79" s="55" t="s">
        <v>73</v>
      </c>
      <c r="C79" s="65"/>
      <c r="D79" s="93"/>
      <c r="E79" s="71">
        <v>42295</v>
      </c>
      <c r="F79" s="71"/>
      <c r="G79" s="71">
        <v>42295</v>
      </c>
      <c r="H79" s="71"/>
      <c r="I79" s="87">
        <v>0</v>
      </c>
      <c r="J79" s="88"/>
      <c r="K79" s="87">
        <v>0</v>
      </c>
    </row>
    <row r="80" spans="1:11" ht="18" customHeight="1" x14ac:dyDescent="0.25">
      <c r="A80" s="55" t="s">
        <v>29</v>
      </c>
      <c r="C80" s="93"/>
      <c r="D80" s="93"/>
      <c r="E80" s="71"/>
      <c r="F80" s="71"/>
      <c r="G80" s="71"/>
      <c r="H80" s="71"/>
      <c r="I80" s="71"/>
      <c r="J80" s="71"/>
      <c r="K80" s="71"/>
    </row>
    <row r="81" spans="1:13" ht="18" customHeight="1" x14ac:dyDescent="0.25">
      <c r="A81" s="55" t="s">
        <v>74</v>
      </c>
      <c r="C81" s="64"/>
      <c r="D81" s="65"/>
      <c r="E81" s="66">
        <v>34109</v>
      </c>
      <c r="F81" s="71"/>
      <c r="G81" s="71">
        <v>34109</v>
      </c>
      <c r="H81" s="71"/>
      <c r="I81" s="71">
        <v>34109</v>
      </c>
      <c r="J81" s="71"/>
      <c r="K81" s="71">
        <v>34109</v>
      </c>
      <c r="M81" s="74"/>
    </row>
    <row r="82" spans="1:13" ht="18" customHeight="1" x14ac:dyDescent="0.25">
      <c r="A82" s="55" t="s">
        <v>75</v>
      </c>
      <c r="C82" s="64"/>
      <c r="D82" s="93"/>
      <c r="E82" s="96">
        <v>72968</v>
      </c>
      <c r="F82" s="71"/>
      <c r="G82" s="97">
        <v>68536</v>
      </c>
      <c r="H82" s="71"/>
      <c r="I82" s="97">
        <v>165214</v>
      </c>
      <c r="J82" s="71"/>
      <c r="K82" s="97">
        <v>163689</v>
      </c>
    </row>
    <row r="83" spans="1:13" ht="18" customHeight="1" x14ac:dyDescent="0.25">
      <c r="A83" s="55" t="s">
        <v>160</v>
      </c>
      <c r="C83" s="64"/>
      <c r="D83" s="93"/>
      <c r="E83" s="98">
        <f>SUM(E77:E82)</f>
        <v>1627037</v>
      </c>
      <c r="F83" s="88"/>
      <c r="G83" s="98">
        <f>SUM(G77:G82)</f>
        <v>1622605</v>
      </c>
      <c r="H83" s="88"/>
      <c r="I83" s="98">
        <f>SUM(I77:I82)</f>
        <v>1676988</v>
      </c>
      <c r="J83" s="88"/>
      <c r="K83" s="98">
        <f>SUM(K77:K82)</f>
        <v>1675463</v>
      </c>
    </row>
    <row r="84" spans="1:13" ht="18" customHeight="1" x14ac:dyDescent="0.25">
      <c r="A84" s="55" t="s">
        <v>139</v>
      </c>
      <c r="C84" s="64"/>
      <c r="D84" s="93"/>
      <c r="E84" s="90">
        <v>945</v>
      </c>
      <c r="F84" s="71"/>
      <c r="G84" s="90">
        <v>1409</v>
      </c>
      <c r="H84" s="71"/>
      <c r="I84" s="90">
        <v>0</v>
      </c>
      <c r="J84" s="71"/>
      <c r="K84" s="90">
        <v>0</v>
      </c>
    </row>
    <row r="85" spans="1:13" ht="18" customHeight="1" x14ac:dyDescent="0.25">
      <c r="A85" s="53" t="s">
        <v>15</v>
      </c>
      <c r="B85" s="53"/>
      <c r="D85" s="99"/>
      <c r="E85" s="100">
        <f>SUM(E83:E84)</f>
        <v>1627982</v>
      </c>
      <c r="F85" s="78"/>
      <c r="G85" s="100">
        <f>SUM(G83:G84)</f>
        <v>1624014</v>
      </c>
      <c r="H85" s="76"/>
      <c r="I85" s="100">
        <f>SUM(I83:I84)</f>
        <v>1676988</v>
      </c>
      <c r="J85" s="76"/>
      <c r="K85" s="100">
        <f>SUM(K83:K84)</f>
        <v>1675463</v>
      </c>
    </row>
    <row r="86" spans="1:13" ht="18" customHeight="1" thickBot="1" x14ac:dyDescent="0.3">
      <c r="A86" s="101" t="s">
        <v>52</v>
      </c>
      <c r="B86" s="101"/>
      <c r="D86" s="99"/>
      <c r="E86" s="81">
        <f>SUM(E85,E71)</f>
        <v>2026756</v>
      </c>
      <c r="F86" s="78"/>
      <c r="G86" s="81">
        <f>SUM(G85,G71)</f>
        <v>1997957</v>
      </c>
      <c r="H86" s="76"/>
      <c r="I86" s="81">
        <f>SUM(I85,I71)</f>
        <v>1928682</v>
      </c>
      <c r="J86" s="76"/>
      <c r="K86" s="81">
        <f>SUM(K85,K71)</f>
        <v>1864926</v>
      </c>
    </row>
    <row r="87" spans="1:13" ht="18" customHeight="1" thickTop="1" x14ac:dyDescent="0.25">
      <c r="A87" s="53"/>
      <c r="B87" s="53"/>
      <c r="D87" s="99"/>
      <c r="E87" s="78">
        <f>SUM(E86-E33)</f>
        <v>0</v>
      </c>
      <c r="F87" s="102"/>
      <c r="G87" s="78">
        <f>SUM(G86-G33)</f>
        <v>0</v>
      </c>
      <c r="H87" s="102"/>
      <c r="I87" s="78">
        <f>SUM(I86-I33)</f>
        <v>0</v>
      </c>
      <c r="J87" s="102"/>
      <c r="K87" s="78">
        <f>SUM(K86-K33)</f>
        <v>0</v>
      </c>
    </row>
    <row r="88" spans="1:13" ht="18" customHeight="1" x14ac:dyDescent="0.25">
      <c r="A88" s="53"/>
      <c r="B88" s="53"/>
      <c r="D88" s="99"/>
      <c r="E88" s="78"/>
      <c r="F88" s="102"/>
      <c r="G88" s="78"/>
      <c r="H88" s="102"/>
      <c r="I88" s="78"/>
      <c r="J88" s="102"/>
      <c r="K88" s="78"/>
    </row>
    <row r="89" spans="1:13" ht="18" customHeight="1" x14ac:dyDescent="0.25">
      <c r="A89" s="53"/>
      <c r="B89" s="53"/>
      <c r="D89" s="99"/>
      <c r="E89" s="78"/>
      <c r="F89" s="102"/>
      <c r="G89" s="78"/>
      <c r="H89" s="102"/>
      <c r="I89" s="78"/>
      <c r="J89" s="102"/>
      <c r="K89" s="78"/>
    </row>
    <row r="90" spans="1:13" ht="18" customHeight="1" x14ac:dyDescent="0.25">
      <c r="A90" s="53"/>
      <c r="B90" s="53"/>
      <c r="D90" s="99"/>
      <c r="E90" s="78"/>
      <c r="F90" s="102"/>
      <c r="G90" s="78"/>
      <c r="H90" s="102"/>
      <c r="I90" s="78"/>
      <c r="J90" s="102"/>
      <c r="K90" s="78"/>
    </row>
    <row r="91" spans="1:13" ht="18" customHeight="1" x14ac:dyDescent="0.25">
      <c r="A91" s="53"/>
      <c r="B91" s="53"/>
      <c r="D91" s="99"/>
      <c r="E91" s="78"/>
      <c r="F91" s="102"/>
      <c r="G91" s="78"/>
      <c r="H91" s="102"/>
      <c r="I91" s="78"/>
      <c r="J91" s="102"/>
      <c r="K91" s="78"/>
    </row>
    <row r="92" spans="1:13" ht="18" customHeight="1" x14ac:dyDescent="0.25">
      <c r="A92" s="53"/>
      <c r="B92" s="53"/>
      <c r="D92" s="99"/>
      <c r="E92" s="78"/>
      <c r="F92" s="102"/>
      <c r="G92" s="78"/>
      <c r="H92" s="102"/>
      <c r="I92" s="78"/>
      <c r="J92" s="102"/>
      <c r="K92" s="78"/>
    </row>
    <row r="93" spans="1:13" ht="18" customHeight="1" x14ac:dyDescent="0.25">
      <c r="A93" s="53"/>
      <c r="B93" s="53"/>
      <c r="D93" s="99"/>
      <c r="E93" s="78"/>
      <c r="F93" s="102"/>
      <c r="G93" s="78"/>
      <c r="H93" s="102"/>
      <c r="I93" s="78"/>
      <c r="J93" s="102"/>
      <c r="K93" s="78"/>
    </row>
    <row r="94" spans="1:13" ht="18" customHeight="1" x14ac:dyDescent="0.25">
      <c r="A94" s="53"/>
      <c r="B94" s="53"/>
      <c r="D94" s="99"/>
      <c r="E94" s="78"/>
      <c r="F94" s="102"/>
      <c r="G94" s="78"/>
      <c r="H94" s="102"/>
      <c r="I94" s="78"/>
      <c r="J94" s="102"/>
      <c r="K94" s="78"/>
    </row>
    <row r="95" spans="1:13" ht="18" customHeight="1" x14ac:dyDescent="0.25">
      <c r="A95" s="53"/>
      <c r="B95" s="53"/>
      <c r="D95" s="99"/>
      <c r="E95" s="78"/>
      <c r="F95" s="102"/>
      <c r="G95" s="78"/>
      <c r="H95" s="102"/>
      <c r="I95" s="78"/>
      <c r="J95" s="102"/>
      <c r="K95" s="78"/>
    </row>
    <row r="96" spans="1:13" ht="18" customHeight="1" x14ac:dyDescent="0.25">
      <c r="A96" s="55" t="s">
        <v>193</v>
      </c>
    </row>
  </sheetData>
  <mergeCells count="4">
    <mergeCell ref="I5:K5"/>
    <mergeCell ref="I49:K49"/>
    <mergeCell ref="E5:H5"/>
    <mergeCell ref="E49:H49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94C2-35F9-4EA3-A9AB-A55EB607E309}">
  <dimension ref="A1:J74"/>
  <sheetViews>
    <sheetView showGridLines="0" view="pageBreakPreview" topLeftCell="A57" zoomScale="80" zoomScaleNormal="100" zoomScaleSheetLayoutView="80" workbookViewId="0">
      <selection activeCell="F80" sqref="F80"/>
    </sheetView>
  </sheetViews>
  <sheetFormatPr defaultColWidth="8.5703125" defaultRowHeight="18" customHeight="1" x14ac:dyDescent="0.25"/>
  <cols>
    <col min="1" max="1" width="42.85546875" style="55" customWidth="1"/>
    <col min="2" max="2" width="10.42578125" style="54" customWidth="1"/>
    <col min="3" max="3" width="1" style="55" customWidth="1"/>
    <col min="4" max="4" width="13.5703125" style="55" customWidth="1"/>
    <col min="5" max="5" width="1" style="55" customWidth="1"/>
    <col min="6" max="6" width="13.5703125" style="55" customWidth="1"/>
    <col min="7" max="7" width="1" style="55" customWidth="1"/>
    <col min="8" max="8" width="12.42578125" style="55" customWidth="1"/>
    <col min="9" max="9" width="1" style="55" customWidth="1"/>
    <col min="10" max="10" width="12.42578125" style="55" customWidth="1"/>
    <col min="11" max="16384" width="8.5703125" style="55"/>
  </cols>
  <sheetData>
    <row r="1" spans="1:10" ht="18" customHeight="1" x14ac:dyDescent="0.25">
      <c r="H1" s="103"/>
      <c r="J1" s="56" t="s">
        <v>107</v>
      </c>
    </row>
    <row r="2" spans="1:10" ht="18" customHeight="1" x14ac:dyDescent="0.25">
      <c r="A2" s="53" t="s">
        <v>41</v>
      </c>
      <c r="H2" s="103"/>
      <c r="J2" s="104"/>
    </row>
    <row r="3" spans="1:10" ht="18" customHeight="1" x14ac:dyDescent="0.25">
      <c r="A3" s="53" t="s">
        <v>76</v>
      </c>
      <c r="H3" s="103"/>
    </row>
    <row r="4" spans="1:10" ht="18" customHeight="1" x14ac:dyDescent="0.25">
      <c r="A4" s="53" t="s">
        <v>166</v>
      </c>
      <c r="H4" s="103"/>
    </row>
    <row r="5" spans="1:10" ht="18" customHeight="1" x14ac:dyDescent="0.25">
      <c r="H5" s="103"/>
    </row>
    <row r="6" spans="1:10" ht="18" customHeight="1" x14ac:dyDescent="0.25">
      <c r="H6" s="103"/>
      <c r="J6" s="56" t="s">
        <v>106</v>
      </c>
    </row>
    <row r="7" spans="1:10" ht="18" customHeight="1" x14ac:dyDescent="0.25">
      <c r="D7" s="157" t="s">
        <v>42</v>
      </c>
      <c r="E7" s="157"/>
      <c r="F7" s="157"/>
      <c r="H7" s="157" t="s">
        <v>53</v>
      </c>
      <c r="I7" s="157"/>
      <c r="J7" s="157"/>
    </row>
    <row r="8" spans="1:10" ht="18" customHeight="1" x14ac:dyDescent="0.25">
      <c r="B8" s="57" t="s">
        <v>57</v>
      </c>
      <c r="D8" s="57">
        <v>2025</v>
      </c>
      <c r="E8" s="59"/>
      <c r="F8" s="57">
        <v>2024</v>
      </c>
      <c r="H8" s="57">
        <v>2025</v>
      </c>
      <c r="I8" s="59"/>
      <c r="J8" s="57">
        <v>2024</v>
      </c>
    </row>
    <row r="9" spans="1:10" ht="18" customHeight="1" x14ac:dyDescent="0.25">
      <c r="A9" s="53" t="s">
        <v>77</v>
      </c>
      <c r="B9" s="59"/>
      <c r="D9" s="59"/>
      <c r="E9" s="59"/>
      <c r="F9" s="59"/>
      <c r="H9" s="59"/>
      <c r="I9" s="59"/>
      <c r="J9" s="59"/>
    </row>
    <row r="10" spans="1:10" ht="18" customHeight="1" x14ac:dyDescent="0.25">
      <c r="A10" s="53" t="s">
        <v>78</v>
      </c>
      <c r="D10" s="102"/>
      <c r="H10" s="103"/>
    </row>
    <row r="11" spans="1:10" ht="18" customHeight="1" x14ac:dyDescent="0.25">
      <c r="A11" s="55" t="s">
        <v>79</v>
      </c>
      <c r="B11" s="54" t="s">
        <v>129</v>
      </c>
      <c r="D11" s="105">
        <v>250011</v>
      </c>
      <c r="E11" s="105"/>
      <c r="F11" s="105">
        <v>255898</v>
      </c>
      <c r="G11" s="105"/>
      <c r="H11" s="105">
        <v>152970</v>
      </c>
      <c r="I11" s="105"/>
      <c r="J11" s="105">
        <v>218245</v>
      </c>
    </row>
    <row r="12" spans="1:10" ht="18" customHeight="1" x14ac:dyDescent="0.25">
      <c r="A12" s="82" t="s">
        <v>80</v>
      </c>
      <c r="B12" s="54" t="s">
        <v>129</v>
      </c>
      <c r="D12" s="106">
        <v>19636</v>
      </c>
      <c r="E12" s="105"/>
      <c r="F12" s="106">
        <v>6326</v>
      </c>
      <c r="G12" s="105"/>
      <c r="H12" s="106">
        <v>17297</v>
      </c>
      <c r="I12" s="105"/>
      <c r="J12" s="106">
        <v>6456</v>
      </c>
    </row>
    <row r="13" spans="1:10" ht="18" customHeight="1" x14ac:dyDescent="0.25">
      <c r="A13" s="101" t="s">
        <v>81</v>
      </c>
      <c r="D13" s="107">
        <f>SUM(D11:D12)</f>
        <v>269647</v>
      </c>
      <c r="E13" s="105"/>
      <c r="F13" s="106">
        <f>SUM(F11:F12)</f>
        <v>262224</v>
      </c>
      <c r="G13" s="105"/>
      <c r="H13" s="107">
        <f>SUM(H11:H12)</f>
        <v>170267</v>
      </c>
      <c r="I13" s="105"/>
      <c r="J13" s="106">
        <f>SUM(J11:J12)</f>
        <v>224701</v>
      </c>
    </row>
    <row r="14" spans="1:10" ht="18" customHeight="1" x14ac:dyDescent="0.25">
      <c r="A14" s="101" t="s">
        <v>16</v>
      </c>
      <c r="D14" s="108"/>
      <c r="E14" s="108"/>
      <c r="F14" s="108"/>
      <c r="G14" s="108"/>
      <c r="H14" s="108"/>
      <c r="I14" s="108"/>
      <c r="J14" s="108"/>
    </row>
    <row r="15" spans="1:10" ht="18" customHeight="1" x14ac:dyDescent="0.25">
      <c r="A15" s="82" t="s">
        <v>17</v>
      </c>
      <c r="B15" s="54">
        <v>14</v>
      </c>
      <c r="D15" s="108">
        <v>-210061</v>
      </c>
      <c r="E15" s="108"/>
      <c r="F15" s="108">
        <v>-210450</v>
      </c>
      <c r="G15" s="108"/>
      <c r="H15" s="108">
        <v>-126647</v>
      </c>
      <c r="I15" s="108"/>
      <c r="J15" s="108">
        <v>-189966</v>
      </c>
    </row>
    <row r="16" spans="1:10" ht="18" customHeight="1" x14ac:dyDescent="0.25">
      <c r="A16" s="82" t="s">
        <v>18</v>
      </c>
      <c r="B16" s="54">
        <v>14</v>
      </c>
      <c r="D16" s="108">
        <v>-12648</v>
      </c>
      <c r="E16" s="108"/>
      <c r="F16" s="108">
        <v>-5390</v>
      </c>
      <c r="G16" s="108"/>
      <c r="H16" s="108">
        <v>-10259</v>
      </c>
      <c r="I16" s="108"/>
      <c r="J16" s="108">
        <v>-5390</v>
      </c>
    </row>
    <row r="17" spans="1:10" ht="18" customHeight="1" x14ac:dyDescent="0.25">
      <c r="A17" s="101" t="s">
        <v>19</v>
      </c>
      <c r="D17" s="73">
        <f>SUM(D15:D16)</f>
        <v>-222709</v>
      </c>
      <c r="E17" s="108"/>
      <c r="F17" s="109">
        <f>SUM(F15:F16)</f>
        <v>-215840</v>
      </c>
      <c r="G17" s="108"/>
      <c r="H17" s="73">
        <f>SUM(H15:H16)</f>
        <v>-136906</v>
      </c>
      <c r="I17" s="108"/>
      <c r="J17" s="109">
        <f>SUM(J15:J16)</f>
        <v>-195356</v>
      </c>
    </row>
    <row r="18" spans="1:10" ht="18" customHeight="1" x14ac:dyDescent="0.25">
      <c r="A18" s="101" t="s">
        <v>20</v>
      </c>
      <c r="D18" s="110">
        <f t="shared" ref="D18:E18" si="0">D13+D17</f>
        <v>46938</v>
      </c>
      <c r="E18" s="105">
        <f t="shared" si="0"/>
        <v>0</v>
      </c>
      <c r="F18" s="111">
        <f t="shared" ref="F18:I18" si="1">F13+F17</f>
        <v>46384</v>
      </c>
      <c r="G18" s="105">
        <f t="shared" si="1"/>
        <v>0</v>
      </c>
      <c r="H18" s="110">
        <f t="shared" si="1"/>
        <v>33361</v>
      </c>
      <c r="I18" s="105">
        <f t="shared" si="1"/>
        <v>0</v>
      </c>
      <c r="J18" s="111">
        <f>J13+J17</f>
        <v>29345</v>
      </c>
    </row>
    <row r="19" spans="1:10" ht="18" customHeight="1" x14ac:dyDescent="0.25">
      <c r="A19" s="82" t="s">
        <v>172</v>
      </c>
      <c r="D19" s="112">
        <v>577</v>
      </c>
      <c r="E19" s="113"/>
      <c r="F19" s="87">
        <v>0</v>
      </c>
      <c r="G19" s="113"/>
      <c r="H19" s="112">
        <v>588</v>
      </c>
      <c r="I19" s="113"/>
      <c r="J19" s="87">
        <v>0</v>
      </c>
    </row>
    <row r="20" spans="1:10" ht="18" customHeight="1" x14ac:dyDescent="0.25">
      <c r="A20" s="82" t="s">
        <v>21</v>
      </c>
      <c r="B20" s="54">
        <v>7</v>
      </c>
      <c r="D20" s="114">
        <v>5950</v>
      </c>
      <c r="E20" s="105"/>
      <c r="F20" s="114">
        <v>3391</v>
      </c>
      <c r="G20" s="105"/>
      <c r="H20" s="114">
        <v>5147</v>
      </c>
      <c r="I20" s="105"/>
      <c r="J20" s="78">
        <v>3858</v>
      </c>
    </row>
    <row r="21" spans="1:10" ht="18" customHeight="1" x14ac:dyDescent="0.25">
      <c r="A21" s="53" t="s">
        <v>22</v>
      </c>
      <c r="D21" s="73">
        <f>SUM(D18:D20)</f>
        <v>53465</v>
      </c>
      <c r="E21" s="105"/>
      <c r="F21" s="109">
        <f>SUM(F18:F20)</f>
        <v>49775</v>
      </c>
      <c r="G21" s="105"/>
      <c r="H21" s="73">
        <f>SUM(H18:H20)</f>
        <v>39096</v>
      </c>
      <c r="I21" s="105"/>
      <c r="J21" s="115">
        <f>SUM(J18:J20)</f>
        <v>33203</v>
      </c>
    </row>
    <row r="22" spans="1:10" ht="18" customHeight="1" x14ac:dyDescent="0.25">
      <c r="A22" s="82" t="s">
        <v>82</v>
      </c>
      <c r="B22" s="54">
        <v>7</v>
      </c>
      <c r="D22" s="111">
        <v>-19459</v>
      </c>
      <c r="E22" s="108"/>
      <c r="F22" s="111">
        <v>-14396</v>
      </c>
      <c r="G22" s="108"/>
      <c r="H22" s="111">
        <v>-15519</v>
      </c>
      <c r="I22" s="108"/>
      <c r="J22" s="111">
        <v>-12223</v>
      </c>
    </row>
    <row r="23" spans="1:10" ht="18" customHeight="1" x14ac:dyDescent="0.25">
      <c r="A23" s="82" t="s">
        <v>23</v>
      </c>
      <c r="D23" s="108">
        <v>-27373</v>
      </c>
      <c r="E23" s="108"/>
      <c r="F23" s="108">
        <v>-23834</v>
      </c>
      <c r="G23" s="108"/>
      <c r="H23" s="108">
        <v>-21278</v>
      </c>
      <c r="I23" s="108"/>
      <c r="J23" s="108">
        <v>-19849</v>
      </c>
    </row>
    <row r="24" spans="1:10" ht="18" customHeight="1" x14ac:dyDescent="0.25">
      <c r="A24" s="82" t="s">
        <v>115</v>
      </c>
      <c r="D24" s="116">
        <v>0</v>
      </c>
      <c r="E24" s="108"/>
      <c r="F24" s="108">
        <v>-153</v>
      </c>
      <c r="G24" s="108"/>
      <c r="H24" s="116">
        <v>0</v>
      </c>
      <c r="I24" s="108"/>
      <c r="J24" s="108">
        <v>-153</v>
      </c>
    </row>
    <row r="25" spans="1:10" ht="18" customHeight="1" x14ac:dyDescent="0.25">
      <c r="A25" s="101" t="s">
        <v>24</v>
      </c>
      <c r="D25" s="73">
        <f>SUM(D22:E24)</f>
        <v>-46832</v>
      </c>
      <c r="E25" s="108"/>
      <c r="F25" s="109">
        <f>SUM(F22:G24)</f>
        <v>-38383</v>
      </c>
      <c r="G25" s="108"/>
      <c r="H25" s="73">
        <f>SUM(H22:I24)</f>
        <v>-36797</v>
      </c>
      <c r="I25" s="108"/>
      <c r="J25" s="109">
        <f>SUM(J22:J24)</f>
        <v>-32225</v>
      </c>
    </row>
    <row r="26" spans="1:10" ht="18" customHeight="1" x14ac:dyDescent="0.25">
      <c r="A26" s="53" t="s">
        <v>173</v>
      </c>
      <c r="D26" s="87">
        <f>D21+D25</f>
        <v>6633</v>
      </c>
      <c r="E26" s="105"/>
      <c r="F26" s="117">
        <f>F21+F25</f>
        <v>11392</v>
      </c>
      <c r="G26" s="105"/>
      <c r="H26" s="87">
        <f>H21+H25</f>
        <v>2299</v>
      </c>
      <c r="I26" s="105"/>
      <c r="J26" s="117">
        <f>J21+J25</f>
        <v>978</v>
      </c>
    </row>
    <row r="27" spans="1:10" ht="18" customHeight="1" x14ac:dyDescent="0.25">
      <c r="A27" s="55" t="s">
        <v>116</v>
      </c>
      <c r="D27" s="117">
        <v>-89</v>
      </c>
      <c r="E27" s="105"/>
      <c r="F27" s="117">
        <v>-307</v>
      </c>
      <c r="G27" s="105"/>
      <c r="H27" s="68">
        <v>0</v>
      </c>
      <c r="I27" s="105"/>
      <c r="J27" s="68">
        <v>0</v>
      </c>
    </row>
    <row r="28" spans="1:10" ht="18" customHeight="1" x14ac:dyDescent="0.25">
      <c r="A28" s="55" t="s">
        <v>25</v>
      </c>
      <c r="D28" s="118">
        <v>-631</v>
      </c>
      <c r="E28" s="108"/>
      <c r="F28" s="118">
        <v>-393</v>
      </c>
      <c r="G28" s="108"/>
      <c r="H28" s="118">
        <v>-313</v>
      </c>
      <c r="I28" s="108"/>
      <c r="J28" s="118">
        <v>-256</v>
      </c>
    </row>
    <row r="29" spans="1:10" ht="18" customHeight="1" x14ac:dyDescent="0.25">
      <c r="A29" s="53" t="s">
        <v>174</v>
      </c>
      <c r="D29" s="110">
        <f>SUM(D26:D28)</f>
        <v>5913</v>
      </c>
      <c r="E29" s="108"/>
      <c r="F29" s="111">
        <f>SUM(F26:F28)</f>
        <v>10692</v>
      </c>
      <c r="G29" s="108"/>
      <c r="H29" s="110">
        <f>SUM(H26:H28)</f>
        <v>1986</v>
      </c>
      <c r="I29" s="108"/>
      <c r="J29" s="111">
        <f>SUM(J26:J28)</f>
        <v>722</v>
      </c>
    </row>
    <row r="30" spans="1:10" ht="18" customHeight="1" x14ac:dyDescent="0.25">
      <c r="A30" s="55" t="s">
        <v>175</v>
      </c>
      <c r="D30" s="118">
        <v>-1945</v>
      </c>
      <c r="E30" s="108"/>
      <c r="F30" s="118">
        <v>-765</v>
      </c>
      <c r="G30" s="108"/>
      <c r="H30" s="118">
        <v>-461</v>
      </c>
      <c r="I30" s="108"/>
      <c r="J30" s="118">
        <v>-164</v>
      </c>
    </row>
    <row r="31" spans="1:10" ht="18" customHeight="1" x14ac:dyDescent="0.25">
      <c r="A31" s="53" t="s">
        <v>111</v>
      </c>
      <c r="D31" s="73">
        <f>SUM(D29:D30)</f>
        <v>3968</v>
      </c>
      <c r="E31" s="108"/>
      <c r="F31" s="109">
        <f>SUM(F29:F30)</f>
        <v>9927</v>
      </c>
      <c r="G31" s="108"/>
      <c r="H31" s="73">
        <f>SUM(H29:H30)</f>
        <v>1525</v>
      </c>
      <c r="I31" s="108"/>
      <c r="J31" s="109">
        <f>SUM(J29:J30)</f>
        <v>558</v>
      </c>
    </row>
    <row r="32" spans="1:10" ht="9" customHeight="1" x14ac:dyDescent="0.25">
      <c r="A32" s="53"/>
      <c r="D32" s="108"/>
      <c r="E32" s="108"/>
      <c r="F32" s="108"/>
      <c r="G32" s="108"/>
      <c r="H32" s="108"/>
      <c r="I32" s="108"/>
      <c r="J32" s="108"/>
    </row>
    <row r="33" spans="1:10" ht="18" customHeight="1" x14ac:dyDescent="0.25">
      <c r="A33" s="53" t="s">
        <v>83</v>
      </c>
      <c r="D33" s="108"/>
      <c r="E33" s="108"/>
      <c r="F33" s="108"/>
      <c r="G33" s="108"/>
      <c r="H33" s="119"/>
      <c r="I33" s="108"/>
      <c r="J33" s="108"/>
    </row>
    <row r="34" spans="1:10" ht="18" customHeight="1" x14ac:dyDescent="0.25">
      <c r="A34" s="120" t="s">
        <v>137</v>
      </c>
      <c r="D34" s="108"/>
      <c r="E34" s="108"/>
      <c r="F34" s="108"/>
      <c r="G34" s="108"/>
      <c r="H34" s="119"/>
      <c r="I34" s="108"/>
      <c r="J34" s="108"/>
    </row>
    <row r="35" spans="1:10" ht="18" customHeight="1" x14ac:dyDescent="0.25">
      <c r="A35" s="120" t="s">
        <v>138</v>
      </c>
      <c r="D35" s="108"/>
      <c r="E35" s="108"/>
      <c r="F35" s="108"/>
      <c r="G35" s="108"/>
      <c r="H35" s="119"/>
      <c r="I35" s="108"/>
      <c r="J35" s="108"/>
    </row>
    <row r="36" spans="1:10" ht="18" customHeight="1" x14ac:dyDescent="0.25">
      <c r="A36" s="55" t="s">
        <v>188</v>
      </c>
      <c r="D36" s="116">
        <v>0</v>
      </c>
      <c r="E36" s="108"/>
      <c r="F36" s="116">
        <v>-4594</v>
      </c>
      <c r="G36" s="108"/>
      <c r="H36" s="116">
        <v>0</v>
      </c>
      <c r="I36" s="108"/>
      <c r="J36" s="116">
        <v>-4488</v>
      </c>
    </row>
    <row r="37" spans="1:10" ht="18" customHeight="1" x14ac:dyDescent="0.25">
      <c r="A37" s="53" t="s">
        <v>108</v>
      </c>
      <c r="D37" s="73">
        <f>SUM(D36)</f>
        <v>0</v>
      </c>
      <c r="E37" s="108"/>
      <c r="F37" s="121">
        <f>SUM(F36)</f>
        <v>-4594</v>
      </c>
      <c r="G37" s="108"/>
      <c r="H37" s="73">
        <f>SUM(H36)</f>
        <v>0</v>
      </c>
      <c r="I37" s="108"/>
      <c r="J37" s="121">
        <f>SUM(J36)</f>
        <v>-4488</v>
      </c>
    </row>
    <row r="38" spans="1:10" ht="11.25" customHeight="1" x14ac:dyDescent="0.25">
      <c r="A38" s="53"/>
      <c r="D38" s="108"/>
      <c r="E38" s="108"/>
      <c r="F38" s="108"/>
      <c r="G38" s="108"/>
      <c r="H38" s="108"/>
      <c r="I38" s="108"/>
      <c r="J38" s="108"/>
    </row>
    <row r="39" spans="1:10" ht="18" customHeight="1" thickBot="1" x14ac:dyDescent="0.3">
      <c r="A39" s="53" t="s">
        <v>109</v>
      </c>
      <c r="D39" s="122">
        <f>SUM(D31,D37)</f>
        <v>3968</v>
      </c>
      <c r="E39" s="108"/>
      <c r="F39" s="123">
        <f>SUM(F31,F37)</f>
        <v>5333</v>
      </c>
      <c r="G39" s="108"/>
      <c r="H39" s="122">
        <f>SUM(H31,H37)</f>
        <v>1525</v>
      </c>
      <c r="I39" s="108"/>
      <c r="J39" s="123">
        <f>SUM(J31,J37)</f>
        <v>-3930</v>
      </c>
    </row>
    <row r="40" spans="1:10" ht="18.75" customHeight="1" thickTop="1" x14ac:dyDescent="0.25">
      <c r="A40" s="53"/>
      <c r="D40" s="108"/>
      <c r="E40" s="108"/>
      <c r="F40" s="108"/>
      <c r="G40" s="108"/>
      <c r="H40" s="108"/>
      <c r="I40" s="108"/>
      <c r="J40" s="108"/>
    </row>
    <row r="41" spans="1:10" ht="18.75" customHeight="1" x14ac:dyDescent="0.25">
      <c r="A41" s="53"/>
      <c r="D41" s="108"/>
      <c r="E41" s="108"/>
      <c r="F41" s="108"/>
      <c r="G41" s="108"/>
      <c r="H41" s="108"/>
      <c r="I41" s="108"/>
      <c r="J41" s="108"/>
    </row>
    <row r="42" spans="1:10" ht="18.75" customHeight="1" x14ac:dyDescent="0.25">
      <c r="A42" s="55" t="s">
        <v>193</v>
      </c>
      <c r="D42" s="108"/>
      <c r="E42" s="108"/>
      <c r="F42" s="108"/>
      <c r="G42" s="108"/>
      <c r="H42" s="108"/>
      <c r="I42" s="108"/>
      <c r="J42" s="108"/>
    </row>
    <row r="43" spans="1:10" ht="18.75" customHeight="1" x14ac:dyDescent="0.25">
      <c r="A43" s="53"/>
      <c r="D43" s="108"/>
      <c r="E43" s="108"/>
      <c r="F43" s="108"/>
      <c r="G43" s="108"/>
      <c r="H43" s="108"/>
      <c r="I43" s="108"/>
      <c r="J43" s="108"/>
    </row>
    <row r="44" spans="1:10" ht="18" customHeight="1" x14ac:dyDescent="0.25">
      <c r="H44" s="103"/>
      <c r="J44" s="56" t="s">
        <v>107</v>
      </c>
    </row>
    <row r="45" spans="1:10" ht="18" customHeight="1" x14ac:dyDescent="0.25">
      <c r="A45" s="53" t="s">
        <v>41</v>
      </c>
      <c r="H45" s="103"/>
      <c r="J45" s="104"/>
    </row>
    <row r="46" spans="1:10" ht="18" customHeight="1" x14ac:dyDescent="0.25">
      <c r="A46" s="53" t="s">
        <v>194</v>
      </c>
      <c r="H46" s="103"/>
    </row>
    <row r="47" spans="1:10" ht="18" customHeight="1" x14ac:dyDescent="0.25">
      <c r="A47" s="53" t="s">
        <v>166</v>
      </c>
      <c r="H47" s="103"/>
    </row>
    <row r="48" spans="1:10" ht="18" customHeight="1" x14ac:dyDescent="0.25">
      <c r="H48" s="103"/>
    </row>
    <row r="49" spans="1:10" ht="18" customHeight="1" x14ac:dyDescent="0.25">
      <c r="H49" s="103"/>
      <c r="J49" s="56" t="s">
        <v>106</v>
      </c>
    </row>
    <row r="50" spans="1:10" ht="18" customHeight="1" x14ac:dyDescent="0.25">
      <c r="D50" s="157" t="s">
        <v>42</v>
      </c>
      <c r="E50" s="157"/>
      <c r="F50" s="157"/>
      <c r="H50" s="157" t="s">
        <v>53</v>
      </c>
      <c r="I50" s="157"/>
      <c r="J50" s="157"/>
    </row>
    <row r="51" spans="1:10" ht="18" customHeight="1" x14ac:dyDescent="0.25">
      <c r="B51" s="55"/>
      <c r="D51" s="57">
        <v>2025</v>
      </c>
      <c r="E51" s="59"/>
      <c r="F51" s="57">
        <v>2024</v>
      </c>
      <c r="H51" s="57">
        <v>2025</v>
      </c>
      <c r="I51" s="59"/>
      <c r="J51" s="57">
        <v>2024</v>
      </c>
    </row>
    <row r="52" spans="1:10" ht="18" customHeight="1" x14ac:dyDescent="0.25">
      <c r="A52" s="53" t="s">
        <v>176</v>
      </c>
      <c r="D52" s="77"/>
      <c r="E52" s="124"/>
      <c r="F52" s="77"/>
      <c r="G52" s="124"/>
      <c r="H52" s="77"/>
      <c r="I52" s="124"/>
      <c r="J52" s="77"/>
    </row>
    <row r="53" spans="1:10" ht="18" customHeight="1" thickBot="1" x14ac:dyDescent="0.3">
      <c r="A53" s="55" t="s">
        <v>133</v>
      </c>
      <c r="D53" s="77">
        <v>4432</v>
      </c>
      <c r="E53" s="125"/>
      <c r="F53" s="108">
        <f>F31</f>
        <v>9927</v>
      </c>
      <c r="G53" s="126"/>
      <c r="H53" s="122">
        <f>H31</f>
        <v>1525</v>
      </c>
      <c r="I53" s="126"/>
      <c r="J53" s="123">
        <f>J31</f>
        <v>558</v>
      </c>
    </row>
    <row r="54" spans="1:10" ht="18" customHeight="1" thickTop="1" x14ac:dyDescent="0.25">
      <c r="A54" s="55" t="s">
        <v>139</v>
      </c>
      <c r="D54" s="116">
        <v>-464</v>
      </c>
      <c r="E54" s="127"/>
      <c r="F54" s="116">
        <v>0</v>
      </c>
      <c r="G54" s="126"/>
      <c r="H54" s="77"/>
      <c r="I54" s="126"/>
      <c r="J54" s="108"/>
    </row>
    <row r="55" spans="1:10" ht="18" customHeight="1" thickBot="1" x14ac:dyDescent="0.3">
      <c r="D55" s="80">
        <f>SUM(D53:D54)</f>
        <v>3968</v>
      </c>
      <c r="E55" s="127"/>
      <c r="F55" s="80">
        <f>SUM(F53:F54)</f>
        <v>9927</v>
      </c>
      <c r="G55" s="126"/>
      <c r="H55" s="77"/>
      <c r="I55" s="126"/>
      <c r="J55" s="108"/>
    </row>
    <row r="56" spans="1:10" ht="9" customHeight="1" thickTop="1" x14ac:dyDescent="0.25">
      <c r="A56" s="53"/>
      <c r="D56" s="108"/>
      <c r="E56" s="108"/>
      <c r="F56" s="108"/>
      <c r="G56" s="108"/>
      <c r="H56" s="108"/>
      <c r="I56" s="108"/>
      <c r="J56" s="108"/>
    </row>
    <row r="57" spans="1:10" ht="18" customHeight="1" x14ac:dyDescent="0.25">
      <c r="A57" s="53" t="s">
        <v>134</v>
      </c>
      <c r="D57" s="77"/>
      <c r="E57" s="124"/>
      <c r="F57" s="77"/>
      <c r="G57" s="124"/>
      <c r="H57" s="77"/>
      <c r="I57" s="124"/>
      <c r="J57" s="77"/>
    </row>
    <row r="58" spans="1:10" ht="18" customHeight="1" thickBot="1" x14ac:dyDescent="0.3">
      <c r="A58" s="55" t="s">
        <v>133</v>
      </c>
      <c r="D58" s="77">
        <v>4432</v>
      </c>
      <c r="E58" s="125"/>
      <c r="F58" s="77">
        <f>F39</f>
        <v>5333</v>
      </c>
      <c r="G58" s="126"/>
      <c r="H58" s="122">
        <f>H39</f>
        <v>1525</v>
      </c>
      <c r="I58" s="126"/>
      <c r="J58" s="122">
        <f>J39</f>
        <v>-3930</v>
      </c>
    </row>
    <row r="59" spans="1:10" ht="18" customHeight="1" thickTop="1" x14ac:dyDescent="0.25">
      <c r="A59" s="55" t="s">
        <v>139</v>
      </c>
      <c r="D59" s="116">
        <v>-464</v>
      </c>
      <c r="E59" s="127"/>
      <c r="F59" s="116">
        <v>0</v>
      </c>
      <c r="G59" s="126"/>
      <c r="H59" s="77"/>
      <c r="I59" s="126"/>
      <c r="J59" s="77"/>
    </row>
    <row r="60" spans="1:10" ht="18" customHeight="1" thickBot="1" x14ac:dyDescent="0.3">
      <c r="D60" s="80">
        <f>SUM(D58:D59)</f>
        <v>3968</v>
      </c>
      <c r="E60" s="127"/>
      <c r="F60" s="80">
        <f>SUM(F58:F59)</f>
        <v>5333</v>
      </c>
      <c r="G60" s="126"/>
      <c r="H60" s="77"/>
      <c r="I60" s="126"/>
      <c r="J60" s="77"/>
    </row>
    <row r="61" spans="1:10" ht="9" customHeight="1" thickTop="1" x14ac:dyDescent="0.25">
      <c r="A61" s="53"/>
      <c r="D61" s="108"/>
      <c r="E61" s="108"/>
      <c r="F61" s="108"/>
      <c r="G61" s="108"/>
      <c r="H61" s="108"/>
      <c r="I61" s="108"/>
      <c r="J61" s="108"/>
    </row>
    <row r="62" spans="1:10" ht="18" customHeight="1" x14ac:dyDescent="0.25">
      <c r="A62" s="128" t="s">
        <v>195</v>
      </c>
      <c r="B62" s="64"/>
      <c r="C62" s="70"/>
      <c r="D62" s="129"/>
      <c r="E62" s="130"/>
      <c r="F62" s="129"/>
      <c r="G62" s="129"/>
      <c r="H62" s="129"/>
      <c r="I62" s="129"/>
      <c r="J62" s="129"/>
    </row>
    <row r="63" spans="1:10" ht="18" customHeight="1" x14ac:dyDescent="0.25">
      <c r="A63" s="70" t="s">
        <v>177</v>
      </c>
      <c r="B63" s="64"/>
      <c r="C63" s="70"/>
      <c r="D63" s="131"/>
      <c r="E63" s="130"/>
      <c r="F63" s="131"/>
      <c r="G63" s="131"/>
      <c r="H63" s="131"/>
      <c r="I63" s="131"/>
      <c r="J63" s="131"/>
    </row>
    <row r="64" spans="1:10" ht="18" customHeight="1" x14ac:dyDescent="0.25">
      <c r="A64" s="70" t="s">
        <v>178</v>
      </c>
      <c r="B64" s="64"/>
      <c r="C64" s="70"/>
      <c r="D64" s="131"/>
      <c r="E64" s="130"/>
      <c r="F64" s="131"/>
      <c r="G64" s="131"/>
      <c r="H64" s="131"/>
      <c r="I64" s="131"/>
      <c r="J64" s="131"/>
    </row>
    <row r="65" spans="1:10" ht="18" customHeight="1" thickBot="1" x14ac:dyDescent="0.3">
      <c r="A65" s="70" t="s">
        <v>110</v>
      </c>
      <c r="B65" s="64"/>
      <c r="C65" s="70"/>
      <c r="D65" s="132">
        <v>1.2999999999999999E-2</v>
      </c>
      <c r="E65" s="133"/>
      <c r="F65" s="134">
        <v>2.9000000000000001E-2</v>
      </c>
      <c r="G65" s="133"/>
      <c r="H65" s="134">
        <f>H39/BS!I75</f>
        <v>4.4709214202578182E-3</v>
      </c>
      <c r="I65" s="133"/>
      <c r="J65" s="134">
        <v>2E-3</v>
      </c>
    </row>
    <row r="66" spans="1:10" ht="18" customHeight="1" thickTop="1" x14ac:dyDescent="0.25">
      <c r="A66" s="70"/>
      <c r="B66" s="64"/>
      <c r="C66" s="70"/>
      <c r="D66" s="155"/>
      <c r="E66" s="133"/>
      <c r="F66" s="156"/>
      <c r="G66" s="133"/>
      <c r="H66" s="156"/>
      <c r="I66" s="133"/>
      <c r="J66" s="156"/>
    </row>
    <row r="67" spans="1:10" ht="18" customHeight="1" x14ac:dyDescent="0.25">
      <c r="A67" s="70"/>
      <c r="B67" s="64"/>
      <c r="C67" s="70"/>
      <c r="D67" s="155"/>
      <c r="E67" s="133"/>
      <c r="F67" s="156"/>
      <c r="G67" s="133"/>
      <c r="H67" s="156"/>
      <c r="I67" s="133"/>
      <c r="J67" s="156"/>
    </row>
    <row r="68" spans="1:10" ht="18" customHeight="1" x14ac:dyDescent="0.25">
      <c r="A68" s="70"/>
      <c r="B68" s="64"/>
      <c r="C68" s="70"/>
      <c r="D68" s="155"/>
      <c r="E68" s="133"/>
      <c r="F68" s="156"/>
      <c r="G68" s="133"/>
      <c r="H68" s="156"/>
      <c r="I68" s="133"/>
      <c r="J68" s="156"/>
    </row>
    <row r="69" spans="1:10" ht="18" customHeight="1" x14ac:dyDescent="0.25">
      <c r="A69" s="70"/>
      <c r="B69" s="64"/>
      <c r="C69" s="70"/>
      <c r="D69" s="130"/>
      <c r="E69" s="130"/>
      <c r="F69" s="130"/>
      <c r="G69" s="130"/>
      <c r="H69" s="130"/>
      <c r="I69" s="131"/>
      <c r="J69" s="130"/>
    </row>
    <row r="70" spans="1:10" ht="18" customHeight="1" x14ac:dyDescent="0.25">
      <c r="A70" s="70"/>
      <c r="B70" s="64"/>
      <c r="C70" s="70"/>
      <c r="D70" s="130"/>
      <c r="E70" s="130"/>
      <c r="F70" s="130"/>
      <c r="G70" s="130"/>
      <c r="H70" s="130"/>
      <c r="I70" s="131"/>
      <c r="J70" s="130"/>
    </row>
    <row r="71" spans="1:10" ht="18" customHeight="1" x14ac:dyDescent="0.25">
      <c r="A71" s="70"/>
      <c r="B71" s="64"/>
      <c r="C71" s="70"/>
      <c r="D71" s="130"/>
      <c r="E71" s="130"/>
      <c r="F71" s="130"/>
      <c r="G71" s="130"/>
      <c r="H71" s="130"/>
      <c r="I71" s="131"/>
      <c r="J71" s="130"/>
    </row>
    <row r="72" spans="1:10" ht="18" customHeight="1" x14ac:dyDescent="0.25">
      <c r="A72" s="70"/>
      <c r="B72" s="64"/>
      <c r="C72" s="70"/>
      <c r="D72" s="130"/>
      <c r="E72" s="130"/>
      <c r="F72" s="130"/>
      <c r="G72" s="130"/>
      <c r="H72" s="130"/>
      <c r="I72" s="131"/>
      <c r="J72" s="130"/>
    </row>
    <row r="73" spans="1:10" ht="12" customHeight="1" x14ac:dyDescent="0.25">
      <c r="A73" s="70"/>
      <c r="B73" s="64"/>
      <c r="C73" s="70"/>
      <c r="D73" s="130"/>
      <c r="E73" s="130"/>
      <c r="F73" s="130"/>
      <c r="G73" s="130"/>
      <c r="H73" s="130"/>
      <c r="I73" s="131"/>
      <c r="J73" s="130"/>
    </row>
    <row r="74" spans="1:10" ht="18" customHeight="1" x14ac:dyDescent="0.25">
      <c r="A74" s="55" t="s">
        <v>193</v>
      </c>
      <c r="B74" s="64"/>
      <c r="C74" s="70"/>
      <c r="D74" s="70"/>
      <c r="E74" s="70"/>
      <c r="F74" s="70"/>
      <c r="G74" s="70"/>
      <c r="H74" s="70"/>
      <c r="I74" s="70"/>
      <c r="J74" s="70"/>
    </row>
  </sheetData>
  <mergeCells count="4">
    <mergeCell ref="D7:F7"/>
    <mergeCell ref="H7:J7"/>
    <mergeCell ref="D50:F50"/>
    <mergeCell ref="H50:J50"/>
  </mergeCells>
  <pageMargins left="0.78740157480314965" right="0.39370078740157483" top="0.43307086614173229" bottom="0.39370078740157483" header="0.19685039370078741" footer="0.19685039370078741"/>
  <pageSetup paperSize="9" scale="78" orientation="portrait" r:id="rId1"/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714C-AF03-44AD-9D50-CBABAD976C8C}">
  <dimension ref="A1:S29"/>
  <sheetViews>
    <sheetView showGridLines="0" view="pageBreakPreview" zoomScale="65" zoomScaleNormal="100" zoomScaleSheetLayoutView="85" workbookViewId="0">
      <selection activeCell="G25" sqref="G25"/>
    </sheetView>
  </sheetViews>
  <sheetFormatPr defaultColWidth="9.42578125" defaultRowHeight="22.5" customHeight="1" x14ac:dyDescent="0.2"/>
  <cols>
    <col min="1" max="1" width="9.42578125" style="10"/>
    <col min="2" max="2" width="8.5703125" style="10" customWidth="1"/>
    <col min="3" max="3" width="17.42578125" style="10" customWidth="1"/>
    <col min="4" max="4" width="1.5703125" style="10" customWidth="1"/>
    <col min="5" max="5" width="13.5703125" style="10" customWidth="1"/>
    <col min="6" max="6" width="1.5703125" style="20" customWidth="1"/>
    <col min="7" max="7" width="13.42578125" style="10" customWidth="1"/>
    <col min="8" max="8" width="1.5703125" style="20" customWidth="1"/>
    <col min="9" max="9" width="13.5703125" style="10" customWidth="1"/>
    <col min="10" max="10" width="1.5703125" style="20" customWidth="1"/>
    <col min="11" max="11" width="12.5703125" style="10" customWidth="1"/>
    <col min="12" max="12" width="1.5703125" style="20" customWidth="1"/>
    <col min="13" max="13" width="12.5703125" style="10" customWidth="1"/>
    <col min="14" max="14" width="1.5703125" style="20" customWidth="1"/>
    <col min="15" max="15" width="13.5703125" style="10" customWidth="1"/>
    <col min="16" max="16" width="1.5703125" style="20" customWidth="1"/>
    <col min="17" max="17" width="13.5703125" style="10" customWidth="1"/>
    <col min="18" max="18" width="1.5703125" style="20" customWidth="1"/>
    <col min="19" max="19" width="14.5703125" style="10" customWidth="1"/>
    <col min="20" max="16384" width="9.42578125" style="10"/>
  </cols>
  <sheetData>
    <row r="1" spans="1:19" s="44" customFormat="1" ht="22.5" customHeight="1" x14ac:dyDescent="0.25">
      <c r="B1" s="43"/>
      <c r="G1" s="46"/>
      <c r="S1" s="45" t="s">
        <v>107</v>
      </c>
    </row>
    <row r="2" spans="1:19" ht="22.5" customHeight="1" x14ac:dyDescent="0.2">
      <c r="A2" s="7" t="s">
        <v>41</v>
      </c>
      <c r="B2" s="8"/>
      <c r="C2" s="8"/>
      <c r="D2" s="8"/>
      <c r="E2" s="8"/>
      <c r="F2" s="9"/>
      <c r="G2" s="8"/>
      <c r="H2" s="9"/>
      <c r="I2" s="8"/>
      <c r="J2" s="9"/>
      <c r="K2" s="8"/>
      <c r="L2" s="9"/>
      <c r="M2" s="8"/>
      <c r="N2" s="9"/>
      <c r="O2" s="8"/>
      <c r="P2" s="9"/>
      <c r="Q2" s="8"/>
      <c r="R2" s="9"/>
      <c r="S2" s="1"/>
    </row>
    <row r="3" spans="1:19" ht="22.5" customHeight="1" x14ac:dyDescent="0.2">
      <c r="A3" s="7" t="s">
        <v>54</v>
      </c>
      <c r="B3" s="8"/>
      <c r="C3" s="8"/>
      <c r="D3" s="8"/>
      <c r="E3" s="8"/>
      <c r="F3" s="9"/>
      <c r="G3" s="8"/>
      <c r="H3" s="9"/>
      <c r="I3" s="8"/>
      <c r="J3" s="9"/>
      <c r="K3" s="8"/>
      <c r="L3" s="9"/>
      <c r="N3" s="9"/>
      <c r="O3" s="8"/>
      <c r="P3" s="9"/>
      <c r="Q3" s="8"/>
      <c r="R3" s="9"/>
      <c r="S3" s="11"/>
    </row>
    <row r="4" spans="1:19" ht="22.5" customHeight="1" x14ac:dyDescent="0.2">
      <c r="A4" s="7" t="s">
        <v>166</v>
      </c>
      <c r="B4" s="8"/>
      <c r="C4" s="8"/>
      <c r="D4" s="8"/>
      <c r="E4" s="8"/>
      <c r="F4" s="9"/>
      <c r="G4" s="8"/>
      <c r="H4" s="9"/>
      <c r="I4" s="8"/>
      <c r="J4" s="9"/>
      <c r="K4" s="8"/>
      <c r="L4" s="9"/>
      <c r="N4" s="9"/>
      <c r="O4" s="8"/>
      <c r="P4" s="9"/>
      <c r="Q4" s="8"/>
      <c r="R4" s="9"/>
    </row>
    <row r="5" spans="1:19" ht="22.5" customHeight="1" x14ac:dyDescent="0.2">
      <c r="A5" s="12"/>
      <c r="B5" s="8"/>
      <c r="C5" s="8"/>
      <c r="D5" s="8"/>
      <c r="E5" s="8"/>
      <c r="F5" s="9"/>
      <c r="G5" s="8"/>
      <c r="H5" s="9"/>
      <c r="I5" s="8"/>
      <c r="J5" s="9"/>
      <c r="K5" s="8"/>
      <c r="L5" s="9"/>
      <c r="N5" s="9"/>
      <c r="O5" s="8"/>
      <c r="P5" s="9"/>
      <c r="Q5" s="8"/>
      <c r="R5" s="9"/>
    </row>
    <row r="6" spans="1:19" ht="22.5" customHeight="1" x14ac:dyDescent="0.2">
      <c r="A6" s="13"/>
      <c r="B6" s="13"/>
      <c r="C6" s="13"/>
      <c r="D6" s="13"/>
      <c r="E6" s="13"/>
      <c r="F6" s="14"/>
      <c r="G6" s="13"/>
      <c r="H6" s="14"/>
      <c r="I6" s="13"/>
      <c r="J6" s="14"/>
      <c r="K6" s="13"/>
      <c r="L6" s="14"/>
      <c r="N6" s="15"/>
      <c r="O6" s="13"/>
      <c r="P6" s="15"/>
      <c r="Q6" s="13"/>
      <c r="R6" s="15"/>
      <c r="S6" s="17" t="s">
        <v>106</v>
      </c>
    </row>
    <row r="7" spans="1:19" ht="22.5" customHeight="1" x14ac:dyDescent="0.2">
      <c r="A7" s="13"/>
      <c r="B7" s="13"/>
      <c r="C7" s="13"/>
      <c r="D7" s="13"/>
      <c r="E7" s="159" t="s">
        <v>42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</row>
    <row r="8" spans="1:19" ht="22.5" customHeight="1" x14ac:dyDescent="0.2">
      <c r="A8" s="18"/>
      <c r="B8" s="18"/>
      <c r="C8" s="18"/>
      <c r="D8" s="18"/>
      <c r="F8" s="19"/>
      <c r="G8" s="18"/>
      <c r="H8" s="19"/>
      <c r="I8" s="24" t="s">
        <v>26</v>
      </c>
      <c r="J8" s="19"/>
      <c r="K8" s="160" t="s">
        <v>29</v>
      </c>
      <c r="L8" s="160"/>
      <c r="M8" s="160"/>
      <c r="N8" s="21"/>
      <c r="P8" s="21"/>
      <c r="R8" s="21"/>
      <c r="S8" s="23"/>
    </row>
    <row r="9" spans="1:19" ht="22.5" customHeight="1" x14ac:dyDescent="0.2">
      <c r="A9" s="18"/>
      <c r="B9" s="18"/>
      <c r="C9" s="18"/>
      <c r="D9" s="18"/>
      <c r="E9" s="24" t="s">
        <v>27</v>
      </c>
      <c r="F9" s="19"/>
      <c r="G9" s="18"/>
      <c r="H9" s="19"/>
      <c r="I9" s="24" t="s">
        <v>28</v>
      </c>
      <c r="J9" s="19"/>
      <c r="N9" s="21"/>
      <c r="O9" s="24" t="s">
        <v>36</v>
      </c>
      <c r="P9" s="21"/>
      <c r="Q9" s="24" t="s">
        <v>161</v>
      </c>
      <c r="R9" s="21"/>
      <c r="S9" s="23" t="s">
        <v>36</v>
      </c>
    </row>
    <row r="10" spans="1:19" ht="22.5" customHeight="1" x14ac:dyDescent="0.2">
      <c r="A10" s="18"/>
      <c r="B10" s="18"/>
      <c r="C10" s="18"/>
      <c r="D10" s="18"/>
      <c r="E10" s="24" t="s">
        <v>30</v>
      </c>
      <c r="F10" s="19"/>
      <c r="G10" s="24" t="s">
        <v>26</v>
      </c>
      <c r="H10" s="19"/>
      <c r="I10" s="24" t="s">
        <v>31</v>
      </c>
      <c r="J10" s="19"/>
      <c r="K10" s="25" t="s">
        <v>84</v>
      </c>
      <c r="N10" s="21"/>
      <c r="O10" s="24" t="s">
        <v>196</v>
      </c>
      <c r="P10" s="21"/>
      <c r="Q10" s="24" t="s">
        <v>162</v>
      </c>
      <c r="R10" s="21"/>
      <c r="S10" s="23" t="s">
        <v>85</v>
      </c>
    </row>
    <row r="11" spans="1:19" ht="22.5" customHeight="1" x14ac:dyDescent="0.2">
      <c r="A11" s="18"/>
      <c r="B11" s="18"/>
      <c r="C11" s="18"/>
      <c r="D11" s="18"/>
      <c r="E11" s="22" t="s">
        <v>32</v>
      </c>
      <c r="F11" s="19"/>
      <c r="G11" s="22" t="s">
        <v>28</v>
      </c>
      <c r="H11" s="19"/>
      <c r="I11" s="22" t="s">
        <v>33</v>
      </c>
      <c r="J11" s="19"/>
      <c r="K11" s="22" t="s">
        <v>86</v>
      </c>
      <c r="L11" s="19"/>
      <c r="M11" s="22" t="s">
        <v>34</v>
      </c>
      <c r="N11" s="21"/>
      <c r="O11" s="22" t="s">
        <v>35</v>
      </c>
      <c r="P11" s="21"/>
      <c r="Q11" s="22" t="s">
        <v>163</v>
      </c>
      <c r="R11" s="21"/>
      <c r="S11" s="26" t="s">
        <v>35</v>
      </c>
    </row>
    <row r="12" spans="1:19" ht="22.5" customHeight="1" x14ac:dyDescent="0.2">
      <c r="A12" s="16" t="s">
        <v>126</v>
      </c>
      <c r="B12" s="18"/>
      <c r="C12" s="24"/>
      <c r="D12" s="18"/>
      <c r="E12" s="4">
        <v>341093</v>
      </c>
      <c r="F12" s="47"/>
      <c r="G12" s="4">
        <v>1136572</v>
      </c>
      <c r="H12" s="47"/>
      <c r="I12" s="4">
        <v>42295</v>
      </c>
      <c r="J12" s="47"/>
      <c r="K12" s="4">
        <v>34109</v>
      </c>
      <c r="L12" s="47"/>
      <c r="M12" s="4">
        <v>27952</v>
      </c>
      <c r="N12" s="47"/>
      <c r="O12" s="3">
        <f>SUM(E12:M12)</f>
        <v>1582021</v>
      </c>
      <c r="P12" s="47"/>
      <c r="Q12" s="3">
        <v>0</v>
      </c>
      <c r="R12" s="47"/>
      <c r="S12" s="4">
        <f>SUM(O12:Q12)</f>
        <v>1582021</v>
      </c>
    </row>
    <row r="13" spans="1:19" ht="22.5" customHeight="1" x14ac:dyDescent="0.2">
      <c r="A13" s="18" t="s">
        <v>111</v>
      </c>
      <c r="B13" s="18"/>
      <c r="C13" s="24"/>
      <c r="D13" s="18"/>
      <c r="E13" s="3">
        <v>0</v>
      </c>
      <c r="F13" s="27"/>
      <c r="G13" s="3">
        <v>0</v>
      </c>
      <c r="H13" s="27"/>
      <c r="I13" s="3">
        <v>0</v>
      </c>
      <c r="J13" s="27"/>
      <c r="K13" s="3">
        <v>0</v>
      </c>
      <c r="L13" s="27"/>
      <c r="M13" s="2">
        <f>PL!F31</f>
        <v>9927</v>
      </c>
      <c r="N13" s="27"/>
      <c r="O13" s="3">
        <f t="shared" ref="O13:O16" si="0">SUM(E13:M13)</f>
        <v>9927</v>
      </c>
      <c r="P13" s="27"/>
      <c r="Q13" s="3">
        <v>0</v>
      </c>
      <c r="R13" s="27"/>
      <c r="S13" s="4">
        <f t="shared" ref="S13:S16" si="1">SUM(O13:Q13)</f>
        <v>9927</v>
      </c>
    </row>
    <row r="14" spans="1:19" ht="22.5" customHeight="1" x14ac:dyDescent="0.2">
      <c r="A14" s="18" t="s">
        <v>108</v>
      </c>
      <c r="B14" s="18"/>
      <c r="C14" s="24"/>
      <c r="D14" s="18"/>
      <c r="E14" s="6">
        <v>0</v>
      </c>
      <c r="F14" s="27"/>
      <c r="G14" s="6">
        <v>0</v>
      </c>
      <c r="H14" s="27"/>
      <c r="I14" s="6">
        <v>0</v>
      </c>
      <c r="J14" s="27"/>
      <c r="K14" s="6">
        <v>0</v>
      </c>
      <c r="L14" s="27"/>
      <c r="M14" s="6">
        <f>SUM(PL!F36)</f>
        <v>-4594</v>
      </c>
      <c r="N14" s="27"/>
      <c r="O14" s="6">
        <f t="shared" si="0"/>
        <v>-4594</v>
      </c>
      <c r="P14" s="27"/>
      <c r="Q14" s="6">
        <v>0</v>
      </c>
      <c r="R14" s="27"/>
      <c r="S14" s="49">
        <f t="shared" si="1"/>
        <v>-4594</v>
      </c>
    </row>
    <row r="15" spans="1:19" ht="22.5" customHeight="1" x14ac:dyDescent="0.2">
      <c r="A15" s="18" t="s">
        <v>109</v>
      </c>
      <c r="B15" s="18"/>
      <c r="C15" s="24"/>
      <c r="D15" s="18"/>
      <c r="E15" s="51">
        <v>0</v>
      </c>
      <c r="F15" s="47"/>
      <c r="G15" s="51">
        <v>0</v>
      </c>
      <c r="H15" s="47"/>
      <c r="I15" s="51">
        <v>0</v>
      </c>
      <c r="J15" s="47"/>
      <c r="K15" s="51">
        <v>0</v>
      </c>
      <c r="L15" s="47"/>
      <c r="M15" s="51">
        <v>5333</v>
      </c>
      <c r="N15" s="47"/>
      <c r="O15" s="6">
        <f t="shared" si="0"/>
        <v>5333</v>
      </c>
      <c r="P15" s="47"/>
      <c r="Q15" s="51">
        <v>0</v>
      </c>
      <c r="R15" s="47"/>
      <c r="S15" s="49">
        <f t="shared" si="1"/>
        <v>5333</v>
      </c>
    </row>
    <row r="16" spans="1:19" ht="22.5" customHeight="1" thickBot="1" x14ac:dyDescent="0.25">
      <c r="A16" s="16" t="s">
        <v>127</v>
      </c>
      <c r="B16" s="29"/>
      <c r="C16" s="24"/>
      <c r="D16" s="29"/>
      <c r="E16" s="48">
        <f>SUM(E12,E15:E15)</f>
        <v>341093</v>
      </c>
      <c r="F16" s="47"/>
      <c r="G16" s="48">
        <f>SUM(G12,G15:G15)</f>
        <v>1136572</v>
      </c>
      <c r="H16" s="47"/>
      <c r="I16" s="48">
        <f>SUM(I12,I15:I15)</f>
        <v>42295</v>
      </c>
      <c r="J16" s="47"/>
      <c r="K16" s="48">
        <f>SUM(K12,K15:K15)</f>
        <v>34109</v>
      </c>
      <c r="L16" s="2"/>
      <c r="M16" s="48">
        <f>SUM(M12,M15:M15)</f>
        <v>33285</v>
      </c>
      <c r="N16" s="47"/>
      <c r="O16" s="52">
        <f t="shared" si="0"/>
        <v>1587354</v>
      </c>
      <c r="P16" s="47"/>
      <c r="Q16" s="52">
        <f>SUM(Q12,Q15:Q15)</f>
        <v>0</v>
      </c>
      <c r="R16" s="47"/>
      <c r="S16" s="50">
        <f t="shared" si="1"/>
        <v>1587354</v>
      </c>
    </row>
    <row r="17" spans="1:19" ht="22.5" customHeight="1" thickTop="1" x14ac:dyDescent="0.2">
      <c r="A17" s="16"/>
      <c r="B17" s="29"/>
      <c r="C17" s="24"/>
      <c r="D17" s="29"/>
      <c r="E17" s="2"/>
      <c r="F17" s="27"/>
      <c r="G17" s="2"/>
      <c r="H17" s="27"/>
      <c r="I17" s="2"/>
      <c r="J17" s="27"/>
      <c r="K17" s="2"/>
      <c r="L17" s="27"/>
      <c r="M17" s="2"/>
      <c r="N17" s="27"/>
      <c r="O17" s="2"/>
      <c r="P17" s="27"/>
      <c r="Q17" s="2"/>
      <c r="R17" s="27"/>
      <c r="S17" s="2"/>
    </row>
    <row r="18" spans="1:19" ht="22.5" customHeight="1" x14ac:dyDescent="0.2">
      <c r="A18" s="16" t="s">
        <v>167</v>
      </c>
      <c r="B18" s="18"/>
      <c r="C18" s="24"/>
      <c r="D18" s="18"/>
      <c r="E18" s="2">
        <v>341093</v>
      </c>
      <c r="F18" s="27"/>
      <c r="G18" s="2">
        <v>1136572</v>
      </c>
      <c r="H18" s="27"/>
      <c r="I18" s="2">
        <v>42295</v>
      </c>
      <c r="J18" s="27"/>
      <c r="K18" s="2">
        <v>34109</v>
      </c>
      <c r="L18" s="27"/>
      <c r="M18" s="2">
        <v>68536</v>
      </c>
      <c r="N18" s="27"/>
      <c r="O18" s="3">
        <f t="shared" ref="O18:O22" si="2">SUM(E18:M18)</f>
        <v>1622605</v>
      </c>
      <c r="P18" s="27"/>
      <c r="Q18" s="3">
        <v>1409</v>
      </c>
      <c r="R18" s="27"/>
      <c r="S18" s="4">
        <f t="shared" ref="S18:S22" si="3">SUM(O18:Q18)</f>
        <v>1624014</v>
      </c>
    </row>
    <row r="19" spans="1:19" ht="22.5" customHeight="1" x14ac:dyDescent="0.2">
      <c r="A19" s="18" t="s">
        <v>111</v>
      </c>
      <c r="B19" s="18"/>
      <c r="C19" s="24"/>
      <c r="D19" s="18"/>
      <c r="E19" s="3">
        <v>0</v>
      </c>
      <c r="F19" s="27"/>
      <c r="G19" s="3">
        <v>0</v>
      </c>
      <c r="H19" s="27"/>
      <c r="I19" s="3">
        <v>0</v>
      </c>
      <c r="J19" s="27"/>
      <c r="K19" s="3">
        <v>0</v>
      </c>
      <c r="L19" s="27"/>
      <c r="M19" s="3">
        <v>4432</v>
      </c>
      <c r="N19" s="27"/>
      <c r="O19" s="3">
        <f t="shared" si="2"/>
        <v>4432</v>
      </c>
      <c r="P19" s="27"/>
      <c r="Q19" s="3">
        <v>-464</v>
      </c>
      <c r="R19" s="27"/>
      <c r="S19" s="4">
        <f t="shared" si="3"/>
        <v>3968</v>
      </c>
    </row>
    <row r="20" spans="1:19" ht="22.5" customHeight="1" x14ac:dyDescent="0.2">
      <c r="A20" s="18" t="s">
        <v>108</v>
      </c>
      <c r="B20" s="18"/>
      <c r="C20" s="24"/>
      <c r="D20" s="18"/>
      <c r="E20" s="6">
        <v>0</v>
      </c>
      <c r="F20" s="3">
        <v>0</v>
      </c>
      <c r="G20" s="6">
        <v>0</v>
      </c>
      <c r="H20" s="3">
        <v>0</v>
      </c>
      <c r="I20" s="6">
        <v>0</v>
      </c>
      <c r="J20" s="3">
        <v>0</v>
      </c>
      <c r="K20" s="6">
        <v>0</v>
      </c>
      <c r="L20" s="3">
        <v>0</v>
      </c>
      <c r="M20" s="6">
        <f>PL!D36</f>
        <v>0</v>
      </c>
      <c r="N20" s="27"/>
      <c r="O20" s="6">
        <f t="shared" si="2"/>
        <v>0</v>
      </c>
      <c r="P20" s="27"/>
      <c r="Q20" s="6">
        <v>0</v>
      </c>
      <c r="R20" s="27"/>
      <c r="S20" s="49">
        <f t="shared" si="3"/>
        <v>0</v>
      </c>
    </row>
    <row r="21" spans="1:19" ht="22.5" customHeight="1" x14ac:dyDescent="0.2">
      <c r="A21" s="18" t="s">
        <v>109</v>
      </c>
      <c r="B21" s="18"/>
      <c r="C21" s="24"/>
      <c r="D21" s="18"/>
      <c r="E21" s="42">
        <f>SUM(E19:E20)</f>
        <v>0</v>
      </c>
      <c r="F21" s="47"/>
      <c r="G21" s="42">
        <f>SUM(G19:G20)</f>
        <v>0</v>
      </c>
      <c r="H21" s="47"/>
      <c r="I21" s="42">
        <f>SUM(I19:I20)</f>
        <v>0</v>
      </c>
      <c r="J21" s="47"/>
      <c r="K21" s="42">
        <f>SUM(K19:K20)</f>
        <v>0</v>
      </c>
      <c r="L21" s="47"/>
      <c r="M21" s="42">
        <f>SUM(M19:M20)</f>
        <v>4432</v>
      </c>
      <c r="N21" s="47"/>
      <c r="O21" s="6">
        <f t="shared" si="2"/>
        <v>4432</v>
      </c>
      <c r="P21" s="47"/>
      <c r="Q21" s="42">
        <f>SUM(Q19:Q20)</f>
        <v>-464</v>
      </c>
      <c r="R21" s="47"/>
      <c r="S21" s="49">
        <f t="shared" si="3"/>
        <v>3968</v>
      </c>
    </row>
    <row r="22" spans="1:19" ht="22.5" customHeight="1" thickBot="1" x14ac:dyDescent="0.25">
      <c r="A22" s="16" t="s">
        <v>168</v>
      </c>
      <c r="B22" s="29"/>
      <c r="C22" s="24"/>
      <c r="D22" s="29"/>
      <c r="E22" s="48">
        <f>SUM(E18,E21:E21)</f>
        <v>341093</v>
      </c>
      <c r="F22" s="27"/>
      <c r="G22" s="48">
        <f>SUM(G18,G21:G21)</f>
        <v>1136572</v>
      </c>
      <c r="H22" s="27"/>
      <c r="I22" s="48">
        <f>SUM(I18,I21:I21)</f>
        <v>42295</v>
      </c>
      <c r="J22" s="27"/>
      <c r="K22" s="48">
        <f>SUM(K18,K21:K21)</f>
        <v>34109</v>
      </c>
      <c r="L22" s="27"/>
      <c r="M22" s="48">
        <f>SUM(M18,M21:M21)</f>
        <v>72968</v>
      </c>
      <c r="N22" s="27"/>
      <c r="O22" s="52">
        <f t="shared" si="2"/>
        <v>1627037</v>
      </c>
      <c r="P22" s="27"/>
      <c r="Q22" s="52">
        <f>SUM(Q18,Q21:Q21)</f>
        <v>945</v>
      </c>
      <c r="R22" s="27"/>
      <c r="S22" s="50">
        <f t="shared" si="3"/>
        <v>1627982</v>
      </c>
    </row>
    <row r="23" spans="1:19" ht="22.5" customHeight="1" thickTop="1" x14ac:dyDescent="0.2">
      <c r="A23" s="16"/>
      <c r="B23" s="29"/>
      <c r="C23" s="24"/>
      <c r="D23" s="29"/>
      <c r="E23" s="30">
        <f>E18-BS!G75</f>
        <v>0</v>
      </c>
      <c r="F23" s="31"/>
      <c r="G23" s="30">
        <f>G18-BS!G78</f>
        <v>0</v>
      </c>
      <c r="H23" s="31"/>
      <c r="I23" s="30">
        <f>I18-BS!G79</f>
        <v>0</v>
      </c>
      <c r="J23" s="31"/>
      <c r="K23" s="30">
        <f>K18-BS!G81</f>
        <v>0</v>
      </c>
      <c r="L23" s="31"/>
      <c r="M23" s="30">
        <f>M18-BS!G82</f>
        <v>0</v>
      </c>
      <c r="N23" s="31"/>
      <c r="O23" s="30">
        <f>O18-BS!G83</f>
        <v>0</v>
      </c>
      <c r="P23" s="31"/>
      <c r="Q23" s="30">
        <f>Q18-BS!G84</f>
        <v>0</v>
      </c>
      <c r="R23" s="31"/>
      <c r="S23" s="30">
        <f>S18-BS!G85</f>
        <v>0</v>
      </c>
    </row>
    <row r="24" spans="1:19" ht="22.5" customHeight="1" x14ac:dyDescent="0.2">
      <c r="A24" s="16"/>
      <c r="B24" s="29"/>
      <c r="C24" s="24"/>
      <c r="D24" s="29"/>
      <c r="E24" s="30">
        <f>E22-BS!E75</f>
        <v>0</v>
      </c>
      <c r="F24" s="31"/>
      <c r="G24" s="30">
        <f>G22-BS!E78</f>
        <v>0</v>
      </c>
      <c r="H24" s="31"/>
      <c r="I24" s="30">
        <f>I22-BS!E79</f>
        <v>0</v>
      </c>
      <c r="J24" s="31"/>
      <c r="K24" s="30">
        <f>K22-BS!E81</f>
        <v>0</v>
      </c>
      <c r="L24" s="31"/>
      <c r="M24" s="30">
        <f>M22-BS!E82</f>
        <v>0</v>
      </c>
      <c r="N24" s="31"/>
      <c r="O24" s="30">
        <f>O22-BS!E83</f>
        <v>0</v>
      </c>
      <c r="P24" s="31"/>
      <c r="Q24" s="30">
        <f>Q22-BS!E84</f>
        <v>0</v>
      </c>
      <c r="R24" s="31"/>
      <c r="S24" s="30">
        <f>S22-BS!E85</f>
        <v>0</v>
      </c>
    </row>
    <row r="25" spans="1:19" ht="22.5" customHeight="1" x14ac:dyDescent="0.2">
      <c r="A25" s="16"/>
      <c r="B25" s="29"/>
      <c r="C25" s="24"/>
      <c r="D25" s="29"/>
      <c r="E25" s="30"/>
      <c r="F25" s="31"/>
      <c r="G25" s="30"/>
      <c r="H25" s="31"/>
      <c r="I25" s="30"/>
      <c r="J25" s="31"/>
      <c r="K25" s="30"/>
      <c r="L25" s="31"/>
      <c r="M25" s="30"/>
      <c r="N25" s="31"/>
      <c r="O25" s="30"/>
      <c r="P25" s="31"/>
      <c r="Q25" s="30"/>
      <c r="R25" s="31"/>
      <c r="S25" s="30"/>
    </row>
    <row r="26" spans="1:19" ht="22.5" customHeight="1" x14ac:dyDescent="0.2">
      <c r="A26" s="16"/>
      <c r="B26" s="29"/>
      <c r="C26" s="24"/>
      <c r="D26" s="29"/>
      <c r="E26" s="30"/>
      <c r="F26" s="31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S26" s="30"/>
    </row>
    <row r="27" spans="1:19" ht="22.5" customHeight="1" x14ac:dyDescent="0.2">
      <c r="A27" s="16"/>
      <c r="B27" s="29"/>
      <c r="C27" s="24"/>
      <c r="D27" s="29"/>
      <c r="E27" s="30"/>
      <c r="F27" s="31"/>
      <c r="G27" s="30"/>
      <c r="H27" s="31"/>
      <c r="I27" s="30"/>
      <c r="J27" s="31"/>
      <c r="K27" s="30"/>
      <c r="L27" s="31"/>
      <c r="M27" s="30"/>
      <c r="N27" s="31"/>
      <c r="O27" s="30"/>
      <c r="P27" s="31"/>
      <c r="Q27" s="30"/>
      <c r="R27" s="31"/>
      <c r="S27" s="30"/>
    </row>
    <row r="28" spans="1:19" ht="22.5" customHeight="1" x14ac:dyDescent="0.2">
      <c r="A28" s="16"/>
      <c r="B28" s="29"/>
      <c r="C28" s="24"/>
      <c r="D28" s="29"/>
      <c r="E28" s="2"/>
      <c r="F28" s="27"/>
      <c r="G28" s="2"/>
      <c r="H28" s="27"/>
      <c r="I28" s="2"/>
      <c r="J28" s="27"/>
      <c r="K28" s="2"/>
      <c r="L28" s="27"/>
      <c r="M28" s="2"/>
      <c r="N28" s="27"/>
      <c r="O28" s="2"/>
      <c r="P28" s="27"/>
      <c r="Q28" s="2"/>
      <c r="R28" s="27"/>
    </row>
    <row r="29" spans="1:19" ht="22.5" customHeight="1" x14ac:dyDescent="0.2">
      <c r="A29" s="44" t="s">
        <v>193</v>
      </c>
      <c r="B29" s="18"/>
      <c r="C29" s="18"/>
      <c r="D29" s="33"/>
      <c r="E29" s="18"/>
      <c r="F29" s="21"/>
      <c r="H29" s="34"/>
      <c r="J29" s="21"/>
      <c r="L29" s="21"/>
      <c r="M29" s="18"/>
      <c r="N29" s="21"/>
      <c r="P29" s="21"/>
      <c r="R29" s="21"/>
    </row>
  </sheetData>
  <mergeCells count="2">
    <mergeCell ref="E7:S7"/>
    <mergeCell ref="K8:M8"/>
  </mergeCells>
  <pageMargins left="0.94488188976377963" right="0.39370078740157483" top="0.78740157480314965" bottom="0.47244094488188981" header="0.51181102362204722" footer="0.51181102362204722"/>
  <pageSetup paperSize="9" scale="8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27"/>
  <sheetViews>
    <sheetView showGridLines="0" view="pageBreakPreview" zoomScale="60" zoomScaleNormal="100" workbookViewId="0">
      <selection activeCell="B19" sqref="B19"/>
    </sheetView>
  </sheetViews>
  <sheetFormatPr defaultColWidth="9.140625" defaultRowHeight="19.5" customHeight="1" x14ac:dyDescent="0.2"/>
  <cols>
    <col min="1" max="1" width="10" style="10" customWidth="1"/>
    <col min="2" max="2" width="9.140625" style="10"/>
    <col min="3" max="3" width="15.5703125" style="10" customWidth="1"/>
    <col min="4" max="4" width="1.5703125" style="10" customWidth="1"/>
    <col min="5" max="5" width="18.5703125" style="10" customWidth="1"/>
    <col min="6" max="6" width="1.85546875" style="10" customWidth="1"/>
    <col min="7" max="7" width="17.85546875" style="10" customWidth="1"/>
    <col min="8" max="8" width="1.85546875" style="10" customWidth="1"/>
    <col min="9" max="9" width="16.5703125" style="10" customWidth="1"/>
    <col min="10" max="10" width="1.85546875" style="10" customWidth="1"/>
    <col min="11" max="11" width="17.42578125" style="10" customWidth="1"/>
    <col min="12" max="12" width="1.85546875" style="10" customWidth="1"/>
    <col min="13" max="13" width="19.140625" style="10" customWidth="1"/>
    <col min="14" max="16384" width="9.140625" style="10"/>
  </cols>
  <sheetData>
    <row r="1" spans="1:13" ht="19.5" customHeight="1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45" t="s">
        <v>107</v>
      </c>
    </row>
    <row r="2" spans="1:13" ht="19.5" customHeight="1" x14ac:dyDescent="0.2">
      <c r="A2" s="7" t="s">
        <v>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6"/>
    </row>
    <row r="3" spans="1:13" ht="19.5" customHeight="1" x14ac:dyDescent="0.2">
      <c r="A3" s="7" t="s">
        <v>87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9.5" customHeight="1" x14ac:dyDescent="0.2">
      <c r="A4" s="7" t="s">
        <v>166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9.5" customHeight="1" x14ac:dyDescent="0.2">
      <c r="A5" s="29"/>
      <c r="B5" s="29"/>
      <c r="C5" s="29"/>
      <c r="D5" s="29"/>
      <c r="E5" s="37"/>
      <c r="F5" s="37"/>
      <c r="G5" s="37"/>
      <c r="H5" s="37"/>
      <c r="I5" s="37"/>
      <c r="J5" s="37"/>
      <c r="K5" s="38"/>
      <c r="L5" s="38"/>
      <c r="M5" s="17" t="s">
        <v>106</v>
      </c>
    </row>
    <row r="6" spans="1:13" ht="19.5" customHeight="1" x14ac:dyDescent="0.2">
      <c r="A6" s="29"/>
      <c r="B6" s="29"/>
      <c r="C6" s="29"/>
      <c r="D6" s="29"/>
      <c r="E6" s="159" t="s">
        <v>53</v>
      </c>
      <c r="F6" s="159"/>
      <c r="G6" s="159"/>
      <c r="H6" s="159"/>
      <c r="I6" s="159"/>
      <c r="J6" s="159"/>
      <c r="K6" s="159"/>
      <c r="L6" s="159"/>
      <c r="M6" s="159"/>
    </row>
    <row r="7" spans="1:13" ht="19.5" customHeight="1" x14ac:dyDescent="0.2">
      <c r="A7" s="18"/>
      <c r="B7" s="18"/>
      <c r="C7" s="18"/>
      <c r="D7" s="18"/>
      <c r="E7" s="24" t="s">
        <v>27</v>
      </c>
      <c r="F7" s="24"/>
      <c r="G7" s="18"/>
      <c r="H7" s="24"/>
      <c r="I7" s="160" t="s">
        <v>29</v>
      </c>
      <c r="J7" s="160"/>
      <c r="K7" s="160"/>
      <c r="L7" s="18"/>
      <c r="M7" s="18"/>
    </row>
    <row r="8" spans="1:13" ht="19.5" customHeight="1" x14ac:dyDescent="0.2">
      <c r="A8" s="18"/>
      <c r="B8" s="18"/>
      <c r="C8" s="18"/>
      <c r="D8" s="18"/>
      <c r="E8" s="24" t="s">
        <v>30</v>
      </c>
      <c r="F8" s="24"/>
      <c r="G8" s="24" t="s">
        <v>26</v>
      </c>
      <c r="H8" s="24"/>
      <c r="I8" s="25" t="s">
        <v>84</v>
      </c>
      <c r="J8" s="24"/>
      <c r="K8" s="24"/>
      <c r="L8" s="18"/>
      <c r="M8" s="39"/>
    </row>
    <row r="9" spans="1:13" ht="19.5" customHeight="1" x14ac:dyDescent="0.2">
      <c r="A9" s="18"/>
      <c r="B9" s="18"/>
      <c r="D9" s="18"/>
      <c r="E9" s="22" t="s">
        <v>32</v>
      </c>
      <c r="F9" s="24"/>
      <c r="G9" s="22" t="s">
        <v>28</v>
      </c>
      <c r="H9" s="24"/>
      <c r="I9" s="22" t="s">
        <v>86</v>
      </c>
      <c r="J9" s="24"/>
      <c r="K9" s="22" t="s">
        <v>34</v>
      </c>
      <c r="L9" s="18"/>
      <c r="M9" s="40" t="s">
        <v>36</v>
      </c>
    </row>
    <row r="10" spans="1:13" ht="19.5" customHeight="1" x14ac:dyDescent="0.2">
      <c r="A10" s="16" t="s">
        <v>126</v>
      </c>
      <c r="B10" s="18"/>
      <c r="C10" s="24"/>
      <c r="D10" s="18"/>
      <c r="E10" s="4">
        <v>341093</v>
      </c>
      <c r="F10" s="4"/>
      <c r="G10" s="4">
        <v>1136572</v>
      </c>
      <c r="H10" s="4"/>
      <c r="I10" s="4">
        <v>34109</v>
      </c>
      <c r="J10" s="4"/>
      <c r="K10" s="4">
        <v>137042</v>
      </c>
      <c r="L10" s="4"/>
      <c r="M10" s="4">
        <f>SUM(E10:K10)</f>
        <v>1648816</v>
      </c>
    </row>
    <row r="11" spans="1:13" ht="19.5" customHeight="1" x14ac:dyDescent="0.2">
      <c r="A11" s="18" t="s">
        <v>111</v>
      </c>
      <c r="B11" s="18"/>
      <c r="C11" s="24"/>
      <c r="D11" s="18"/>
      <c r="E11" s="3">
        <v>0</v>
      </c>
      <c r="F11" s="3"/>
      <c r="G11" s="3">
        <v>0</v>
      </c>
      <c r="H11" s="3"/>
      <c r="I11" s="3">
        <v>0</v>
      </c>
      <c r="J11" s="2"/>
      <c r="K11" s="2">
        <f>PL!J31</f>
        <v>558</v>
      </c>
      <c r="L11" s="2"/>
      <c r="M11" s="4">
        <f t="shared" ref="M11" si="0">SUM(E11:K11)</f>
        <v>558</v>
      </c>
    </row>
    <row r="12" spans="1:13" ht="19.5" customHeight="1" x14ac:dyDescent="0.2">
      <c r="A12" s="18" t="s">
        <v>108</v>
      </c>
      <c r="B12" s="18"/>
      <c r="C12" s="24"/>
      <c r="D12" s="18"/>
      <c r="E12" s="6">
        <v>0</v>
      </c>
      <c r="F12" s="3"/>
      <c r="G12" s="6">
        <v>0</v>
      </c>
      <c r="H12" s="3"/>
      <c r="I12" s="6">
        <v>0</v>
      </c>
      <c r="J12" s="2"/>
      <c r="K12" s="6">
        <f>SUM(PL!J36)</f>
        <v>-4488</v>
      </c>
      <c r="L12" s="2"/>
      <c r="M12" s="6">
        <f>SUM(E12:K12)</f>
        <v>-4488</v>
      </c>
    </row>
    <row r="13" spans="1:13" ht="19.5" customHeight="1" x14ac:dyDescent="0.2">
      <c r="A13" s="18" t="s">
        <v>109</v>
      </c>
      <c r="B13" s="18"/>
      <c r="C13" s="24"/>
      <c r="D13" s="18"/>
      <c r="E13" s="28">
        <v>0</v>
      </c>
      <c r="F13" s="4"/>
      <c r="G13" s="28">
        <v>0</v>
      </c>
      <c r="H13" s="4"/>
      <c r="I13" s="28">
        <v>0</v>
      </c>
      <c r="J13" s="4"/>
      <c r="K13" s="28">
        <v>-3930</v>
      </c>
      <c r="L13" s="4"/>
      <c r="M13" s="28">
        <v>-3930</v>
      </c>
    </row>
    <row r="14" spans="1:13" ht="19.5" customHeight="1" thickBot="1" x14ac:dyDescent="0.25">
      <c r="A14" s="16" t="s">
        <v>127</v>
      </c>
      <c r="B14" s="18"/>
      <c r="C14" s="24"/>
      <c r="D14" s="18"/>
      <c r="E14" s="41">
        <f>SUM(E10,E13:E13)</f>
        <v>341093</v>
      </c>
      <c r="F14" s="2"/>
      <c r="G14" s="41">
        <f>SUM(G10,G13:G13)</f>
        <v>1136572</v>
      </c>
      <c r="H14" s="2"/>
      <c r="I14" s="41">
        <f>SUM(I10,I13:I13)</f>
        <v>34109</v>
      </c>
      <c r="J14" s="2"/>
      <c r="K14" s="41">
        <f>SUM(K10,K13:K13)</f>
        <v>133112</v>
      </c>
      <c r="L14" s="2"/>
      <c r="M14" s="41">
        <f>SUM(M10,M13:M13)</f>
        <v>1644886</v>
      </c>
    </row>
    <row r="15" spans="1:13" ht="19.5" customHeight="1" thickTop="1" x14ac:dyDescent="0.2">
      <c r="A15" s="16"/>
      <c r="B15" s="18"/>
      <c r="C15" s="24"/>
      <c r="D15" s="18"/>
      <c r="E15" s="2"/>
      <c r="F15" s="2"/>
      <c r="G15" s="2"/>
      <c r="H15" s="2"/>
      <c r="I15" s="2"/>
      <c r="J15" s="2"/>
      <c r="K15" s="2"/>
      <c r="L15" s="2"/>
      <c r="M15" s="2"/>
    </row>
    <row r="16" spans="1:13" ht="19.5" customHeight="1" x14ac:dyDescent="0.2">
      <c r="A16" s="16" t="s">
        <v>167</v>
      </c>
      <c r="B16" s="18"/>
      <c r="C16" s="24"/>
      <c r="D16" s="18"/>
      <c r="E16" s="2">
        <v>341093</v>
      </c>
      <c r="F16" s="2"/>
      <c r="G16" s="2">
        <v>1136572</v>
      </c>
      <c r="H16" s="2"/>
      <c r="I16" s="2">
        <v>34109</v>
      </c>
      <c r="J16" s="2"/>
      <c r="K16" s="2">
        <v>163689</v>
      </c>
      <c r="L16" s="2"/>
      <c r="M16" s="4">
        <f>SUM(E16:K16)</f>
        <v>1675463</v>
      </c>
    </row>
    <row r="17" spans="1:13" ht="19.5" customHeight="1" x14ac:dyDescent="0.2">
      <c r="A17" s="18" t="s">
        <v>111</v>
      </c>
      <c r="B17" s="18"/>
      <c r="C17" s="24"/>
      <c r="D17" s="18"/>
      <c r="E17" s="3">
        <v>0</v>
      </c>
      <c r="F17" s="2"/>
      <c r="G17" s="3">
        <v>0</v>
      </c>
      <c r="H17" s="4"/>
      <c r="I17" s="3">
        <v>0</v>
      </c>
      <c r="J17" s="4"/>
      <c r="K17" s="3">
        <v>1525</v>
      </c>
      <c r="L17" s="4"/>
      <c r="M17" s="4">
        <f t="shared" ref="M17" si="1">SUM(E17:K17)</f>
        <v>1525</v>
      </c>
    </row>
    <row r="18" spans="1:13" ht="19.5" customHeight="1" x14ac:dyDescent="0.2">
      <c r="A18" s="18" t="s">
        <v>108</v>
      </c>
      <c r="B18" s="18"/>
      <c r="C18" s="24"/>
      <c r="D18" s="18"/>
      <c r="E18" s="6">
        <v>0</v>
      </c>
      <c r="F18" s="2"/>
      <c r="G18" s="6">
        <v>0</v>
      </c>
      <c r="H18" s="2"/>
      <c r="I18" s="6">
        <v>0</v>
      </c>
      <c r="J18" s="2"/>
      <c r="K18" s="6">
        <f>PL!H36</f>
        <v>0</v>
      </c>
      <c r="L18" s="2"/>
      <c r="M18" s="6">
        <f>SUM(E18:K18)</f>
        <v>0</v>
      </c>
    </row>
    <row r="19" spans="1:13" ht="19.5" customHeight="1" x14ac:dyDescent="0.2">
      <c r="A19" s="18" t="s">
        <v>109</v>
      </c>
      <c r="B19" s="18"/>
      <c r="C19" s="24"/>
      <c r="D19" s="18"/>
      <c r="E19" s="28">
        <f>SUM(E17:E18)</f>
        <v>0</v>
      </c>
      <c r="F19" s="4"/>
      <c r="G19" s="28">
        <f>SUM(G17:G18)</f>
        <v>0</v>
      </c>
      <c r="H19" s="4"/>
      <c r="I19" s="28">
        <f>SUM(I17:I18)</f>
        <v>0</v>
      </c>
      <c r="J19" s="4"/>
      <c r="K19" s="28">
        <f>SUM(K17:K18)</f>
        <v>1525</v>
      </c>
      <c r="L19" s="4"/>
      <c r="M19" s="28">
        <f>SUM(M17:M18)</f>
        <v>1525</v>
      </c>
    </row>
    <row r="20" spans="1:13" ht="19.5" customHeight="1" thickBot="1" x14ac:dyDescent="0.25">
      <c r="A20" s="16" t="s">
        <v>168</v>
      </c>
      <c r="B20" s="29"/>
      <c r="C20" s="24"/>
      <c r="D20" s="29"/>
      <c r="E20" s="41">
        <f>SUM(E16,E19:E19)</f>
        <v>341093</v>
      </c>
      <c r="F20" s="2"/>
      <c r="G20" s="41">
        <f>SUM(G16,G19:G19)</f>
        <v>1136572</v>
      </c>
      <c r="H20" s="2"/>
      <c r="I20" s="41">
        <f>SUM(I16,I19:I19)</f>
        <v>34109</v>
      </c>
      <c r="J20" s="2"/>
      <c r="K20" s="41">
        <f>SUM(K16,K19:K19)</f>
        <v>165214</v>
      </c>
      <c r="L20" s="2"/>
      <c r="M20" s="41">
        <f>SUM(M16,M19:M19)</f>
        <v>1676988</v>
      </c>
    </row>
    <row r="21" spans="1:13" ht="19.5" customHeight="1" thickTop="1" x14ac:dyDescent="0.2">
      <c r="A21" s="16"/>
      <c r="B21" s="29"/>
      <c r="C21" s="24"/>
      <c r="D21" s="29"/>
      <c r="E21" s="28">
        <f>E16-BS!K75</f>
        <v>0</v>
      </c>
      <c r="F21" s="2"/>
      <c r="G21" s="28">
        <f>G16-BS!K78</f>
        <v>0</v>
      </c>
      <c r="H21" s="2"/>
      <c r="I21" s="28">
        <f>I16-BS!K81</f>
        <v>0</v>
      </c>
      <c r="J21" s="2"/>
      <c r="K21" s="28">
        <f>K16-BS!K82</f>
        <v>0</v>
      </c>
      <c r="L21" s="2"/>
      <c r="M21" s="28">
        <f>M16-BS!K85</f>
        <v>0</v>
      </c>
    </row>
    <row r="22" spans="1:13" ht="19.5" customHeight="1" x14ac:dyDescent="0.2">
      <c r="A22" s="16"/>
      <c r="B22" s="29"/>
      <c r="C22" s="24"/>
      <c r="D22" s="29"/>
      <c r="E22" s="28">
        <f>E20-BS!I75</f>
        <v>0</v>
      </c>
      <c r="F22" s="2"/>
      <c r="G22" s="28">
        <f>G20-BS!I78</f>
        <v>0</v>
      </c>
      <c r="H22" s="2"/>
      <c r="I22" s="28">
        <f>I20-BS!I81</f>
        <v>0</v>
      </c>
      <c r="J22" s="2"/>
      <c r="K22" s="28">
        <f>SUM(K20-BS!I82)</f>
        <v>0</v>
      </c>
      <c r="L22" s="2"/>
      <c r="M22" s="28">
        <f>M20-BS!I85</f>
        <v>0</v>
      </c>
    </row>
    <row r="23" spans="1:13" ht="19.5" customHeight="1" x14ac:dyDescent="0.2">
      <c r="A23" s="16"/>
      <c r="B23" s="29"/>
      <c r="C23" s="24"/>
      <c r="D23" s="29"/>
      <c r="E23" s="28"/>
      <c r="F23" s="2"/>
      <c r="G23" s="28"/>
      <c r="H23" s="2"/>
      <c r="I23" s="28"/>
      <c r="J23" s="2"/>
      <c r="K23" s="28"/>
      <c r="L23" s="2"/>
      <c r="M23" s="28"/>
    </row>
    <row r="24" spans="1:13" ht="19.5" customHeight="1" x14ac:dyDescent="0.2">
      <c r="A24" s="16"/>
      <c r="B24" s="29"/>
      <c r="C24" s="24"/>
      <c r="D24" s="29"/>
      <c r="E24" s="28"/>
      <c r="F24" s="2"/>
      <c r="G24" s="28"/>
      <c r="H24" s="2"/>
      <c r="I24" s="28"/>
      <c r="J24" s="2"/>
      <c r="K24" s="28"/>
      <c r="L24" s="2"/>
      <c r="M24" s="28"/>
    </row>
    <row r="25" spans="1:13" ht="19.5" customHeight="1" x14ac:dyDescent="0.2">
      <c r="A25" s="32"/>
      <c r="B25" s="18"/>
      <c r="C25" s="18"/>
      <c r="D25" s="33"/>
      <c r="E25" s="18"/>
      <c r="F25" s="18"/>
      <c r="H25" s="5"/>
      <c r="J25" s="18"/>
      <c r="K25" s="18"/>
      <c r="L25" s="18"/>
      <c r="M25" s="18"/>
    </row>
    <row r="26" spans="1:13" ht="19.5" customHeight="1" x14ac:dyDescent="0.2">
      <c r="A26" s="44" t="s">
        <v>193</v>
      </c>
      <c r="B26" s="35"/>
      <c r="C26" s="35"/>
      <c r="D26" s="35"/>
      <c r="E26" s="35"/>
      <c r="F26" s="35"/>
      <c r="G26" s="35"/>
      <c r="H26" s="35"/>
      <c r="I26" s="35"/>
      <c r="J26" s="35"/>
      <c r="K26" s="18"/>
      <c r="L26" s="18"/>
    </row>
    <row r="27" spans="1:13" ht="19.5" customHeight="1" x14ac:dyDescent="0.2">
      <c r="A27" s="18"/>
      <c r="B27" s="35"/>
      <c r="C27" s="35"/>
      <c r="D27" s="35"/>
      <c r="E27" s="35"/>
      <c r="F27" s="35"/>
      <c r="G27" s="35"/>
      <c r="H27" s="35"/>
      <c r="I27" s="35"/>
      <c r="J27" s="35"/>
      <c r="K27" s="18"/>
      <c r="L27" s="18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A33E-714E-407C-B02F-B2734647E401}">
  <dimension ref="A1:I97"/>
  <sheetViews>
    <sheetView showGridLines="0" view="pageBreakPreview" zoomScale="70" zoomScaleNormal="90" zoomScaleSheetLayoutView="70" workbookViewId="0">
      <selection activeCell="A20" sqref="A20"/>
    </sheetView>
  </sheetViews>
  <sheetFormatPr defaultColWidth="9.42578125" defaultRowHeight="18" customHeight="1" x14ac:dyDescent="0.25"/>
  <cols>
    <col min="1" max="1" width="3.42578125" style="55" customWidth="1"/>
    <col min="2" max="2" width="47" style="55" customWidth="1"/>
    <col min="3" max="3" width="14.5703125" style="55" customWidth="1"/>
    <col min="4" max="4" width="1" style="55" customWidth="1"/>
    <col min="5" max="5" width="14.5703125" style="55" customWidth="1"/>
    <col min="6" max="6" width="1" style="55" customWidth="1"/>
    <col min="7" max="7" width="14.5703125" style="55" customWidth="1"/>
    <col min="8" max="8" width="1" style="55" customWidth="1"/>
    <col min="9" max="9" width="14.5703125" style="55" customWidth="1"/>
    <col min="10" max="16384" width="9.42578125" style="55"/>
  </cols>
  <sheetData>
    <row r="1" spans="1:9" ht="18" customHeight="1" x14ac:dyDescent="0.25">
      <c r="I1" s="56" t="s">
        <v>107</v>
      </c>
    </row>
    <row r="2" spans="1:9" ht="18" customHeight="1" x14ac:dyDescent="0.25">
      <c r="A2" s="53" t="s">
        <v>41</v>
      </c>
      <c r="I2" s="135"/>
    </row>
    <row r="3" spans="1:9" ht="18" customHeight="1" x14ac:dyDescent="0.25">
      <c r="A3" s="53" t="s">
        <v>88</v>
      </c>
    </row>
    <row r="4" spans="1:9" ht="18" customHeight="1" x14ac:dyDescent="0.25">
      <c r="A4" s="53" t="s">
        <v>166</v>
      </c>
    </row>
    <row r="5" spans="1:9" ht="18" customHeight="1" x14ac:dyDescent="0.25">
      <c r="C5" s="136"/>
      <c r="D5" s="137"/>
      <c r="E5" s="138"/>
      <c r="F5" s="136"/>
      <c r="G5" s="139"/>
      <c r="H5" s="137"/>
      <c r="I5" s="140" t="s">
        <v>106</v>
      </c>
    </row>
    <row r="6" spans="1:9" ht="18" customHeight="1" x14ac:dyDescent="0.25">
      <c r="C6" s="161" t="s">
        <v>42</v>
      </c>
      <c r="D6" s="161"/>
      <c r="E6" s="161"/>
      <c r="F6" s="141"/>
      <c r="G6" s="161" t="s">
        <v>53</v>
      </c>
      <c r="H6" s="161"/>
      <c r="I6" s="161"/>
    </row>
    <row r="7" spans="1:9" ht="18" customHeight="1" x14ac:dyDescent="0.25">
      <c r="C7" s="142" t="s">
        <v>169</v>
      </c>
      <c r="D7" s="143"/>
      <c r="E7" s="142" t="s">
        <v>128</v>
      </c>
      <c r="F7" s="144"/>
      <c r="G7" s="142" t="s">
        <v>169</v>
      </c>
      <c r="H7" s="143"/>
      <c r="I7" s="142" t="s">
        <v>128</v>
      </c>
    </row>
    <row r="8" spans="1:9" ht="18" customHeight="1" x14ac:dyDescent="0.25">
      <c r="A8" s="53" t="s">
        <v>37</v>
      </c>
      <c r="G8" s="63"/>
      <c r="H8" s="63"/>
      <c r="I8" s="63"/>
    </row>
    <row r="9" spans="1:9" ht="18" customHeight="1" x14ac:dyDescent="0.25">
      <c r="A9" s="55" t="s">
        <v>179</v>
      </c>
      <c r="C9" s="145">
        <f>PL!D29</f>
        <v>5913</v>
      </c>
      <c r="D9" s="145"/>
      <c r="E9" s="145">
        <f>PL!F29</f>
        <v>10692</v>
      </c>
      <c r="F9" s="145"/>
      <c r="G9" s="145">
        <f>PL!H29</f>
        <v>1986</v>
      </c>
      <c r="H9" s="145"/>
      <c r="I9" s="145">
        <f>PL!J29</f>
        <v>722</v>
      </c>
    </row>
    <row r="10" spans="1:9" ht="18" customHeight="1" x14ac:dyDescent="0.25">
      <c r="A10" s="55" t="s">
        <v>180</v>
      </c>
      <c r="C10" s="145"/>
      <c r="D10" s="145"/>
      <c r="E10" s="145"/>
      <c r="F10" s="145"/>
      <c r="G10" s="145"/>
      <c r="H10" s="145"/>
      <c r="I10" s="145"/>
    </row>
    <row r="11" spans="1:9" ht="18" customHeight="1" x14ac:dyDescent="0.25">
      <c r="A11" s="55" t="s">
        <v>89</v>
      </c>
      <c r="C11" s="145"/>
      <c r="D11" s="145"/>
      <c r="E11" s="145"/>
      <c r="F11" s="145"/>
      <c r="G11" s="145"/>
      <c r="H11" s="145"/>
      <c r="I11" s="145"/>
    </row>
    <row r="12" spans="1:9" ht="18" customHeight="1" x14ac:dyDescent="0.25">
      <c r="A12" s="82" t="s">
        <v>90</v>
      </c>
      <c r="C12" s="145">
        <v>18509</v>
      </c>
      <c r="D12" s="145"/>
      <c r="E12" s="145">
        <v>18455</v>
      </c>
      <c r="F12" s="145"/>
      <c r="G12" s="145">
        <v>10440</v>
      </c>
      <c r="H12" s="145"/>
      <c r="I12" s="145">
        <v>11441</v>
      </c>
    </row>
    <row r="13" spans="1:9" ht="18" customHeight="1" x14ac:dyDescent="0.25">
      <c r="A13" s="146" t="s">
        <v>181</v>
      </c>
      <c r="C13" s="145"/>
      <c r="D13" s="145"/>
      <c r="E13" s="145"/>
      <c r="F13" s="145"/>
      <c r="G13" s="145"/>
      <c r="H13" s="145"/>
      <c r="I13" s="145"/>
    </row>
    <row r="14" spans="1:9" ht="18" customHeight="1" x14ac:dyDescent="0.25">
      <c r="A14" s="146" t="s">
        <v>182</v>
      </c>
      <c r="C14" s="145">
        <v>-111</v>
      </c>
      <c r="D14" s="145"/>
      <c r="E14" s="145">
        <v>-2383</v>
      </c>
      <c r="F14" s="145"/>
      <c r="G14" s="145">
        <v>-386</v>
      </c>
      <c r="H14" s="145"/>
      <c r="I14" s="145">
        <v>-2383</v>
      </c>
    </row>
    <row r="15" spans="1:9" ht="18" customHeight="1" x14ac:dyDescent="0.25">
      <c r="A15" s="146" t="s">
        <v>112</v>
      </c>
      <c r="C15" s="145">
        <v>42</v>
      </c>
      <c r="D15" s="145"/>
      <c r="E15" s="145">
        <v>491</v>
      </c>
      <c r="F15" s="145"/>
      <c r="G15" s="145">
        <v>42</v>
      </c>
      <c r="H15" s="145"/>
      <c r="I15" s="145">
        <v>491</v>
      </c>
    </row>
    <row r="16" spans="1:9" ht="18" customHeight="1" x14ac:dyDescent="0.25">
      <c r="A16" s="146" t="s">
        <v>140</v>
      </c>
      <c r="C16" s="145">
        <v>11</v>
      </c>
      <c r="D16" s="145"/>
      <c r="E16" s="145">
        <v>-4</v>
      </c>
      <c r="F16" s="145"/>
      <c r="G16" s="145">
        <v>5</v>
      </c>
      <c r="H16" s="145"/>
      <c r="I16" s="145">
        <v>-4</v>
      </c>
    </row>
    <row r="17" spans="1:9" ht="18" customHeight="1" x14ac:dyDescent="0.25">
      <c r="A17" s="146" t="s">
        <v>183</v>
      </c>
      <c r="C17" s="145">
        <v>785</v>
      </c>
      <c r="D17" s="145"/>
      <c r="E17" s="145">
        <v>245</v>
      </c>
      <c r="F17" s="145"/>
      <c r="G17" s="145">
        <v>785</v>
      </c>
      <c r="H17" s="145"/>
      <c r="I17" s="145">
        <v>245</v>
      </c>
    </row>
    <row r="18" spans="1:9" ht="18" customHeight="1" x14ac:dyDescent="0.25">
      <c r="A18" s="146" t="s">
        <v>197</v>
      </c>
      <c r="C18" s="145">
        <v>733</v>
      </c>
      <c r="D18" s="145"/>
      <c r="E18" s="145">
        <v>707</v>
      </c>
      <c r="F18" s="145"/>
      <c r="G18" s="145">
        <v>670</v>
      </c>
      <c r="H18" s="145"/>
      <c r="I18" s="145">
        <v>-290</v>
      </c>
    </row>
    <row r="19" spans="1:9" ht="18" customHeight="1" x14ac:dyDescent="0.25">
      <c r="A19" s="146" t="s">
        <v>184</v>
      </c>
      <c r="C19" s="145">
        <v>89</v>
      </c>
      <c r="D19" s="145"/>
      <c r="E19" s="145">
        <v>307</v>
      </c>
      <c r="F19" s="145"/>
      <c r="G19" s="87">
        <v>0</v>
      </c>
      <c r="H19" s="145"/>
      <c r="I19" s="87">
        <v>0</v>
      </c>
    </row>
    <row r="20" spans="1:9" ht="18" customHeight="1" x14ac:dyDescent="0.25">
      <c r="A20" s="146" t="s">
        <v>132</v>
      </c>
      <c r="C20" s="145">
        <v>-2378</v>
      </c>
      <c r="D20" s="145"/>
      <c r="E20" s="145">
        <v>-1179</v>
      </c>
      <c r="F20" s="145"/>
      <c r="G20" s="87">
        <v>-1479</v>
      </c>
      <c r="H20" s="145"/>
      <c r="I20" s="87">
        <v>-488</v>
      </c>
    </row>
    <row r="21" spans="1:9" ht="18" customHeight="1" x14ac:dyDescent="0.25">
      <c r="A21" s="82" t="s">
        <v>91</v>
      </c>
      <c r="C21" s="147">
        <v>631</v>
      </c>
      <c r="D21" s="63"/>
      <c r="E21" s="147">
        <v>393</v>
      </c>
      <c r="F21" s="63"/>
      <c r="G21" s="147">
        <v>313</v>
      </c>
      <c r="H21" s="63"/>
      <c r="I21" s="147">
        <v>256</v>
      </c>
    </row>
    <row r="22" spans="1:9" ht="18" customHeight="1" x14ac:dyDescent="0.25">
      <c r="A22" s="55" t="s">
        <v>189</v>
      </c>
      <c r="C22" s="145"/>
      <c r="D22" s="63"/>
      <c r="E22" s="145"/>
      <c r="F22" s="63"/>
      <c r="G22" s="145"/>
      <c r="H22" s="63"/>
      <c r="I22" s="145"/>
    </row>
    <row r="23" spans="1:9" ht="18" customHeight="1" x14ac:dyDescent="0.25">
      <c r="A23" s="55" t="s">
        <v>92</v>
      </c>
      <c r="C23" s="77">
        <f>SUM(C9:C21)</f>
        <v>24224</v>
      </c>
      <c r="D23" s="63"/>
      <c r="E23" s="77">
        <f>SUM(E9:E21)</f>
        <v>27724</v>
      </c>
      <c r="F23" s="63"/>
      <c r="G23" s="77">
        <f>SUM(G9:G21)</f>
        <v>12376</v>
      </c>
      <c r="H23" s="63"/>
      <c r="I23" s="145">
        <f>SUM(I9:I21)</f>
        <v>9990</v>
      </c>
    </row>
    <row r="24" spans="1:9" ht="18" customHeight="1" x14ac:dyDescent="0.25">
      <c r="A24" s="55" t="s">
        <v>93</v>
      </c>
      <c r="C24" s="145"/>
      <c r="D24" s="63"/>
      <c r="E24" s="145"/>
      <c r="F24" s="63"/>
      <c r="G24" s="145"/>
      <c r="H24" s="63"/>
      <c r="I24" s="145"/>
    </row>
    <row r="25" spans="1:9" ht="18" customHeight="1" x14ac:dyDescent="0.25">
      <c r="A25" s="55" t="s">
        <v>141</v>
      </c>
      <c r="C25" s="145">
        <v>36655</v>
      </c>
      <c r="D25" s="63"/>
      <c r="E25" s="145">
        <v>22545</v>
      </c>
      <c r="F25" s="63"/>
      <c r="G25" s="145">
        <v>14551</v>
      </c>
      <c r="H25" s="63"/>
      <c r="I25" s="145">
        <v>15931</v>
      </c>
    </row>
    <row r="26" spans="1:9" ht="18" customHeight="1" x14ac:dyDescent="0.25">
      <c r="A26" s="148" t="s">
        <v>190</v>
      </c>
      <c r="C26" s="145">
        <v>1296</v>
      </c>
      <c r="D26" s="63"/>
      <c r="E26" s="145">
        <v>-108</v>
      </c>
      <c r="F26" s="63"/>
      <c r="G26" s="145">
        <v>902</v>
      </c>
      <c r="H26" s="63"/>
      <c r="I26" s="145">
        <v>-430</v>
      </c>
    </row>
    <row r="27" spans="1:9" ht="18" customHeight="1" x14ac:dyDescent="0.25">
      <c r="A27" s="55" t="s">
        <v>142</v>
      </c>
      <c r="C27" s="145">
        <v>-88291</v>
      </c>
      <c r="D27" s="63"/>
      <c r="E27" s="145">
        <v>-45433</v>
      </c>
      <c r="F27" s="63"/>
      <c r="G27" s="145">
        <v>-104786</v>
      </c>
      <c r="H27" s="63"/>
      <c r="I27" s="145">
        <v>-784</v>
      </c>
    </row>
    <row r="28" spans="1:9" ht="18" customHeight="1" x14ac:dyDescent="0.25">
      <c r="A28" s="55" t="s">
        <v>143</v>
      </c>
      <c r="C28" s="145">
        <v>-6994</v>
      </c>
      <c r="D28" s="63"/>
      <c r="E28" s="145">
        <v>-916</v>
      </c>
      <c r="F28" s="63"/>
      <c r="G28" s="145">
        <v>-8164</v>
      </c>
      <c r="H28" s="63"/>
      <c r="I28" s="145">
        <v>1395</v>
      </c>
    </row>
    <row r="29" spans="1:9" ht="18" customHeight="1" x14ac:dyDescent="0.25">
      <c r="A29" s="146" t="s">
        <v>144</v>
      </c>
      <c r="C29" s="145">
        <v>-7114</v>
      </c>
      <c r="D29" s="63"/>
      <c r="E29" s="145">
        <v>-3179</v>
      </c>
      <c r="F29" s="63"/>
      <c r="G29" s="145">
        <v>-7291</v>
      </c>
      <c r="H29" s="63"/>
      <c r="I29" s="145">
        <v>-2696</v>
      </c>
    </row>
    <row r="30" spans="1:9" ht="18" customHeight="1" x14ac:dyDescent="0.25">
      <c r="A30" s="146" t="s">
        <v>145</v>
      </c>
      <c r="C30" s="145">
        <v>16671</v>
      </c>
      <c r="D30" s="63"/>
      <c r="E30" s="145">
        <v>-1049</v>
      </c>
      <c r="F30" s="63"/>
      <c r="G30" s="145">
        <v>479</v>
      </c>
      <c r="H30" s="63"/>
      <c r="I30" s="145">
        <v>-429</v>
      </c>
    </row>
    <row r="31" spans="1:9" ht="18" customHeight="1" x14ac:dyDescent="0.25">
      <c r="A31" s="55" t="s">
        <v>146</v>
      </c>
      <c r="C31" s="145">
        <v>-575</v>
      </c>
      <c r="D31" s="63"/>
      <c r="E31" s="145">
        <v>-1684</v>
      </c>
      <c r="F31" s="63"/>
      <c r="G31" s="145">
        <v>388</v>
      </c>
      <c r="H31" s="63"/>
      <c r="I31" s="145">
        <v>-891</v>
      </c>
    </row>
    <row r="32" spans="1:9" ht="18" customHeight="1" x14ac:dyDescent="0.25">
      <c r="A32" s="55" t="s">
        <v>94</v>
      </c>
      <c r="C32" s="145"/>
      <c r="D32" s="63"/>
      <c r="E32" s="145"/>
      <c r="F32" s="63"/>
      <c r="G32" s="145"/>
      <c r="H32" s="63"/>
      <c r="I32" s="145"/>
    </row>
    <row r="33" spans="1:9" ht="18" customHeight="1" x14ac:dyDescent="0.25">
      <c r="A33" s="55" t="s">
        <v>147</v>
      </c>
      <c r="C33" s="145">
        <v>22225</v>
      </c>
      <c r="D33" s="63"/>
      <c r="E33" s="145">
        <v>-10055</v>
      </c>
      <c r="F33" s="63"/>
      <c r="G33" s="145">
        <v>63435</v>
      </c>
      <c r="H33" s="63"/>
      <c r="I33" s="145">
        <v>-44564</v>
      </c>
    </row>
    <row r="34" spans="1:9" ht="18" customHeight="1" x14ac:dyDescent="0.25">
      <c r="A34" s="55" t="s">
        <v>191</v>
      </c>
      <c r="C34" s="145">
        <v>-393</v>
      </c>
      <c r="D34" s="63"/>
      <c r="E34" s="145">
        <v>677</v>
      </c>
      <c r="F34" s="63"/>
      <c r="G34" s="145">
        <v>880</v>
      </c>
      <c r="H34" s="63"/>
      <c r="I34" s="145">
        <v>816</v>
      </c>
    </row>
    <row r="35" spans="1:9" ht="18" customHeight="1" x14ac:dyDescent="0.25">
      <c r="A35" s="55" t="s">
        <v>148</v>
      </c>
      <c r="C35" s="145">
        <v>-9182</v>
      </c>
      <c r="D35" s="63"/>
      <c r="E35" s="145">
        <v>-14064</v>
      </c>
      <c r="F35" s="63"/>
      <c r="G35" s="145">
        <v>-8855</v>
      </c>
      <c r="H35" s="63"/>
      <c r="I35" s="145">
        <v>-14592</v>
      </c>
    </row>
    <row r="36" spans="1:9" ht="18" customHeight="1" x14ac:dyDescent="0.25">
      <c r="A36" s="55" t="s">
        <v>149</v>
      </c>
      <c r="C36" s="145">
        <v>4991</v>
      </c>
      <c r="D36" s="63"/>
      <c r="E36" s="145">
        <v>6508</v>
      </c>
      <c r="F36" s="63"/>
      <c r="G36" s="145">
        <v>6143</v>
      </c>
      <c r="H36" s="63"/>
      <c r="I36" s="145">
        <v>4325</v>
      </c>
    </row>
    <row r="37" spans="1:9" ht="18" customHeight="1" x14ac:dyDescent="0.25">
      <c r="A37" s="55" t="s">
        <v>150</v>
      </c>
      <c r="C37" s="145">
        <v>-736</v>
      </c>
      <c r="D37" s="63"/>
      <c r="E37" s="145">
        <v>626</v>
      </c>
      <c r="F37" s="63"/>
      <c r="G37" s="145">
        <v>-550</v>
      </c>
      <c r="H37" s="63"/>
      <c r="I37" s="124">
        <v>12583</v>
      </c>
    </row>
    <row r="38" spans="1:9" ht="18" customHeight="1" x14ac:dyDescent="0.25">
      <c r="A38" s="55" t="s">
        <v>151</v>
      </c>
      <c r="C38" s="145">
        <v>105</v>
      </c>
      <c r="D38" s="63"/>
      <c r="E38" s="145">
        <v>116</v>
      </c>
      <c r="F38" s="63"/>
      <c r="G38" s="87">
        <v>0</v>
      </c>
      <c r="H38" s="63"/>
      <c r="I38" s="87">
        <v>0</v>
      </c>
    </row>
    <row r="39" spans="1:9" ht="18" customHeight="1" x14ac:dyDescent="0.25">
      <c r="A39" s="70" t="s">
        <v>120</v>
      </c>
      <c r="C39" s="110">
        <f>SUM(C23:C38)</f>
        <v>-7118</v>
      </c>
      <c r="D39" s="145"/>
      <c r="E39" s="110">
        <f>SUM(E23:E38)</f>
        <v>-18292</v>
      </c>
      <c r="F39" s="145"/>
      <c r="G39" s="110">
        <f>SUM(G23:G38)</f>
        <v>-30492</v>
      </c>
      <c r="H39" s="145"/>
      <c r="I39" s="110">
        <f>SUM(I23:I38)</f>
        <v>-19346</v>
      </c>
    </row>
    <row r="40" spans="1:9" ht="18" customHeight="1" x14ac:dyDescent="0.25">
      <c r="A40" s="55" t="s">
        <v>152</v>
      </c>
      <c r="C40" s="77">
        <v>2378</v>
      </c>
      <c r="D40" s="145"/>
      <c r="E40" s="77">
        <v>1179</v>
      </c>
      <c r="F40" s="145"/>
      <c r="G40" s="87">
        <v>1479</v>
      </c>
      <c r="H40" s="145"/>
      <c r="I40" s="77">
        <v>488</v>
      </c>
    </row>
    <row r="41" spans="1:9" ht="18" customHeight="1" x14ac:dyDescent="0.25">
      <c r="A41" s="55" t="s">
        <v>153</v>
      </c>
      <c r="C41" s="124">
        <v>-631</v>
      </c>
      <c r="D41" s="145"/>
      <c r="E41" s="124">
        <v>-393</v>
      </c>
      <c r="F41" s="145"/>
      <c r="G41" s="124">
        <v>-313</v>
      </c>
      <c r="H41" s="145"/>
      <c r="I41" s="124">
        <v>-256</v>
      </c>
    </row>
    <row r="42" spans="1:9" ht="18" customHeight="1" x14ac:dyDescent="0.25">
      <c r="A42" s="55" t="s">
        <v>154</v>
      </c>
      <c r="C42" s="87">
        <v>-519</v>
      </c>
      <c r="D42" s="145"/>
      <c r="E42" s="87">
        <v>-474</v>
      </c>
      <c r="F42" s="145"/>
      <c r="G42" s="87">
        <v>-478</v>
      </c>
      <c r="H42" s="145"/>
      <c r="I42" s="149">
        <v>0</v>
      </c>
    </row>
    <row r="43" spans="1:9" ht="18" customHeight="1" x14ac:dyDescent="0.25">
      <c r="A43" s="101" t="s">
        <v>121</v>
      </c>
      <c r="C43" s="73">
        <f>SUM(C39:C42)</f>
        <v>-5890</v>
      </c>
      <c r="D43" s="63"/>
      <c r="E43" s="73">
        <f>SUM(E39:E42)</f>
        <v>-17980</v>
      </c>
      <c r="F43" s="63"/>
      <c r="G43" s="73">
        <f>SUM(G39:G42)</f>
        <v>-29804</v>
      </c>
      <c r="H43" s="63"/>
      <c r="I43" s="73">
        <f>SUM(I39:I42)</f>
        <v>-19114</v>
      </c>
    </row>
    <row r="44" spans="1:9" ht="18" customHeight="1" x14ac:dyDescent="0.25">
      <c r="A44" s="101"/>
      <c r="C44" s="77"/>
      <c r="D44" s="63"/>
      <c r="E44" s="77"/>
      <c r="F44" s="63"/>
      <c r="G44" s="77"/>
      <c r="H44" s="63"/>
      <c r="I44" s="77"/>
    </row>
    <row r="45" spans="1:9" ht="18" customHeight="1" x14ac:dyDescent="0.25">
      <c r="A45" s="101"/>
      <c r="C45" s="77"/>
      <c r="D45" s="63"/>
      <c r="E45" s="77"/>
      <c r="F45" s="63"/>
      <c r="G45" s="77"/>
      <c r="H45" s="63"/>
      <c r="I45" s="77"/>
    </row>
    <row r="46" spans="1:9" ht="18" customHeight="1" x14ac:dyDescent="0.25">
      <c r="A46" s="101"/>
      <c r="C46" s="77"/>
      <c r="D46" s="63"/>
      <c r="E46" s="77"/>
      <c r="F46" s="63"/>
      <c r="G46" s="77"/>
      <c r="H46" s="63"/>
      <c r="I46" s="77"/>
    </row>
    <row r="47" spans="1:9" ht="18" customHeight="1" x14ac:dyDescent="0.25">
      <c r="A47" s="101"/>
      <c r="C47" s="77"/>
      <c r="D47" s="63"/>
      <c r="E47" s="77"/>
      <c r="F47" s="63"/>
      <c r="G47" s="77"/>
      <c r="H47" s="63"/>
      <c r="I47" s="77"/>
    </row>
    <row r="48" spans="1:9" ht="18" customHeight="1" x14ac:dyDescent="0.25">
      <c r="A48" s="101"/>
      <c r="C48" s="77"/>
      <c r="D48" s="63"/>
      <c r="E48" s="77"/>
      <c r="F48" s="63"/>
      <c r="G48" s="77"/>
      <c r="H48" s="63"/>
      <c r="I48" s="77"/>
    </row>
    <row r="49" spans="1:9" ht="18" customHeight="1" x14ac:dyDescent="0.25">
      <c r="A49" s="101"/>
      <c r="C49" s="77"/>
      <c r="D49" s="63"/>
      <c r="E49" s="77"/>
      <c r="F49" s="63"/>
      <c r="G49" s="77"/>
      <c r="H49" s="63"/>
      <c r="I49" s="77"/>
    </row>
    <row r="50" spans="1:9" ht="18" customHeight="1" x14ac:dyDescent="0.25">
      <c r="C50" s="124"/>
      <c r="D50" s="63"/>
      <c r="E50" s="124"/>
      <c r="F50" s="63"/>
      <c r="G50" s="124"/>
      <c r="H50" s="63"/>
      <c r="I50" s="124"/>
    </row>
    <row r="51" spans="1:9" ht="18" customHeight="1" x14ac:dyDescent="0.25">
      <c r="A51" s="146"/>
      <c r="B51" s="70"/>
      <c r="C51" s="70"/>
      <c r="D51" s="70"/>
      <c r="E51" s="70"/>
      <c r="F51" s="70"/>
      <c r="H51" s="146"/>
    </row>
    <row r="52" spans="1:9" ht="18" customHeight="1" x14ac:dyDescent="0.25">
      <c r="A52" s="55" t="s">
        <v>193</v>
      </c>
      <c r="B52" s="70"/>
      <c r="C52" s="70"/>
      <c r="D52" s="70"/>
      <c r="E52" s="70"/>
      <c r="F52" s="70"/>
      <c r="H52" s="146"/>
    </row>
    <row r="53" spans="1:9" ht="18" customHeight="1" x14ac:dyDescent="0.25">
      <c r="A53" s="146"/>
      <c r="B53" s="70"/>
      <c r="C53" s="70"/>
      <c r="D53" s="70"/>
      <c r="E53" s="70"/>
      <c r="F53" s="70"/>
      <c r="H53" s="146"/>
      <c r="I53" s="63"/>
    </row>
    <row r="54" spans="1:9" ht="18" customHeight="1" x14ac:dyDescent="0.25">
      <c r="I54" s="56" t="s">
        <v>107</v>
      </c>
    </row>
    <row r="55" spans="1:9" ht="18" customHeight="1" x14ac:dyDescent="0.25">
      <c r="A55" s="53" t="s">
        <v>41</v>
      </c>
      <c r="I55" s="135"/>
    </row>
    <row r="56" spans="1:9" ht="18" customHeight="1" x14ac:dyDescent="0.25">
      <c r="A56" s="53" t="s">
        <v>95</v>
      </c>
    </row>
    <row r="57" spans="1:9" ht="18" customHeight="1" x14ac:dyDescent="0.25">
      <c r="A57" s="53" t="s">
        <v>166</v>
      </c>
    </row>
    <row r="58" spans="1:9" ht="18" customHeight="1" x14ac:dyDescent="0.25">
      <c r="C58" s="136"/>
      <c r="D58" s="137"/>
      <c r="E58" s="138"/>
      <c r="F58" s="136"/>
      <c r="G58" s="139"/>
      <c r="H58" s="137"/>
      <c r="I58" s="140" t="s">
        <v>106</v>
      </c>
    </row>
    <row r="59" spans="1:9" ht="18" customHeight="1" x14ac:dyDescent="0.25">
      <c r="C59" s="161" t="s">
        <v>42</v>
      </c>
      <c r="D59" s="161"/>
      <c r="E59" s="161"/>
      <c r="F59" s="141"/>
      <c r="G59" s="161" t="s">
        <v>53</v>
      </c>
      <c r="H59" s="161"/>
      <c r="I59" s="161"/>
    </row>
    <row r="60" spans="1:9" ht="18" customHeight="1" x14ac:dyDescent="0.25">
      <c r="C60" s="142" t="s">
        <v>169</v>
      </c>
      <c r="D60" s="143"/>
      <c r="E60" s="142" t="s">
        <v>128</v>
      </c>
      <c r="F60" s="144"/>
      <c r="G60" s="142" t="s">
        <v>169</v>
      </c>
      <c r="H60" s="143"/>
      <c r="I60" s="142" t="s">
        <v>128</v>
      </c>
    </row>
    <row r="61" spans="1:9" ht="18" customHeight="1" x14ac:dyDescent="0.25">
      <c r="A61" s="53" t="s">
        <v>38</v>
      </c>
      <c r="H61" s="145"/>
      <c r="I61" s="145"/>
    </row>
    <row r="62" spans="1:9" ht="18" customHeight="1" x14ac:dyDescent="0.25">
      <c r="A62" s="55" t="s">
        <v>122</v>
      </c>
      <c r="C62" s="149">
        <v>-1</v>
      </c>
      <c r="E62" s="149">
        <v>-17301</v>
      </c>
      <c r="G62" s="149">
        <v>0</v>
      </c>
      <c r="I62" s="149">
        <v>0</v>
      </c>
    </row>
    <row r="63" spans="1:9" ht="18" customHeight="1" x14ac:dyDescent="0.25">
      <c r="A63" s="55" t="s">
        <v>136</v>
      </c>
      <c r="C63" s="149">
        <v>-500</v>
      </c>
      <c r="E63" s="149">
        <v>-1000</v>
      </c>
      <c r="G63" s="149">
        <v>-500</v>
      </c>
      <c r="I63" s="145">
        <v>-46000</v>
      </c>
    </row>
    <row r="64" spans="1:9" ht="18" customHeight="1" x14ac:dyDescent="0.25">
      <c r="A64" s="55" t="s">
        <v>119</v>
      </c>
      <c r="C64" s="149">
        <v>-34</v>
      </c>
      <c r="E64" s="149">
        <v>0</v>
      </c>
      <c r="G64" s="87">
        <v>0</v>
      </c>
      <c r="I64" s="149">
        <v>0</v>
      </c>
    </row>
    <row r="65" spans="1:9" ht="18" customHeight="1" x14ac:dyDescent="0.25">
      <c r="A65" s="55" t="s">
        <v>113</v>
      </c>
      <c r="C65" s="145">
        <v>122</v>
      </c>
      <c r="E65" s="145">
        <v>8</v>
      </c>
      <c r="G65" s="145">
        <v>122</v>
      </c>
      <c r="I65" s="145">
        <v>8</v>
      </c>
    </row>
    <row r="66" spans="1:9" ht="18" customHeight="1" x14ac:dyDescent="0.25">
      <c r="A66" s="55" t="s">
        <v>114</v>
      </c>
      <c r="C66" s="145">
        <v>-33948</v>
      </c>
      <c r="E66" s="145">
        <v>-22837</v>
      </c>
      <c r="G66" s="145">
        <v>-19627</v>
      </c>
      <c r="I66" s="149">
        <v>-14967</v>
      </c>
    </row>
    <row r="67" spans="1:9" ht="17.25" customHeight="1" x14ac:dyDescent="0.25">
      <c r="A67" s="55" t="s">
        <v>39</v>
      </c>
      <c r="C67" s="149">
        <v>-206</v>
      </c>
      <c r="E67" s="149">
        <v>-282</v>
      </c>
      <c r="G67" s="149">
        <v>-205</v>
      </c>
      <c r="I67" s="149">
        <v>-282</v>
      </c>
    </row>
    <row r="68" spans="1:9" ht="18" customHeight="1" x14ac:dyDescent="0.25">
      <c r="A68" s="53" t="s">
        <v>123</v>
      </c>
      <c r="C68" s="73">
        <f>SUM(C62:C67)</f>
        <v>-34567</v>
      </c>
      <c r="E68" s="73">
        <f>SUM(E62:E67)</f>
        <v>-41412</v>
      </c>
      <c r="G68" s="73">
        <f>SUM(G62:G67)</f>
        <v>-20210</v>
      </c>
      <c r="I68" s="73">
        <f>SUM(I62:I67)</f>
        <v>-61241</v>
      </c>
    </row>
    <row r="69" spans="1:9" ht="18" customHeight="1" x14ac:dyDescent="0.25">
      <c r="A69" s="53" t="s">
        <v>40</v>
      </c>
      <c r="C69" s="145"/>
      <c r="E69" s="145"/>
      <c r="G69" s="145"/>
      <c r="I69" s="145"/>
    </row>
    <row r="70" spans="1:9" ht="18" customHeight="1" x14ac:dyDescent="0.25">
      <c r="A70" s="55" t="s">
        <v>96</v>
      </c>
      <c r="C70" s="145">
        <v>-1749</v>
      </c>
      <c r="E70" s="145">
        <v>-1363</v>
      </c>
      <c r="G70" s="145">
        <v>-1169</v>
      </c>
      <c r="I70" s="145">
        <v>-1262</v>
      </c>
    </row>
    <row r="71" spans="1:9" ht="18" customHeight="1" x14ac:dyDescent="0.25">
      <c r="A71" s="53" t="s">
        <v>124</v>
      </c>
      <c r="C71" s="73">
        <f>SUM(C70:C70)</f>
        <v>-1749</v>
      </c>
      <c r="E71" s="73">
        <f>SUM(E70:E70)</f>
        <v>-1363</v>
      </c>
      <c r="G71" s="73">
        <f>SUM(G70:G70)</f>
        <v>-1169</v>
      </c>
      <c r="I71" s="73">
        <f>SUM(I70:I70)</f>
        <v>-1262</v>
      </c>
    </row>
    <row r="72" spans="1:9" ht="18" customHeight="1" x14ac:dyDescent="0.25">
      <c r="A72" s="53" t="s">
        <v>125</v>
      </c>
      <c r="C72" s="110">
        <f>SUM(C43,C68,C71)</f>
        <v>-42206</v>
      </c>
      <c r="E72" s="110">
        <f>SUM(E43,E68,E71)</f>
        <v>-60755</v>
      </c>
      <c r="G72" s="110">
        <f>SUM(G43,G68,G71)</f>
        <v>-51183</v>
      </c>
      <c r="I72" s="110">
        <f>SUM(I43,I68,I71)</f>
        <v>-81617</v>
      </c>
    </row>
    <row r="73" spans="1:9" ht="18" customHeight="1" x14ac:dyDescent="0.25">
      <c r="A73" s="55" t="s">
        <v>97</v>
      </c>
      <c r="C73" s="145">
        <v>547519</v>
      </c>
      <c r="E73" s="145">
        <v>362347</v>
      </c>
      <c r="G73" s="145">
        <v>285475</v>
      </c>
      <c r="I73" s="145">
        <v>317644</v>
      </c>
    </row>
    <row r="74" spans="1:9" ht="18" customHeight="1" thickBot="1" x14ac:dyDescent="0.3">
      <c r="A74" s="53" t="s">
        <v>98</v>
      </c>
      <c r="C74" s="80">
        <f>SUM(C72:C73)</f>
        <v>505313</v>
      </c>
      <c r="E74" s="80">
        <f>SUM(E72:E73)</f>
        <v>301592</v>
      </c>
      <c r="G74" s="80">
        <f>SUM(G72:G73)</f>
        <v>234292</v>
      </c>
      <c r="I74" s="150">
        <f>SUM(I72:I73)</f>
        <v>236027</v>
      </c>
    </row>
    <row r="75" spans="1:9" ht="18" customHeight="1" thickTop="1" x14ac:dyDescent="0.25">
      <c r="C75" s="77">
        <f>C74-BS!E11</f>
        <v>0</v>
      </c>
      <c r="E75" s="145"/>
      <c r="F75" s="145"/>
      <c r="G75" s="77">
        <f>G74-BS!I11</f>
        <v>0</v>
      </c>
      <c r="H75" s="145"/>
      <c r="I75" s="145"/>
    </row>
    <row r="76" spans="1:9" ht="18" customHeight="1" x14ac:dyDescent="0.25">
      <c r="A76" s="151" t="s">
        <v>99</v>
      </c>
      <c r="C76" s="145"/>
      <c r="E76" s="145"/>
      <c r="F76" s="145"/>
      <c r="G76" s="145"/>
      <c r="H76" s="145"/>
      <c r="I76" s="145"/>
    </row>
    <row r="77" spans="1:9" ht="18" customHeight="1" x14ac:dyDescent="0.25">
      <c r="A77" s="152" t="s">
        <v>100</v>
      </c>
      <c r="C77" s="145"/>
      <c r="E77" s="145"/>
      <c r="F77" s="145"/>
      <c r="G77" s="145"/>
      <c r="H77" s="145"/>
      <c r="I77" s="145"/>
    </row>
    <row r="78" spans="1:9" ht="18" customHeight="1" x14ac:dyDescent="0.25">
      <c r="A78" s="152"/>
      <c r="B78" s="152" t="s">
        <v>155</v>
      </c>
      <c r="C78" s="153"/>
      <c r="E78" s="153"/>
      <c r="G78" s="153"/>
      <c r="I78" s="153"/>
    </row>
    <row r="79" spans="1:9" ht="18" customHeight="1" x14ac:dyDescent="0.25">
      <c r="A79" s="152"/>
      <c r="B79" s="152" t="s">
        <v>156</v>
      </c>
      <c r="C79" s="153">
        <v>3296</v>
      </c>
      <c r="E79" s="153">
        <v>0</v>
      </c>
      <c r="G79" s="153">
        <v>0</v>
      </c>
      <c r="I79" s="153">
        <v>0</v>
      </c>
    </row>
    <row r="80" spans="1:9" ht="18" customHeight="1" x14ac:dyDescent="0.25">
      <c r="A80" s="152"/>
      <c r="B80" s="152" t="s">
        <v>157</v>
      </c>
      <c r="C80" s="153"/>
      <c r="E80" s="153"/>
      <c r="G80" s="153"/>
      <c r="I80" s="153"/>
    </row>
    <row r="81" spans="1:9" ht="18" customHeight="1" x14ac:dyDescent="0.25">
      <c r="B81" s="152" t="s">
        <v>158</v>
      </c>
      <c r="C81" s="153">
        <v>4460</v>
      </c>
      <c r="E81" s="153">
        <v>-594</v>
      </c>
      <c r="G81" s="153">
        <v>1352</v>
      </c>
      <c r="I81" s="154">
        <v>-594</v>
      </c>
    </row>
    <row r="82" spans="1:9" ht="18" customHeight="1" x14ac:dyDescent="0.25">
      <c r="B82" s="152" t="s">
        <v>159</v>
      </c>
      <c r="C82" s="153">
        <v>0</v>
      </c>
      <c r="E82" s="153">
        <v>4594</v>
      </c>
      <c r="G82" s="153">
        <v>0</v>
      </c>
      <c r="I82" s="154">
        <v>4488</v>
      </c>
    </row>
    <row r="83" spans="1:9" ht="18" customHeight="1" x14ac:dyDescent="0.25">
      <c r="B83" s="152" t="s">
        <v>130</v>
      </c>
      <c r="C83" s="153"/>
      <c r="E83" s="153"/>
      <c r="G83" s="153"/>
      <c r="I83" s="154"/>
    </row>
    <row r="84" spans="1:9" ht="18" customHeight="1" x14ac:dyDescent="0.25">
      <c r="B84" s="146" t="s">
        <v>131</v>
      </c>
      <c r="C84" s="153">
        <v>0</v>
      </c>
      <c r="E84" s="153">
        <v>889</v>
      </c>
      <c r="G84" s="153">
        <v>0</v>
      </c>
      <c r="I84" s="154">
        <v>889</v>
      </c>
    </row>
    <row r="85" spans="1:9" ht="18" customHeight="1" x14ac:dyDescent="0.25">
      <c r="B85" s="146"/>
      <c r="C85" s="153"/>
      <c r="E85" s="153"/>
      <c r="G85" s="154"/>
      <c r="I85" s="153"/>
    </row>
    <row r="86" spans="1:9" ht="18" customHeight="1" x14ac:dyDescent="0.25">
      <c r="B86" s="146"/>
      <c r="C86" s="153"/>
      <c r="E86" s="153"/>
      <c r="G86" s="154"/>
      <c r="I86" s="153"/>
    </row>
    <row r="87" spans="1:9" ht="18" customHeight="1" x14ac:dyDescent="0.25">
      <c r="B87" s="146"/>
      <c r="C87" s="153"/>
      <c r="E87" s="153"/>
      <c r="G87" s="154"/>
      <c r="I87" s="153"/>
    </row>
    <row r="94" spans="1:9" ht="18" customHeight="1" x14ac:dyDescent="0.25">
      <c r="B94" s="146"/>
    </row>
    <row r="95" spans="1:9" ht="18" customHeight="1" x14ac:dyDescent="0.25">
      <c r="A95" s="55" t="s">
        <v>193</v>
      </c>
      <c r="B95" s="70"/>
      <c r="C95" s="70"/>
      <c r="D95" s="70"/>
      <c r="E95" s="70"/>
      <c r="F95" s="70"/>
      <c r="H95" s="146"/>
    </row>
    <row r="96" spans="1:9" ht="18" customHeight="1" x14ac:dyDescent="0.25">
      <c r="A96" s="146"/>
      <c r="B96" s="70"/>
      <c r="C96" s="70"/>
      <c r="D96" s="70"/>
      <c r="E96" s="70"/>
      <c r="F96" s="70"/>
      <c r="H96" s="146"/>
    </row>
    <row r="97" spans="7:8" ht="18" customHeight="1" x14ac:dyDescent="0.25">
      <c r="G97" s="145"/>
      <c r="H97" s="145"/>
    </row>
  </sheetData>
  <mergeCells count="4">
    <mergeCell ref="C6:E6"/>
    <mergeCell ref="G6:I6"/>
    <mergeCell ref="C59:E59"/>
    <mergeCell ref="G59:I59"/>
  </mergeCells>
  <pageMargins left="0.78740157480314965" right="0.39370078740157483" top="0.78740157480314965" bottom="0.39370078740157483" header="0.19685039370078741" footer="0.19685039370078741"/>
  <pageSetup paperSize="9" scale="80" fitToWidth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AA955-8DC1-42A4-B058-552C9F3FB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purl.org/dc/terms/"/>
    <ds:schemaRef ds:uri="8041dc1f-297a-4204-89da-81da98d341f6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4c7c774-be23-46c0-bcb0-ddba72f719c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Sunantha Sawandwangkung</cp:lastModifiedBy>
  <cp:revision/>
  <cp:lastPrinted>2025-05-08T02:36:21Z</cp:lastPrinted>
  <dcterms:created xsi:type="dcterms:W3CDTF">2022-01-29T07:27:47Z</dcterms:created>
  <dcterms:modified xsi:type="dcterms:W3CDTF">2025-05-08T02:38:11Z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