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_DIA\External Audit\00. Jimmy\APCS\APCS\2025Q1_Draft FS\APCS\"/>
    </mc:Choice>
  </mc:AlternateContent>
  <xr:revisionPtr revIDLastSave="0" documentId="13_ncr:1_{C8123866-A36B-4009-AD96-812A28503C49}" xr6:coauthVersionLast="47" xr6:coauthVersionMax="47" xr10:uidLastSave="{00000000-0000-0000-0000-000000000000}"/>
  <bookViews>
    <workbookView xWindow="-108" yWindow="-108" windowWidth="23256" windowHeight="12456" tabRatio="779" xr2:uid="{B9008530-0DED-4347-96EB-B112101AB722}"/>
  </bookViews>
  <sheets>
    <sheet name="BS" sheetId="1" r:id="rId1"/>
    <sheet name="PL" sheetId="8" r:id="rId2"/>
    <sheet name="PL 9M" sheetId="9" state="hidden" r:id="rId3"/>
    <sheet name="Conso" sheetId="6" r:id="rId4"/>
    <sheet name="The Company" sheetId="7" r:id="rId5"/>
    <sheet name="CF" sheetId="3" r:id="rId6"/>
  </sheets>
  <definedNames>
    <definedName name="_xlnm.Print_Area" localSheetId="0">BS!$A$1:$J$92</definedName>
    <definedName name="_xlnm.Print_Area" localSheetId="5">CF!$A$1:$J$73</definedName>
    <definedName name="_xlnm.Print_Area" localSheetId="3">Conso!$A$1:$V$20</definedName>
    <definedName name="_xlnm.Print_Area" localSheetId="1">PL!$A$1:$J$58</definedName>
    <definedName name="_xlnm.Print_Area" localSheetId="2">'PL 9M'!$A$1:$J$60</definedName>
    <definedName name="_xlnm.Print_Area" localSheetId="4">'The Company'!$A$1:$K$18</definedName>
    <definedName name="Z_70B1E187_2C74_4CE5_B1A1_8B33C5B641E8_.wvu.PrintArea" localSheetId="0">BS!$B$1:$J$92</definedName>
    <definedName name="Z_70B1E187_2C74_4CE5_B1A1_8B33C5B641E8_.wvu.PrintArea" localSheetId="5">CF!$B$1:$J$71</definedName>
    <definedName name="Z_70B1E187_2C74_4CE5_B1A1_8B33C5B641E8_.wvu.PrintArea" localSheetId="1">PL!$B$1:$J$58</definedName>
    <definedName name="Z_70B1E187_2C74_4CE5_B1A1_8B33C5B641E8_.wvu.PrintArea" localSheetId="2">'PL 9M'!$B$1:$J$60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" i="3" l="1"/>
  <c r="D18" i="1" l="1"/>
  <c r="R12" i="6" l="1"/>
  <c r="V12" i="6" s="1"/>
  <c r="D82" i="1" l="1"/>
  <c r="D80" i="1"/>
  <c r="D79" i="1"/>
  <c r="J82" i="1" l="1"/>
  <c r="J79" i="1"/>
  <c r="H79" i="1"/>
  <c r="H80" i="1"/>
  <c r="H82" i="1"/>
  <c r="P16" i="6"/>
  <c r="D22" i="8"/>
  <c r="H66" i="3" l="1"/>
  <c r="J46" i="3"/>
  <c r="H46" i="3"/>
  <c r="F46" i="3"/>
  <c r="D46" i="3"/>
  <c r="T17" i="6"/>
  <c r="T13" i="6"/>
  <c r="A3" i="6"/>
  <c r="A41" i="8" l="1"/>
  <c r="J44" i="8"/>
  <c r="H44" i="8"/>
  <c r="F44" i="8"/>
  <c r="D44" i="8"/>
  <c r="J62" i="1"/>
  <c r="H62" i="1"/>
  <c r="D62" i="1"/>
  <c r="F62" i="1"/>
  <c r="J39" i="1"/>
  <c r="J71" i="1" s="1"/>
  <c r="F39" i="1"/>
  <c r="F71" i="1" s="1"/>
  <c r="D30" i="9" l="1"/>
  <c r="N18" i="6" l="1"/>
  <c r="H18" i="6"/>
  <c r="F18" i="6"/>
  <c r="D18" i="6"/>
  <c r="T18" i="6"/>
  <c r="D16" i="9" l="1"/>
  <c r="H22" i="8"/>
  <c r="J53" i="3"/>
  <c r="H53" i="3"/>
  <c r="F53" i="3"/>
  <c r="D53" i="3"/>
  <c r="H14" i="8"/>
  <c r="D14" i="8" l="1"/>
  <c r="D23" i="8" s="1"/>
  <c r="D26" i="8" s="1"/>
  <c r="D34" i="8"/>
  <c r="L17" i="6" s="1"/>
  <c r="D52" i="8" l="1"/>
  <c r="F52" i="8"/>
  <c r="H24" i="9" l="1"/>
  <c r="S22" i="6"/>
  <c r="Q22" i="6"/>
  <c r="K22" i="6"/>
  <c r="I22" i="6"/>
  <c r="G22" i="6"/>
  <c r="E22" i="6"/>
  <c r="H53" i="1" l="1"/>
  <c r="A43" i="9"/>
  <c r="A3" i="7"/>
  <c r="A3" i="3" s="1"/>
  <c r="F54" i="9"/>
  <c r="D54" i="9"/>
  <c r="J36" i="9"/>
  <c r="H36" i="9"/>
  <c r="F36" i="9"/>
  <c r="D36" i="9"/>
  <c r="J24" i="9"/>
  <c r="F24" i="9"/>
  <c r="D24" i="9"/>
  <c r="J16" i="9"/>
  <c r="H16" i="9"/>
  <c r="H25" i="9" s="1"/>
  <c r="H28" i="9" s="1"/>
  <c r="F16" i="9"/>
  <c r="L18" i="6" l="1"/>
  <c r="D25" i="9"/>
  <c r="F25" i="9"/>
  <c r="F28" i="9" s="1"/>
  <c r="J25" i="9"/>
  <c r="J28" i="9" s="1"/>
  <c r="D53" i="1"/>
  <c r="J30" i="9" l="1"/>
  <c r="J38" i="9" s="1"/>
  <c r="J55" i="9" s="1"/>
  <c r="F30" i="9"/>
  <c r="F50" i="9" s="1"/>
  <c r="F48" i="9" s="1"/>
  <c r="D28" i="9"/>
  <c r="F38" i="9" l="1"/>
  <c r="F55" i="9" s="1"/>
  <c r="F53" i="9" s="1"/>
  <c r="F58" i="9"/>
  <c r="J50" i="9"/>
  <c r="J48" i="9" s="1"/>
  <c r="H30" i="9"/>
  <c r="J58" i="9" l="1"/>
  <c r="J53" i="9"/>
  <c r="D50" i="9"/>
  <c r="D48" i="9" s="1"/>
  <c r="D38" i="9"/>
  <c r="H38" i="9"/>
  <c r="H50" i="9"/>
  <c r="P17" i="6"/>
  <c r="D55" i="9" l="1"/>
  <c r="D53" i="9"/>
  <c r="D58" i="9"/>
  <c r="H48" i="9"/>
  <c r="H55" i="9"/>
  <c r="H61" i="3"/>
  <c r="H58" i="9" l="1"/>
  <c r="H53" i="9"/>
  <c r="F22" i="8"/>
  <c r="F14" i="8"/>
  <c r="A65" i="1" l="1"/>
  <c r="A90" i="1" s="1"/>
  <c r="A38" i="8" l="1"/>
  <c r="A58" i="8" s="1"/>
  <c r="A20" i="6" s="1"/>
  <c r="A18" i="7" s="1"/>
  <c r="A40" i="3" s="1"/>
  <c r="A73" i="3" s="1"/>
  <c r="A40" i="9"/>
  <c r="A60" i="9" s="1"/>
  <c r="H14" i="6"/>
  <c r="D14" i="6"/>
  <c r="F23" i="8"/>
  <c r="P12" i="6" l="1"/>
  <c r="R16" i="6" l="1"/>
  <c r="V16" i="6" s="1"/>
  <c r="P18" i="6"/>
  <c r="D63" i="1"/>
  <c r="D30" i="1"/>
  <c r="D66" i="3" l="1"/>
  <c r="K14" i="7" l="1"/>
  <c r="F61" i="3" l="1"/>
  <c r="N14" i="6" l="1"/>
  <c r="T14" i="6"/>
  <c r="D28" i="8" l="1"/>
  <c r="D36" i="8" s="1"/>
  <c r="D53" i="8" s="1"/>
  <c r="D51" i="8" s="1"/>
  <c r="D8" i="3"/>
  <c r="D21" i="3" s="1"/>
  <c r="D34" i="3" s="1"/>
  <c r="D38" i="3" s="1"/>
  <c r="D63" i="3" s="1"/>
  <c r="D65" i="3" s="1"/>
  <c r="L22" i="6"/>
  <c r="H18" i="1"/>
  <c r="D48" i="8" l="1"/>
  <c r="D46" i="8" s="1"/>
  <c r="J17" i="6" s="1"/>
  <c r="F14" i="6"/>
  <c r="J18" i="6" l="1"/>
  <c r="R17" i="6"/>
  <c r="T22" i="6"/>
  <c r="D56" i="8"/>
  <c r="H22" i="6"/>
  <c r="V17" i="6" l="1"/>
  <c r="R18" i="6"/>
  <c r="J22" i="8"/>
  <c r="V18" i="6" l="1"/>
  <c r="W17" i="6"/>
  <c r="P22" i="6"/>
  <c r="J61" i="3"/>
  <c r="N22" i="6" l="1"/>
  <c r="J34" i="8" l="1"/>
  <c r="H34" i="8"/>
  <c r="F34" i="8"/>
  <c r="L13" i="6" s="1"/>
  <c r="J14" i="8"/>
  <c r="H23" i="8"/>
  <c r="H26" i="8" s="1"/>
  <c r="H8" i="3" s="1"/>
  <c r="H21" i="3" s="1"/>
  <c r="H34" i="3" s="1"/>
  <c r="F26" i="8"/>
  <c r="F8" i="3" s="1"/>
  <c r="F21" i="3" s="1"/>
  <c r="F34" i="3" s="1"/>
  <c r="P13" i="6" l="1"/>
  <c r="L14" i="6"/>
  <c r="F28" i="8"/>
  <c r="H28" i="8"/>
  <c r="I15" i="7" s="1"/>
  <c r="J23" i="8"/>
  <c r="F48" i="8" l="1"/>
  <c r="F36" i="8"/>
  <c r="F46" i="8"/>
  <c r="F38" i="3"/>
  <c r="F63" i="3" s="1"/>
  <c r="F65" i="3" s="1"/>
  <c r="H48" i="8"/>
  <c r="H46" i="8" s="1"/>
  <c r="D67" i="3"/>
  <c r="J26" i="8"/>
  <c r="J8" i="3" s="1"/>
  <c r="J21" i="3" s="1"/>
  <c r="J34" i="3" s="1"/>
  <c r="F56" i="8" l="1"/>
  <c r="J13" i="6"/>
  <c r="R13" i="6" s="1"/>
  <c r="D74" i="3"/>
  <c r="H56" i="8"/>
  <c r="H51" i="8"/>
  <c r="H38" i="3"/>
  <c r="H63" i="3" s="1"/>
  <c r="H65" i="3" s="1"/>
  <c r="H36" i="8"/>
  <c r="H53" i="8" s="1"/>
  <c r="F53" i="8"/>
  <c r="F51" i="8" s="1"/>
  <c r="J28" i="8"/>
  <c r="J48" i="8" l="1"/>
  <c r="J46" i="8" s="1"/>
  <c r="J51" i="8" s="1"/>
  <c r="I11" i="7"/>
  <c r="K15" i="7"/>
  <c r="J36" i="8"/>
  <c r="K16" i="7" l="1"/>
  <c r="M15" i="7"/>
  <c r="J56" i="8"/>
  <c r="I12" i="7"/>
  <c r="V13" i="6"/>
  <c r="W13" i="6" s="1"/>
  <c r="I16" i="7"/>
  <c r="H83" i="1" s="1"/>
  <c r="H85" i="1" s="1"/>
  <c r="H87" i="1" s="1"/>
  <c r="J53" i="8"/>
  <c r="K19" i="7" l="1"/>
  <c r="M16" i="7"/>
  <c r="J14" i="6"/>
  <c r="E12" i="7"/>
  <c r="F30" i="1" l="1"/>
  <c r="F18" i="1"/>
  <c r="I250" i="7" l="1"/>
  <c r="G16" i="7"/>
  <c r="E16" i="7"/>
  <c r="C16" i="7"/>
  <c r="G12" i="7"/>
  <c r="C12" i="7"/>
  <c r="K11" i="7"/>
  <c r="K10" i="7"/>
  <c r="J247" i="6"/>
  <c r="F22" i="6"/>
  <c r="D22" i="6"/>
  <c r="P14" i="6"/>
  <c r="K12" i="7" l="1"/>
  <c r="R14" i="6"/>
  <c r="V14" i="6" l="1"/>
  <c r="A43" i="3"/>
  <c r="H67" i="3" l="1"/>
  <c r="H74" i="3" l="1"/>
  <c r="J85" i="1"/>
  <c r="J87" i="1" s="1"/>
  <c r="M14" i="7" s="1"/>
  <c r="F85" i="1"/>
  <c r="F87" i="1" s="1"/>
  <c r="W16" i="6" s="1"/>
  <c r="J53" i="1"/>
  <c r="F53" i="1"/>
  <c r="J30" i="1"/>
  <c r="H30" i="1"/>
  <c r="J18" i="1"/>
  <c r="F67" i="3" l="1"/>
  <c r="F74" i="3" s="1"/>
  <c r="H31" i="1"/>
  <c r="D31" i="1"/>
  <c r="F63" i="1"/>
  <c r="F88" i="1" s="1"/>
  <c r="H63" i="1"/>
  <c r="H88" i="1" s="1"/>
  <c r="F31" i="1"/>
  <c r="J31" i="1"/>
  <c r="J63" i="1"/>
  <c r="J88" i="1" s="1"/>
  <c r="F94" i="1" l="1"/>
  <c r="J94" i="1"/>
  <c r="H94" i="1"/>
  <c r="J38" i="3"/>
  <c r="J63" i="3" s="1"/>
  <c r="J65" i="3" s="1"/>
  <c r="J67" i="3" l="1"/>
  <c r="V22" i="6" l="1"/>
  <c r="J22" i="6" l="1"/>
  <c r="D85" i="1"/>
  <c r="D87" i="1" l="1"/>
  <c r="W18" i="6" s="1"/>
  <c r="D88" i="1" l="1"/>
  <c r="D94" i="1" s="1"/>
</calcChain>
</file>

<file path=xl/sharedStrings.xml><?xml version="1.0" encoding="utf-8"?>
<sst xmlns="http://schemas.openxmlformats.org/spreadsheetml/2006/main" count="342" uniqueCount="204">
  <si>
    <t>บริษัท เอเซีย พรีซิชั่น จำกัด (มหาชน) และบริษัทย่อย</t>
  </si>
  <si>
    <t>งบฐานะการเงิน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</si>
  <si>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</si>
  <si>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</si>
  <si>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</si>
  <si>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</si>
  <si>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</si>
  <si>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</si>
  <si>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</si>
  <si>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</si>
  <si>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</si>
  <si>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</si>
  <si>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</si>
  <si>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4, 5</t>
  </si>
  <si>
    <t>สินทรัพย์ที่เกิดจากสัญญา - หมุนเวียน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</si>
  <si>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</si>
  <si>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</si>
  <si>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เงินจ่ายล่วงหน้าค่าสินค้าและผู้รับเหมา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</si>
  <si>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</si>
  <si>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</si>
  <si>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</si>
  <si>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</si>
  <si>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</si>
  <si>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</si>
  <si>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สิทธิจากสัญญาขายน้ำดิบ</t>
  </si>
  <si>
    <t>สินทรัพย์สิทธิการใช้</t>
  </si>
  <si>
    <t>สินทรัพย์ไม่มีตัวตน</t>
  </si>
  <si>
    <t>สินทรัพย์สกุลเงินดิจิทัล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</si>
  <si>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</si>
  <si>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</si>
  <si>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</si>
  <si>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</si>
  <si>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</si>
  <si>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</si>
  <si>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</si>
  <si>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</si>
  <si>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</si>
  <si>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4, 13</t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</si>
  <si>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</si>
  <si>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</si>
  <si>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</si>
  <si>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</si>
  <si>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</si>
  <si>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</si>
  <si>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</si>
  <si>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</si>
  <si>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</si>
  <si>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</si>
  <si>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</si>
  <si>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</si>
  <si>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</si>
  <si>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</si>
  <si>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</si>
  <si>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</si>
  <si>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</si>
  <si>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</si>
  <si>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</si>
  <si>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</si>
  <si>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</si>
  <si>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</si>
  <si>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</si>
  <si>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</si>
  <si>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</si>
  <si>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</si>
  <si>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</si>
  <si>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</si>
  <si>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</si>
  <si>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กำไรหรือขาดทุน:</t>
  </si>
  <si>
    <t>รายได้</t>
  </si>
  <si>
    <t>รายได้จากสัญญาก่อสร้าง</t>
  </si>
  <si>
    <t>รายได้จากการขายและการให้บริการ</t>
  </si>
  <si>
    <t>รายได้จากสินทรัพย์ดิจิทัล</t>
  </si>
  <si>
    <t>กำไรจากการขายเงินลงทุนในบริษัทย่อย</t>
  </si>
  <si>
    <t>กลับรายการค่าเผื่อการด้อยค่าของสินทรัพย์สกุลเงินดิจิทัล</t>
  </si>
  <si>
    <t>รายได้อื่น</t>
  </si>
  <si>
    <t>รวมรายได้</t>
  </si>
  <si>
    <t>ค่าใช้จ่าย</t>
  </si>
  <si>
    <t>ต้นทุนงานก่อสร้าง</t>
  </si>
  <si>
    <t>ต้นทุนขายและการให้บริการ</t>
  </si>
  <si>
    <t>ต้นทุนจากสินทรัพย์ดิจิทัล</t>
  </si>
  <si>
    <t>ค่าเผื่อการด้อยค่าของสินทรัพย์สกุลเงินดิจิทัล</t>
  </si>
  <si>
    <t>ขาดทุนจากอัตราแลกเปลี่ยน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</si>
  <si>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</si>
  <si>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</si>
  <si>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</si>
  <si>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</si>
  <si>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</si>
  <si>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</si>
  <si>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</si>
  <si>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</si>
  <si>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รายการที่อาจถูกจัดประเภทใหม่ไว้ในส่วนของกำไรหรือขาดทุนในภายหลัง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</si>
  <si>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</si>
  <si>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</si>
  <si>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</si>
  <si>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</si>
  <si>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</si>
  <si>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 (ขาดทุน)</t>
  </si>
  <si>
    <t>การแบ่งปันกำไรขาดทุนเบ็ดเสร็จรวม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</si>
  <si>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</si>
  <si>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</si>
  <si>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สำหรับงวดเก้าเดือนสิ้นสุดวันที่ 30 กันยายน 2567</t>
  </si>
  <si>
    <t>งบการเปลี่ยนแปลงส่วนของผู้ถือหุ้น</t>
  </si>
  <si>
    <t>กำไรขาดทุนเบ็ดเสร็จอื่น</t>
  </si>
  <si>
    <t>รวม</t>
  </si>
  <si>
    <t>ส่วนของผู้มี</t>
  </si>
  <si>
    <t>ทุนเรือนหุ้นที่ออก</t>
  </si>
  <si>
    <t>ผลต่างจากการ</t>
  </si>
  <si>
    <t>การเปลี่ยนแปลง</t>
  </si>
  <si>
    <t>องค์ประกอบอื่น</t>
  </si>
  <si>
    <t>ส่วนได้เสียที่</t>
  </si>
  <si>
    <t>แปลงค่างบการเงิน</t>
  </si>
  <si>
    <t>ส่วนได้เสีย</t>
  </si>
  <si>
    <t>ของส่วนของ</t>
  </si>
  <si>
    <t>ไม่มีอำนาจควบคุม</t>
  </si>
  <si>
    <t>ยังไม่ได้จัดสรร</t>
  </si>
  <si>
    <t>ที่เป็นเงินตราต่างประเทศ</t>
  </si>
  <si>
    <t>ในบริษัทย่อย</t>
  </si>
  <si>
    <t>ผู้ถือหุ้น</t>
  </si>
  <si>
    <t>ของบริษัทฯ</t>
  </si>
  <si>
    <t>ของบริษัทย่อย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</si>
  <si>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</si>
  <si>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</si>
  <si>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</si>
  <si>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 xml:space="preserve">   รายได้ทางการเงิน</t>
  </si>
  <si>
    <t xml:space="preserve">   ค่าเสื่อมราคาและค่าตัดจำหน่าย</t>
  </si>
  <si>
    <t>กำไร (ขาดทุน) จากการดำเนินงานก่อนการเปลี่ยนแปลงในสินทรัพย์
และหนี􀃊สินดำเนินงาน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</si>
  <si>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</si>
  <si>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</si>
  <si>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</si>
  <si>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 - หมุนเวียน</t>
  </si>
  <si>
    <t xml:space="preserve">   สินทรัพย์ดิจิทัล</t>
  </si>
  <si>
    <t xml:space="preserve">   สินค้าคงเหลือ</t>
  </si>
  <si>
    <t xml:space="preserve">   เงินจ่ายล่วงหน้าค่าสินค้าและผู้รับเหมาช่วง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</si>
  <si>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</si>
  <si>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</si>
  <si>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 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</si>
  <si>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</si>
  <si>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หนี้สินไม่หมุนเวียนอื่น</t>
  </si>
  <si>
    <t xml:space="preserve">   เงินสดรับจากดอกเบี้ย</t>
  </si>
  <si>
    <t xml:space="preserve">   เงินสดจ่ายค่าดอกเบี้ย</t>
  </si>
  <si>
    <t xml:space="preserve">   ภาษีเงินได้รับคืน (จ่ายออก)</t>
  </si>
  <si>
    <t>กระแสเงินสดสุทธิใช้ไปในกิจกรรมดำเนินงาน</t>
  </si>
  <si>
    <t>งบกระแสเงินสด (ต่อ)</t>
  </si>
  <si>
    <t>กระแสเงินสดจากกิจกรรมลงทุน</t>
  </si>
  <si>
    <t xml:space="preserve">   เงินสดรับจากการให้กู้ยืมระยะสั้นแก่กิจการที่เกี่ยวข้องกัน</t>
  </si>
  <si>
    <t xml:space="preserve">   เงินสดจ่ายจากการให้กู้ยืมระยะสั้นแก่กิจการที่เกี่ยวข้องกัน</t>
  </si>
  <si>
    <t xml:space="preserve">   เงินสดจ่ายเพื่อซื้อที่ดิน อาคารและอุปกรณ์</t>
  </si>
  <si>
    <t xml:space="preserve">   เงินสดจ่ายเพื่อซื้อสินทรัพย์ไม่มีตัวตน</t>
  </si>
  <si>
    <t>กระแสเงินสดจากกิจกรรมจัดหาเงิน</t>
  </si>
  <si>
    <t xml:space="preserve">   เงินสดรับจากการกู้ยืมระยะสั้นจากกิจการที่เกี่ยวข้องกัน</t>
  </si>
  <si>
    <t xml:space="preserve">   เงินสดจ่ายคืนเงินกู้ยืมระยะยาวจากสถาบันการเงิน</t>
  </si>
  <si>
    <t xml:space="preserve">   เงินสดจ่ายชำระคืนหุ้นกู้</t>
  </si>
  <si>
    <t>เงินสดและรายการเทียบเท่าเงินสดเพิ่มขึ้น (ลดลง) สุทธิ</t>
  </si>
  <si>
    <t xml:space="preserve">เงินสดและรายการเทียบเท่าเงินสดต้นงวด 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</si>
  <si>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</si>
  <si>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</si>
  <si>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</si>
  <si>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>กำไรจากอัตราแลกเปลี่ยน</t>
  </si>
  <si>
    <t>สินทรัพย์ทางการเงินหมุนเวียนอื่น</t>
  </si>
  <si>
    <t>กำไรขาดทุนเบ็ดเสร็จอื่น:</t>
  </si>
  <si>
    <t>และชำระเต็มมูลค่าแล้ว</t>
  </si>
  <si>
    <t xml:space="preserve">   ขาดทุนจากการเปลี่ยนแปลงในมูลค่ายุติธรรมของตราสารอนุพันธ์</t>
  </si>
  <si>
    <t xml:space="preserve">   สินทรัพย์สกุลเงินดิจิทัลที่ได้จากการขุด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</si>
  <si>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</si>
  <si>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</si>
  <si>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ณ วันที่ 31 มีนาคม 2568</t>
  </si>
  <si>
    <t>31 มีนาคม 2568</t>
  </si>
  <si>
    <t>31 ธันวาคม 2567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</si>
  <si>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</si>
  <si>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</si>
  <si>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31 มีนาคม 2568</t>
  </si>
  <si>
    <t>ยอดคงเหลือ ณ วันที่ 1 มกราคม 2568</t>
  </si>
  <si>
    <t>ส่วนที่เป็นผู้ถือหุ้นของบริษัทฯ</t>
  </si>
  <si>
    <t xml:space="preserve">   หนี้สินที่เกิดจากสัญญา - หมุนเวียน</t>
  </si>
  <si>
    <t>ขาดทุนจากการประเมินมูลค่าสินทรัพย์ดิจิทัล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</si>
  <si>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</si>
  <si>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  จัดสรรแล้ว - สำรองตามกฎหมาย</t>
  </si>
  <si>
    <t>กำไร (ขาดทุน) สะสม</t>
  </si>
  <si>
    <t>จัดสรรแล้ว -</t>
  </si>
  <si>
    <t xml:space="preserve">      หุ้นสามัญ 659,999,962 หุ้น มูลค่าหุ้นละ 1 บาท</t>
  </si>
  <si>
    <t xml:space="preserve">      หุ้นสามัญ 659,999,862 หุ้น มูลค่าหุ้นละ 1 บาท</t>
  </si>
  <si>
    <t>ส่วนที่เป็นของผู้มีส่วนได้เสียที่ไม่มีอำนาจควบคุมของบริษัทย่อย</t>
  </si>
  <si>
    <t>สำรอง</t>
  </si>
  <si>
    <t>ตามกฎหมาย</t>
  </si>
  <si>
    <t xml:space="preserve">รายการปรับที่กระทบยอดกำไร (ขาดทุน) ก่อนภาษีเป็นเงินสดรับ (จ่าย) </t>
  </si>
  <si>
    <t xml:space="preserve">   จากกิจกรรมดำเนินงาน</t>
  </si>
  <si>
    <t xml:space="preserve">   ขาดทุนจากอัตราแลกเปลี่ยนที่ยังไม่เกิดขึ้นจริง</t>
  </si>
  <si>
    <t xml:space="preserve">   ประมาณการหนี้สินผลประโยชน์พนักงาน</t>
  </si>
  <si>
    <t>เงินกู้ยืมระยะยาวจากสถาบันการเงิน - สุทธิจากส่วนที่ถึงกำหนด</t>
  </si>
  <si>
    <t>หนี้สินตามสัญญาเช่า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</si>
  <si>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</si>
  <si>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 xml:space="preserve">   ก่อนผลกระทบของอัตราแลกเปลี่ยน</t>
  </si>
  <si>
    <t>กระแสเงินสดสุทธิจาก (ใช้ไปใน) กิจกรรมจัดหาเงิน</t>
  </si>
  <si>
    <t>ผลต่างจากการแปลงค่างบการเงินลดลง</t>
  </si>
  <si>
    <t xml:space="preserve">   การเพิ่มขึ้นของสินทรัพย์สิทธิการใช้และหนี้สินตามสัญญาเช่า</t>
  </si>
  <si>
    <t xml:space="preserve">   ต้นทุนทางการเงิน</t>
  </si>
  <si>
    <t xml:space="preserve">   ค่าเผื่อการด้อยค่าของสินทรัพย์สกุลเงินดิจิทัล</t>
  </si>
  <si>
    <t>กระแสเงินสดใช้ไปในการดำเนินงาน</t>
  </si>
  <si>
    <t xml:space="preserve">   เงินฝากธนาคารที่มีภาระค้ำประกันเพิ่มขึ้น</t>
  </si>
  <si>
    <t>กระแสเงินสดสุทธิใช้ไปในกิจกรรมลงทุน</t>
  </si>
  <si>
    <t xml:space="preserve">   เงินเบิกเกินบัญชีและเงินกู้ยืมระยะสั้นจากสถาบันการเงินลดลง</t>
  </si>
  <si>
    <t xml:space="preserve">   เงินสดจ่ายคืนเงินกู้ยืมระยะสั้นจากกิจการที่เกี่ยวข้องกัน</t>
  </si>
  <si>
    <t xml:space="preserve">   เงินสดจ่ายชำระคืนเงินต้นของหนี้สินตามสัญญาเช่า </t>
  </si>
  <si>
    <t xml:space="preserve">   กลับรายการประมาณการผลขาดทุนของโครงการก่อสร้าง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</si>
</sst>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87" formatCode="_(* #,##0.00_);_(* \(#,##0.00\);_(* &quot;-&quot;_);_(@_)"/>
    <numFmt numFmtId="188" formatCode="#,##0.000_);\(#,##0.000\)"/>
    <numFmt numFmtId="189" formatCode="_(* #,##0.000_);_(* \(#,##0.000\);_(* &quot;-&quot;_);_(@_)"/>
    <numFmt numFmtId="190" formatCode="_(* #,##0_);_(* \(#,##0\);_(* &quot;-&quot;??_);_(@_)"/>
    <numFmt numFmtId="191" formatCode="_(* #,##0.0000_);_(* \(#,##0.0000\);_(* &quot;-&quot;_);_(@_)"/>
    <numFmt numFmtId="192" formatCode="#,##0.0000"/>
  </numFmts>
  <fonts count="10">
    <font>
      <sz val="10"/>
      <name val="ApFont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u/>
      <sz val="16"/>
      <name val="Angsana New"/>
      <family val="1"/>
    </font>
    <font>
      <sz val="16"/>
      <color rgb="FFFF0000"/>
      <name val="Angsana New"/>
      <family val="1"/>
    </font>
    <font>
      <sz val="16"/>
      <color theme="0" tint="-0.34998626667073579"/>
      <name val="Angsana New"/>
      <family val="1"/>
    </font>
    <font>
      <strike/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37" fontId="1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vertical="top"/>
    </xf>
    <xf numFmtId="187" fontId="3" fillId="0" borderId="0" xfId="0" applyNumberFormat="1" applyFont="1" applyAlignment="1">
      <alignment vertical="top"/>
    </xf>
    <xf numFmtId="38" fontId="3" fillId="0" borderId="0" xfId="0" applyNumberFormat="1" applyFont="1" applyAlignment="1">
      <alignment vertical="top"/>
    </xf>
    <xf numFmtId="187" fontId="3" fillId="0" borderId="1" xfId="0" applyNumberFormat="1" applyFont="1" applyBorder="1" applyAlignment="1">
      <alignment vertical="top"/>
    </xf>
    <xf numFmtId="38" fontId="3" fillId="0" borderId="0" xfId="0" applyNumberFormat="1" applyFont="1" applyAlignment="1">
      <alignment horizontal="right" vertical="top"/>
    </xf>
    <xf numFmtId="187" fontId="3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centerContinuous" vertical="top"/>
    </xf>
    <xf numFmtId="38" fontId="3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Continuous" vertical="top"/>
    </xf>
    <xf numFmtId="37" fontId="1" fillId="0" borderId="0" xfId="0" applyNumberFormat="1" applyFont="1" applyAlignment="1">
      <alignment horizontal="left" vertical="top"/>
    </xf>
    <xf numFmtId="37" fontId="4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37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8" fontId="1" fillId="0" borderId="1" xfId="0" applyNumberFormat="1" applyFont="1" applyBorder="1" applyAlignment="1">
      <alignment horizontal="center" vertical="top"/>
    </xf>
    <xf numFmtId="37" fontId="6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187" fontId="3" fillId="0" borderId="2" xfId="0" applyNumberFormat="1" applyFont="1" applyBorder="1" applyAlignment="1">
      <alignment horizontal="center" vertical="top"/>
    </xf>
    <xf numFmtId="4" fontId="7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187" fontId="7" fillId="0" borderId="0" xfId="0" applyNumberFormat="1" applyFont="1" applyAlignment="1">
      <alignment vertical="top"/>
    </xf>
    <xf numFmtId="41" fontId="3" fillId="0" borderId="0" xfId="0" applyNumberFormat="1" applyFont="1" applyAlignment="1">
      <alignment horizontal="center" vertical="top"/>
    </xf>
    <xf numFmtId="3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187" fontId="3" fillId="0" borderId="1" xfId="0" applyNumberFormat="1" applyFont="1" applyBorder="1" applyAlignment="1">
      <alignment horizontal="center" vertical="top"/>
    </xf>
    <xf numFmtId="187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3" fillId="0" borderId="0" xfId="0" applyNumberFormat="1" applyFont="1" applyAlignment="1">
      <alignment vertical="top"/>
    </xf>
    <xf numFmtId="187" fontId="3" fillId="0" borderId="3" xfId="0" applyNumberFormat="1" applyFont="1" applyBorder="1" applyAlignment="1">
      <alignment horizontal="center" vertical="top"/>
    </xf>
    <xf numFmtId="187" fontId="3" fillId="0" borderId="5" xfId="0" applyNumberFormat="1" applyFont="1" applyBorder="1" applyAlignment="1">
      <alignment horizontal="center" vertical="top"/>
    </xf>
    <xf numFmtId="191" fontId="3" fillId="0" borderId="3" xfId="0" applyNumberFormat="1" applyFont="1" applyBorder="1" applyAlignment="1">
      <alignment vertical="top"/>
    </xf>
    <xf numFmtId="189" fontId="3" fillId="0" borderId="0" xfId="0" applyNumberFormat="1" applyFont="1" applyAlignment="1">
      <alignment vertical="top"/>
    </xf>
    <xf numFmtId="0" fontId="5" fillId="0" borderId="0" xfId="0" quotePrefix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vertical="top"/>
    </xf>
    <xf numFmtId="3" fontId="3" fillId="0" borderId="0" xfId="0" applyNumberFormat="1" applyFont="1" applyAlignment="1">
      <alignment horizontal="right" vertical="top"/>
    </xf>
    <xf numFmtId="41" fontId="3" fillId="0" borderId="0" xfId="0" applyNumberFormat="1" applyFont="1" applyAlignment="1">
      <alignment horizontal="right" vertical="top"/>
    </xf>
    <xf numFmtId="37" fontId="3" fillId="0" borderId="0" xfId="0" applyNumberFormat="1" applyFont="1" applyAlignment="1">
      <alignment horizontal="left" vertical="top"/>
    </xf>
    <xf numFmtId="187" fontId="3" fillId="0" borderId="0" xfId="0" applyNumberFormat="1" applyFont="1" applyAlignment="1">
      <alignment horizontal="right" vertical="top"/>
    </xf>
    <xf numFmtId="187" fontId="3" fillId="0" borderId="1" xfId="0" applyNumberFormat="1" applyFont="1" applyBorder="1" applyAlignment="1">
      <alignment horizontal="right" vertical="top"/>
    </xf>
    <xf numFmtId="3" fontId="3" fillId="0" borderId="2" xfId="0" applyNumberFormat="1" applyFont="1" applyBorder="1" applyAlignment="1">
      <alignment horizontal="right" vertical="top"/>
    </xf>
    <xf numFmtId="3" fontId="3" fillId="0" borderId="4" xfId="0" applyNumberFormat="1" applyFont="1" applyBorder="1" applyAlignment="1">
      <alignment horizontal="right" vertical="top"/>
    </xf>
    <xf numFmtId="3" fontId="3" fillId="0" borderId="5" xfId="0" applyNumberFormat="1" applyFont="1" applyBorder="1" applyAlignment="1">
      <alignment horizontal="right" vertical="top"/>
    </xf>
    <xf numFmtId="0" fontId="3" fillId="0" borderId="0" xfId="0" applyFont="1" applyAlignment="1">
      <alignment vertical="top"/>
    </xf>
    <xf numFmtId="3" fontId="3" fillId="0" borderId="3" xfId="0" applyNumberFormat="1" applyFont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188" fontId="3" fillId="0" borderId="0" xfId="0" applyNumberFormat="1" applyFont="1" applyAlignment="1">
      <alignment vertical="top"/>
    </xf>
    <xf numFmtId="41" fontId="3" fillId="0" borderId="1" xfId="0" applyNumberFormat="1" applyFont="1" applyBorder="1" applyAlignment="1">
      <alignment horizontal="center" vertical="top"/>
    </xf>
    <xf numFmtId="41" fontId="3" fillId="0" borderId="2" xfId="0" applyNumberFormat="1" applyFont="1" applyBorder="1" applyAlignment="1">
      <alignment horizontal="center" vertical="top"/>
    </xf>
    <xf numFmtId="41" fontId="3" fillId="0" borderId="3" xfId="0" applyNumberFormat="1" applyFont="1" applyBorder="1" applyAlignment="1">
      <alignment horizontal="center" vertical="top"/>
    </xf>
    <xf numFmtId="41" fontId="3" fillId="0" borderId="5" xfId="0" applyNumberFormat="1" applyFont="1" applyBorder="1" applyAlignment="1">
      <alignment horizontal="center" vertical="top"/>
    </xf>
    <xf numFmtId="191" fontId="3" fillId="0" borderId="0" xfId="0" applyNumberFormat="1" applyFont="1" applyAlignment="1">
      <alignment vertical="top"/>
    </xf>
    <xf numFmtId="191" fontId="3" fillId="0" borderId="3" xfId="0" applyNumberFormat="1" applyFont="1" applyBorder="1" applyAlignment="1">
      <alignment horizontal="center" vertical="top"/>
    </xf>
    <xf numFmtId="190" fontId="3" fillId="0" borderId="0" xfId="0" applyNumberFormat="1" applyFont="1" applyAlignment="1">
      <alignment horizontal="right" vertical="top"/>
    </xf>
    <xf numFmtId="190" fontId="3" fillId="0" borderId="0" xfId="0" applyNumberFormat="1" applyFont="1" applyAlignment="1">
      <alignment vertical="top"/>
    </xf>
    <xf numFmtId="190" fontId="3" fillId="0" borderId="4" xfId="0" applyNumberFormat="1" applyFont="1" applyBorder="1" applyAlignment="1">
      <alignment vertical="top"/>
    </xf>
    <xf numFmtId="190" fontId="3" fillId="0" borderId="0" xfId="0" applyNumberFormat="1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90" fontId="1" fillId="0" borderId="0" xfId="0" applyNumberFormat="1" applyFont="1" applyAlignment="1">
      <alignment horizontal="center" vertical="top"/>
    </xf>
    <xf numFmtId="190" fontId="3" fillId="0" borderId="1" xfId="0" applyNumberFormat="1" applyFont="1" applyBorder="1" applyAlignment="1">
      <alignment horizontal="center" vertical="top"/>
    </xf>
    <xf numFmtId="190" fontId="9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41" fontId="3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41" fontId="8" fillId="0" borderId="0" xfId="0" applyNumberFormat="1" applyFont="1" applyAlignment="1">
      <alignment vertical="top"/>
    </xf>
    <xf numFmtId="190" fontId="8" fillId="0" borderId="0" xfId="0" applyNumberFormat="1" applyFont="1" applyAlignment="1">
      <alignment vertical="top"/>
    </xf>
    <xf numFmtId="43" fontId="3" fillId="0" borderId="0" xfId="0" applyNumberFormat="1" applyFont="1" applyAlignment="1">
      <alignment vertical="top"/>
    </xf>
    <xf numFmtId="0" fontId="3" fillId="0" borderId="0" xfId="0" applyFont="1"/>
    <xf numFmtId="3" fontId="3" fillId="0" borderId="0" xfId="0" applyNumberFormat="1" applyFont="1" applyAlignment="1">
      <alignment vertical="top"/>
    </xf>
    <xf numFmtId="192" fontId="3" fillId="0" borderId="0" xfId="0" applyNumberFormat="1" applyFont="1" applyAlignment="1">
      <alignment vertical="top"/>
    </xf>
    <xf numFmtId="190" fontId="3" fillId="0" borderId="0" xfId="0" applyNumberFormat="1" applyFont="1" applyAlignment="1">
      <alignment horizontal="center" vertical="center"/>
    </xf>
    <xf numFmtId="190" fontId="3" fillId="0" borderId="1" xfId="0" applyNumberFormat="1" applyFont="1" applyBorder="1" applyAlignment="1">
      <alignment horizontal="center" vertical="center"/>
    </xf>
    <xf numFmtId="37" fontId="3" fillId="0" borderId="0" xfId="0" quotePrefix="1" applyNumberFormat="1" applyFont="1" applyAlignment="1">
      <alignment horizontal="centerContinuous" vertical="top"/>
    </xf>
    <xf numFmtId="37" fontId="3" fillId="0" borderId="0" xfId="0" applyNumberFormat="1" applyFont="1" applyAlignment="1">
      <alignment vertical="top" wrapText="1"/>
    </xf>
    <xf numFmtId="37" fontId="3" fillId="0" borderId="0" xfId="0" applyNumberFormat="1" applyFont="1" applyAlignment="1">
      <alignment horizontal="center" vertical="top"/>
    </xf>
    <xf numFmtId="40" fontId="3" fillId="0" borderId="0" xfId="0" applyNumberFormat="1" applyFont="1" applyAlignment="1">
      <alignment vertical="top"/>
    </xf>
    <xf numFmtId="41" fontId="3" fillId="0" borderId="4" xfId="0" applyNumberFormat="1" applyFont="1" applyBorder="1" applyAlignment="1">
      <alignment horizontal="right" vertical="top"/>
    </xf>
    <xf numFmtId="41" fontId="3" fillId="0" borderId="5" xfId="0" applyNumberFormat="1" applyFont="1" applyBorder="1" applyAlignment="1">
      <alignment vertical="top"/>
    </xf>
    <xf numFmtId="41" fontId="3" fillId="0" borderId="4" xfId="0" applyNumberFormat="1" applyFont="1" applyBorder="1" applyAlignment="1">
      <alignment horizontal="center" vertical="top"/>
    </xf>
    <xf numFmtId="41" fontId="3" fillId="0" borderId="2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right" vertical="top"/>
    </xf>
    <xf numFmtId="37" fontId="1" fillId="0" borderId="1" xfId="0" applyNumberFormat="1" applyFont="1" applyBorder="1" applyAlignment="1">
      <alignment horizontal="center" vertical="top"/>
    </xf>
    <xf numFmtId="190" fontId="1" fillId="0" borderId="1" xfId="0" applyNumberFormat="1" applyFont="1" applyBorder="1" applyAlignment="1">
      <alignment horizontal="center" vertical="top"/>
    </xf>
    <xf numFmtId="190" fontId="3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90" fontId="3" fillId="0" borderId="1" xfId="0" applyNumberFormat="1" applyFont="1" applyBorder="1" applyAlignment="1">
      <alignment horizontal="center" vertical="top"/>
    </xf>
    <xf numFmtId="37" fontId="3" fillId="0" borderId="0" xfId="0" applyNumberFormat="1" applyFont="1" applyAlignment="1">
      <alignment horizontal="center" vertical="top"/>
    </xf>
    <xf numFmtId="37" fontId="1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vertical="top"/>
    </xf>
    <xf numFmtId="37" fontId="3" fillId="0" borderId="0" xfId="0" quotePrefix="1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vertical="top"/>
    </xf>
    <xf numFmtId="37" fontId="3" fillId="0" borderId="6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EBDFF"/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77FA91B4-0779-49D5-A28C-9E7B750D1F74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58305EB4-A70B-40FB-A40B-51D531E30A62}"/>
            </a:ext>
          </a:extLst>
        </xdr:cNvPr>
        <xdr:cNvSpPr>
          <a:spLocks noChangeShapeType="1"/>
        </xdr:cNvSpPr>
      </xdr:nvSpPr>
      <xdr:spPr bwMode="auto">
        <a:xfrm>
          <a:off x="3429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F1E255CF-347D-4164-B2B2-64E7E3893402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895EE9D-533F-4F3E-83ED-9D3356691FD6}"/>
            </a:ext>
          </a:extLst>
        </xdr:cNvPr>
        <xdr:cNvSpPr>
          <a:spLocks noChangeShapeType="1"/>
        </xdr:cNvSpPr>
      </xdr:nvSpPr>
      <xdr:spPr bwMode="auto">
        <a:xfrm>
          <a:off x="33972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5D7CF420-9CAB-43FA-A6F1-39C9257AFB1B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73F127E6-86E9-4910-B337-91493BD09EC3}"/>
            </a:ext>
          </a:extLst>
        </xdr:cNvPr>
        <xdr:cNvSpPr>
          <a:spLocks noChangeShapeType="1"/>
        </xdr:cNvSpPr>
      </xdr:nvSpPr>
      <xdr:spPr bwMode="auto">
        <a:xfrm>
          <a:off x="3333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63C1DFB0-6797-4292-9E26-48742E2B7AB8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DCEBF2A2-0586-4841-8FCC-88214EC480E5}"/>
            </a:ext>
          </a:extLst>
        </xdr:cNvPr>
        <xdr:cNvSpPr>
          <a:spLocks noChangeShapeType="1"/>
        </xdr:cNvSpPr>
      </xdr:nvSpPr>
      <xdr:spPr bwMode="auto">
        <a:xfrm>
          <a:off x="348996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A253C-3045-4C55-BCD0-2F8B915CE238}">
  <dimension ref="A1:J94"/>
  <sheetViews>
    <sheetView showGridLines="0" tabSelected="1" view="pageBreakPreview" zoomScale="85" zoomScaleNormal="85" zoomScaleSheetLayoutView="85" workbookViewId="0">
      <selection activeCell="A16" sqref="A16"/>
    </sheetView>
  </sheetViews>
  <sheetFormatPr defaultColWidth="10.88671875" defaultRowHeight="24" customHeight="1"/>
  <cols>
    <col min="1" max="1" width="55" style="98" customWidth="1"/>
    <col min="2" max="2" width="7.109375" style="19" customWidth="1"/>
    <col min="3" max="3" width="2.6640625" style="19" customWidth="1"/>
    <col min="4" max="4" width="16.109375" style="6" customWidth="1"/>
    <col min="5" max="5" width="1.6640625" style="4" customWidth="1"/>
    <col min="6" max="6" width="16.109375" style="4" customWidth="1"/>
    <col min="7" max="7" width="1.6640625" style="4" customWidth="1"/>
    <col min="8" max="8" width="16.109375" style="6" customWidth="1"/>
    <col min="9" max="9" width="1.6640625" style="6" customWidth="1"/>
    <col min="10" max="10" width="16.109375" style="6" customWidth="1"/>
    <col min="11" max="11" width="10.88671875" style="4"/>
    <col min="12" max="12" width="12" style="4" bestFit="1" customWidth="1"/>
    <col min="13" max="16384" width="10.88671875" style="4"/>
  </cols>
  <sheetData>
    <row r="1" spans="1:10" ht="24" customHeight="1">
      <c r="A1" s="96" t="s">
        <v>0</v>
      </c>
      <c r="B1" s="10"/>
      <c r="C1" s="10"/>
      <c r="D1" s="11"/>
      <c r="E1" s="12"/>
      <c r="F1" s="12"/>
      <c r="G1" s="12"/>
      <c r="H1" s="11"/>
      <c r="I1" s="11"/>
      <c r="J1" s="11"/>
    </row>
    <row r="2" spans="1:10" ht="24" customHeight="1">
      <c r="A2" s="97" t="s">
        <v>1</v>
      </c>
      <c r="B2" s="10"/>
      <c r="C2" s="10"/>
      <c r="D2" s="11"/>
      <c r="E2" s="12"/>
      <c r="F2" s="12"/>
      <c r="G2" s="12"/>
      <c r="H2" s="11"/>
      <c r="I2" s="11"/>
      <c r="J2" s="11"/>
    </row>
    <row r="3" spans="1:10" ht="24" customHeight="1">
      <c r="A3" s="97" t="s">
        <v>165</v>
      </c>
      <c r="B3" s="2"/>
      <c r="C3" s="2"/>
      <c r="D3" s="2"/>
      <c r="E3" s="2"/>
      <c r="F3" s="2"/>
      <c r="G3" s="2"/>
      <c r="H3" s="2"/>
      <c r="I3" s="2"/>
      <c r="J3" s="2"/>
    </row>
    <row r="4" spans="1:10" ht="24" customHeight="1">
      <c r="A4" s="89" t="s">
        <v>2</v>
      </c>
      <c r="B4" s="89"/>
      <c r="C4" s="89"/>
      <c r="D4" s="89"/>
      <c r="E4" s="89"/>
      <c r="F4" s="89"/>
      <c r="G4" s="89"/>
      <c r="H4" s="89"/>
      <c r="I4" s="89"/>
      <c r="J4" s="89"/>
    </row>
    <row r="5" spans="1:10" s="3" customFormat="1" ht="24" customHeight="1">
      <c r="A5" s="96"/>
      <c r="B5" s="14"/>
      <c r="C5" s="14"/>
      <c r="D5" s="90" t="s">
        <v>3</v>
      </c>
      <c r="E5" s="90"/>
      <c r="F5" s="90"/>
      <c r="G5" s="15"/>
      <c r="H5" s="90" t="s">
        <v>4</v>
      </c>
      <c r="I5" s="90"/>
      <c r="J5" s="90"/>
    </row>
    <row r="6" spans="1:10" ht="24" customHeight="1">
      <c r="B6" s="16" t="s">
        <v>5</v>
      </c>
      <c r="C6" s="16"/>
      <c r="D6" s="40" t="s">
        <v>166</v>
      </c>
      <c r="E6" s="17"/>
      <c r="F6" s="40" t="s">
        <v>167</v>
      </c>
      <c r="G6" s="18"/>
      <c r="H6" s="40" t="s">
        <v>166</v>
      </c>
      <c r="I6" s="17"/>
      <c r="J6" s="40" t="s">
        <v>167</v>
      </c>
    </row>
    <row r="7" spans="1:10" ht="24" customHeight="1">
      <c r="B7" s="16"/>
      <c r="C7" s="16"/>
      <c r="D7" s="41" t="s">
        <v>6</v>
      </c>
      <c r="E7" s="17"/>
      <c r="F7" s="41" t="s">
        <v>7</v>
      </c>
      <c r="G7" s="18"/>
      <c r="H7" s="41" t="s">
        <v>6</v>
      </c>
      <c r="I7" s="17"/>
      <c r="J7" s="41" t="s">
        <v>7</v>
      </c>
    </row>
    <row r="8" spans="1:10" ht="24" customHeight="1">
      <c r="B8" s="16"/>
      <c r="C8" s="16"/>
      <c r="D8" s="41" t="s">
        <v>8</v>
      </c>
      <c r="E8" s="17"/>
      <c r="F8" s="42"/>
      <c r="G8" s="18"/>
      <c r="H8" s="41" t="s">
        <v>8</v>
      </c>
      <c r="I8" s="17"/>
      <c r="J8" s="42"/>
    </row>
    <row r="9" spans="1:10" ht="24" customHeight="1">
      <c r="A9" s="97" t="s">
        <v>9</v>
      </c>
      <c r="D9" s="43"/>
      <c r="E9" s="43"/>
      <c r="F9" s="43"/>
      <c r="G9" s="43"/>
      <c r="H9" s="43"/>
      <c r="I9" s="43"/>
      <c r="J9" s="43"/>
    </row>
    <row r="10" spans="1:10" ht="24" customHeight="1">
      <c r="A10" s="96" t="s">
        <v>10</v>
      </c>
      <c r="D10" s="43"/>
      <c r="E10" s="43"/>
      <c r="F10" s="43"/>
      <c r="G10" s="43"/>
      <c r="H10" s="43"/>
      <c r="I10" s="43"/>
      <c r="J10" s="43"/>
    </row>
    <row r="11" spans="1:10" ht="24" customHeight="1">
      <c r="A11" s="99" t="s">
        <v>11</v>
      </c>
      <c r="D11" s="44">
        <v>59165521</v>
      </c>
      <c r="E11" s="45"/>
      <c r="F11" s="44">
        <v>148757068</v>
      </c>
      <c r="G11" s="45"/>
      <c r="H11" s="44">
        <v>4917753</v>
      </c>
      <c r="I11" s="45"/>
      <c r="J11" s="44">
        <v>31853275</v>
      </c>
    </row>
    <row r="12" spans="1:10" ht="24" customHeight="1">
      <c r="A12" s="100" t="s">
        <v>12</v>
      </c>
      <c r="B12" s="19" t="s">
        <v>13</v>
      </c>
      <c r="D12" s="44">
        <v>992823470</v>
      </c>
      <c r="E12" s="45"/>
      <c r="F12" s="44">
        <v>916694598</v>
      </c>
      <c r="G12" s="45"/>
      <c r="H12" s="44">
        <v>31288922</v>
      </c>
      <c r="I12" s="45"/>
      <c r="J12" s="44">
        <v>27493299</v>
      </c>
    </row>
    <row r="13" spans="1:10" ht="24" customHeight="1">
      <c r="A13" s="100" t="s">
        <v>14</v>
      </c>
      <c r="B13" s="19">
        <v>6</v>
      </c>
      <c r="D13" s="44">
        <v>718347759</v>
      </c>
      <c r="E13" s="47"/>
      <c r="F13" s="44">
        <v>777812444</v>
      </c>
      <c r="G13" s="47"/>
      <c r="H13" s="47">
        <v>0</v>
      </c>
      <c r="I13" s="45"/>
      <c r="J13" s="47">
        <v>0</v>
      </c>
    </row>
    <row r="14" spans="1:10" ht="24" customHeight="1">
      <c r="A14" s="98" t="s">
        <v>15</v>
      </c>
      <c r="B14" s="19">
        <v>4</v>
      </c>
      <c r="D14" s="47">
        <v>0</v>
      </c>
      <c r="E14" s="47"/>
      <c r="F14" s="47">
        <v>0</v>
      </c>
      <c r="G14" s="47"/>
      <c r="H14" s="44">
        <v>662000000</v>
      </c>
      <c r="I14" s="45"/>
      <c r="J14" s="44">
        <v>649000000</v>
      </c>
    </row>
    <row r="15" spans="1:10" ht="24" customHeight="1">
      <c r="A15" s="98" t="s">
        <v>16</v>
      </c>
      <c r="D15" s="44">
        <v>30939068</v>
      </c>
      <c r="E15" s="47"/>
      <c r="F15" s="44">
        <v>48763230</v>
      </c>
      <c r="G15" s="47"/>
      <c r="H15" s="47">
        <v>0</v>
      </c>
      <c r="I15" s="45"/>
      <c r="J15" s="47">
        <v>0</v>
      </c>
    </row>
    <row r="16" spans="1:10" ht="24" customHeight="1">
      <c r="A16" s="98" t="s">
        <v>17</v>
      </c>
      <c r="D16" s="44">
        <v>65366655</v>
      </c>
      <c r="E16" s="47"/>
      <c r="F16" s="44">
        <v>61600899</v>
      </c>
      <c r="G16" s="47"/>
      <c r="H16" s="47">
        <v>0</v>
      </c>
      <c r="I16" s="45"/>
      <c r="J16" s="47">
        <v>0</v>
      </c>
    </row>
    <row r="17" spans="1:10" ht="24" customHeight="1">
      <c r="A17" s="98" t="s">
        <v>158</v>
      </c>
      <c r="D17" s="44">
        <v>2370075</v>
      </c>
      <c r="E17" s="47"/>
      <c r="F17" s="44">
        <v>2909079</v>
      </c>
      <c r="G17" s="47"/>
      <c r="H17" s="48">
        <v>0</v>
      </c>
      <c r="I17" s="45"/>
      <c r="J17" s="47">
        <v>0</v>
      </c>
    </row>
    <row r="18" spans="1:10" ht="24" customHeight="1">
      <c r="A18" s="96" t="s">
        <v>18</v>
      </c>
      <c r="D18" s="49">
        <f>SUM(D11:D17)</f>
        <v>1869012548</v>
      </c>
      <c r="E18" s="45"/>
      <c r="F18" s="49">
        <f>SUM(F11:F17)</f>
        <v>1956537318</v>
      </c>
      <c r="G18" s="45"/>
      <c r="H18" s="49">
        <f>SUM(H11:H17)</f>
        <v>698206675</v>
      </c>
      <c r="I18" s="45"/>
      <c r="J18" s="49">
        <f>SUM(J11:J17)</f>
        <v>708346574</v>
      </c>
    </row>
    <row r="19" spans="1:10" ht="24" customHeight="1">
      <c r="A19" s="96" t="s">
        <v>19</v>
      </c>
      <c r="D19" s="47"/>
      <c r="E19" s="47"/>
      <c r="F19" s="47"/>
      <c r="G19" s="47"/>
      <c r="H19" s="47"/>
      <c r="I19" s="45"/>
      <c r="J19" s="47"/>
    </row>
    <row r="20" spans="1:10" ht="24" customHeight="1">
      <c r="A20" s="100" t="s">
        <v>20</v>
      </c>
      <c r="D20" s="44">
        <v>7638027</v>
      </c>
      <c r="E20" s="47">
        <v>0</v>
      </c>
      <c r="F20" s="44">
        <v>5578909</v>
      </c>
      <c r="G20" s="47"/>
      <c r="H20" s="47">
        <v>0</v>
      </c>
      <c r="I20" s="45"/>
      <c r="J20" s="47">
        <v>0</v>
      </c>
    </row>
    <row r="21" spans="1:10" ht="24" customHeight="1">
      <c r="A21" s="100" t="s">
        <v>21</v>
      </c>
      <c r="B21" s="19">
        <v>7</v>
      </c>
      <c r="D21" s="47">
        <v>0</v>
      </c>
      <c r="E21" s="47"/>
      <c r="F21" s="47">
        <v>0</v>
      </c>
      <c r="G21" s="47"/>
      <c r="H21" s="44">
        <v>1588999770</v>
      </c>
      <c r="I21" s="45"/>
      <c r="J21" s="44">
        <v>1588999770</v>
      </c>
    </row>
    <row r="22" spans="1:10" ht="24" customHeight="1">
      <c r="A22" s="100" t="s">
        <v>22</v>
      </c>
      <c r="C22" s="46"/>
      <c r="D22" s="44">
        <v>3252787</v>
      </c>
      <c r="E22" s="47">
        <v>0</v>
      </c>
      <c r="F22" s="44">
        <v>3252787</v>
      </c>
      <c r="G22" s="47"/>
      <c r="H22" s="47">
        <v>0</v>
      </c>
      <c r="I22" s="45"/>
      <c r="J22" s="47">
        <v>0</v>
      </c>
    </row>
    <row r="23" spans="1:10" ht="24" customHeight="1">
      <c r="A23" s="99" t="s">
        <v>23</v>
      </c>
      <c r="B23" s="19">
        <v>8</v>
      </c>
      <c r="D23" s="44">
        <v>875608942</v>
      </c>
      <c r="E23" s="47">
        <v>0</v>
      </c>
      <c r="F23" s="44">
        <v>906928873</v>
      </c>
      <c r="G23" s="47"/>
      <c r="H23" s="44">
        <v>12023394</v>
      </c>
      <c r="I23" s="45"/>
      <c r="J23" s="44">
        <v>12301633</v>
      </c>
    </row>
    <row r="24" spans="1:10" ht="24" customHeight="1">
      <c r="A24" s="99" t="s">
        <v>24</v>
      </c>
      <c r="B24" s="19">
        <v>9</v>
      </c>
      <c r="D24" s="44">
        <v>112833688</v>
      </c>
      <c r="E24" s="47">
        <v>0</v>
      </c>
      <c r="F24" s="44">
        <v>114250010</v>
      </c>
      <c r="G24" s="47"/>
      <c r="H24" s="47">
        <v>0</v>
      </c>
      <c r="I24" s="45"/>
      <c r="J24" s="47">
        <v>0</v>
      </c>
    </row>
    <row r="25" spans="1:10" ht="24" customHeight="1">
      <c r="A25" s="99" t="s">
        <v>25</v>
      </c>
      <c r="D25" s="44">
        <v>31789019</v>
      </c>
      <c r="E25" s="47">
        <v>0</v>
      </c>
      <c r="F25" s="44">
        <v>34189154</v>
      </c>
      <c r="G25" s="47"/>
      <c r="H25" s="44">
        <v>5282183</v>
      </c>
      <c r="I25" s="45"/>
      <c r="J25" s="44">
        <v>5751799</v>
      </c>
    </row>
    <row r="26" spans="1:10" ht="24" customHeight="1">
      <c r="A26" s="100" t="s">
        <v>26</v>
      </c>
      <c r="B26" s="19">
        <v>10</v>
      </c>
      <c r="D26" s="44">
        <v>2166475</v>
      </c>
      <c r="E26" s="47">
        <v>0</v>
      </c>
      <c r="F26" s="44">
        <v>2261911</v>
      </c>
      <c r="G26" s="47"/>
      <c r="H26" s="44">
        <v>8075</v>
      </c>
      <c r="I26" s="45"/>
      <c r="J26" s="44">
        <v>9770</v>
      </c>
    </row>
    <row r="27" spans="1:10" ht="24" customHeight="1">
      <c r="A27" s="100" t="s">
        <v>27</v>
      </c>
      <c r="B27" s="19">
        <v>11</v>
      </c>
      <c r="D27" s="44">
        <v>280255824</v>
      </c>
      <c r="E27" s="47">
        <v>0</v>
      </c>
      <c r="F27" s="44">
        <v>223638282</v>
      </c>
      <c r="G27" s="47"/>
      <c r="H27" s="47">
        <v>0</v>
      </c>
      <c r="I27" s="45"/>
      <c r="J27" s="47">
        <v>0</v>
      </c>
    </row>
    <row r="28" spans="1:10" ht="24" customHeight="1">
      <c r="A28" s="98" t="s">
        <v>28</v>
      </c>
      <c r="D28" s="44">
        <v>82574751</v>
      </c>
      <c r="E28" s="47"/>
      <c r="F28" s="44">
        <v>72370623</v>
      </c>
      <c r="G28" s="47"/>
      <c r="H28" s="44">
        <v>285012</v>
      </c>
      <c r="I28" s="45"/>
      <c r="J28" s="44">
        <v>268547</v>
      </c>
    </row>
    <row r="29" spans="1:10" ht="24" customHeight="1">
      <c r="A29" s="98" t="s">
        <v>29</v>
      </c>
      <c r="D29" s="44">
        <v>77865850</v>
      </c>
      <c r="E29" s="47"/>
      <c r="F29" s="44">
        <v>96973017</v>
      </c>
      <c r="G29" s="47"/>
      <c r="H29" s="44">
        <v>1394382</v>
      </c>
      <c r="I29" s="45"/>
      <c r="J29" s="44">
        <v>956729</v>
      </c>
    </row>
    <row r="30" spans="1:10" ht="24" customHeight="1">
      <c r="A30" s="96" t="s">
        <v>30</v>
      </c>
      <c r="D30" s="50">
        <f>SUM(D20:D29)</f>
        <v>1473985363</v>
      </c>
      <c r="E30" s="45"/>
      <c r="F30" s="50">
        <f>SUM(F20:F29)</f>
        <v>1459443566</v>
      </c>
      <c r="G30" s="45"/>
      <c r="H30" s="50">
        <f>SUM(H20:H29)</f>
        <v>1607992816</v>
      </c>
      <c r="I30" s="45"/>
      <c r="J30" s="50">
        <f>SUM(J20:J29)</f>
        <v>1608288248</v>
      </c>
    </row>
    <row r="31" spans="1:10" ht="24" customHeight="1" thickBot="1">
      <c r="A31" s="96" t="s">
        <v>31</v>
      </c>
      <c r="D31" s="51">
        <f>SUM(D18,D30)</f>
        <v>3342997911</v>
      </c>
      <c r="E31" s="45"/>
      <c r="F31" s="51">
        <f>SUM(F18,F30)</f>
        <v>3415980884</v>
      </c>
      <c r="G31" s="45"/>
      <c r="H31" s="51">
        <f>SUM(H18,H30)</f>
        <v>2306199491</v>
      </c>
      <c r="I31" s="45"/>
      <c r="J31" s="51">
        <f>SUM(J18,J30)</f>
        <v>2316634822</v>
      </c>
    </row>
    <row r="32" spans="1:10" ht="24" customHeight="1" thickTop="1">
      <c r="A32" s="96"/>
      <c r="D32" s="45"/>
      <c r="E32" s="45"/>
      <c r="F32" s="45"/>
      <c r="G32" s="45"/>
      <c r="H32" s="45"/>
      <c r="I32" s="45"/>
      <c r="J32" s="45"/>
    </row>
    <row r="33" spans="1:10" ht="24" customHeight="1">
      <c r="A33" s="98" t="s">
        <v>175</v>
      </c>
      <c r="C33" s="6"/>
      <c r="D33" s="4"/>
      <c r="F33" s="6"/>
      <c r="G33" s="6"/>
      <c r="H33" s="4"/>
      <c r="I33" s="4"/>
      <c r="J33" s="4"/>
    </row>
    <row r="34" spans="1:10" ht="24" customHeight="1">
      <c r="A34" s="96" t="s">
        <v>0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ht="24" customHeight="1">
      <c r="A35" s="97" t="s">
        <v>32</v>
      </c>
      <c r="B35" s="2"/>
      <c r="C35" s="2"/>
      <c r="D35" s="2"/>
      <c r="E35" s="2"/>
      <c r="F35" s="2"/>
      <c r="G35" s="2"/>
      <c r="H35" s="2"/>
      <c r="I35" s="2"/>
      <c r="J35" s="2"/>
    </row>
    <row r="36" spans="1:10" ht="24" customHeight="1">
      <c r="A36" s="97" t="s">
        <v>165</v>
      </c>
      <c r="B36" s="2"/>
      <c r="C36" s="2"/>
      <c r="D36" s="2"/>
      <c r="E36" s="2"/>
      <c r="F36" s="2"/>
      <c r="G36" s="2"/>
      <c r="H36" s="2"/>
      <c r="I36" s="2"/>
      <c r="J36" s="2"/>
    </row>
    <row r="37" spans="1:10" ht="24" customHeight="1">
      <c r="A37" s="89" t="s">
        <v>2</v>
      </c>
      <c r="B37" s="89"/>
      <c r="C37" s="89"/>
      <c r="D37" s="89"/>
      <c r="E37" s="89"/>
      <c r="F37" s="89"/>
      <c r="G37" s="89"/>
      <c r="H37" s="89"/>
      <c r="I37" s="89"/>
      <c r="J37" s="89"/>
    </row>
    <row r="38" spans="1:10" s="3" customFormat="1" ht="24" customHeight="1">
      <c r="A38" s="96"/>
      <c r="B38" s="14"/>
      <c r="C38" s="14"/>
      <c r="D38" s="90" t="s">
        <v>3</v>
      </c>
      <c r="E38" s="90"/>
      <c r="F38" s="90"/>
      <c r="G38" s="15"/>
      <c r="H38" s="90" t="s">
        <v>4</v>
      </c>
      <c r="I38" s="90"/>
      <c r="J38" s="90"/>
    </row>
    <row r="39" spans="1:10" ht="24" customHeight="1">
      <c r="B39" s="16" t="s">
        <v>5</v>
      </c>
      <c r="C39" s="16"/>
      <c r="D39" s="40" t="s">
        <v>166</v>
      </c>
      <c r="E39" s="17"/>
      <c r="F39" s="40" t="str">
        <f>+F6</f>
        <v>31 ธันวาคม 2567</v>
      </c>
      <c r="G39" s="18"/>
      <c r="H39" s="40" t="s">
        <v>166</v>
      </c>
      <c r="I39" s="17"/>
      <c r="J39" s="40" t="str">
        <f>+J6</f>
        <v>31 ธันวาคม 2567</v>
      </c>
    </row>
    <row r="40" spans="1:10" ht="24" customHeight="1">
      <c r="B40" s="16"/>
      <c r="C40" s="16"/>
      <c r="D40" s="41" t="s">
        <v>6</v>
      </c>
      <c r="E40" s="17"/>
      <c r="F40" s="41" t="s">
        <v>7</v>
      </c>
      <c r="G40" s="18"/>
      <c r="H40" s="41" t="s">
        <v>6</v>
      </c>
      <c r="I40" s="17"/>
      <c r="J40" s="41" t="s">
        <v>7</v>
      </c>
    </row>
    <row r="41" spans="1:10" ht="24" customHeight="1">
      <c r="B41" s="16"/>
      <c r="C41" s="16"/>
      <c r="D41" s="41" t="s">
        <v>8</v>
      </c>
      <c r="E41" s="17"/>
      <c r="F41" s="42"/>
      <c r="G41" s="18"/>
      <c r="H41" s="41" t="s">
        <v>8</v>
      </c>
      <c r="I41" s="17"/>
      <c r="J41" s="42"/>
    </row>
    <row r="42" spans="1:10" ht="24" customHeight="1">
      <c r="A42" s="96" t="s">
        <v>33</v>
      </c>
      <c r="D42" s="52"/>
      <c r="E42" s="52"/>
      <c r="F42" s="52"/>
      <c r="G42" s="52"/>
      <c r="H42" s="52"/>
      <c r="I42" s="52"/>
      <c r="J42" s="52"/>
    </row>
    <row r="43" spans="1:10" ht="24" customHeight="1">
      <c r="A43" s="96" t="s">
        <v>34</v>
      </c>
      <c r="D43" s="43"/>
      <c r="E43" s="43"/>
      <c r="F43" s="43"/>
      <c r="G43" s="43"/>
      <c r="H43" s="43"/>
      <c r="I43" s="43"/>
      <c r="J43" s="43"/>
    </row>
    <row r="44" spans="1:10" ht="24" customHeight="1">
      <c r="A44" s="98" t="s">
        <v>35</v>
      </c>
      <c r="B44" s="19">
        <v>12</v>
      </c>
      <c r="D44" s="44">
        <v>111199363</v>
      </c>
      <c r="E44" s="47">
        <v>0</v>
      </c>
      <c r="F44" s="44">
        <v>112301925</v>
      </c>
      <c r="G44" s="47"/>
      <c r="H44" s="47">
        <v>0</v>
      </c>
      <c r="I44" s="47"/>
      <c r="J44" s="47">
        <v>0</v>
      </c>
    </row>
    <row r="45" spans="1:10" ht="24" customHeight="1">
      <c r="A45" s="98" t="s">
        <v>36</v>
      </c>
      <c r="B45" s="19" t="s">
        <v>37</v>
      </c>
      <c r="D45" s="44">
        <v>820649450</v>
      </c>
      <c r="E45" s="47">
        <v>0</v>
      </c>
      <c r="F45" s="44">
        <v>779331750</v>
      </c>
      <c r="G45" s="47"/>
      <c r="H45" s="44">
        <v>8280453</v>
      </c>
      <c r="I45" s="43"/>
      <c r="J45" s="44">
        <v>9801515</v>
      </c>
    </row>
    <row r="46" spans="1:10" ht="24" customHeight="1">
      <c r="A46" s="98" t="s">
        <v>38</v>
      </c>
      <c r="B46" s="19">
        <v>4</v>
      </c>
      <c r="D46" s="47">
        <v>0</v>
      </c>
      <c r="E46" s="47"/>
      <c r="F46" s="47">
        <v>0</v>
      </c>
      <c r="G46" s="47"/>
      <c r="H46" s="44">
        <v>129000000</v>
      </c>
      <c r="I46" s="45"/>
      <c r="J46" s="44">
        <v>105000000</v>
      </c>
    </row>
    <row r="47" spans="1:10" ht="24" customHeight="1">
      <c r="A47" s="100" t="s">
        <v>39</v>
      </c>
      <c r="B47" s="19">
        <v>6</v>
      </c>
      <c r="D47" s="44">
        <v>48179918</v>
      </c>
      <c r="E47" s="47">
        <v>0</v>
      </c>
      <c r="F47" s="44">
        <v>67808736</v>
      </c>
      <c r="G47" s="47"/>
      <c r="H47" s="47">
        <v>0</v>
      </c>
      <c r="I47" s="47"/>
      <c r="J47" s="47">
        <v>0</v>
      </c>
    </row>
    <row r="48" spans="1:10" ht="24" customHeight="1">
      <c r="A48" s="100" t="s">
        <v>40</v>
      </c>
      <c r="D48" s="45"/>
      <c r="E48" s="47"/>
      <c r="F48" s="45"/>
      <c r="G48" s="47"/>
      <c r="H48" s="45"/>
      <c r="I48" s="5"/>
      <c r="J48" s="45"/>
    </row>
    <row r="49" spans="1:10" ht="24" customHeight="1">
      <c r="A49" s="100" t="s">
        <v>41</v>
      </c>
      <c r="B49" s="19">
        <v>14</v>
      </c>
      <c r="D49" s="44">
        <v>6900000</v>
      </c>
      <c r="E49" s="47">
        <v>0</v>
      </c>
      <c r="F49" s="44">
        <v>6000000</v>
      </c>
      <c r="G49" s="47"/>
      <c r="H49" s="47">
        <v>0</v>
      </c>
      <c r="I49" s="47"/>
      <c r="J49" s="47">
        <v>0</v>
      </c>
    </row>
    <row r="50" spans="1:10" ht="24" customHeight="1">
      <c r="A50" s="98" t="s">
        <v>42</v>
      </c>
      <c r="D50" s="44">
        <v>10894513</v>
      </c>
      <c r="E50" s="47">
        <v>0</v>
      </c>
      <c r="F50" s="44">
        <v>11916683</v>
      </c>
      <c r="G50" s="47"/>
      <c r="H50" s="44">
        <v>1878002</v>
      </c>
      <c r="I50" s="47"/>
      <c r="J50" s="44">
        <v>1849559</v>
      </c>
    </row>
    <row r="51" spans="1:10" ht="24" customHeight="1">
      <c r="A51" s="98" t="s">
        <v>43</v>
      </c>
      <c r="B51" s="19">
        <v>15</v>
      </c>
      <c r="D51" s="44">
        <v>134543320</v>
      </c>
      <c r="E51" s="47">
        <v>0</v>
      </c>
      <c r="F51" s="44">
        <v>134272087</v>
      </c>
      <c r="G51" s="47"/>
      <c r="H51" s="44">
        <v>134543320</v>
      </c>
      <c r="I51" s="47"/>
      <c r="J51" s="44">
        <v>134272087</v>
      </c>
    </row>
    <row r="52" spans="1:10" ht="24" customHeight="1">
      <c r="A52" s="100" t="s">
        <v>44</v>
      </c>
      <c r="D52" s="44">
        <v>19605583</v>
      </c>
      <c r="E52" s="47">
        <v>0</v>
      </c>
      <c r="F52" s="44">
        <v>19721382</v>
      </c>
      <c r="G52" s="47"/>
      <c r="H52" s="44">
        <v>83595</v>
      </c>
      <c r="I52" s="47"/>
      <c r="J52" s="47">
        <v>0</v>
      </c>
    </row>
    <row r="53" spans="1:10" ht="24" customHeight="1">
      <c r="A53" s="96" t="s">
        <v>45</v>
      </c>
      <c r="D53" s="49">
        <f>SUM(D44:D52)</f>
        <v>1151972147</v>
      </c>
      <c r="E53" s="45"/>
      <c r="F53" s="49">
        <f>SUM(F44:F52)</f>
        <v>1131352563</v>
      </c>
      <c r="G53" s="45"/>
      <c r="H53" s="49">
        <f>SUM(H44:H52)</f>
        <v>273785370</v>
      </c>
      <c r="I53" s="45"/>
      <c r="J53" s="49">
        <f>SUM(J44:J52)</f>
        <v>250923161</v>
      </c>
    </row>
    <row r="54" spans="1:10" ht="24" customHeight="1">
      <c r="A54" s="96" t="s">
        <v>46</v>
      </c>
      <c r="D54" s="47"/>
      <c r="E54" s="47"/>
      <c r="F54" s="47"/>
      <c r="G54" s="47"/>
      <c r="H54" s="47"/>
      <c r="I54" s="47"/>
      <c r="J54" s="47"/>
    </row>
    <row r="55" spans="1:10" ht="24" customHeight="1">
      <c r="A55" s="101" t="s">
        <v>188</v>
      </c>
      <c r="B55" s="4"/>
      <c r="C55" s="4"/>
      <c r="D55" s="4"/>
      <c r="H55" s="4"/>
      <c r="I55" s="4"/>
      <c r="J55" s="4"/>
    </row>
    <row r="56" spans="1:10" ht="24" customHeight="1">
      <c r="A56" s="101" t="s">
        <v>41</v>
      </c>
      <c r="B56" s="19">
        <v>14</v>
      </c>
      <c r="D56" s="44">
        <v>111600000</v>
      </c>
      <c r="E56" s="47">
        <v>0</v>
      </c>
      <c r="F56" s="44">
        <v>114000000</v>
      </c>
      <c r="G56" s="45"/>
      <c r="H56" s="47">
        <v>0</v>
      </c>
      <c r="I56" s="47"/>
      <c r="J56" s="47">
        <v>0</v>
      </c>
    </row>
    <row r="57" spans="1:10" ht="24" customHeight="1">
      <c r="A57" s="101" t="s">
        <v>189</v>
      </c>
      <c r="D57" s="44">
        <v>24836347</v>
      </c>
      <c r="E57" s="47"/>
      <c r="F57" s="44">
        <v>26202598</v>
      </c>
      <c r="G57" s="45"/>
      <c r="H57" s="44">
        <v>3737938</v>
      </c>
      <c r="I57" s="47"/>
      <c r="J57" s="44">
        <v>4218240</v>
      </c>
    </row>
    <row r="58" spans="1:10" ht="24" customHeight="1">
      <c r="A58" s="101" t="s">
        <v>190</v>
      </c>
      <c r="B58" s="19">
        <v>15</v>
      </c>
      <c r="D58" s="44">
        <v>340631618</v>
      </c>
      <c r="E58" s="47"/>
      <c r="F58" s="44">
        <v>374391916</v>
      </c>
      <c r="G58" s="45"/>
      <c r="H58" s="44">
        <v>340631618</v>
      </c>
      <c r="I58" s="47"/>
      <c r="J58" s="44">
        <v>374391916</v>
      </c>
    </row>
    <row r="59" spans="1:10" ht="24" customHeight="1">
      <c r="A59" s="98" t="s">
        <v>47</v>
      </c>
      <c r="D59" s="44">
        <v>29670469</v>
      </c>
      <c r="E59" s="47"/>
      <c r="F59" s="44">
        <v>29965586</v>
      </c>
      <c r="G59" s="45"/>
      <c r="H59" s="47">
        <v>0</v>
      </c>
      <c r="I59" s="47"/>
      <c r="J59" s="47">
        <v>0</v>
      </c>
    </row>
    <row r="60" spans="1:10" ht="24" customHeight="1">
      <c r="A60" s="98" t="s">
        <v>48</v>
      </c>
      <c r="D60" s="44">
        <v>11645377</v>
      </c>
      <c r="E60" s="47"/>
      <c r="F60" s="44">
        <v>11102186</v>
      </c>
      <c r="G60" s="45"/>
      <c r="H60" s="44">
        <v>1141096</v>
      </c>
      <c r="I60" s="47"/>
      <c r="J60" s="44">
        <v>1075165</v>
      </c>
    </row>
    <row r="61" spans="1:10" ht="24" customHeight="1">
      <c r="A61" s="98" t="s">
        <v>49</v>
      </c>
      <c r="D61" s="44">
        <v>3308</v>
      </c>
      <c r="E61" s="47"/>
      <c r="F61" s="44">
        <v>3308</v>
      </c>
      <c r="G61" s="45"/>
      <c r="H61" s="47">
        <v>0</v>
      </c>
      <c r="I61" s="47"/>
      <c r="J61" s="47">
        <v>0</v>
      </c>
    </row>
    <row r="62" spans="1:10" ht="24" customHeight="1">
      <c r="A62" s="96" t="s">
        <v>50</v>
      </c>
      <c r="D62" s="49">
        <f>SUM(D56:D61)</f>
        <v>518387119</v>
      </c>
      <c r="E62" s="45"/>
      <c r="F62" s="49">
        <f>SUM(F56:F61)</f>
        <v>555665594</v>
      </c>
      <c r="G62" s="45"/>
      <c r="H62" s="49">
        <f>SUM(H56:H61)</f>
        <v>345510652</v>
      </c>
      <c r="I62" s="45"/>
      <c r="J62" s="49">
        <f>SUM(J56:J61)</f>
        <v>379685321</v>
      </c>
    </row>
    <row r="63" spans="1:10" ht="24" customHeight="1">
      <c r="A63" s="96" t="s">
        <v>51</v>
      </c>
      <c r="D63" s="49">
        <f>SUM(D53,D62)</f>
        <v>1670359266</v>
      </c>
      <c r="E63" s="28"/>
      <c r="F63" s="49">
        <f>SUM(F53,F62)</f>
        <v>1687018157</v>
      </c>
      <c r="G63" s="28"/>
      <c r="H63" s="49">
        <f>SUM(H53,H62)</f>
        <v>619296022</v>
      </c>
      <c r="I63" s="28"/>
      <c r="J63" s="49">
        <f>SUM(J53,J62)</f>
        <v>630608482</v>
      </c>
    </row>
    <row r="64" spans="1:10" ht="24" customHeight="1">
      <c r="A64" s="96"/>
      <c r="D64" s="28"/>
      <c r="E64" s="28"/>
      <c r="F64" s="28"/>
      <c r="G64" s="28"/>
      <c r="H64" s="28"/>
      <c r="I64" s="28"/>
      <c r="J64" s="28"/>
    </row>
    <row r="65" spans="1:10" ht="24" customHeight="1">
      <c r="A65" s="98" t="str">
        <f>+A33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C65" s="6"/>
      <c r="D65" s="4"/>
      <c r="F65" s="6"/>
      <c r="G65" s="6"/>
      <c r="H65" s="4"/>
      <c r="I65" s="4"/>
      <c r="J65" s="4"/>
    </row>
    <row r="66" spans="1:10" ht="24" customHeight="1">
      <c r="A66" s="96" t="s">
        <v>0</v>
      </c>
      <c r="B66" s="2"/>
      <c r="C66" s="2"/>
      <c r="D66" s="2"/>
      <c r="E66" s="2"/>
      <c r="F66" s="2"/>
      <c r="G66" s="2"/>
      <c r="H66" s="2"/>
      <c r="I66" s="2"/>
      <c r="J66" s="2"/>
    </row>
    <row r="67" spans="1:10" ht="24" customHeight="1">
      <c r="A67" s="97" t="s">
        <v>32</v>
      </c>
      <c r="B67" s="2"/>
      <c r="C67" s="2"/>
      <c r="D67" s="2"/>
      <c r="E67" s="2"/>
      <c r="F67" s="2"/>
      <c r="G67" s="2"/>
      <c r="H67" s="2"/>
      <c r="I67" s="2"/>
      <c r="J67" s="2"/>
    </row>
    <row r="68" spans="1:10" ht="24" customHeight="1">
      <c r="A68" s="97" t="s">
        <v>165</v>
      </c>
      <c r="B68" s="2"/>
      <c r="C68" s="2"/>
      <c r="D68" s="2"/>
      <c r="E68" s="2"/>
      <c r="F68" s="2"/>
      <c r="G68" s="2"/>
      <c r="H68" s="2"/>
      <c r="I68" s="2"/>
      <c r="J68" s="2"/>
    </row>
    <row r="69" spans="1:10" ht="24" customHeight="1">
      <c r="A69" s="89" t="s">
        <v>2</v>
      </c>
      <c r="B69" s="89"/>
      <c r="C69" s="89"/>
      <c r="D69" s="89"/>
      <c r="E69" s="89"/>
      <c r="F69" s="89"/>
      <c r="G69" s="89"/>
      <c r="H69" s="89"/>
      <c r="I69" s="89"/>
      <c r="J69" s="89"/>
    </row>
    <row r="70" spans="1:10" s="3" customFormat="1" ht="24" customHeight="1">
      <c r="A70" s="96"/>
      <c r="B70" s="14"/>
      <c r="C70" s="14"/>
      <c r="D70" s="90" t="s">
        <v>3</v>
      </c>
      <c r="E70" s="90"/>
      <c r="F70" s="90"/>
      <c r="G70" s="15"/>
      <c r="H70" s="90" t="s">
        <v>4</v>
      </c>
      <c r="I70" s="90"/>
      <c r="J70" s="90"/>
    </row>
    <row r="71" spans="1:10" ht="24" customHeight="1">
      <c r="B71" s="16"/>
      <c r="C71" s="16"/>
      <c r="D71" s="40" t="s">
        <v>166</v>
      </c>
      <c r="E71" s="17"/>
      <c r="F71" s="40" t="str">
        <f>+F39</f>
        <v>31 ธันวาคม 2567</v>
      </c>
      <c r="G71" s="18"/>
      <c r="H71" s="40" t="s">
        <v>166</v>
      </c>
      <c r="I71" s="17"/>
      <c r="J71" s="40" t="str">
        <f>+J39</f>
        <v>31 ธันวาคม 2567</v>
      </c>
    </row>
    <row r="72" spans="1:10" ht="24" customHeight="1">
      <c r="B72" s="16"/>
      <c r="C72" s="16"/>
      <c r="D72" s="41" t="s">
        <v>6</v>
      </c>
      <c r="E72" s="17"/>
      <c r="F72" s="41" t="s">
        <v>7</v>
      </c>
      <c r="G72" s="18"/>
      <c r="H72" s="41" t="s">
        <v>6</v>
      </c>
      <c r="I72" s="17"/>
      <c r="J72" s="41" t="s">
        <v>7</v>
      </c>
    </row>
    <row r="73" spans="1:10" ht="24" customHeight="1">
      <c r="B73" s="16"/>
      <c r="C73" s="16"/>
      <c r="D73" s="41" t="s">
        <v>8</v>
      </c>
      <c r="E73" s="17"/>
      <c r="F73" s="42"/>
      <c r="G73" s="18"/>
      <c r="H73" s="41" t="s">
        <v>8</v>
      </c>
      <c r="I73" s="17"/>
      <c r="J73" s="42"/>
    </row>
    <row r="74" spans="1:10" ht="24" customHeight="1">
      <c r="A74" s="96" t="s">
        <v>52</v>
      </c>
      <c r="D74" s="43"/>
      <c r="E74" s="43"/>
      <c r="F74" s="43"/>
      <c r="G74" s="43"/>
      <c r="H74" s="43"/>
      <c r="I74" s="43"/>
      <c r="J74" s="43"/>
    </row>
    <row r="75" spans="1:10" ht="24" customHeight="1">
      <c r="A75" s="98" t="s">
        <v>53</v>
      </c>
      <c r="D75" s="43"/>
      <c r="E75" s="43"/>
      <c r="F75" s="43"/>
      <c r="G75" s="43"/>
      <c r="H75" s="43"/>
      <c r="I75" s="43"/>
      <c r="J75" s="43"/>
    </row>
    <row r="76" spans="1:10" ht="24" customHeight="1">
      <c r="A76" s="98" t="s">
        <v>54</v>
      </c>
      <c r="D76" s="43"/>
      <c r="E76" s="43"/>
      <c r="F76" s="43"/>
      <c r="G76" s="43"/>
      <c r="H76" s="43"/>
      <c r="I76" s="43"/>
      <c r="J76" s="43"/>
    </row>
    <row r="77" spans="1:10" ht="24" customHeight="1" thickBot="1">
      <c r="A77" s="98" t="s">
        <v>179</v>
      </c>
      <c r="D77" s="53">
        <v>659999962</v>
      </c>
      <c r="E77" s="45"/>
      <c r="F77" s="53">
        <v>659999962</v>
      </c>
      <c r="G77" s="45"/>
      <c r="H77" s="53">
        <v>659999962</v>
      </c>
      <c r="I77" s="45"/>
      <c r="J77" s="53">
        <v>659999962</v>
      </c>
    </row>
    <row r="78" spans="1:10" ht="24" customHeight="1" thickTop="1">
      <c r="A78" s="98" t="s">
        <v>55</v>
      </c>
      <c r="D78" s="43"/>
      <c r="E78" s="45"/>
      <c r="F78" s="43"/>
      <c r="G78" s="45"/>
      <c r="H78" s="45"/>
      <c r="I78" s="45"/>
      <c r="J78" s="45"/>
    </row>
    <row r="79" spans="1:10" ht="24" customHeight="1">
      <c r="A79" s="98" t="s">
        <v>180</v>
      </c>
      <c r="D79" s="44">
        <f>Conso!D18</f>
        <v>659999862</v>
      </c>
      <c r="E79" s="45"/>
      <c r="F79" s="44">
        <v>659999862</v>
      </c>
      <c r="G79" s="45"/>
      <c r="H79" s="44">
        <f>'The Company'!C16</f>
        <v>659999862</v>
      </c>
      <c r="I79" s="45"/>
      <c r="J79" s="44">
        <f>'The Company'!C12</f>
        <v>659999862</v>
      </c>
    </row>
    <row r="80" spans="1:10" ht="24" customHeight="1">
      <c r="A80" s="98" t="s">
        <v>56</v>
      </c>
      <c r="D80" s="44">
        <f>Conso!F18</f>
        <v>369183857</v>
      </c>
      <c r="E80" s="45"/>
      <c r="F80" s="44">
        <v>369183857</v>
      </c>
      <c r="G80" s="45"/>
      <c r="H80" s="44">
        <f>'The Company'!E16</f>
        <v>369183857</v>
      </c>
      <c r="I80" s="45"/>
      <c r="J80" s="44">
        <v>369183857</v>
      </c>
    </row>
    <row r="81" spans="1:10" ht="24" customHeight="1">
      <c r="A81" s="98" t="s">
        <v>57</v>
      </c>
      <c r="D81" s="47"/>
      <c r="E81" s="47"/>
      <c r="F81" s="47"/>
      <c r="G81" s="47"/>
      <c r="H81" s="47"/>
      <c r="I81" s="47"/>
      <c r="J81" s="47"/>
    </row>
    <row r="82" spans="1:10" ht="24" customHeight="1">
      <c r="A82" s="98" t="s">
        <v>176</v>
      </c>
      <c r="D82" s="44">
        <f>Conso!H18</f>
        <v>66000000</v>
      </c>
      <c r="E82" s="45"/>
      <c r="F82" s="44">
        <v>66000000</v>
      </c>
      <c r="G82" s="45"/>
      <c r="H82" s="44">
        <f>'The Company'!G16</f>
        <v>66000000</v>
      </c>
      <c r="I82" s="45"/>
      <c r="J82" s="44">
        <f>'The Company'!G16</f>
        <v>66000000</v>
      </c>
    </row>
    <row r="83" spans="1:10" ht="24" customHeight="1">
      <c r="A83" s="98" t="s">
        <v>58</v>
      </c>
      <c r="C83" s="6"/>
      <c r="D83" s="44">
        <v>474270499</v>
      </c>
      <c r="E83" s="45"/>
      <c r="F83" s="44">
        <v>529938694</v>
      </c>
      <c r="G83" s="45"/>
      <c r="H83" s="44">
        <f>'The Company'!I16</f>
        <v>591719750</v>
      </c>
      <c r="I83" s="45"/>
      <c r="J83" s="44">
        <v>590842621</v>
      </c>
    </row>
    <row r="84" spans="1:10" ht="24" customHeight="1">
      <c r="A84" s="98" t="s">
        <v>59</v>
      </c>
      <c r="C84" s="6"/>
      <c r="D84" s="54">
        <v>95986944</v>
      </c>
      <c r="E84" s="47"/>
      <c r="F84" s="54">
        <v>96560769</v>
      </c>
      <c r="G84" s="47"/>
      <c r="H84" s="48">
        <v>0</v>
      </c>
      <c r="I84" s="47"/>
      <c r="J84" s="48">
        <v>0</v>
      </c>
    </row>
    <row r="85" spans="1:10" ht="24" customHeight="1">
      <c r="A85" s="98" t="s">
        <v>60</v>
      </c>
      <c r="C85" s="6"/>
      <c r="D85" s="44">
        <f>SUM(D79:D84)</f>
        <v>1665441162</v>
      </c>
      <c r="E85" s="45"/>
      <c r="F85" s="44">
        <f>SUM(F79:F84)</f>
        <v>1721683182</v>
      </c>
      <c r="G85" s="45"/>
      <c r="H85" s="44">
        <f>SUM(H79:H84)</f>
        <v>1686903469</v>
      </c>
      <c r="I85" s="45"/>
      <c r="J85" s="44">
        <f>SUM(J79:J84)</f>
        <v>1686026340</v>
      </c>
    </row>
    <row r="86" spans="1:10" ht="24" customHeight="1">
      <c r="A86" s="98" t="s">
        <v>61</v>
      </c>
      <c r="C86" s="6"/>
      <c r="D86" s="54">
        <v>7197483</v>
      </c>
      <c r="E86" s="47"/>
      <c r="F86" s="54">
        <v>7279545</v>
      </c>
      <c r="G86" s="47"/>
      <c r="H86" s="48">
        <v>0</v>
      </c>
      <c r="I86" s="47"/>
      <c r="J86" s="48">
        <v>0</v>
      </c>
    </row>
    <row r="87" spans="1:10" ht="24" customHeight="1">
      <c r="A87" s="96" t="s">
        <v>62</v>
      </c>
      <c r="C87" s="6"/>
      <c r="D87" s="44">
        <f>SUM(D85:D86)</f>
        <v>1672638645</v>
      </c>
      <c r="E87" s="45"/>
      <c r="F87" s="44">
        <f>SUM(F85:F86)</f>
        <v>1728962727</v>
      </c>
      <c r="G87" s="45"/>
      <c r="H87" s="44">
        <f>SUM(H85:H86)</f>
        <v>1686903469</v>
      </c>
      <c r="I87" s="45"/>
      <c r="J87" s="44">
        <f>SUM(J85:J86)</f>
        <v>1686026340</v>
      </c>
    </row>
    <row r="88" spans="1:10" ht="24" customHeight="1" thickBot="1">
      <c r="A88" s="96" t="s">
        <v>63</v>
      </c>
      <c r="C88" s="6"/>
      <c r="D88" s="51">
        <f>SUM(D87,D63)</f>
        <v>3342997911</v>
      </c>
      <c r="E88" s="45"/>
      <c r="F88" s="51">
        <f>SUM(F87,F63)</f>
        <v>3415980884</v>
      </c>
      <c r="G88" s="45"/>
      <c r="H88" s="51">
        <f>SUM(H87,H63)</f>
        <v>2306199491</v>
      </c>
      <c r="I88" s="45"/>
      <c r="J88" s="51">
        <f>SUM(J87,J63)</f>
        <v>2316634822</v>
      </c>
    </row>
    <row r="89" spans="1:10" ht="24" customHeight="1" thickTop="1">
      <c r="A89" s="96"/>
      <c r="C89" s="6"/>
      <c r="D89" s="4"/>
      <c r="H89" s="4"/>
      <c r="I89" s="4"/>
      <c r="J89" s="4"/>
    </row>
    <row r="90" spans="1:10" ht="24" customHeight="1">
      <c r="A90" s="98" t="str">
        <f>+A65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C90" s="6"/>
      <c r="D90" s="4"/>
      <c r="E90" s="6"/>
      <c r="F90" s="6"/>
      <c r="G90" s="6"/>
      <c r="H90" s="4"/>
      <c r="I90" s="4"/>
      <c r="J90" s="4"/>
    </row>
    <row r="91" spans="1:10" ht="24" customHeight="1">
      <c r="C91" s="6"/>
      <c r="D91" s="55"/>
      <c r="E91" s="6"/>
      <c r="F91" s="55"/>
      <c r="G91" s="6"/>
      <c r="H91" s="55"/>
      <c r="I91" s="4"/>
      <c r="J91" s="55"/>
    </row>
    <row r="92" spans="1:10" ht="24" customHeight="1">
      <c r="A92" s="102"/>
      <c r="B92" s="46" t="s">
        <v>64</v>
      </c>
      <c r="C92" s="6"/>
      <c r="D92" s="4"/>
      <c r="E92" s="6"/>
      <c r="F92" s="6"/>
      <c r="G92" s="6"/>
      <c r="H92" s="4"/>
      <c r="I92" s="4"/>
      <c r="J92" s="4"/>
    </row>
    <row r="94" spans="1:10" ht="24" customHeight="1">
      <c r="D94" s="47">
        <f>+D88-D31</f>
        <v>0</v>
      </c>
      <c r="E94" s="47"/>
      <c r="F94" s="47">
        <f>+F88-F31</f>
        <v>0</v>
      </c>
      <c r="G94" s="47"/>
      <c r="H94" s="47">
        <f>+H88-H31</f>
        <v>0</v>
      </c>
      <c r="I94" s="47"/>
      <c r="J94" s="47">
        <f>+J88-J31</f>
        <v>0</v>
      </c>
    </row>
  </sheetData>
  <mergeCells count="9">
    <mergeCell ref="A69:J69"/>
    <mergeCell ref="D70:F70"/>
    <mergeCell ref="H70:J70"/>
    <mergeCell ref="A4:J4"/>
    <mergeCell ref="D5:F5"/>
    <mergeCell ref="H5:J5"/>
    <mergeCell ref="A37:J37"/>
    <mergeCell ref="D38:F38"/>
    <mergeCell ref="H38:J38"/>
  </mergeCells>
  <printOptions gridLinesSet="0"/>
  <pageMargins left="0.62992125984252001" right="0.39" top="0.65" bottom="0.39" header="0.196850393700787" footer="0.196850393700787"/>
  <pageSetup paperSize="9" scale="65" firstPageNumber="2" fitToHeight="6" orientation="portrait" useFirstPageNumber="1" r:id="rId1"/>
  <headerFooter alignWithMargins="0">
    <oddFooter>&amp;R&amp;"Angsana New,Regular"&amp;20&amp;P</oddFooter>
  </headerFooter>
  <rowBreaks count="2" manualBreakCount="2">
    <brk id="33" max="9" man="1"/>
    <brk id="6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1CE34-A8B1-4773-AC20-96E88190A042}">
  <dimension ref="A1:J58"/>
  <sheetViews>
    <sheetView showGridLines="0" view="pageBreakPreview" topLeftCell="A19" zoomScaleNormal="85" zoomScaleSheetLayoutView="100" workbookViewId="0">
      <selection activeCell="A23" sqref="A23"/>
    </sheetView>
  </sheetViews>
  <sheetFormatPr defaultColWidth="10.88671875" defaultRowHeight="24" customHeight="1"/>
  <cols>
    <col min="1" max="1" width="52.88671875" style="4" customWidth="1"/>
    <col min="2" max="2" width="7.33203125" style="19" customWidth="1"/>
    <col min="3" max="3" width="2.88671875" style="19" customWidth="1"/>
    <col min="4" max="4" width="15.44140625" style="6" customWidth="1"/>
    <col min="5" max="5" width="2.33203125" style="4" customWidth="1"/>
    <col min="6" max="6" width="14.6640625" style="6" bestFit="1" customWidth="1"/>
    <col min="7" max="7" width="2.33203125" style="4" customWidth="1"/>
    <col min="8" max="8" width="15.44140625" style="6" customWidth="1"/>
    <col min="9" max="9" width="2.33203125" style="4" customWidth="1"/>
    <col min="10" max="10" width="15.44140625" style="6" customWidth="1"/>
    <col min="11" max="16384" width="10.88671875" style="4"/>
  </cols>
  <sheetData>
    <row r="1" spans="1:10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65</v>
      </c>
    </row>
    <row r="2" spans="1:10" ht="24" customHeight="1">
      <c r="A2" s="13" t="s">
        <v>66</v>
      </c>
      <c r="B2" s="10"/>
      <c r="C2" s="10"/>
      <c r="D2" s="11"/>
      <c r="E2" s="12"/>
      <c r="F2" s="11"/>
      <c r="G2" s="12"/>
      <c r="H2" s="11"/>
      <c r="I2" s="12"/>
      <c r="J2" s="11"/>
    </row>
    <row r="3" spans="1:10" ht="24" customHeight="1">
      <c r="A3" s="13" t="s">
        <v>168</v>
      </c>
      <c r="B3" s="10"/>
      <c r="C3" s="10"/>
      <c r="D3" s="11"/>
      <c r="E3" s="12"/>
      <c r="F3" s="11"/>
      <c r="G3" s="12"/>
      <c r="H3" s="11"/>
      <c r="I3" s="12"/>
      <c r="J3" s="11"/>
    </row>
    <row r="4" spans="1:10" ht="24" customHeight="1">
      <c r="B4" s="4"/>
      <c r="C4" s="4"/>
      <c r="D4" s="4"/>
      <c r="F4" s="4"/>
      <c r="H4" s="4"/>
      <c r="J4" s="2" t="s">
        <v>2</v>
      </c>
    </row>
    <row r="5" spans="1:10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</row>
    <row r="6" spans="1:10" ht="24" customHeight="1">
      <c r="B6" s="16"/>
      <c r="C6" s="21"/>
      <c r="D6" s="17">
        <v>2568</v>
      </c>
      <c r="E6" s="17"/>
      <c r="F6" s="17">
        <v>2567</v>
      </c>
      <c r="G6" s="18"/>
      <c r="H6" s="17">
        <v>2568</v>
      </c>
      <c r="I6" s="17"/>
      <c r="J6" s="17">
        <v>2567</v>
      </c>
    </row>
    <row r="7" spans="1:10" ht="24" customHeight="1">
      <c r="A7" s="3" t="s">
        <v>67</v>
      </c>
      <c r="B7" s="30"/>
      <c r="C7" s="21"/>
      <c r="D7" s="17"/>
      <c r="E7" s="17"/>
      <c r="F7" s="4"/>
      <c r="H7" s="4"/>
      <c r="J7" s="4"/>
    </row>
    <row r="8" spans="1:10" ht="24" customHeight="1">
      <c r="A8" s="3" t="s">
        <v>68</v>
      </c>
      <c r="B8" s="31"/>
    </row>
    <row r="9" spans="1:10" ht="24" customHeight="1">
      <c r="A9" s="4" t="s">
        <v>69</v>
      </c>
      <c r="B9" s="31"/>
      <c r="D9" s="28">
        <v>135082466</v>
      </c>
      <c r="E9" s="9">
        <v>0</v>
      </c>
      <c r="F9" s="28">
        <v>122336635</v>
      </c>
      <c r="G9" s="28"/>
      <c r="H9" s="9">
        <v>0</v>
      </c>
      <c r="I9" s="9"/>
      <c r="J9" s="9">
        <v>0</v>
      </c>
    </row>
    <row r="10" spans="1:10" ht="24" customHeight="1">
      <c r="A10" s="4" t="s">
        <v>70</v>
      </c>
      <c r="B10" s="31"/>
      <c r="D10" s="28">
        <v>51873676</v>
      </c>
      <c r="E10" s="9">
        <v>0</v>
      </c>
      <c r="F10" s="28">
        <v>18733711</v>
      </c>
      <c r="G10" s="28"/>
      <c r="H10" s="28">
        <v>4048500</v>
      </c>
      <c r="I10" s="9"/>
      <c r="J10" s="9">
        <v>0</v>
      </c>
    </row>
    <row r="11" spans="1:10" ht="24" customHeight="1">
      <c r="A11" s="4" t="s">
        <v>71</v>
      </c>
      <c r="B11" s="31"/>
      <c r="D11" s="28">
        <v>88086510</v>
      </c>
      <c r="E11" s="9">
        <v>0</v>
      </c>
      <c r="F11" s="28">
        <v>215494079</v>
      </c>
      <c r="G11" s="28"/>
      <c r="H11" s="9">
        <v>0</v>
      </c>
      <c r="I11" s="9"/>
      <c r="J11" s="9">
        <v>0</v>
      </c>
    </row>
    <row r="12" spans="1:10" ht="24" customHeight="1">
      <c r="A12" s="4" t="s">
        <v>157</v>
      </c>
      <c r="B12" s="31"/>
      <c r="D12" s="28">
        <v>197115</v>
      </c>
      <c r="E12" s="9"/>
      <c r="F12" s="9">
        <v>0</v>
      </c>
      <c r="G12" s="9"/>
      <c r="H12" s="9">
        <v>0</v>
      </c>
      <c r="I12" s="9"/>
      <c r="J12" s="9">
        <v>0</v>
      </c>
    </row>
    <row r="13" spans="1:10" ht="24" customHeight="1">
      <c r="A13" s="4" t="s">
        <v>74</v>
      </c>
      <c r="D13" s="56">
        <v>120808</v>
      </c>
      <c r="E13" s="28">
        <v>0</v>
      </c>
      <c r="F13" s="56">
        <v>301571</v>
      </c>
      <c r="G13" s="28"/>
      <c r="H13" s="56">
        <v>1080000</v>
      </c>
      <c r="I13" s="9"/>
      <c r="J13" s="56">
        <v>1382918</v>
      </c>
    </row>
    <row r="14" spans="1:10" ht="24" customHeight="1">
      <c r="A14" s="3" t="s">
        <v>75</v>
      </c>
      <c r="B14" s="31"/>
      <c r="D14" s="57">
        <f>SUM(D9:D13)</f>
        <v>275360575</v>
      </c>
      <c r="E14" s="28"/>
      <c r="F14" s="57">
        <f>SUM(F9:F13)</f>
        <v>356865996</v>
      </c>
      <c r="G14" s="28"/>
      <c r="H14" s="57">
        <f>SUM(H9:H13)</f>
        <v>5128500</v>
      </c>
      <c r="I14" s="28"/>
      <c r="J14" s="57">
        <f>SUM(J9:J13)</f>
        <v>1382918</v>
      </c>
    </row>
    <row r="15" spans="1:10" ht="24" customHeight="1">
      <c r="A15" s="3" t="s">
        <v>76</v>
      </c>
      <c r="B15" s="31"/>
      <c r="D15" s="9"/>
      <c r="E15" s="9"/>
      <c r="F15" s="9"/>
      <c r="G15" s="9"/>
      <c r="H15" s="9"/>
      <c r="I15" s="9"/>
      <c r="J15" s="9"/>
    </row>
    <row r="16" spans="1:10" ht="24" customHeight="1">
      <c r="A16" s="4" t="s">
        <v>77</v>
      </c>
      <c r="B16" s="31"/>
      <c r="D16" s="28">
        <v>135885799</v>
      </c>
      <c r="E16" s="9">
        <v>0</v>
      </c>
      <c r="F16" s="28">
        <v>142619445</v>
      </c>
      <c r="G16" s="28"/>
      <c r="H16" s="5">
        <v>0</v>
      </c>
      <c r="I16" s="9"/>
      <c r="J16" s="5">
        <v>0</v>
      </c>
    </row>
    <row r="17" spans="1:10" ht="24" customHeight="1">
      <c r="A17" s="4" t="s">
        <v>78</v>
      </c>
      <c r="B17" s="31"/>
      <c r="D17" s="28">
        <v>66295865</v>
      </c>
      <c r="E17" s="9">
        <v>0</v>
      </c>
      <c r="F17" s="28">
        <v>19875222</v>
      </c>
      <c r="G17" s="28"/>
      <c r="H17" s="28">
        <v>3748629</v>
      </c>
      <c r="I17" s="9"/>
      <c r="J17" s="5">
        <v>0</v>
      </c>
    </row>
    <row r="18" spans="1:10" ht="24" customHeight="1">
      <c r="A18" s="4" t="s">
        <v>79</v>
      </c>
      <c r="B18" s="31"/>
      <c r="D18" s="28">
        <v>97193732</v>
      </c>
      <c r="E18" s="9">
        <v>0</v>
      </c>
      <c r="F18" s="28">
        <v>104474670</v>
      </c>
      <c r="G18" s="28"/>
      <c r="H18" s="5">
        <v>0</v>
      </c>
      <c r="I18" s="9"/>
      <c r="J18" s="5">
        <v>0</v>
      </c>
    </row>
    <row r="19" spans="1:10" ht="24" customHeight="1">
      <c r="A19" s="4" t="s">
        <v>174</v>
      </c>
      <c r="B19" s="31"/>
      <c r="D19" s="28">
        <v>3320361</v>
      </c>
      <c r="E19" s="9">
        <v>0</v>
      </c>
      <c r="F19" s="28">
        <v>13919</v>
      </c>
      <c r="G19" s="28"/>
      <c r="H19" s="5">
        <v>0</v>
      </c>
      <c r="I19" s="9"/>
      <c r="J19" s="5">
        <v>0</v>
      </c>
    </row>
    <row r="20" spans="1:10" ht="24" customHeight="1">
      <c r="A20" s="4" t="s">
        <v>81</v>
      </c>
      <c r="B20" s="31"/>
      <c r="D20" s="5">
        <v>0</v>
      </c>
      <c r="E20" s="9">
        <v>0</v>
      </c>
      <c r="F20" s="28">
        <v>4616716</v>
      </c>
      <c r="G20" s="28"/>
      <c r="H20" s="5">
        <v>0</v>
      </c>
      <c r="I20" s="9"/>
      <c r="J20" s="5">
        <v>0</v>
      </c>
    </row>
    <row r="21" spans="1:10" ht="24" customHeight="1">
      <c r="A21" s="4" t="s">
        <v>82</v>
      </c>
      <c r="B21" s="31"/>
      <c r="D21" s="56">
        <v>24615276</v>
      </c>
      <c r="E21" s="28">
        <v>0</v>
      </c>
      <c r="F21" s="56">
        <v>29425223</v>
      </c>
      <c r="G21" s="28"/>
      <c r="H21" s="56">
        <v>2136355</v>
      </c>
      <c r="I21" s="9"/>
      <c r="J21" s="56">
        <v>5277247</v>
      </c>
    </row>
    <row r="22" spans="1:10" ht="24" customHeight="1">
      <c r="A22" s="3" t="s">
        <v>83</v>
      </c>
      <c r="B22" s="31"/>
      <c r="D22" s="57">
        <f>SUM(D16:D21)</f>
        <v>327311033</v>
      </c>
      <c r="E22" s="28"/>
      <c r="F22" s="57">
        <f>SUM(F16:F21)</f>
        <v>301025195</v>
      </c>
      <c r="G22" s="28"/>
      <c r="H22" s="57">
        <f>SUM(H16:H21)</f>
        <v>5884984</v>
      </c>
      <c r="I22" s="28"/>
      <c r="J22" s="57">
        <f>SUM(J16:J21)</f>
        <v>5277247</v>
      </c>
    </row>
    <row r="23" spans="1:10" ht="24" customHeight="1">
      <c r="A23" s="3" t="s">
        <v>84</v>
      </c>
      <c r="B23" s="31"/>
      <c r="D23" s="28">
        <f>D14-D22</f>
        <v>-51950458</v>
      </c>
      <c r="E23" s="9"/>
      <c r="F23" s="28">
        <f>F14-F22</f>
        <v>55840801</v>
      </c>
      <c r="G23" s="9"/>
      <c r="H23" s="28">
        <f>H14-H22</f>
        <v>-756484</v>
      </c>
      <c r="I23" s="9"/>
      <c r="J23" s="28">
        <f>J14-J22</f>
        <v>-3894329</v>
      </c>
    </row>
    <row r="24" spans="1:10" ht="24" customHeight="1">
      <c r="A24" s="4" t="s">
        <v>85</v>
      </c>
      <c r="B24" s="31"/>
      <c r="D24" s="28">
        <v>68689</v>
      </c>
      <c r="E24" s="9">
        <v>0</v>
      </c>
      <c r="F24" s="28">
        <v>31835</v>
      </c>
      <c r="G24" s="28"/>
      <c r="H24" s="28">
        <v>12375323</v>
      </c>
      <c r="I24" s="28"/>
      <c r="J24" s="28">
        <v>12246943</v>
      </c>
    </row>
    <row r="25" spans="1:10" ht="24" customHeight="1">
      <c r="A25" s="4" t="s">
        <v>86</v>
      </c>
      <c r="B25" s="31"/>
      <c r="D25" s="56">
        <v>-14251200</v>
      </c>
      <c r="E25" s="9">
        <v>0</v>
      </c>
      <c r="F25" s="56">
        <v>-14932293</v>
      </c>
      <c r="G25" s="9"/>
      <c r="H25" s="56">
        <v>-10504128</v>
      </c>
      <c r="I25" s="9"/>
      <c r="J25" s="56">
        <v>-12085827</v>
      </c>
    </row>
    <row r="26" spans="1:10" ht="24" customHeight="1">
      <c r="A26" s="3" t="s">
        <v>87</v>
      </c>
      <c r="B26" s="31"/>
      <c r="D26" s="28">
        <f>SUM(D23:D25)</f>
        <v>-66132969</v>
      </c>
      <c r="E26" s="9"/>
      <c r="F26" s="28">
        <f>SUM(F23:F25)</f>
        <v>40940343</v>
      </c>
      <c r="G26" s="9"/>
      <c r="H26" s="28">
        <f>SUM(H23:H25)</f>
        <v>1114711</v>
      </c>
      <c r="I26" s="9"/>
      <c r="J26" s="28">
        <f>SUM(J23:J25)</f>
        <v>-3733213</v>
      </c>
    </row>
    <row r="27" spans="1:10" ht="24" customHeight="1">
      <c r="A27" s="4" t="s">
        <v>88</v>
      </c>
      <c r="D27" s="28">
        <v>10382712</v>
      </c>
      <c r="E27" s="9">
        <v>0</v>
      </c>
      <c r="F27" s="28">
        <v>-12220474</v>
      </c>
      <c r="G27" s="9"/>
      <c r="H27" s="56">
        <v>-237582</v>
      </c>
      <c r="I27" s="9"/>
      <c r="J27" s="28">
        <v>731813</v>
      </c>
    </row>
    <row r="28" spans="1:10" ht="24" customHeight="1">
      <c r="A28" s="3" t="s">
        <v>89</v>
      </c>
      <c r="B28" s="31"/>
      <c r="D28" s="57">
        <f>SUM(D26:D27)</f>
        <v>-55750257</v>
      </c>
      <c r="E28" s="9"/>
      <c r="F28" s="57">
        <f>SUM(F26:F27)</f>
        <v>28719869</v>
      </c>
      <c r="G28" s="28"/>
      <c r="H28" s="57">
        <f>SUM(H26:H27)</f>
        <v>877129</v>
      </c>
      <c r="I28" s="9"/>
      <c r="J28" s="57">
        <f>SUM(J26:J27)</f>
        <v>-3001400</v>
      </c>
    </row>
    <row r="29" spans="1:10" ht="24" customHeight="1">
      <c r="A29" s="3"/>
      <c r="B29" s="31"/>
      <c r="D29" s="33"/>
      <c r="E29" s="9"/>
      <c r="F29" s="33"/>
      <c r="G29" s="9"/>
      <c r="H29" s="33"/>
      <c r="I29" s="9"/>
      <c r="J29" s="33"/>
    </row>
    <row r="30" spans="1:10" ht="24" customHeight="1">
      <c r="A30" s="34" t="s">
        <v>159</v>
      </c>
      <c r="B30" s="31"/>
      <c r="D30" s="33"/>
      <c r="E30" s="9"/>
      <c r="F30" s="33"/>
      <c r="G30" s="9"/>
      <c r="H30" s="33"/>
      <c r="I30" s="9"/>
      <c r="J30" s="33"/>
    </row>
    <row r="31" spans="1:10" ht="24" customHeight="1">
      <c r="A31" s="22" t="s">
        <v>90</v>
      </c>
      <c r="B31" s="31"/>
      <c r="D31" s="33"/>
      <c r="E31" s="9"/>
      <c r="F31" s="33"/>
      <c r="G31" s="9"/>
      <c r="H31" s="33"/>
      <c r="I31" s="9"/>
      <c r="J31" s="33"/>
    </row>
    <row r="32" spans="1:10" ht="24" customHeight="1">
      <c r="A32" s="35" t="s">
        <v>91</v>
      </c>
      <c r="B32" s="31"/>
      <c r="D32" s="33"/>
      <c r="E32" s="9"/>
      <c r="F32" s="33"/>
      <c r="G32" s="9"/>
      <c r="H32" s="33"/>
      <c r="I32" s="9"/>
      <c r="J32" s="33"/>
    </row>
    <row r="33" spans="1:10" ht="24" customHeight="1">
      <c r="A33" s="35" t="s">
        <v>92</v>
      </c>
      <c r="B33" s="31"/>
      <c r="D33" s="56">
        <v>-573825</v>
      </c>
      <c r="E33" s="9">
        <v>0</v>
      </c>
      <c r="F33" s="56">
        <v>4456392</v>
      </c>
      <c r="G33" s="9"/>
      <c r="H33" s="7">
        <v>0</v>
      </c>
      <c r="I33" s="9"/>
      <c r="J33" s="7">
        <v>0</v>
      </c>
    </row>
    <row r="34" spans="1:10" ht="24" customHeight="1">
      <c r="A34" s="3" t="s">
        <v>93</v>
      </c>
      <c r="D34" s="56">
        <f>SUM(D33:D33)</f>
        <v>-573825</v>
      </c>
      <c r="E34" s="9"/>
      <c r="F34" s="57">
        <f>SUM(F33:F33)</f>
        <v>4456392</v>
      </c>
      <c r="G34" s="9"/>
      <c r="H34" s="32">
        <f>SUM(H33:H33)</f>
        <v>0</v>
      </c>
      <c r="I34" s="9"/>
      <c r="J34" s="32">
        <f>SUM(J33:J33)</f>
        <v>0</v>
      </c>
    </row>
    <row r="35" spans="1:10" ht="24" customHeight="1">
      <c r="D35" s="9"/>
      <c r="E35" s="9"/>
      <c r="F35" s="9"/>
      <c r="G35" s="9"/>
      <c r="H35" s="9"/>
      <c r="I35" s="9"/>
      <c r="J35" s="9"/>
    </row>
    <row r="36" spans="1:10" ht="24" customHeight="1" thickBot="1">
      <c r="A36" s="3" t="s">
        <v>94</v>
      </c>
      <c r="D36" s="58">
        <f>D28+D34</f>
        <v>-56324082</v>
      </c>
      <c r="E36" s="9"/>
      <c r="F36" s="58">
        <f>F28+F34</f>
        <v>33176261</v>
      </c>
      <c r="G36" s="9"/>
      <c r="H36" s="58">
        <f>H28+H34</f>
        <v>877129</v>
      </c>
      <c r="I36" s="9"/>
      <c r="J36" s="58">
        <f>J28+J34</f>
        <v>-3001400</v>
      </c>
    </row>
    <row r="37" spans="1:10" ht="24" customHeight="1" thickTop="1">
      <c r="A37" s="3"/>
      <c r="D37" s="28"/>
      <c r="E37" s="28"/>
      <c r="F37" s="28"/>
      <c r="G37" s="28"/>
      <c r="H37" s="28"/>
      <c r="I37" s="28"/>
      <c r="J37" s="28"/>
    </row>
    <row r="38" spans="1:10" ht="24" customHeight="1">
      <c r="A38" s="4" t="str">
        <f>+BS!A90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D38" s="28"/>
      <c r="E38" s="28"/>
      <c r="F38" s="28"/>
      <c r="G38" s="28"/>
      <c r="H38" s="28"/>
      <c r="I38" s="28"/>
      <c r="J38" s="28"/>
    </row>
    <row r="39" spans="1:10" ht="24" customHeight="1">
      <c r="A39" s="3" t="s">
        <v>0</v>
      </c>
      <c r="B39" s="10"/>
      <c r="C39" s="10"/>
      <c r="D39" s="11"/>
      <c r="E39" s="12"/>
      <c r="F39" s="11"/>
      <c r="G39" s="12"/>
      <c r="H39" s="11"/>
      <c r="I39" s="12"/>
      <c r="J39" s="8" t="s">
        <v>65</v>
      </c>
    </row>
    <row r="40" spans="1:10" ht="24" customHeight="1">
      <c r="A40" s="13" t="s">
        <v>95</v>
      </c>
      <c r="B40" s="10"/>
      <c r="C40" s="10"/>
      <c r="D40" s="11"/>
      <c r="E40" s="12"/>
      <c r="F40" s="11"/>
      <c r="G40" s="12"/>
      <c r="H40" s="11"/>
      <c r="I40" s="12"/>
      <c r="J40" s="11"/>
    </row>
    <row r="41" spans="1:10" ht="24" customHeight="1">
      <c r="A41" s="13" t="str">
        <f>+A3</f>
        <v>สำหรับงวดสามเดือนสิ้นสุดวันที่ 31 มีนาคม 2568</v>
      </c>
      <c r="B41" s="10"/>
      <c r="C41" s="10"/>
      <c r="D41" s="11"/>
      <c r="E41" s="12"/>
      <c r="F41" s="11"/>
      <c r="G41" s="12"/>
      <c r="H41" s="11"/>
      <c r="I41" s="12"/>
      <c r="J41" s="11"/>
    </row>
    <row r="42" spans="1:10" ht="24" customHeight="1">
      <c r="B42" s="4"/>
      <c r="C42" s="4"/>
      <c r="D42" s="4"/>
      <c r="F42" s="4"/>
      <c r="H42" s="4"/>
      <c r="J42" s="2" t="s">
        <v>2</v>
      </c>
    </row>
    <row r="43" spans="1:10" ht="24" customHeight="1">
      <c r="A43" s="3"/>
      <c r="B43" s="14"/>
      <c r="C43" s="14"/>
      <c r="D43" s="20"/>
      <c r="E43" s="1" t="s">
        <v>3</v>
      </c>
      <c r="F43" s="20"/>
      <c r="G43" s="15"/>
      <c r="H43" s="20"/>
      <c r="I43" s="1" t="s">
        <v>4</v>
      </c>
      <c r="J43" s="20"/>
    </row>
    <row r="44" spans="1:10" ht="24" customHeight="1">
      <c r="B44" s="16"/>
      <c r="C44" s="21"/>
      <c r="D44" s="17">
        <f>+D6</f>
        <v>2568</v>
      </c>
      <c r="E44" s="17"/>
      <c r="F44" s="17">
        <f>+F6</f>
        <v>2567</v>
      </c>
      <c r="G44" s="18"/>
      <c r="H44" s="17">
        <f>+H6</f>
        <v>2568</v>
      </c>
      <c r="I44" s="17"/>
      <c r="J44" s="17">
        <f>+J6</f>
        <v>2567</v>
      </c>
    </row>
    <row r="45" spans="1:10" ht="24" customHeight="1">
      <c r="A45" s="3" t="s">
        <v>96</v>
      </c>
      <c r="D45" s="28"/>
      <c r="E45" s="28"/>
      <c r="F45" s="28"/>
      <c r="G45" s="28"/>
      <c r="H45" s="28"/>
      <c r="I45" s="28"/>
      <c r="J45" s="28"/>
    </row>
    <row r="46" spans="1:10" ht="24" customHeight="1">
      <c r="A46" s="4" t="s">
        <v>172</v>
      </c>
      <c r="D46" s="28">
        <f>D48-D47</f>
        <v>-55668195</v>
      </c>
      <c r="E46" s="9"/>
      <c r="F46" s="28">
        <f>F48-F47</f>
        <v>28702918</v>
      </c>
      <c r="G46" s="9"/>
      <c r="H46" s="28">
        <f>H48-H47</f>
        <v>877129</v>
      </c>
      <c r="J46" s="28">
        <f>J48-J47</f>
        <v>-3001400</v>
      </c>
    </row>
    <row r="47" spans="1:10" ht="24" customHeight="1">
      <c r="A47" s="4" t="s">
        <v>181</v>
      </c>
      <c r="D47" s="28">
        <v>-82062</v>
      </c>
      <c r="E47" s="9"/>
      <c r="F47" s="28">
        <v>16951</v>
      </c>
      <c r="G47" s="9"/>
      <c r="H47" s="32">
        <v>0</v>
      </c>
      <c r="I47" s="9"/>
      <c r="J47" s="32">
        <v>0</v>
      </c>
    </row>
    <row r="48" spans="1:10" ht="24" customHeight="1" thickBot="1">
      <c r="D48" s="59">
        <f>D28</f>
        <v>-55750257</v>
      </c>
      <c r="E48" s="9"/>
      <c r="F48" s="59">
        <f>F28</f>
        <v>28719869</v>
      </c>
      <c r="G48" s="9"/>
      <c r="H48" s="59">
        <f>H28</f>
        <v>877129</v>
      </c>
      <c r="I48" s="9"/>
      <c r="J48" s="58">
        <f>SUM(J28)</f>
        <v>-3001400</v>
      </c>
    </row>
    <row r="49" spans="1:10" ht="24" customHeight="1" thickTop="1">
      <c r="A49" s="3"/>
      <c r="D49" s="9"/>
      <c r="E49" s="9"/>
      <c r="F49" s="9"/>
      <c r="G49" s="9"/>
      <c r="H49" s="9"/>
      <c r="I49" s="9"/>
      <c r="J49" s="9"/>
    </row>
    <row r="50" spans="1:10" ht="24" customHeight="1">
      <c r="A50" s="3" t="s">
        <v>97</v>
      </c>
      <c r="D50" s="9"/>
      <c r="E50" s="9"/>
      <c r="F50" s="9"/>
      <c r="G50" s="9"/>
      <c r="H50" s="9"/>
      <c r="I50" s="9"/>
      <c r="J50" s="9"/>
    </row>
    <row r="51" spans="1:10" ht="24" customHeight="1">
      <c r="A51" s="4" t="s">
        <v>172</v>
      </c>
      <c r="D51" s="28">
        <f>D53-D52</f>
        <v>-56242020</v>
      </c>
      <c r="E51" s="9"/>
      <c r="F51" s="28">
        <f>F53-F52</f>
        <v>33159310</v>
      </c>
      <c r="G51" s="9"/>
      <c r="H51" s="28">
        <f>H46</f>
        <v>877129</v>
      </c>
      <c r="J51" s="28">
        <f>+J46</f>
        <v>-3001400</v>
      </c>
    </row>
    <row r="52" spans="1:10" ht="24" customHeight="1">
      <c r="A52" s="4" t="s">
        <v>181</v>
      </c>
      <c r="D52" s="28">
        <f>+D47</f>
        <v>-82062</v>
      </c>
      <c r="E52" s="9"/>
      <c r="F52" s="28">
        <f>+F47</f>
        <v>16951</v>
      </c>
      <c r="G52" s="9"/>
      <c r="H52" s="32">
        <v>0</v>
      </c>
      <c r="I52" s="9"/>
      <c r="J52" s="32">
        <v>0</v>
      </c>
    </row>
    <row r="53" spans="1:10" ht="24" customHeight="1" thickBot="1">
      <c r="D53" s="59">
        <f>D36</f>
        <v>-56324082</v>
      </c>
      <c r="E53" s="9"/>
      <c r="F53" s="59">
        <f>F36</f>
        <v>33176261</v>
      </c>
      <c r="G53" s="9"/>
      <c r="H53" s="59">
        <f>H36</f>
        <v>877129</v>
      </c>
      <c r="I53" s="9"/>
      <c r="J53" s="58">
        <f>J36</f>
        <v>-3001400</v>
      </c>
    </row>
    <row r="54" spans="1:10" ht="24" customHeight="1" thickTop="1">
      <c r="D54" s="28"/>
      <c r="E54" s="28"/>
      <c r="F54" s="28"/>
      <c r="G54" s="28"/>
      <c r="H54" s="28"/>
      <c r="I54" s="28"/>
      <c r="J54" s="28"/>
    </row>
    <row r="55" spans="1:10" ht="24" customHeight="1">
      <c r="A55" s="3" t="s">
        <v>98</v>
      </c>
    </row>
    <row r="56" spans="1:10" ht="24" customHeight="1" thickBot="1">
      <c r="A56" s="4" t="s">
        <v>99</v>
      </c>
      <c r="D56" s="38">
        <f>D46/BS!D79</f>
        <v>-8.4345767635933239E-2</v>
      </c>
      <c r="E56" s="60"/>
      <c r="F56" s="61">
        <f>F46/BS!F79</f>
        <v>4.3489278790182537E-2</v>
      </c>
      <c r="G56" s="60"/>
      <c r="H56" s="61">
        <f>H46/BS!H79</f>
        <v>1.3289836112117248E-3</v>
      </c>
      <c r="I56" s="60"/>
      <c r="J56" s="38">
        <f>J46/BS!J79</f>
        <v>-4.5475767084327059E-3</v>
      </c>
    </row>
    <row r="57" spans="1:10" ht="24" customHeight="1" thickTop="1">
      <c r="D57" s="5"/>
      <c r="E57" s="39"/>
      <c r="F57" s="5"/>
      <c r="G57" s="39"/>
      <c r="H57" s="5"/>
      <c r="I57" s="39"/>
      <c r="J57" s="5"/>
    </row>
    <row r="58" spans="1:10" ht="24" customHeight="1">
      <c r="A58" s="4" t="str">
        <f>+A38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</sheetData>
  <printOptions gridLinesSet="0"/>
  <pageMargins left="0.65" right="0.35" top="0.65" bottom="0.39" header="0.196850393700787" footer="0.196850393700787"/>
  <pageSetup paperSize="9" scale="67" firstPageNumber="5" fitToHeight="6" orientation="portrait" useFirstPageNumber="1" r:id="rId1"/>
  <headerFooter alignWithMargins="0">
    <oddFooter>&amp;R&amp;"Angsana New,Regular"&amp;20&amp;P</oddFooter>
  </headerFooter>
  <rowBreaks count="1" manualBreakCount="1">
    <brk id="38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18E4-E981-4D8E-9E95-209696BF4192}">
  <dimension ref="A1:L62"/>
  <sheetViews>
    <sheetView showGridLines="0" view="pageBreakPreview" topLeftCell="A67" zoomScaleNormal="70" zoomScaleSheetLayoutView="100" workbookViewId="0">
      <selection activeCell="A53" sqref="A53:A54"/>
    </sheetView>
  </sheetViews>
  <sheetFormatPr defaultColWidth="10.88671875" defaultRowHeight="24" customHeight="1"/>
  <cols>
    <col min="1" max="1" width="50.109375" style="4" customWidth="1"/>
    <col min="2" max="2" width="7.33203125" style="19" customWidth="1"/>
    <col min="3" max="3" width="2" style="19" customWidth="1"/>
    <col min="4" max="4" width="16.33203125" style="6" bestFit="1" customWidth="1"/>
    <col min="5" max="5" width="2" style="4" customWidth="1"/>
    <col min="6" max="6" width="16.33203125" style="6" bestFit="1" customWidth="1"/>
    <col min="7" max="7" width="2" style="4" customWidth="1"/>
    <col min="8" max="8" width="15.5546875" style="6" customWidth="1"/>
    <col min="9" max="9" width="2" style="4" customWidth="1"/>
    <col min="10" max="10" width="15.5546875" style="6" customWidth="1"/>
    <col min="11" max="11" width="14.44140625" style="23" bestFit="1" customWidth="1"/>
    <col min="12" max="12" width="13.5546875" style="4" customWidth="1"/>
    <col min="13" max="16384" width="10.88671875" style="4"/>
  </cols>
  <sheetData>
    <row r="1" spans="1:12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65</v>
      </c>
    </row>
    <row r="2" spans="1:12" ht="24" customHeight="1">
      <c r="A2" s="13" t="s">
        <v>66</v>
      </c>
      <c r="B2" s="10"/>
      <c r="C2" s="10"/>
      <c r="D2" s="11"/>
      <c r="E2" s="12"/>
      <c r="F2" s="11"/>
      <c r="G2" s="12"/>
      <c r="H2" s="11"/>
      <c r="I2" s="12"/>
      <c r="J2" s="11"/>
    </row>
    <row r="3" spans="1:12" ht="24" customHeight="1">
      <c r="A3" s="13" t="s">
        <v>100</v>
      </c>
      <c r="B3" s="10"/>
      <c r="C3" s="10"/>
      <c r="D3" s="11"/>
      <c r="E3" s="12"/>
      <c r="F3" s="11"/>
      <c r="G3" s="12"/>
      <c r="H3" s="11"/>
      <c r="I3" s="12"/>
      <c r="J3" s="11"/>
    </row>
    <row r="4" spans="1:12" ht="24" customHeight="1">
      <c r="B4" s="4"/>
      <c r="C4" s="4"/>
      <c r="D4" s="4"/>
      <c r="F4" s="4"/>
      <c r="H4" s="4"/>
      <c r="J4" s="2" t="s">
        <v>2</v>
      </c>
    </row>
    <row r="5" spans="1:12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  <c r="K5" s="26"/>
    </row>
    <row r="6" spans="1:12" ht="24" customHeight="1">
      <c r="B6" s="16" t="s">
        <v>5</v>
      </c>
      <c r="C6" s="21"/>
      <c r="D6" s="17">
        <v>2567</v>
      </c>
      <c r="E6" s="17"/>
      <c r="F6" s="17">
        <v>2566</v>
      </c>
      <c r="G6" s="18"/>
      <c r="H6" s="17">
        <v>2567</v>
      </c>
      <c r="I6" s="17"/>
      <c r="J6" s="17">
        <v>2566</v>
      </c>
    </row>
    <row r="7" spans="1:12" ht="24" customHeight="1">
      <c r="A7" s="3" t="s">
        <v>67</v>
      </c>
      <c r="B7" s="30"/>
      <c r="C7" s="21"/>
      <c r="D7" s="17"/>
      <c r="E7" s="17"/>
      <c r="F7" s="4"/>
      <c r="H7" s="4"/>
      <c r="J7" s="4"/>
    </row>
    <row r="8" spans="1:12" ht="24" customHeight="1">
      <c r="A8" s="3" t="s">
        <v>68</v>
      </c>
      <c r="B8" s="31"/>
    </row>
    <row r="9" spans="1:12" ht="24" customHeight="1">
      <c r="A9" s="4" t="s">
        <v>69</v>
      </c>
      <c r="B9" s="31"/>
      <c r="D9" s="9">
        <v>564492113.45000005</v>
      </c>
      <c r="E9" s="9"/>
      <c r="F9" s="9">
        <v>869406316.76999998</v>
      </c>
      <c r="G9" s="9"/>
      <c r="H9" s="9">
        <v>0</v>
      </c>
      <c r="I9" s="9"/>
      <c r="J9" s="9">
        <v>0</v>
      </c>
    </row>
    <row r="10" spans="1:12" ht="24" customHeight="1">
      <c r="A10" s="4" t="s">
        <v>70</v>
      </c>
      <c r="B10" s="31"/>
      <c r="D10" s="9">
        <v>41094044.080000006</v>
      </c>
      <c r="E10" s="9"/>
      <c r="F10" s="9">
        <v>79912058.930000007</v>
      </c>
      <c r="G10" s="9"/>
      <c r="H10" s="9">
        <v>12145500</v>
      </c>
      <c r="I10" s="9"/>
      <c r="J10" s="9">
        <v>0</v>
      </c>
    </row>
    <row r="11" spans="1:12" ht="24" customHeight="1">
      <c r="A11" s="4" t="s">
        <v>71</v>
      </c>
      <c r="B11" s="31"/>
      <c r="D11" s="9">
        <v>420302697.63000005</v>
      </c>
      <c r="E11" s="9"/>
      <c r="F11" s="9">
        <v>122256755.68000001</v>
      </c>
      <c r="G11" s="9"/>
      <c r="H11" s="9">
        <v>0</v>
      </c>
      <c r="I11" s="9"/>
      <c r="J11" s="9">
        <v>0</v>
      </c>
    </row>
    <row r="12" spans="1:12" ht="24" customHeight="1">
      <c r="A12" s="4" t="s">
        <v>72</v>
      </c>
      <c r="B12" s="31"/>
      <c r="D12" s="9">
        <v>0</v>
      </c>
      <c r="E12" s="9"/>
      <c r="F12" s="9">
        <v>177209984</v>
      </c>
      <c r="G12" s="9"/>
      <c r="H12" s="9">
        <v>0</v>
      </c>
      <c r="I12" s="9"/>
      <c r="J12" s="9">
        <v>177209984</v>
      </c>
    </row>
    <row r="13" spans="1:12" ht="24" customHeight="1">
      <c r="A13" s="4" t="s">
        <v>73</v>
      </c>
      <c r="B13" s="31"/>
      <c r="D13" s="9">
        <v>0</v>
      </c>
      <c r="E13" s="9"/>
      <c r="F13" s="9">
        <v>6584607.2599999998</v>
      </c>
      <c r="G13" s="9"/>
      <c r="H13" s="9">
        <v>0</v>
      </c>
      <c r="I13" s="9"/>
      <c r="J13" s="9">
        <v>0</v>
      </c>
    </row>
    <row r="14" spans="1:12" ht="24" customHeight="1">
      <c r="A14" s="4" t="s">
        <v>157</v>
      </c>
      <c r="B14" s="31"/>
      <c r="D14" s="9">
        <v>4154559.3153114785</v>
      </c>
      <c r="E14" s="9"/>
      <c r="F14" s="9">
        <v>0</v>
      </c>
      <c r="G14" s="9"/>
      <c r="H14" s="9">
        <v>0</v>
      </c>
      <c r="I14" s="9"/>
      <c r="J14" s="9">
        <v>0</v>
      </c>
    </row>
    <row r="15" spans="1:12" ht="24" customHeight="1">
      <c r="A15" s="4" t="s">
        <v>74</v>
      </c>
      <c r="B15" s="19">
        <v>14</v>
      </c>
      <c r="D15" s="9">
        <v>44966674.780000001</v>
      </c>
      <c r="E15" s="9"/>
      <c r="F15" s="32">
        <v>4192915.2</v>
      </c>
      <c r="G15" s="9"/>
      <c r="H15" s="32">
        <v>4530847.6540000001</v>
      </c>
      <c r="I15" s="9"/>
      <c r="J15" s="32">
        <v>373831.53</v>
      </c>
      <c r="L15" s="29"/>
    </row>
    <row r="16" spans="1:12" ht="24" customHeight="1">
      <c r="A16" s="3" t="s">
        <v>75</v>
      </c>
      <c r="B16" s="31"/>
      <c r="D16" s="24">
        <f>SUM(D9:D15)</f>
        <v>1075010089.2553115</v>
      </c>
      <c r="E16" s="9"/>
      <c r="F16" s="32">
        <f>SUM(F9:F15)</f>
        <v>1259562637.8400002</v>
      </c>
      <c r="G16" s="9"/>
      <c r="H16" s="32">
        <f>SUM(H9:H15)</f>
        <v>16676347.653999999</v>
      </c>
      <c r="I16" s="9"/>
      <c r="J16" s="32">
        <f>SUM(J9:J15)</f>
        <v>177583815.53</v>
      </c>
    </row>
    <row r="17" spans="1:10" ht="24" customHeight="1">
      <c r="A17" s="3" t="s">
        <v>76</v>
      </c>
      <c r="B17" s="31"/>
      <c r="D17" s="9"/>
      <c r="E17" s="9"/>
      <c r="F17" s="9"/>
      <c r="G17" s="9"/>
      <c r="H17" s="9"/>
      <c r="I17" s="9"/>
      <c r="J17" s="9"/>
    </row>
    <row r="18" spans="1:10" ht="24" customHeight="1">
      <c r="A18" s="4" t="s">
        <v>77</v>
      </c>
      <c r="B18" s="31"/>
      <c r="D18" s="9">
        <v>574192828.16999996</v>
      </c>
      <c r="E18" s="9"/>
      <c r="F18" s="9">
        <v>768996734.70000005</v>
      </c>
      <c r="G18" s="9"/>
      <c r="H18" s="5">
        <v>0</v>
      </c>
      <c r="I18" s="9"/>
      <c r="J18" s="5">
        <v>0</v>
      </c>
    </row>
    <row r="19" spans="1:10" ht="24" customHeight="1">
      <c r="A19" s="4" t="s">
        <v>78</v>
      </c>
      <c r="B19" s="31"/>
      <c r="D19" s="9">
        <v>51729550.950000003</v>
      </c>
      <c r="E19" s="9"/>
      <c r="F19" s="9">
        <v>75706466.719999999</v>
      </c>
      <c r="G19" s="9"/>
      <c r="H19" s="5">
        <v>11613759.810000001</v>
      </c>
      <c r="I19" s="9"/>
      <c r="J19" s="5">
        <v>0</v>
      </c>
    </row>
    <row r="20" spans="1:10" ht="24" customHeight="1">
      <c r="A20" s="4" t="s">
        <v>79</v>
      </c>
      <c r="B20" s="31"/>
      <c r="D20" s="9">
        <v>297652555.01999998</v>
      </c>
      <c r="E20" s="9"/>
      <c r="F20" s="9">
        <v>183865514.31999999</v>
      </c>
      <c r="G20" s="9"/>
      <c r="H20" s="5">
        <v>0</v>
      </c>
      <c r="I20" s="9"/>
      <c r="J20" s="5">
        <v>0</v>
      </c>
    </row>
    <row r="21" spans="1:10" ht="24" customHeight="1">
      <c r="A21" s="4" t="s">
        <v>80</v>
      </c>
      <c r="B21" s="31"/>
      <c r="D21" s="9">
        <v>33267.32</v>
      </c>
      <c r="E21" s="9"/>
      <c r="F21" s="9">
        <v>0</v>
      </c>
      <c r="G21" s="9"/>
      <c r="H21" s="9">
        <v>0</v>
      </c>
      <c r="I21" s="9"/>
      <c r="J21" s="9">
        <v>0</v>
      </c>
    </row>
    <row r="22" spans="1:10" ht="24" customHeight="1">
      <c r="A22" s="4" t="s">
        <v>81</v>
      </c>
      <c r="B22" s="31"/>
      <c r="D22" s="9">
        <v>0</v>
      </c>
      <c r="E22" s="9"/>
      <c r="F22" s="9">
        <v>4260279.68</v>
      </c>
      <c r="G22" s="9"/>
      <c r="H22" s="5">
        <v>0</v>
      </c>
      <c r="I22" s="9"/>
      <c r="J22" s="5">
        <v>28990.65</v>
      </c>
    </row>
    <row r="23" spans="1:10" ht="24" customHeight="1">
      <c r="A23" s="4" t="s">
        <v>82</v>
      </c>
      <c r="B23" s="31"/>
      <c r="D23" s="9">
        <v>85858506.450000003</v>
      </c>
      <c r="E23" s="9"/>
      <c r="F23" s="9">
        <v>87803658.209999993</v>
      </c>
      <c r="G23" s="9"/>
      <c r="H23" s="5">
        <v>5786678.3700000001</v>
      </c>
      <c r="I23" s="9"/>
      <c r="J23" s="5">
        <v>18400404.98</v>
      </c>
    </row>
    <row r="24" spans="1:10" ht="24" customHeight="1">
      <c r="A24" s="3" t="s">
        <v>83</v>
      </c>
      <c r="B24" s="31"/>
      <c r="D24" s="24">
        <f>SUM(D18:D23)</f>
        <v>1009466707.9100001</v>
      </c>
      <c r="E24" s="9"/>
      <c r="F24" s="24">
        <f>SUM(F18:F23)</f>
        <v>1120632653.6299999</v>
      </c>
      <c r="G24" s="9"/>
      <c r="H24" s="24">
        <f>SUM(H18:H23)</f>
        <v>17400438.18</v>
      </c>
      <c r="I24" s="9"/>
      <c r="J24" s="24">
        <f>SUM(J18:J23)</f>
        <v>18429395.629999999</v>
      </c>
    </row>
    <row r="25" spans="1:10" ht="24" customHeight="1">
      <c r="A25" s="3" t="s">
        <v>84</v>
      </c>
      <c r="B25" s="31"/>
      <c r="D25" s="9">
        <f>D16-D24</f>
        <v>65543381.345311403</v>
      </c>
      <c r="E25" s="9"/>
      <c r="F25" s="9">
        <f>F16-F24</f>
        <v>138929984.21000028</v>
      </c>
      <c r="G25" s="9"/>
      <c r="H25" s="9">
        <f>H16-H24</f>
        <v>-724090.52600000054</v>
      </c>
      <c r="I25" s="9"/>
      <c r="J25" s="9">
        <f>J16-J24</f>
        <v>159154419.90000001</v>
      </c>
    </row>
    <row r="26" spans="1:10" ht="24" customHeight="1">
      <c r="A26" s="4" t="s">
        <v>85</v>
      </c>
      <c r="B26" s="31"/>
      <c r="D26" s="9">
        <v>160617.60999999999</v>
      </c>
      <c r="E26" s="9"/>
      <c r="F26" s="9">
        <v>172150.44</v>
      </c>
      <c r="G26" s="9"/>
      <c r="H26" s="9">
        <v>37138907.589999996</v>
      </c>
      <c r="I26" s="9"/>
      <c r="J26" s="9">
        <v>33532922.050000001</v>
      </c>
    </row>
    <row r="27" spans="1:10" ht="24" customHeight="1">
      <c r="A27" s="4" t="s">
        <v>86</v>
      </c>
      <c r="B27" s="31"/>
      <c r="D27" s="32">
        <v>-43170271.359999999</v>
      </c>
      <c r="E27" s="9"/>
      <c r="F27" s="32">
        <v>-43394556.920000002</v>
      </c>
      <c r="G27" s="9"/>
      <c r="H27" s="32">
        <v>-35471486.25</v>
      </c>
      <c r="I27" s="9"/>
      <c r="J27" s="32">
        <v>-36006056.75</v>
      </c>
    </row>
    <row r="28" spans="1:10" ht="24" customHeight="1">
      <c r="A28" s="3" t="s">
        <v>87</v>
      </c>
      <c r="B28" s="31"/>
      <c r="D28" s="9">
        <f>SUM(D25:D27)</f>
        <v>22533727.595311403</v>
      </c>
      <c r="E28" s="9"/>
      <c r="F28" s="9">
        <f>SUM(F25:F27)</f>
        <v>95707577.730000272</v>
      </c>
      <c r="G28" s="9"/>
      <c r="H28" s="9">
        <f>SUM(H25:H27)</f>
        <v>943330.81399999559</v>
      </c>
      <c r="I28" s="9"/>
      <c r="J28" s="9">
        <f>SUM(J25:J27)</f>
        <v>156681285.20000002</v>
      </c>
    </row>
    <row r="29" spans="1:10" ht="24" customHeight="1">
      <c r="A29" s="4" t="s">
        <v>88</v>
      </c>
      <c r="D29" s="9">
        <v>-13963084.18</v>
      </c>
      <c r="E29" s="9"/>
      <c r="F29" s="9">
        <v>-32749199.010000002</v>
      </c>
      <c r="G29" s="9"/>
      <c r="H29" s="32">
        <v>-205875.34</v>
      </c>
      <c r="I29" s="9"/>
      <c r="J29" s="32">
        <v>-30069816.559999999</v>
      </c>
    </row>
    <row r="30" spans="1:10" ht="24" customHeight="1">
      <c r="A30" s="3" t="s">
        <v>89</v>
      </c>
      <c r="B30" s="31"/>
      <c r="D30" s="24">
        <f>SUM(D28:D29)</f>
        <v>8570643.4153114036</v>
      </c>
      <c r="E30" s="9"/>
      <c r="F30" s="24">
        <f>SUM(F28:F29)</f>
        <v>62958378.720000267</v>
      </c>
      <c r="G30" s="9"/>
      <c r="H30" s="24">
        <f>SUM(H28:H29)</f>
        <v>737455.47399999562</v>
      </c>
      <c r="I30" s="9"/>
      <c r="J30" s="24">
        <f>SUM(J28:J29)</f>
        <v>126611468.64000002</v>
      </c>
    </row>
    <row r="31" spans="1:10" ht="24" customHeight="1">
      <c r="A31" s="3"/>
      <c r="B31" s="31"/>
      <c r="D31" s="33"/>
      <c r="E31" s="9"/>
      <c r="F31" s="33"/>
      <c r="G31" s="9"/>
      <c r="H31" s="33"/>
      <c r="I31" s="9"/>
      <c r="J31" s="33"/>
    </row>
    <row r="32" spans="1:10" ht="24" customHeight="1">
      <c r="A32" s="34" t="s">
        <v>159</v>
      </c>
      <c r="B32" s="31"/>
      <c r="D32" s="33"/>
      <c r="E32" s="9"/>
      <c r="F32" s="33"/>
      <c r="G32" s="9"/>
      <c r="H32" s="33"/>
      <c r="I32" s="9"/>
      <c r="J32" s="33"/>
    </row>
    <row r="33" spans="1:12" ht="24" customHeight="1">
      <c r="A33" s="22" t="s">
        <v>90</v>
      </c>
      <c r="B33" s="31"/>
      <c r="D33" s="33"/>
      <c r="E33" s="9"/>
      <c r="F33" s="33"/>
      <c r="G33" s="9"/>
      <c r="H33" s="33"/>
      <c r="I33" s="9"/>
      <c r="J33" s="33"/>
    </row>
    <row r="34" spans="1:12" ht="24" customHeight="1">
      <c r="A34" s="35" t="s">
        <v>91</v>
      </c>
      <c r="B34" s="31"/>
      <c r="D34" s="33"/>
      <c r="E34" s="9"/>
      <c r="F34" s="33"/>
      <c r="G34" s="9"/>
      <c r="H34" s="33"/>
      <c r="I34" s="9"/>
      <c r="J34" s="33"/>
    </row>
    <row r="35" spans="1:12" ht="24" customHeight="1">
      <c r="A35" s="35" t="s">
        <v>92</v>
      </c>
      <c r="B35" s="31"/>
      <c r="D35" s="32">
        <v>-6075450.0599999996</v>
      </c>
      <c r="E35" s="9"/>
      <c r="F35" s="32">
        <v>2052981.8</v>
      </c>
      <c r="G35" s="9"/>
      <c r="H35" s="7">
        <v>0</v>
      </c>
      <c r="I35" s="9"/>
      <c r="J35" s="7">
        <v>0</v>
      </c>
      <c r="L35" s="23"/>
    </row>
    <row r="36" spans="1:12" ht="24" customHeight="1">
      <c r="A36" s="3" t="s">
        <v>93</v>
      </c>
      <c r="D36" s="32">
        <f>SUM(D35:D35)</f>
        <v>-6075450.0599999996</v>
      </c>
      <c r="E36" s="9"/>
      <c r="F36" s="32">
        <f>SUM(F35:F35)</f>
        <v>2052981.8</v>
      </c>
      <c r="G36" s="9"/>
      <c r="H36" s="32">
        <f>SUM(H35:H35)</f>
        <v>0</v>
      </c>
      <c r="I36" s="9"/>
      <c r="J36" s="32">
        <f>SUM(J35:J35)</f>
        <v>0</v>
      </c>
    </row>
    <row r="37" spans="1:12" ht="24" customHeight="1">
      <c r="D37" s="9"/>
      <c r="E37" s="9"/>
      <c r="F37" s="9"/>
      <c r="G37" s="9"/>
      <c r="H37" s="9"/>
      <c r="I37" s="9"/>
      <c r="J37" s="9"/>
    </row>
    <row r="38" spans="1:12" ht="24" customHeight="1" thickBot="1">
      <c r="A38" s="3" t="s">
        <v>94</v>
      </c>
      <c r="D38" s="36">
        <f>D30+D36</f>
        <v>2495193.355311404</v>
      </c>
      <c r="E38" s="9"/>
      <c r="F38" s="36">
        <f>F30+F36</f>
        <v>65011360.520000264</v>
      </c>
      <c r="G38" s="9"/>
      <c r="H38" s="36">
        <f>H30+H36</f>
        <v>737455.47399999562</v>
      </c>
      <c r="I38" s="9"/>
      <c r="J38" s="36">
        <f>J30+J36</f>
        <v>126611468.64000002</v>
      </c>
    </row>
    <row r="39" spans="1:12" ht="24" customHeight="1" thickTop="1">
      <c r="A39" s="3"/>
      <c r="D39" s="28"/>
      <c r="E39" s="28"/>
      <c r="F39" s="28"/>
      <c r="G39" s="28"/>
      <c r="H39" s="28"/>
      <c r="I39" s="28"/>
      <c r="J39" s="28"/>
    </row>
    <row r="40" spans="1:12" ht="24" customHeight="1">
      <c r="A40" s="4" t="str">
        <f>+BS!A90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D40" s="28"/>
      <c r="E40" s="28"/>
      <c r="F40" s="28"/>
      <c r="G40" s="28"/>
      <c r="H40" s="28"/>
      <c r="I40" s="28"/>
      <c r="J40" s="28"/>
    </row>
    <row r="41" spans="1:12" ht="24" customHeight="1">
      <c r="A41" s="3" t="s">
        <v>0</v>
      </c>
      <c r="B41" s="10"/>
      <c r="C41" s="10"/>
      <c r="D41" s="11"/>
      <c r="E41" s="12"/>
      <c r="F41" s="11"/>
      <c r="G41" s="12"/>
      <c r="H41" s="11"/>
      <c r="I41" s="12"/>
      <c r="J41" s="8" t="s">
        <v>65</v>
      </c>
    </row>
    <row r="42" spans="1:12" ht="24" customHeight="1">
      <c r="A42" s="13" t="s">
        <v>95</v>
      </c>
      <c r="B42" s="10"/>
      <c r="C42" s="10"/>
      <c r="D42" s="11"/>
      <c r="E42" s="12"/>
      <c r="F42" s="11"/>
      <c r="G42" s="12"/>
      <c r="H42" s="11"/>
      <c r="I42" s="12"/>
      <c r="J42" s="11"/>
    </row>
    <row r="43" spans="1:12" ht="24" customHeight="1">
      <c r="A43" s="13" t="str">
        <f>+A3</f>
        <v>สำหรับงวดเก้าเดือนสิ้นสุดวันที่ 30 กันยายน 2567</v>
      </c>
      <c r="B43" s="10"/>
      <c r="C43" s="10"/>
      <c r="D43" s="11"/>
      <c r="E43" s="12"/>
      <c r="F43" s="11"/>
      <c r="G43" s="12"/>
      <c r="H43" s="11"/>
      <c r="I43" s="12"/>
      <c r="J43" s="11"/>
    </row>
    <row r="44" spans="1:12" ht="24" customHeight="1">
      <c r="B44" s="4"/>
      <c r="C44" s="4"/>
      <c r="D44" s="4"/>
      <c r="F44" s="4"/>
      <c r="H44" s="4"/>
      <c r="J44" s="2" t="s">
        <v>2</v>
      </c>
    </row>
    <row r="45" spans="1:12" ht="24" customHeight="1">
      <c r="A45" s="3"/>
      <c r="B45" s="14"/>
      <c r="C45" s="14"/>
      <c r="D45" s="20"/>
      <c r="E45" s="1" t="s">
        <v>3</v>
      </c>
      <c r="F45" s="20"/>
      <c r="G45" s="15"/>
      <c r="H45" s="20"/>
      <c r="I45" s="1" t="s">
        <v>4</v>
      </c>
      <c r="J45" s="20"/>
    </row>
    <row r="46" spans="1:12" ht="24" customHeight="1">
      <c r="B46" s="16" t="s">
        <v>5</v>
      </c>
      <c r="C46" s="21"/>
      <c r="D46" s="17">
        <v>2567</v>
      </c>
      <c r="E46" s="17"/>
      <c r="F46" s="17">
        <v>2566</v>
      </c>
      <c r="G46" s="18"/>
      <c r="H46" s="17">
        <v>2567</v>
      </c>
      <c r="I46" s="17"/>
      <c r="J46" s="17">
        <v>2566</v>
      </c>
    </row>
    <row r="47" spans="1:12" ht="24" customHeight="1">
      <c r="A47" s="3" t="s">
        <v>96</v>
      </c>
      <c r="D47" s="28"/>
      <c r="E47" s="28"/>
      <c r="F47" s="28"/>
      <c r="G47" s="28"/>
      <c r="H47" s="28"/>
      <c r="I47" s="28"/>
      <c r="J47" s="28"/>
    </row>
    <row r="48" spans="1:12" ht="24" customHeight="1">
      <c r="A48" s="4" t="s">
        <v>163</v>
      </c>
      <c r="D48" s="9">
        <f>D50-D49</f>
        <v>7955380.8653114038</v>
      </c>
      <c r="E48" s="9"/>
      <c r="F48" s="9">
        <f>F50-F49</f>
        <v>62712260.950000264</v>
      </c>
      <c r="G48" s="9"/>
      <c r="H48" s="9">
        <f>H50-H49</f>
        <v>737455.47399999562</v>
      </c>
      <c r="J48" s="9">
        <f>J50-J49</f>
        <v>126611468.64000002</v>
      </c>
    </row>
    <row r="49" spans="1:11" ht="24" customHeight="1">
      <c r="A49" s="4" t="s">
        <v>164</v>
      </c>
      <c r="D49" s="9">
        <v>615262.55000000005</v>
      </c>
      <c r="E49" s="9"/>
      <c r="F49" s="9">
        <v>246117.77</v>
      </c>
      <c r="G49" s="9"/>
      <c r="H49" s="32">
        <v>0</v>
      </c>
      <c r="I49" s="9"/>
      <c r="J49" s="32">
        <v>0</v>
      </c>
      <c r="K49" s="25"/>
    </row>
    <row r="50" spans="1:11" ht="24" customHeight="1" thickBot="1">
      <c r="D50" s="37">
        <f>D30</f>
        <v>8570643.4153114036</v>
      </c>
      <c r="E50" s="9"/>
      <c r="F50" s="37">
        <f>F30</f>
        <v>62958378.720000267</v>
      </c>
      <c r="G50" s="9"/>
      <c r="H50" s="36">
        <f>H30</f>
        <v>737455.47399999562</v>
      </c>
      <c r="I50" s="9"/>
      <c r="J50" s="36">
        <f>SUM(J30)</f>
        <v>126611468.64000002</v>
      </c>
    </row>
    <row r="51" spans="1:11" ht="24" customHeight="1" thickTop="1">
      <c r="A51" s="3"/>
      <c r="D51" s="9"/>
      <c r="E51" s="9"/>
      <c r="F51" s="9"/>
      <c r="G51" s="9"/>
      <c r="H51" s="9"/>
      <c r="I51" s="9"/>
      <c r="J51" s="9"/>
    </row>
    <row r="52" spans="1:11" ht="24" customHeight="1">
      <c r="A52" s="3" t="s">
        <v>97</v>
      </c>
      <c r="D52" s="9"/>
      <c r="E52" s="9"/>
      <c r="F52" s="9"/>
      <c r="G52" s="9"/>
      <c r="H52" s="9"/>
      <c r="I52" s="9"/>
      <c r="J52" s="9"/>
    </row>
    <row r="53" spans="1:11" ht="24" customHeight="1">
      <c r="A53" s="4" t="s">
        <v>163</v>
      </c>
      <c r="D53" s="9">
        <f>D38-D54</f>
        <v>1879930.8053114039</v>
      </c>
      <c r="E53" s="9"/>
      <c r="F53" s="9">
        <f>F55-F54</f>
        <v>64765242.750000261</v>
      </c>
      <c r="G53" s="9"/>
      <c r="H53" s="9">
        <f>+H48</f>
        <v>737455.47399999562</v>
      </c>
      <c r="J53" s="9">
        <f>+J48</f>
        <v>126611468.64000002</v>
      </c>
      <c r="K53" s="25"/>
    </row>
    <row r="54" spans="1:11" ht="24" customHeight="1">
      <c r="A54" s="4" t="s">
        <v>164</v>
      </c>
      <c r="D54" s="9">
        <f>+D49</f>
        <v>615262.55000000005</v>
      </c>
      <c r="E54" s="9"/>
      <c r="F54" s="9">
        <f>+F49</f>
        <v>246117.77</v>
      </c>
      <c r="G54" s="9"/>
      <c r="H54" s="32">
        <v>0</v>
      </c>
      <c r="I54" s="9"/>
      <c r="J54" s="32">
        <v>0</v>
      </c>
      <c r="K54" s="25"/>
    </row>
    <row r="55" spans="1:11" ht="24" customHeight="1" thickBot="1">
      <c r="D55" s="37">
        <f>D38</f>
        <v>2495193.355311404</v>
      </c>
      <c r="E55" s="9"/>
      <c r="F55" s="37">
        <f>F38</f>
        <v>65011360.520000264</v>
      </c>
      <c r="G55" s="9"/>
      <c r="H55" s="36">
        <f>H38</f>
        <v>737455.47399999562</v>
      </c>
      <c r="I55" s="9"/>
      <c r="J55" s="36">
        <f>J38</f>
        <v>126611468.64000002</v>
      </c>
    </row>
    <row r="56" spans="1:11" ht="24" customHeight="1" thickTop="1">
      <c r="D56" s="28"/>
      <c r="E56" s="28"/>
      <c r="F56" s="28"/>
      <c r="G56" s="28"/>
      <c r="H56" s="28"/>
      <c r="I56" s="28"/>
      <c r="J56" s="28"/>
    </row>
    <row r="57" spans="1:11" ht="24" customHeight="1">
      <c r="A57" s="3" t="s">
        <v>98</v>
      </c>
    </row>
    <row r="58" spans="1:11" ht="24" customHeight="1" thickBot="1">
      <c r="A58" s="4" t="s">
        <v>99</v>
      </c>
      <c r="B58" s="19">
        <v>17</v>
      </c>
      <c r="D58" s="38">
        <f>D48/BS!D79</f>
        <v>1.2053609891984195E-2</v>
      </c>
      <c r="E58" s="5"/>
      <c r="F58" s="38">
        <f>F48/BS!F79</f>
        <v>9.5018597064494933E-2</v>
      </c>
      <c r="G58" s="5"/>
      <c r="H58" s="38">
        <f>H48/H62</f>
        <v>1.1173570124170657E-3</v>
      </c>
      <c r="I58" s="5"/>
      <c r="J58" s="38">
        <f>J48/BS!J79</f>
        <v>0.1918355986565343</v>
      </c>
      <c r="K58" s="27"/>
    </row>
    <row r="59" spans="1:11" ht="24" customHeight="1" thickTop="1">
      <c r="D59" s="5"/>
      <c r="E59" s="39"/>
      <c r="F59" s="5"/>
      <c r="G59" s="39"/>
      <c r="H59" s="5"/>
      <c r="I59" s="39"/>
      <c r="J59" s="5"/>
    </row>
    <row r="60" spans="1:11" ht="24" customHeight="1">
      <c r="A60" s="4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62" spans="1:11" ht="24" hidden="1" customHeight="1">
      <c r="H62" s="6">
        <v>659999862</v>
      </c>
    </row>
  </sheetData>
  <printOptions gridLinesSet="0"/>
  <pageMargins left="0.65" right="0.35" top="0.65" bottom="0.39" header="0.196850393700787" footer="0.196850393700787"/>
  <pageSetup paperSize="9" scale="70" firstPageNumber="7" fitToHeight="6" orientation="portrait" useFirstPageNumber="1" r:id="rId1"/>
  <headerFooter alignWithMargins="0">
    <oddFooter>&amp;R&amp;"Angsana New,Regular"&amp;20&amp;P</oddFooter>
  </headerFooter>
  <rowBreaks count="1" manualBreakCount="1">
    <brk id="40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40448-1330-4561-AC34-523CB9F1AADA}">
  <dimension ref="A1:W247"/>
  <sheetViews>
    <sheetView showGridLines="0" view="pageBreakPreview" zoomScaleNormal="90" zoomScaleSheetLayoutView="100" workbookViewId="0">
      <selection activeCell="X12" sqref="X12"/>
    </sheetView>
  </sheetViews>
  <sheetFormatPr defaultColWidth="9.109375" defaultRowHeight="24" customHeight="1"/>
  <cols>
    <col min="1" max="1" width="29.33203125" style="52" customWidth="1"/>
    <col min="2" max="2" width="8.6640625" style="63" bestFit="1" customWidth="1"/>
    <col min="3" max="3" width="1.44140625" style="52" customWidth="1"/>
    <col min="4" max="4" width="19" style="63" customWidth="1"/>
    <col min="5" max="5" width="1.44140625" style="63" customWidth="1"/>
    <col min="6" max="6" width="16.109375" style="63" customWidth="1"/>
    <col min="7" max="7" width="1.44140625" style="63" customWidth="1"/>
    <col min="8" max="8" width="14.5546875" style="63" customWidth="1"/>
    <col min="9" max="9" width="1.44140625" style="63" customWidth="1"/>
    <col min="10" max="10" width="16.6640625" style="63" customWidth="1"/>
    <col min="11" max="11" width="1.44140625" style="63" customWidth="1"/>
    <col min="12" max="12" width="19.109375" style="63" customWidth="1"/>
    <col min="13" max="13" width="1.44140625" style="63" customWidth="1"/>
    <col min="14" max="14" width="17.88671875" style="63" customWidth="1"/>
    <col min="15" max="15" width="1.44140625" style="63" customWidth="1"/>
    <col min="16" max="16" width="17.33203125" style="63" bestFit="1" customWidth="1"/>
    <col min="17" max="17" width="1.44140625" style="63" customWidth="1"/>
    <col min="18" max="18" width="17.33203125" style="63" bestFit="1" customWidth="1"/>
    <col min="19" max="19" width="1.44140625" style="63" customWidth="1"/>
    <col min="20" max="20" width="16.33203125" style="63" customWidth="1"/>
    <col min="21" max="21" width="1.44140625" style="63" customWidth="1"/>
    <col min="22" max="22" width="18.33203125" style="63" customWidth="1"/>
    <col min="23" max="23" width="14.88671875" style="63" bestFit="1" customWidth="1"/>
    <col min="24" max="24" width="9" style="63" bestFit="1" customWidth="1"/>
    <col min="25" max="25" width="12.44140625" style="63" bestFit="1" customWidth="1"/>
    <col min="26" max="16384" width="9.109375" style="63"/>
  </cols>
  <sheetData>
    <row r="1" spans="1:23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62" t="s">
        <v>65</v>
      </c>
    </row>
    <row r="2" spans="1:23" ht="24" customHeight="1">
      <c r="A2" s="3" t="s">
        <v>101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3" ht="24" customHeight="1">
      <c r="A3" s="3" t="str">
        <f>+PL!A3</f>
        <v>สำหรับงวดสามเดือนสิ้นสุดวันที่ 31 มีนาคม 2568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3" ht="24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8" t="s">
        <v>2</v>
      </c>
    </row>
    <row r="5" spans="1:23" ht="24" customHeight="1">
      <c r="A5" s="41"/>
      <c r="B5" s="41"/>
      <c r="C5" s="41"/>
      <c r="D5" s="91" t="s">
        <v>3</v>
      </c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</row>
    <row r="6" spans="1:23" ht="24" customHeight="1">
      <c r="A6" s="41"/>
      <c r="B6" s="41"/>
      <c r="C6" s="41"/>
      <c r="D6" s="92" t="s">
        <v>60</v>
      </c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T6" s="64"/>
      <c r="U6" s="64"/>
      <c r="V6" s="64"/>
    </row>
    <row r="7" spans="1:23" ht="24" customHeight="1">
      <c r="A7" s="41"/>
      <c r="B7" s="65"/>
      <c r="C7" s="41"/>
      <c r="D7" s="65"/>
      <c r="E7" s="65"/>
      <c r="F7" s="65"/>
      <c r="G7" s="65"/>
      <c r="H7" s="65"/>
      <c r="I7" s="65"/>
      <c r="J7" s="65"/>
      <c r="K7" s="65"/>
      <c r="L7" s="93" t="s">
        <v>59</v>
      </c>
      <c r="M7" s="93"/>
      <c r="N7" s="93"/>
      <c r="O7" s="93"/>
      <c r="P7" s="93"/>
      <c r="Q7" s="41"/>
      <c r="R7" s="41"/>
      <c r="S7" s="65"/>
      <c r="T7" s="41"/>
      <c r="U7" s="65"/>
      <c r="V7" s="67"/>
    </row>
    <row r="8" spans="1:23" ht="24" customHeight="1">
      <c r="A8" s="41"/>
      <c r="B8" s="65"/>
      <c r="C8" s="41"/>
      <c r="D8" s="65"/>
      <c r="E8" s="65"/>
      <c r="F8" s="65"/>
      <c r="G8" s="65"/>
      <c r="H8" s="94" t="s">
        <v>177</v>
      </c>
      <c r="I8" s="94"/>
      <c r="J8" s="94"/>
      <c r="K8" s="65"/>
      <c r="L8" s="92" t="s">
        <v>102</v>
      </c>
      <c r="M8" s="92"/>
      <c r="N8" s="92"/>
      <c r="O8" s="65"/>
      <c r="P8" s="41" t="s">
        <v>103</v>
      </c>
      <c r="Q8" s="65"/>
      <c r="R8" s="65"/>
      <c r="S8" s="65"/>
      <c r="T8" s="65" t="s">
        <v>104</v>
      </c>
      <c r="V8" s="67"/>
    </row>
    <row r="9" spans="1:23" ht="24" customHeight="1">
      <c r="A9" s="41"/>
      <c r="B9" s="65"/>
      <c r="C9" s="41"/>
      <c r="E9" s="65"/>
      <c r="F9" s="65"/>
      <c r="G9" s="65"/>
      <c r="H9" s="65" t="s">
        <v>178</v>
      </c>
      <c r="I9" s="64"/>
      <c r="J9" s="69"/>
      <c r="K9" s="65"/>
      <c r="L9" s="41" t="s">
        <v>106</v>
      </c>
      <c r="M9" s="65"/>
      <c r="N9" s="65" t="s">
        <v>107</v>
      </c>
      <c r="O9" s="65"/>
      <c r="P9" s="41" t="s">
        <v>108</v>
      </c>
      <c r="Q9" s="41"/>
      <c r="R9" s="41" t="s">
        <v>103</v>
      </c>
      <c r="S9" s="41"/>
      <c r="T9" s="65" t="s">
        <v>109</v>
      </c>
      <c r="V9" s="67"/>
    </row>
    <row r="10" spans="1:23" s="65" customFormat="1" ht="24" customHeight="1">
      <c r="A10" s="41"/>
      <c r="C10" s="41"/>
      <c r="D10" s="65" t="s">
        <v>105</v>
      </c>
      <c r="H10" s="65" t="s">
        <v>182</v>
      </c>
      <c r="I10" s="63"/>
      <c r="J10" s="63"/>
      <c r="L10" s="41" t="s">
        <v>110</v>
      </c>
      <c r="N10" s="65" t="s">
        <v>111</v>
      </c>
      <c r="P10" s="65" t="s">
        <v>112</v>
      </c>
      <c r="Q10" s="41"/>
      <c r="R10" s="41" t="s">
        <v>52</v>
      </c>
      <c r="S10" s="41"/>
      <c r="T10" s="65" t="s">
        <v>113</v>
      </c>
      <c r="V10" s="65" t="s">
        <v>103</v>
      </c>
    </row>
    <row r="11" spans="1:23" s="65" customFormat="1" ht="24" customHeight="1">
      <c r="A11" s="41"/>
      <c r="B11" s="16"/>
      <c r="C11" s="41"/>
      <c r="D11" s="68" t="s">
        <v>160</v>
      </c>
      <c r="F11" s="68" t="s">
        <v>56</v>
      </c>
      <c r="H11" s="68" t="s">
        <v>183</v>
      </c>
      <c r="J11" s="68" t="s">
        <v>114</v>
      </c>
      <c r="L11" s="66" t="s">
        <v>115</v>
      </c>
      <c r="N11" s="68" t="s">
        <v>116</v>
      </c>
      <c r="P11" s="66" t="s">
        <v>117</v>
      </c>
      <c r="Q11" s="41"/>
      <c r="R11" s="66" t="s">
        <v>118</v>
      </c>
      <c r="S11" s="41"/>
      <c r="T11" s="68" t="s">
        <v>119</v>
      </c>
      <c r="V11" s="68" t="s">
        <v>52</v>
      </c>
    </row>
    <row r="12" spans="1:23" ht="24.6" customHeight="1">
      <c r="A12" s="70" t="s">
        <v>120</v>
      </c>
      <c r="B12" s="5"/>
      <c r="C12" s="70"/>
      <c r="D12" s="28">
        <v>659999862</v>
      </c>
      <c r="E12" s="43"/>
      <c r="F12" s="28">
        <v>369183857</v>
      </c>
      <c r="G12" s="43"/>
      <c r="H12" s="28">
        <v>66000000</v>
      </c>
      <c r="I12" s="43"/>
      <c r="J12" s="28">
        <v>587539841</v>
      </c>
      <c r="K12" s="43"/>
      <c r="L12" s="28">
        <v>702450</v>
      </c>
      <c r="M12" s="43"/>
      <c r="N12" s="28">
        <v>100896478</v>
      </c>
      <c r="O12" s="43"/>
      <c r="P12" s="28">
        <f>L12+N12</f>
        <v>101598928</v>
      </c>
      <c r="Q12" s="28"/>
      <c r="R12" s="28">
        <f>SUM(D12:J12,P12)</f>
        <v>1784322488</v>
      </c>
      <c r="S12" s="28"/>
      <c r="T12" s="28">
        <v>6746756</v>
      </c>
      <c r="U12" s="28"/>
      <c r="V12" s="28">
        <f>SUM(R12:T12)</f>
        <v>1791069244</v>
      </c>
    </row>
    <row r="13" spans="1:23" ht="24" customHeight="1">
      <c r="A13" s="52" t="s">
        <v>94</v>
      </c>
      <c r="B13" s="5"/>
      <c r="C13" s="70"/>
      <c r="D13" s="7">
        <v>0</v>
      </c>
      <c r="E13" s="5"/>
      <c r="F13" s="7">
        <v>0</v>
      </c>
      <c r="G13" s="5"/>
      <c r="H13" s="7">
        <v>0</v>
      </c>
      <c r="I13" s="5"/>
      <c r="J13" s="28">
        <f>PL!F46</f>
        <v>28702918</v>
      </c>
      <c r="K13" s="43"/>
      <c r="L13" s="28">
        <f>PL!F34</f>
        <v>4456392</v>
      </c>
      <c r="M13" s="5"/>
      <c r="N13" s="7">
        <v>0</v>
      </c>
      <c r="O13" s="5"/>
      <c r="P13" s="28">
        <f t="shared" ref="P13" si="0">L13+N13</f>
        <v>4456392</v>
      </c>
      <c r="Q13" s="5"/>
      <c r="R13" s="28">
        <f>SUM(D13:J13,P13)</f>
        <v>33159310</v>
      </c>
      <c r="S13" s="5"/>
      <c r="T13" s="28">
        <f>PL!F47</f>
        <v>16951</v>
      </c>
      <c r="U13" s="5"/>
      <c r="V13" s="28">
        <f>SUM(R13:T13)</f>
        <v>33176261</v>
      </c>
      <c r="W13" s="63">
        <f>V13-PL!F53</f>
        <v>0</v>
      </c>
    </row>
    <row r="14" spans="1:23" ht="24" customHeight="1" thickBot="1">
      <c r="A14" s="70" t="s">
        <v>169</v>
      </c>
      <c r="B14" s="5"/>
      <c r="C14" s="70"/>
      <c r="D14" s="59">
        <f>SUM(D12:D13)</f>
        <v>659999862</v>
      </c>
      <c r="E14" s="43"/>
      <c r="F14" s="59">
        <f>SUM(F12:F13)</f>
        <v>369183857</v>
      </c>
      <c r="G14" s="43"/>
      <c r="H14" s="59">
        <f>SUM(H12:H13)</f>
        <v>66000000</v>
      </c>
      <c r="I14" s="43"/>
      <c r="J14" s="59">
        <f>SUM(J12:J13)</f>
        <v>616242759</v>
      </c>
      <c r="K14" s="43"/>
      <c r="L14" s="59">
        <f>SUM(L12:L13)</f>
        <v>5158842</v>
      </c>
      <c r="M14" s="43"/>
      <c r="N14" s="59">
        <f>SUM(N12:N13)</f>
        <v>100896478</v>
      </c>
      <c r="O14" s="43"/>
      <c r="P14" s="59">
        <f>SUM(P12:P13)</f>
        <v>106055320</v>
      </c>
      <c r="Q14" s="43"/>
      <c r="R14" s="59">
        <f>SUM(R12:R13)</f>
        <v>1817481798</v>
      </c>
      <c r="S14" s="43"/>
      <c r="T14" s="59">
        <f>SUM(T12:T13)</f>
        <v>6763707</v>
      </c>
      <c r="U14" s="43"/>
      <c r="V14" s="59">
        <f>SUM(V12:V13)</f>
        <v>1824245505</v>
      </c>
    </row>
    <row r="15" spans="1:23" ht="24" customHeight="1" thickTop="1">
      <c r="A15" s="70"/>
      <c r="B15" s="43"/>
      <c r="C15" s="70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</row>
    <row r="16" spans="1:23" ht="24" customHeight="1">
      <c r="A16" s="70" t="s">
        <v>171</v>
      </c>
      <c r="B16" s="5"/>
      <c r="C16" s="70"/>
      <c r="D16" s="28">
        <v>659999862</v>
      </c>
      <c r="E16" s="43"/>
      <c r="F16" s="28">
        <v>369183857</v>
      </c>
      <c r="G16" s="43"/>
      <c r="H16" s="28">
        <v>66000000</v>
      </c>
      <c r="I16" s="5"/>
      <c r="J16" s="28">
        <v>529938694</v>
      </c>
      <c r="K16" s="5"/>
      <c r="L16" s="28">
        <v>-4335709</v>
      </c>
      <c r="M16" s="5"/>
      <c r="N16" s="28">
        <v>100896478</v>
      </c>
      <c r="O16" s="43"/>
      <c r="P16" s="28">
        <f>L16+N16</f>
        <v>96560769</v>
      </c>
      <c r="Q16" s="43"/>
      <c r="R16" s="28">
        <f>SUM(D16:J16,P16)</f>
        <v>1721683182</v>
      </c>
      <c r="S16" s="43"/>
      <c r="T16" s="28">
        <v>7279545</v>
      </c>
      <c r="U16" s="43"/>
      <c r="V16" s="28">
        <f>SUM(R16:T16)</f>
        <v>1728962727</v>
      </c>
      <c r="W16" s="63">
        <f>V16-BS!F87</f>
        <v>0</v>
      </c>
    </row>
    <row r="17" spans="1:23" ht="24" customHeight="1">
      <c r="A17" s="52" t="s">
        <v>94</v>
      </c>
      <c r="B17" s="5"/>
      <c r="C17" s="70"/>
      <c r="D17" s="7">
        <v>0</v>
      </c>
      <c r="E17" s="5"/>
      <c r="F17" s="7">
        <v>0</v>
      </c>
      <c r="G17" s="5"/>
      <c r="H17" s="7">
        <v>0</v>
      </c>
      <c r="I17" s="5"/>
      <c r="J17" s="71">
        <f>PL!D46</f>
        <v>-55668195</v>
      </c>
      <c r="K17" s="5"/>
      <c r="L17" s="71">
        <f>PL!D34</f>
        <v>-573825</v>
      </c>
      <c r="M17" s="5"/>
      <c r="N17" s="7">
        <v>0</v>
      </c>
      <c r="O17" s="5"/>
      <c r="P17" s="71">
        <f>L17-N17</f>
        <v>-573825</v>
      </c>
      <c r="Q17" s="5"/>
      <c r="R17" s="71">
        <f>SUM(D17:J17,P17)</f>
        <v>-56242020</v>
      </c>
      <c r="S17" s="5"/>
      <c r="T17" s="71">
        <f>PL!D47</f>
        <v>-82062</v>
      </c>
      <c r="U17" s="5"/>
      <c r="V17" s="71">
        <f>SUM(R17:T17)</f>
        <v>-56324082</v>
      </c>
      <c r="W17" s="63">
        <f>V17-PL!D53</f>
        <v>0</v>
      </c>
    </row>
    <row r="18" spans="1:23" ht="24" customHeight="1" thickBot="1">
      <c r="A18" s="70" t="s">
        <v>170</v>
      </c>
      <c r="B18" s="5"/>
      <c r="C18" s="70"/>
      <c r="D18" s="59">
        <f>SUM(D16:D17)</f>
        <v>659999862</v>
      </c>
      <c r="E18" s="43"/>
      <c r="F18" s="59">
        <f>SUM(F16:F17)</f>
        <v>369183857</v>
      </c>
      <c r="G18" s="43"/>
      <c r="H18" s="59">
        <f>SUM(H16:H17)</f>
        <v>66000000</v>
      </c>
      <c r="I18" s="5"/>
      <c r="J18" s="59">
        <f>SUM(J16:J17)</f>
        <v>474270499</v>
      </c>
      <c r="K18" s="5"/>
      <c r="L18" s="59">
        <f>SUM(L16:L17)</f>
        <v>-4909534</v>
      </c>
      <c r="M18" s="5"/>
      <c r="N18" s="59">
        <f>SUM(N16:N17)</f>
        <v>100896478</v>
      </c>
      <c r="O18" s="5"/>
      <c r="P18" s="59">
        <f>SUM(P16:P17)</f>
        <v>95986944</v>
      </c>
      <c r="Q18" s="5"/>
      <c r="R18" s="59">
        <f>SUM(R16:R17)</f>
        <v>1665441162</v>
      </c>
      <c r="S18" s="5"/>
      <c r="T18" s="59">
        <f>SUM(T16:T17)</f>
        <v>7197483</v>
      </c>
      <c r="U18" s="5"/>
      <c r="V18" s="59">
        <f>SUM(V16:V17)</f>
        <v>1672638645</v>
      </c>
      <c r="W18" s="63">
        <f>V18-BS!D87</f>
        <v>0</v>
      </c>
    </row>
    <row r="19" spans="1:23" s="74" customFormat="1" ht="24" customHeight="1" thickTop="1">
      <c r="A19" s="72"/>
      <c r="B19" s="73"/>
      <c r="C19" s="72"/>
      <c r="D19" s="73"/>
      <c r="E19" s="73"/>
      <c r="F19" s="73"/>
      <c r="G19" s="73"/>
      <c r="H19" s="73"/>
      <c r="I19" s="73"/>
    </row>
    <row r="20" spans="1:23" ht="24" customHeight="1">
      <c r="A20" s="4" t="str">
        <f>+PL!A58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21" spans="1:23" ht="24" hidden="1" customHeight="1">
      <c r="D21" s="63">
        <v>659999862</v>
      </c>
      <c r="F21" s="63">
        <v>369183857</v>
      </c>
      <c r="H21" s="25">
        <v>66000000</v>
      </c>
      <c r="I21" s="25"/>
      <c r="J21" s="25">
        <v>621541395.55999994</v>
      </c>
      <c r="K21" s="25"/>
      <c r="L21" s="25">
        <v>3139472.97</v>
      </c>
      <c r="M21" s="25"/>
      <c r="N21" s="25">
        <v>100896478.09999999</v>
      </c>
      <c r="O21" s="25"/>
      <c r="P21" s="25">
        <v>104035951.06999999</v>
      </c>
      <c r="Q21" s="25"/>
      <c r="R21" s="25"/>
      <c r="S21" s="25"/>
      <c r="T21" s="25">
        <v>7495209.0499999998</v>
      </c>
      <c r="U21" s="25"/>
      <c r="V21" s="25">
        <v>1828256274.6700001</v>
      </c>
    </row>
    <row r="22" spans="1:23" ht="24" hidden="1" customHeight="1">
      <c r="D22" s="75">
        <f t="shared" ref="D22:L22" si="1">D21-D18</f>
        <v>0</v>
      </c>
      <c r="E22" s="75">
        <f t="shared" si="1"/>
        <v>0</v>
      </c>
      <c r="F22" s="75">
        <f t="shared" si="1"/>
        <v>0</v>
      </c>
      <c r="G22" s="75">
        <f t="shared" si="1"/>
        <v>0</v>
      </c>
      <c r="H22" s="75">
        <f t="shared" si="1"/>
        <v>0</v>
      </c>
      <c r="I22" s="75">
        <f t="shared" si="1"/>
        <v>0</v>
      </c>
      <c r="J22" s="75">
        <f>J21-J18</f>
        <v>147270896.55999994</v>
      </c>
      <c r="K22" s="75">
        <f t="shared" si="1"/>
        <v>0</v>
      </c>
      <c r="L22" s="75">
        <f t="shared" si="1"/>
        <v>8049006.9700000007</v>
      </c>
      <c r="M22" s="23"/>
      <c r="N22" s="75">
        <f>N21-N18</f>
        <v>9.9999994039535522E-2</v>
      </c>
      <c r="O22" s="23"/>
      <c r="P22" s="75">
        <f t="shared" ref="P22:V22" si="2">P21-P18</f>
        <v>8049007.0699999928</v>
      </c>
      <c r="Q22" s="75">
        <f t="shared" si="2"/>
        <v>0</v>
      </c>
      <c r="R22" s="75"/>
      <c r="S22" s="75">
        <f t="shared" si="2"/>
        <v>0</v>
      </c>
      <c r="T22" s="75">
        <f t="shared" si="2"/>
        <v>297726.04999999981</v>
      </c>
      <c r="U22" s="5"/>
      <c r="V22" s="75">
        <f t="shared" si="2"/>
        <v>155617629.67000008</v>
      </c>
    </row>
    <row r="23" spans="1:23" ht="24" customHeight="1"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W23" s="5"/>
    </row>
    <row r="24" spans="1:23" ht="24" customHeight="1">
      <c r="E24" s="23"/>
      <c r="F24" s="23"/>
      <c r="G24" s="23"/>
      <c r="H24" s="76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V24" s="77"/>
    </row>
    <row r="25" spans="1:23" s="78" customFormat="1" ht="24" customHeight="1"/>
    <row r="219" spans="10:10" ht="24" customHeight="1">
      <c r="J219" s="63">
        <v>-96927</v>
      </c>
    </row>
    <row r="247" spans="10:10" ht="24" customHeight="1">
      <c r="J247" s="63" t="e">
        <f>SUM(J246-#REF!)</f>
        <v>#REF!</v>
      </c>
    </row>
  </sheetData>
  <mergeCells count="5">
    <mergeCell ref="D5:V5"/>
    <mergeCell ref="D6:R6"/>
    <mergeCell ref="L7:P7"/>
    <mergeCell ref="L8:N8"/>
    <mergeCell ref="H8:J8"/>
  </mergeCells>
  <printOptions horizontalCentered="1"/>
  <pageMargins left="0.3" right="0.3" top="0.6" bottom="0.39" header="0.196850393700787" footer="0.196850393700787"/>
  <pageSetup paperSize="9" scale="56" firstPageNumber="7" fitToHeight="0" orientation="landscape" useFirstPageNumber="1" r:id="rId1"/>
  <headerFooter alignWithMargins="0">
    <oddFooter>&amp;R&amp;"Angsana New,Regular"&amp;20&amp;P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7C842-BB9B-4182-8B50-0C25528B0E38}">
  <dimension ref="A1:M250"/>
  <sheetViews>
    <sheetView showGridLines="0" view="pageBreakPreview" zoomScaleNormal="100" zoomScaleSheetLayoutView="100" workbookViewId="0">
      <selection activeCell="G22" sqref="G22"/>
    </sheetView>
  </sheetViews>
  <sheetFormatPr defaultColWidth="9.109375" defaultRowHeight="24" customHeight="1"/>
  <cols>
    <col min="1" max="1" width="42.88671875" style="63" customWidth="1"/>
    <col min="2" max="2" width="6.5546875" style="63" customWidth="1"/>
    <col min="3" max="3" width="16" style="63" customWidth="1"/>
    <col min="4" max="4" width="1.5546875" style="63" customWidth="1"/>
    <col min="5" max="5" width="16" style="63" customWidth="1"/>
    <col min="6" max="6" width="1.44140625" style="63" customWidth="1"/>
    <col min="7" max="7" width="16" style="63" customWidth="1"/>
    <col min="8" max="8" width="1.44140625" style="63" customWidth="1"/>
    <col min="9" max="9" width="16" style="63" customWidth="1"/>
    <col min="10" max="10" width="1.44140625" style="63" customWidth="1"/>
    <col min="11" max="11" width="16" style="63" customWidth="1"/>
    <col min="12" max="12" width="5.44140625" style="63" bestFit="1" customWidth="1"/>
    <col min="13" max="13" width="9.44140625" style="63" bestFit="1" customWidth="1"/>
    <col min="14" max="16384" width="9.109375" style="63"/>
  </cols>
  <sheetData>
    <row r="1" spans="1:13" ht="24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62" t="s">
        <v>65</v>
      </c>
    </row>
    <row r="2" spans="1:13" ht="24" customHeight="1">
      <c r="A2" s="3" t="s">
        <v>101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ht="24" customHeight="1">
      <c r="A3" s="3" t="str">
        <f>+Conso!A3</f>
        <v>สำหรับงวดสามเดือนสิ้นสุดวันที่ 31 มีนาคม 2568</v>
      </c>
      <c r="B3" s="3"/>
      <c r="C3" s="3"/>
      <c r="D3" s="3"/>
      <c r="E3" s="3"/>
      <c r="F3" s="3"/>
      <c r="G3" s="3"/>
      <c r="H3" s="3"/>
      <c r="I3" s="3"/>
      <c r="J3" s="3"/>
      <c r="K3" s="3"/>
      <c r="L3" s="4"/>
      <c r="M3" s="4"/>
    </row>
    <row r="4" spans="1:13" ht="24" customHeight="1">
      <c r="A4" s="6"/>
      <c r="B4" s="6"/>
      <c r="C4" s="6"/>
      <c r="D4" s="6"/>
      <c r="E4" s="6"/>
      <c r="F4" s="6"/>
      <c r="G4" s="6"/>
      <c r="H4" s="6"/>
      <c r="I4" s="6"/>
      <c r="J4" s="6"/>
      <c r="K4" s="8" t="s">
        <v>2</v>
      </c>
    </row>
    <row r="5" spans="1:13" ht="24" customHeight="1">
      <c r="A5" s="65"/>
      <c r="B5" s="41"/>
      <c r="C5" s="91" t="s">
        <v>4</v>
      </c>
      <c r="D5" s="91"/>
      <c r="E5" s="91"/>
      <c r="F5" s="91"/>
      <c r="G5" s="91"/>
      <c r="H5" s="91"/>
      <c r="I5" s="91"/>
      <c r="J5" s="91"/>
      <c r="K5" s="91"/>
    </row>
    <row r="6" spans="1:13" ht="27" customHeight="1">
      <c r="A6" s="65"/>
      <c r="B6" s="41"/>
      <c r="C6" s="67"/>
      <c r="D6" s="67"/>
      <c r="E6" s="67"/>
      <c r="F6" s="67"/>
      <c r="G6" s="94" t="s">
        <v>177</v>
      </c>
      <c r="H6" s="94"/>
      <c r="I6" s="94"/>
      <c r="J6" s="67"/>
      <c r="K6" s="67"/>
    </row>
    <row r="7" spans="1:13" ht="24" customHeight="1">
      <c r="A7" s="65"/>
      <c r="B7" s="41"/>
      <c r="C7" s="65"/>
      <c r="D7" s="65"/>
      <c r="E7" s="65"/>
      <c r="F7" s="65"/>
      <c r="G7" s="65" t="s">
        <v>178</v>
      </c>
      <c r="H7" s="64"/>
      <c r="I7" s="69"/>
      <c r="J7" s="65"/>
      <c r="K7" s="65"/>
    </row>
    <row r="8" spans="1:13" s="65" customFormat="1" ht="24" customHeight="1">
      <c r="B8" s="41"/>
      <c r="C8" s="79" t="s">
        <v>105</v>
      </c>
      <c r="G8" s="65" t="s">
        <v>182</v>
      </c>
      <c r="H8" s="63"/>
      <c r="I8" s="63"/>
      <c r="K8" s="65" t="s">
        <v>103</v>
      </c>
    </row>
    <row r="9" spans="1:13" s="65" customFormat="1" ht="24" customHeight="1">
      <c r="B9" s="16"/>
      <c r="C9" s="80" t="s">
        <v>160</v>
      </c>
      <c r="E9" s="68" t="s">
        <v>56</v>
      </c>
      <c r="G9" s="68" t="s">
        <v>183</v>
      </c>
      <c r="I9" s="68" t="s">
        <v>114</v>
      </c>
      <c r="K9" s="68" t="s">
        <v>52</v>
      </c>
    </row>
    <row r="10" spans="1:13" ht="24" customHeight="1">
      <c r="A10" s="70" t="s">
        <v>120</v>
      </c>
      <c r="B10" s="65"/>
      <c r="C10" s="28">
        <v>659999862</v>
      </c>
      <c r="D10" s="43"/>
      <c r="E10" s="28">
        <v>369183857</v>
      </c>
      <c r="F10" s="43"/>
      <c r="G10" s="28">
        <v>66000000</v>
      </c>
      <c r="H10" s="43"/>
      <c r="I10" s="28">
        <v>589565096</v>
      </c>
      <c r="J10" s="5">
        <v>0</v>
      </c>
      <c r="K10" s="28">
        <f>SUM(C10:J10)</f>
        <v>1684748815</v>
      </c>
    </row>
    <row r="11" spans="1:13" ht="24" customHeight="1">
      <c r="A11" s="52" t="s">
        <v>94</v>
      </c>
      <c r="B11" s="65"/>
      <c r="C11" s="7">
        <v>0</v>
      </c>
      <c r="D11" s="9"/>
      <c r="E11" s="7">
        <v>0</v>
      </c>
      <c r="F11" s="5"/>
      <c r="G11" s="7">
        <v>0</v>
      </c>
      <c r="H11" s="5"/>
      <c r="I11" s="28">
        <f>PL!J28</f>
        <v>-3001400</v>
      </c>
      <c r="J11" s="43"/>
      <c r="K11" s="28">
        <f>SUM(C11:J11)</f>
        <v>-3001400</v>
      </c>
    </row>
    <row r="12" spans="1:13" ht="24" customHeight="1" thickBot="1">
      <c r="A12" s="70" t="s">
        <v>169</v>
      </c>
      <c r="B12" s="16"/>
      <c r="C12" s="59">
        <f>C11+C10</f>
        <v>659999862</v>
      </c>
      <c r="D12" s="43"/>
      <c r="E12" s="59">
        <f>SUM(E10:E11)</f>
        <v>369183857</v>
      </c>
      <c r="F12" s="43"/>
      <c r="G12" s="59">
        <f>G11+G10</f>
        <v>66000000</v>
      </c>
      <c r="H12" s="43"/>
      <c r="I12" s="59">
        <f>SUM(I10:I11)</f>
        <v>586563696</v>
      </c>
      <c r="J12" s="43"/>
      <c r="K12" s="59">
        <f>SUM(K10:K11)</f>
        <v>1681747415</v>
      </c>
    </row>
    <row r="13" spans="1:13" ht="24" customHeight="1" thickTop="1">
      <c r="A13" s="52"/>
      <c r="B13" s="5"/>
      <c r="C13" s="43"/>
      <c r="D13" s="43"/>
      <c r="E13" s="43"/>
      <c r="F13" s="43"/>
      <c r="G13" s="43"/>
      <c r="H13" s="43"/>
      <c r="I13" s="43"/>
      <c r="J13" s="43"/>
      <c r="K13" s="43"/>
    </row>
    <row r="14" spans="1:13" ht="24" customHeight="1">
      <c r="A14" s="70" t="s">
        <v>171</v>
      </c>
      <c r="B14" s="5"/>
      <c r="C14" s="28">
        <v>659999862</v>
      </c>
      <c r="D14" s="43"/>
      <c r="E14" s="28">
        <v>369183857</v>
      </c>
      <c r="F14" s="43"/>
      <c r="G14" s="28">
        <v>66000000</v>
      </c>
      <c r="H14" s="43"/>
      <c r="I14" s="28">
        <v>590842621</v>
      </c>
      <c r="J14" s="5"/>
      <c r="K14" s="28">
        <f>SUM(C14:J14)</f>
        <v>1686026340</v>
      </c>
      <c r="M14" s="63">
        <f>K14-BS!J87</f>
        <v>0</v>
      </c>
    </row>
    <row r="15" spans="1:13" ht="24" customHeight="1">
      <c r="A15" s="52" t="s">
        <v>94</v>
      </c>
      <c r="B15" s="5"/>
      <c r="C15" s="7">
        <v>0</v>
      </c>
      <c r="D15" s="9"/>
      <c r="E15" s="7">
        <v>0</v>
      </c>
      <c r="F15" s="5"/>
      <c r="G15" s="7">
        <v>0</v>
      </c>
      <c r="H15" s="5"/>
      <c r="I15" s="28">
        <f>+PL!H28</f>
        <v>877129</v>
      </c>
      <c r="J15" s="43"/>
      <c r="K15" s="28">
        <f>SUM(C15:J15)</f>
        <v>877129</v>
      </c>
      <c r="M15" s="63">
        <f>K15-PL!H53</f>
        <v>0</v>
      </c>
    </row>
    <row r="16" spans="1:13" ht="24" customHeight="1" thickBot="1">
      <c r="A16" s="70" t="s">
        <v>170</v>
      </c>
      <c r="B16" s="5"/>
      <c r="C16" s="59">
        <f>C15+C14</f>
        <v>659999862</v>
      </c>
      <c r="D16" s="43"/>
      <c r="E16" s="59">
        <f>SUM(E14:E15)</f>
        <v>369183857</v>
      </c>
      <c r="F16" s="43"/>
      <c r="G16" s="59">
        <f>G15+G14</f>
        <v>66000000</v>
      </c>
      <c r="H16" s="43"/>
      <c r="I16" s="59">
        <f>I15+I14</f>
        <v>591719750</v>
      </c>
      <c r="J16" s="43"/>
      <c r="K16" s="59">
        <f>K15+K14</f>
        <v>1686903469</v>
      </c>
      <c r="L16" s="43"/>
      <c r="M16" s="63">
        <f>K16-BS!H87</f>
        <v>0</v>
      </c>
    </row>
    <row r="17" spans="1:11" ht="24" customHeight="1" thickTop="1">
      <c r="A17" s="52"/>
      <c r="B17" s="5"/>
      <c r="C17" s="43"/>
      <c r="D17" s="43"/>
      <c r="E17" s="43"/>
      <c r="F17" s="43"/>
      <c r="G17" s="43"/>
      <c r="H17" s="43"/>
      <c r="I17" s="43"/>
      <c r="J17" s="43"/>
      <c r="K17" s="5"/>
    </row>
    <row r="18" spans="1:11" ht="24" customHeight="1">
      <c r="A18" s="4" t="str">
        <f>+Conso!A20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8" s="5"/>
      <c r="C18" s="43"/>
      <c r="D18" s="43"/>
      <c r="E18" s="43"/>
      <c r="F18" s="43"/>
      <c r="G18" s="43"/>
      <c r="H18" s="43"/>
      <c r="I18" s="43"/>
      <c r="J18" s="43"/>
      <c r="K18" s="75"/>
    </row>
    <row r="19" spans="1:11" ht="24" customHeight="1">
      <c r="B19" s="5"/>
      <c r="K19" s="63">
        <f>K16-BS!H87</f>
        <v>0</v>
      </c>
    </row>
    <row r="20" spans="1:11" ht="24" customHeight="1">
      <c r="B20" s="5"/>
    </row>
    <row r="21" spans="1:11" ht="24" customHeight="1">
      <c r="B21" s="5"/>
    </row>
    <row r="22" spans="1:11" ht="24" customHeight="1">
      <c r="B22" s="43"/>
    </row>
    <row r="23" spans="1:11" ht="24" customHeight="1">
      <c r="B23" s="5"/>
    </row>
    <row r="24" spans="1:11" ht="24" customHeight="1">
      <c r="B24" s="5"/>
    </row>
    <row r="25" spans="1:11" ht="24" customHeight="1">
      <c r="B25" s="5"/>
    </row>
    <row r="26" spans="1:11" ht="24" customHeight="1">
      <c r="B26" s="5"/>
    </row>
    <row r="27" spans="1:11" ht="24" customHeight="1">
      <c r="B27" s="5"/>
    </row>
    <row r="28" spans="1:11" ht="24" customHeight="1">
      <c r="B28" s="5"/>
    </row>
    <row r="29" spans="1:11" ht="24" customHeight="1">
      <c r="B29" s="5"/>
    </row>
    <row r="30" spans="1:11" ht="24" customHeight="1">
      <c r="B30" s="43"/>
    </row>
    <row r="222" spans="9:9" ht="24" customHeight="1">
      <c r="I222" s="63">
        <v>-96927</v>
      </c>
    </row>
    <row r="250" spans="9:9" ht="24" customHeight="1">
      <c r="I250" s="63" t="e">
        <f>SUM(I249-I9)</f>
        <v>#VALUE!</v>
      </c>
    </row>
  </sheetData>
  <mergeCells count="2">
    <mergeCell ref="C5:K5"/>
    <mergeCell ref="G6:I6"/>
  </mergeCells>
  <printOptions horizontalCentered="1"/>
  <pageMargins left="0.511811023622047" right="0.511811023622047" top="0.6" bottom="0.39370078740157499" header="0.196850393700787" footer="0.196850393700787"/>
  <pageSetup paperSize="9" scale="80" firstPageNumber="8" orientation="landscape" useFirstPageNumber="1" r:id="rId1"/>
  <headerFooter alignWithMargins="0">
    <oddFooter>&amp;R&amp;"Angsana New,Regular"&amp;19&amp;P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81DF0-0C23-4743-87AA-77C6434C08B3}">
  <dimension ref="A1:L77"/>
  <sheetViews>
    <sheetView showGridLines="0" view="pageBreakPreview" zoomScale="85" zoomScaleNormal="85" zoomScaleSheetLayoutView="85" workbookViewId="0">
      <selection activeCell="A11" sqref="A11"/>
    </sheetView>
  </sheetViews>
  <sheetFormatPr defaultColWidth="10.88671875" defaultRowHeight="24" customHeight="1"/>
  <cols>
    <col min="1" max="1" width="65.5546875" style="4" customWidth="1"/>
    <col min="2" max="2" width="7.6640625" style="19" customWidth="1"/>
    <col min="3" max="3" width="1.44140625" style="19" customWidth="1"/>
    <col min="4" max="4" width="17.109375" style="6" customWidth="1"/>
    <col min="5" max="5" width="1.44140625" style="4" customWidth="1"/>
    <col min="6" max="6" width="17.109375" style="6" bestFit="1" customWidth="1"/>
    <col min="7" max="7" width="1.44140625" style="4" customWidth="1"/>
    <col min="8" max="8" width="16.5546875" style="6" customWidth="1"/>
    <col min="9" max="9" width="1.44140625" style="4" customWidth="1"/>
    <col min="10" max="10" width="16.5546875" style="6" customWidth="1"/>
    <col min="11" max="12" width="11" style="4" customWidth="1"/>
    <col min="13" max="14" width="11.88671875" style="4" bestFit="1" customWidth="1"/>
    <col min="15" max="16384" width="10.88671875" style="4"/>
  </cols>
  <sheetData>
    <row r="1" spans="1:10" ht="24" customHeight="1">
      <c r="A1" s="3" t="s">
        <v>0</v>
      </c>
      <c r="B1" s="10"/>
      <c r="C1" s="10"/>
      <c r="D1" s="11"/>
      <c r="E1" s="12"/>
      <c r="F1" s="11"/>
      <c r="G1" s="12"/>
      <c r="H1" s="11"/>
      <c r="I1" s="12"/>
      <c r="J1" s="8" t="s">
        <v>65</v>
      </c>
    </row>
    <row r="2" spans="1:10" ht="24" customHeight="1">
      <c r="A2" s="13" t="s">
        <v>121</v>
      </c>
      <c r="B2" s="10"/>
      <c r="C2" s="10"/>
      <c r="D2" s="11"/>
      <c r="E2" s="12"/>
      <c r="F2" s="11"/>
      <c r="G2" s="12"/>
      <c r="H2" s="11"/>
      <c r="I2" s="81"/>
      <c r="J2" s="11"/>
    </row>
    <row r="3" spans="1:10" ht="24" customHeight="1">
      <c r="A3" s="13" t="str">
        <f>+'The Company'!A3</f>
        <v>สำหรับงวดสามเดือนสิ้นสุดวันที่ 31 มีนาคม 2568</v>
      </c>
      <c r="B3" s="10"/>
      <c r="C3" s="10"/>
      <c r="D3" s="11"/>
      <c r="E3" s="12"/>
      <c r="F3" s="11"/>
      <c r="G3" s="12"/>
      <c r="H3" s="11"/>
      <c r="I3" s="12"/>
      <c r="J3" s="11"/>
    </row>
    <row r="4" spans="1:10" ht="24" customHeight="1">
      <c r="B4" s="4"/>
      <c r="C4" s="4"/>
      <c r="D4" s="4"/>
      <c r="F4" s="4"/>
      <c r="H4" s="4"/>
      <c r="J4" s="2" t="s">
        <v>2</v>
      </c>
    </row>
    <row r="5" spans="1:10" s="3" customFormat="1" ht="24" customHeight="1">
      <c r="B5" s="14"/>
      <c r="C5" s="14"/>
      <c r="D5" s="20"/>
      <c r="E5" s="1" t="s">
        <v>3</v>
      </c>
      <c r="F5" s="20"/>
      <c r="G5" s="15"/>
      <c r="H5" s="20"/>
      <c r="I5" s="1" t="s">
        <v>4</v>
      </c>
      <c r="J5" s="20"/>
    </row>
    <row r="6" spans="1:10" ht="24" customHeight="1">
      <c r="B6" s="16"/>
      <c r="C6" s="21"/>
      <c r="D6" s="17">
        <v>2568</v>
      </c>
      <c r="E6" s="17"/>
      <c r="F6" s="17">
        <v>2567</v>
      </c>
      <c r="G6" s="18"/>
      <c r="H6" s="17">
        <v>2568</v>
      </c>
      <c r="I6" s="17"/>
      <c r="J6" s="17">
        <v>2567</v>
      </c>
    </row>
    <row r="7" spans="1:10" ht="24" customHeight="1">
      <c r="A7" s="3" t="s">
        <v>122</v>
      </c>
      <c r="G7" s="18"/>
      <c r="H7" s="17"/>
      <c r="I7" s="17"/>
      <c r="J7" s="17"/>
    </row>
    <row r="8" spans="1:10" ht="24" customHeight="1">
      <c r="A8" s="4" t="s">
        <v>87</v>
      </c>
      <c r="D8" s="28">
        <f>PL!D26</f>
        <v>-66132969</v>
      </c>
      <c r="E8" s="28"/>
      <c r="F8" s="28">
        <f>PL!F26</f>
        <v>40940343</v>
      </c>
      <c r="G8" s="28"/>
      <c r="H8" s="28">
        <f>PL!H26</f>
        <v>1114711</v>
      </c>
      <c r="I8" s="28"/>
      <c r="J8" s="28">
        <f>PL!J26</f>
        <v>-3733213</v>
      </c>
    </row>
    <row r="9" spans="1:10" ht="24" customHeight="1">
      <c r="A9" s="4" t="s">
        <v>184</v>
      </c>
      <c r="D9" s="28"/>
      <c r="E9" s="28"/>
      <c r="F9" s="28"/>
      <c r="G9" s="28"/>
      <c r="H9" s="28"/>
      <c r="I9" s="28"/>
      <c r="J9" s="28"/>
    </row>
    <row r="10" spans="1:10" ht="24" customHeight="1">
      <c r="A10" s="4" t="s">
        <v>185</v>
      </c>
      <c r="D10" s="28"/>
      <c r="E10" s="28"/>
      <c r="F10" s="28"/>
      <c r="G10" s="28"/>
      <c r="H10" s="28"/>
      <c r="I10" s="28"/>
      <c r="J10" s="28"/>
    </row>
    <row r="11" spans="1:10" ht="24" customHeight="1">
      <c r="A11" s="4" t="s">
        <v>123</v>
      </c>
      <c r="D11" s="28">
        <v>-68689</v>
      </c>
      <c r="E11" s="28"/>
      <c r="F11" s="28">
        <v>-44267</v>
      </c>
      <c r="G11" s="28"/>
      <c r="H11" s="28">
        <v>-12375323</v>
      </c>
      <c r="I11" s="28"/>
      <c r="J11" s="28">
        <v>-12246943</v>
      </c>
    </row>
    <row r="12" spans="1:10" ht="24" customHeight="1">
      <c r="A12" s="4" t="s">
        <v>195</v>
      </c>
      <c r="D12" s="28">
        <v>14251200</v>
      </c>
      <c r="E12" s="28"/>
      <c r="F12" s="28">
        <v>14944724</v>
      </c>
      <c r="G12" s="28"/>
      <c r="H12" s="28">
        <v>10504128</v>
      </c>
      <c r="I12" s="28"/>
      <c r="J12" s="28">
        <v>12085827</v>
      </c>
    </row>
    <row r="13" spans="1:10" ht="24" customHeight="1">
      <c r="A13" s="4" t="s">
        <v>124</v>
      </c>
      <c r="D13" s="28">
        <v>39762301</v>
      </c>
      <c r="E13" s="28"/>
      <c r="F13" s="28">
        <v>38456558</v>
      </c>
      <c r="G13" s="28"/>
      <c r="H13" s="28">
        <v>752906</v>
      </c>
      <c r="I13" s="28"/>
      <c r="J13" s="28">
        <v>748060</v>
      </c>
    </row>
    <row r="14" spans="1:10" ht="24" customHeight="1">
      <c r="A14" s="4" t="s">
        <v>196</v>
      </c>
      <c r="D14" s="28">
        <v>3320361</v>
      </c>
      <c r="E14" s="28"/>
      <c r="F14" s="28">
        <v>13919</v>
      </c>
      <c r="G14" s="28"/>
      <c r="H14" s="28">
        <v>0</v>
      </c>
      <c r="I14" s="28"/>
      <c r="J14" s="28">
        <v>0</v>
      </c>
    </row>
    <row r="15" spans="1:10" ht="24" customHeight="1">
      <c r="A15" s="4" t="s">
        <v>186</v>
      </c>
      <c r="D15" s="28">
        <v>293381</v>
      </c>
      <c r="E15" s="28"/>
      <c r="F15" s="28">
        <v>7376892</v>
      </c>
      <c r="G15" s="28"/>
      <c r="H15" s="28">
        <v>0</v>
      </c>
      <c r="I15" s="28"/>
      <c r="J15" s="28">
        <v>0</v>
      </c>
    </row>
    <row r="16" spans="1:10" ht="24" customHeight="1">
      <c r="A16" s="4" t="s">
        <v>161</v>
      </c>
      <c r="D16" s="28">
        <v>539004</v>
      </c>
      <c r="E16" s="28"/>
      <c r="F16" s="28">
        <v>0</v>
      </c>
      <c r="G16" s="28"/>
      <c r="H16" s="28">
        <v>0</v>
      </c>
      <c r="I16" s="28"/>
      <c r="J16" s="28">
        <v>0</v>
      </c>
    </row>
    <row r="17" spans="1:10" ht="24" customHeight="1">
      <c r="A17" s="4" t="s">
        <v>203</v>
      </c>
      <c r="D17" s="28">
        <v>-851747</v>
      </c>
      <c r="E17" s="28"/>
      <c r="F17" s="28">
        <v>0</v>
      </c>
      <c r="G17" s="28"/>
      <c r="H17" s="28">
        <v>0</v>
      </c>
      <c r="I17" s="28"/>
      <c r="J17" s="28">
        <v>0</v>
      </c>
    </row>
    <row r="18" spans="1:10" ht="24" customHeight="1">
      <c r="A18" s="4" t="s">
        <v>187</v>
      </c>
      <c r="D18" s="28">
        <v>543191</v>
      </c>
      <c r="E18" s="28"/>
      <c r="F18" s="28">
        <v>888241</v>
      </c>
      <c r="G18" s="28"/>
      <c r="H18" s="28">
        <v>65931</v>
      </c>
      <c r="I18" s="28"/>
      <c r="J18" s="28">
        <v>62238</v>
      </c>
    </row>
    <row r="19" spans="1:10" ht="24" customHeight="1">
      <c r="A19" s="46" t="s">
        <v>162</v>
      </c>
      <c r="D19" s="56">
        <v>-67366593</v>
      </c>
      <c r="E19" s="28"/>
      <c r="F19" s="56">
        <v>-137214433</v>
      </c>
      <c r="G19" s="28"/>
      <c r="H19" s="56">
        <v>0</v>
      </c>
      <c r="I19" s="28"/>
      <c r="J19" s="56">
        <v>0</v>
      </c>
    </row>
    <row r="20" spans="1:10" ht="24" customHeight="1">
      <c r="A20" s="82" t="s">
        <v>125</v>
      </c>
      <c r="D20" s="45"/>
      <c r="E20" s="28"/>
      <c r="F20" s="45"/>
      <c r="G20" s="28"/>
      <c r="H20" s="45"/>
      <c r="I20" s="28"/>
      <c r="J20" s="45"/>
    </row>
    <row r="21" spans="1:10" ht="24" customHeight="1">
      <c r="A21" s="4" t="s">
        <v>126</v>
      </c>
      <c r="D21" s="28">
        <f>SUM(D8:D19)</f>
        <v>-75710560</v>
      </c>
      <c r="E21" s="28"/>
      <c r="F21" s="28">
        <f>SUM(F8:F19)</f>
        <v>-34638023</v>
      </c>
      <c r="G21" s="28"/>
      <c r="H21" s="28">
        <f>SUM(H8:H19)</f>
        <v>62353</v>
      </c>
      <c r="I21" s="28"/>
      <c r="J21" s="28">
        <f>SUM(J8:J19)</f>
        <v>-3084031</v>
      </c>
    </row>
    <row r="22" spans="1:10" ht="24" customHeight="1">
      <c r="A22" s="4" t="s">
        <v>127</v>
      </c>
      <c r="D22" s="45"/>
      <c r="E22" s="28"/>
      <c r="F22" s="45"/>
      <c r="G22" s="28"/>
      <c r="H22" s="45"/>
      <c r="I22" s="28"/>
      <c r="J22" s="45"/>
    </row>
    <row r="23" spans="1:10" ht="24" customHeight="1">
      <c r="A23" s="4" t="s">
        <v>128</v>
      </c>
      <c r="D23" s="28">
        <v>-73904734</v>
      </c>
      <c r="E23" s="28"/>
      <c r="F23" s="28">
        <v>42825689</v>
      </c>
      <c r="G23" s="28"/>
      <c r="H23" s="28">
        <v>-3104545</v>
      </c>
      <c r="I23" s="28"/>
      <c r="J23" s="28">
        <v>-838094</v>
      </c>
    </row>
    <row r="24" spans="1:10" ht="24" customHeight="1">
      <c r="A24" s="4" t="s">
        <v>129</v>
      </c>
      <c r="D24" s="28">
        <v>60418620</v>
      </c>
      <c r="E24" s="28"/>
      <c r="F24" s="28">
        <v>-27605509</v>
      </c>
      <c r="G24" s="28"/>
      <c r="H24" s="28">
        <v>0</v>
      </c>
      <c r="I24" s="28"/>
      <c r="J24" s="28">
        <v>0</v>
      </c>
    </row>
    <row r="25" spans="1:10" ht="24" customHeight="1">
      <c r="A25" s="4" t="s">
        <v>130</v>
      </c>
      <c r="D25" s="28">
        <v>7428691</v>
      </c>
      <c r="E25" s="28"/>
      <c r="F25" s="28">
        <v>102864926</v>
      </c>
      <c r="G25" s="28"/>
      <c r="H25" s="28">
        <v>0</v>
      </c>
      <c r="I25" s="28"/>
      <c r="J25" s="28">
        <v>0</v>
      </c>
    </row>
    <row r="26" spans="1:10" ht="24" customHeight="1">
      <c r="A26" s="4" t="s">
        <v>131</v>
      </c>
      <c r="D26" s="28">
        <v>17824162</v>
      </c>
      <c r="E26" s="28"/>
      <c r="F26" s="28">
        <v>0</v>
      </c>
      <c r="G26" s="28"/>
      <c r="H26" s="28">
        <v>0</v>
      </c>
      <c r="I26" s="28"/>
      <c r="J26" s="28">
        <v>0</v>
      </c>
    </row>
    <row r="27" spans="1:10" ht="24" customHeight="1">
      <c r="A27" s="4" t="s">
        <v>132</v>
      </c>
      <c r="D27" s="28">
        <v>-3765756</v>
      </c>
      <c r="E27" s="28"/>
      <c r="F27" s="28">
        <v>-26421706</v>
      </c>
      <c r="G27" s="28"/>
      <c r="H27" s="28">
        <v>0</v>
      </c>
      <c r="I27" s="28"/>
      <c r="J27" s="28">
        <v>0</v>
      </c>
    </row>
    <row r="28" spans="1:10" ht="24" customHeight="1">
      <c r="A28" s="4" t="s">
        <v>133</v>
      </c>
      <c r="D28" s="28">
        <v>0</v>
      </c>
      <c r="E28" s="28"/>
      <c r="F28" s="28">
        <v>783291</v>
      </c>
      <c r="G28" s="28"/>
      <c r="H28" s="28">
        <v>0</v>
      </c>
      <c r="I28" s="28"/>
      <c r="J28" s="28">
        <v>0</v>
      </c>
    </row>
    <row r="29" spans="1:10" ht="24" customHeight="1">
      <c r="A29" s="4" t="s">
        <v>134</v>
      </c>
      <c r="D29" s="28">
        <v>1561940</v>
      </c>
      <c r="E29" s="28"/>
      <c r="F29" s="28">
        <v>-19929499</v>
      </c>
      <c r="G29" s="28"/>
      <c r="H29" s="28">
        <v>-437653</v>
      </c>
      <c r="I29" s="28"/>
      <c r="J29" s="28">
        <v>-756388</v>
      </c>
    </row>
    <row r="30" spans="1:10" ht="24" customHeight="1">
      <c r="A30" s="4" t="s">
        <v>135</v>
      </c>
      <c r="D30" s="28"/>
      <c r="E30" s="28"/>
      <c r="F30" s="28"/>
      <c r="G30" s="28"/>
      <c r="H30" s="28"/>
      <c r="I30" s="28"/>
      <c r="J30" s="28"/>
    </row>
    <row r="31" spans="1:10" ht="24" customHeight="1">
      <c r="A31" s="4" t="s">
        <v>136</v>
      </c>
      <c r="D31" s="28">
        <v>44492035</v>
      </c>
      <c r="E31" s="28"/>
      <c r="F31" s="28">
        <v>-46611786</v>
      </c>
      <c r="G31" s="28"/>
      <c r="H31" s="28">
        <v>-2002743</v>
      </c>
      <c r="I31" s="28"/>
      <c r="J31" s="28">
        <v>127949</v>
      </c>
    </row>
    <row r="32" spans="1:10" ht="24" customHeight="1">
      <c r="A32" s="4" t="s">
        <v>173</v>
      </c>
      <c r="D32" s="28">
        <v>-18777071</v>
      </c>
      <c r="E32" s="28"/>
      <c r="F32" s="28">
        <v>-11411944</v>
      </c>
      <c r="G32" s="28"/>
      <c r="H32" s="28">
        <v>0</v>
      </c>
      <c r="I32" s="28"/>
      <c r="J32" s="28">
        <v>0</v>
      </c>
    </row>
    <row r="33" spans="1:10" ht="24" customHeight="1">
      <c r="A33" s="4" t="s">
        <v>137</v>
      </c>
      <c r="D33" s="28">
        <v>-150914</v>
      </c>
      <c r="E33" s="28"/>
      <c r="F33" s="28">
        <v>0</v>
      </c>
      <c r="G33" s="28"/>
      <c r="H33" s="56">
        <v>0</v>
      </c>
      <c r="I33" s="28"/>
      <c r="J33" s="56">
        <v>0</v>
      </c>
    </row>
    <row r="34" spans="1:10" ht="24" customHeight="1">
      <c r="A34" s="4" t="s">
        <v>197</v>
      </c>
      <c r="D34" s="87">
        <f>SUM(D21:D33)</f>
        <v>-40583587</v>
      </c>
      <c r="E34" s="28"/>
      <c r="F34" s="87">
        <f>SUM(F21:F33)</f>
        <v>-20144561</v>
      </c>
      <c r="G34" s="28"/>
      <c r="H34" s="28">
        <f>SUM(H21:H33)</f>
        <v>-5482588</v>
      </c>
      <c r="I34" s="28"/>
      <c r="J34" s="28">
        <f>SUM(J21:J33)</f>
        <v>-4550564</v>
      </c>
    </row>
    <row r="35" spans="1:10" ht="24" customHeight="1">
      <c r="A35" s="4" t="s">
        <v>138</v>
      </c>
      <c r="D35" s="28">
        <v>194176</v>
      </c>
      <c r="E35" s="28"/>
      <c r="F35" s="28">
        <v>1106189</v>
      </c>
      <c r="G35" s="28"/>
      <c r="H35" s="28">
        <v>11684245</v>
      </c>
      <c r="I35" s="28"/>
      <c r="J35" s="28">
        <v>13758090</v>
      </c>
    </row>
    <row r="36" spans="1:10" ht="24" customHeight="1">
      <c r="A36" s="4" t="s">
        <v>139</v>
      </c>
      <c r="D36" s="28">
        <v>-15300000</v>
      </c>
      <c r="E36" s="28"/>
      <c r="F36" s="28">
        <v>-13586958</v>
      </c>
      <c r="G36" s="28"/>
      <c r="H36" s="28">
        <v>-10022447</v>
      </c>
      <c r="I36" s="28"/>
      <c r="J36" s="28">
        <v>-10653896</v>
      </c>
    </row>
    <row r="37" spans="1:10" ht="24" customHeight="1">
      <c r="A37" s="4" t="s">
        <v>140</v>
      </c>
      <c r="D37" s="56">
        <v>12973621</v>
      </c>
      <c r="E37" s="28"/>
      <c r="F37" s="56">
        <v>2255022</v>
      </c>
      <c r="G37" s="28"/>
      <c r="H37" s="56">
        <v>-170452</v>
      </c>
      <c r="I37" s="28"/>
      <c r="J37" s="56">
        <v>-137581</v>
      </c>
    </row>
    <row r="38" spans="1:10" ht="24" customHeight="1">
      <c r="A38" s="3" t="s">
        <v>141</v>
      </c>
      <c r="D38" s="57">
        <f>SUM(D34:D37)</f>
        <v>-42715790</v>
      </c>
      <c r="E38" s="28"/>
      <c r="F38" s="57">
        <f>SUM(F34:F37)</f>
        <v>-30370308</v>
      </c>
      <c r="G38" s="28"/>
      <c r="H38" s="57">
        <f>SUM(H34:H37)</f>
        <v>-3991242</v>
      </c>
      <c r="I38" s="28"/>
      <c r="J38" s="57">
        <f>SUM(J34:J37)</f>
        <v>-1583951</v>
      </c>
    </row>
    <row r="39" spans="1:10" ht="24" customHeight="1">
      <c r="A39" s="3"/>
      <c r="D39" s="9"/>
      <c r="E39" s="9"/>
      <c r="F39" s="9"/>
      <c r="G39" s="9"/>
      <c r="H39" s="9"/>
      <c r="I39" s="9"/>
      <c r="J39" s="9"/>
    </row>
    <row r="40" spans="1:10" ht="24" customHeight="1">
      <c r="A40" s="4" t="str">
        <f>+'The Company'!A18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41" spans="1:10" ht="24" customHeight="1">
      <c r="A41" s="3" t="s">
        <v>0</v>
      </c>
      <c r="B41" s="10"/>
      <c r="C41" s="10"/>
      <c r="D41" s="11"/>
      <c r="E41" s="12"/>
      <c r="F41" s="11"/>
      <c r="G41" s="12"/>
      <c r="H41" s="11"/>
      <c r="I41" s="12"/>
      <c r="J41" s="8" t="s">
        <v>65</v>
      </c>
    </row>
    <row r="42" spans="1:10" ht="24" customHeight="1">
      <c r="A42" s="13" t="s">
        <v>142</v>
      </c>
      <c r="B42" s="10"/>
      <c r="C42" s="10"/>
      <c r="D42" s="11"/>
      <c r="E42" s="12"/>
      <c r="F42" s="11"/>
      <c r="G42" s="12"/>
      <c r="H42" s="11"/>
      <c r="I42" s="81"/>
      <c r="J42" s="11"/>
    </row>
    <row r="43" spans="1:10" ht="24" customHeight="1">
      <c r="A43" s="13" t="str">
        <f>A3</f>
        <v>สำหรับงวดสามเดือนสิ้นสุดวันที่ 31 มีนาคม 2568</v>
      </c>
      <c r="B43" s="10"/>
      <c r="C43" s="10"/>
      <c r="D43" s="11"/>
      <c r="E43" s="12"/>
      <c r="F43" s="11"/>
      <c r="G43" s="12"/>
      <c r="H43" s="11"/>
      <c r="I43" s="12"/>
      <c r="J43" s="11"/>
    </row>
    <row r="44" spans="1:10" ht="24" customHeight="1">
      <c r="B44" s="4"/>
      <c r="C44" s="4"/>
      <c r="D44" s="4"/>
      <c r="F44" s="4"/>
      <c r="H44" s="4"/>
      <c r="J44" s="2" t="s">
        <v>2</v>
      </c>
    </row>
    <row r="45" spans="1:10" s="3" customFormat="1" ht="24" customHeight="1">
      <c r="B45" s="14"/>
      <c r="C45" s="14"/>
      <c r="D45" s="20"/>
      <c r="E45" s="1" t="s">
        <v>3</v>
      </c>
      <c r="F45" s="20"/>
      <c r="G45" s="15"/>
      <c r="H45" s="20"/>
      <c r="I45" s="1" t="s">
        <v>4</v>
      </c>
      <c r="J45" s="20"/>
    </row>
    <row r="46" spans="1:10" ht="24" customHeight="1">
      <c r="B46" s="16"/>
      <c r="C46" s="21"/>
      <c r="D46" s="17">
        <f>+D6</f>
        <v>2568</v>
      </c>
      <c r="E46" s="17"/>
      <c r="F46" s="17">
        <f>+F6</f>
        <v>2567</v>
      </c>
      <c r="G46" s="18"/>
      <c r="H46" s="17">
        <f>+H6</f>
        <v>2568</v>
      </c>
      <c r="I46" s="17"/>
      <c r="J46" s="17">
        <f>+J6</f>
        <v>2567</v>
      </c>
    </row>
    <row r="47" spans="1:10" ht="24" customHeight="1">
      <c r="A47" s="3" t="s">
        <v>143</v>
      </c>
      <c r="D47" s="83"/>
      <c r="F47" s="83"/>
      <c r="G47" s="18"/>
      <c r="H47" s="17"/>
      <c r="I47" s="17"/>
      <c r="J47" s="17"/>
    </row>
    <row r="48" spans="1:10" ht="24" customHeight="1">
      <c r="A48" s="4" t="s">
        <v>198</v>
      </c>
      <c r="D48" s="28">
        <v>-2059118</v>
      </c>
      <c r="E48" s="28"/>
      <c r="F48" s="28">
        <v>-410140</v>
      </c>
      <c r="G48" s="28"/>
      <c r="H48" s="28">
        <v>0</v>
      </c>
      <c r="I48" s="28"/>
      <c r="J48" s="28">
        <v>0</v>
      </c>
    </row>
    <row r="49" spans="1:10" ht="24" customHeight="1">
      <c r="A49" s="4" t="s">
        <v>144</v>
      </c>
      <c r="D49" s="28">
        <v>0</v>
      </c>
      <c r="E49" s="28"/>
      <c r="F49" s="28">
        <v>0</v>
      </c>
      <c r="G49" s="28"/>
      <c r="H49" s="28">
        <v>133500000</v>
      </c>
      <c r="I49" s="28"/>
      <c r="J49" s="28">
        <v>55000000</v>
      </c>
    </row>
    <row r="50" spans="1:10" ht="24" customHeight="1">
      <c r="A50" s="4" t="s">
        <v>145</v>
      </c>
      <c r="D50" s="28">
        <v>0</v>
      </c>
      <c r="E50" s="28"/>
      <c r="F50" s="28">
        <v>0</v>
      </c>
      <c r="G50" s="28"/>
      <c r="H50" s="28">
        <v>-146500000</v>
      </c>
      <c r="I50" s="28"/>
      <c r="J50" s="28">
        <v>-105000000</v>
      </c>
    </row>
    <row r="51" spans="1:10" ht="24" customHeight="1">
      <c r="A51" s="4" t="s">
        <v>146</v>
      </c>
      <c r="D51" s="28">
        <v>-4387781</v>
      </c>
      <c r="E51" s="28"/>
      <c r="F51" s="28">
        <v>-1544209</v>
      </c>
      <c r="G51" s="28"/>
      <c r="H51" s="28">
        <v>-3356</v>
      </c>
      <c r="I51" s="28"/>
      <c r="J51" s="28">
        <v>0</v>
      </c>
    </row>
    <row r="52" spans="1:10" ht="24" customHeight="1">
      <c r="A52" s="4" t="s">
        <v>147</v>
      </c>
      <c r="D52" s="56">
        <v>0</v>
      </c>
      <c r="E52" s="28"/>
      <c r="F52" s="56">
        <v>-21400</v>
      </c>
      <c r="G52" s="28"/>
      <c r="H52" s="56">
        <v>0</v>
      </c>
      <c r="I52" s="28"/>
      <c r="J52" s="56">
        <v>0</v>
      </c>
    </row>
    <row r="53" spans="1:10" ht="24" customHeight="1">
      <c r="A53" s="3" t="s">
        <v>199</v>
      </c>
      <c r="B53" s="22"/>
      <c r="C53" s="22"/>
      <c r="D53" s="57">
        <f>SUM(D48:D52)</f>
        <v>-6446899</v>
      </c>
      <c r="E53" s="28"/>
      <c r="F53" s="57">
        <f>SUM(F48:F52)</f>
        <v>-1975749</v>
      </c>
      <c r="G53" s="28"/>
      <c r="H53" s="57">
        <f>SUM(H48:H52)</f>
        <v>-13003356</v>
      </c>
      <c r="I53" s="28"/>
      <c r="J53" s="57">
        <f>SUM(J48:J52)</f>
        <v>-50000000</v>
      </c>
    </row>
    <row r="54" spans="1:10" ht="24" customHeight="1">
      <c r="A54" s="3" t="s">
        <v>148</v>
      </c>
      <c r="D54" s="28"/>
      <c r="E54" s="28"/>
      <c r="F54" s="28"/>
      <c r="G54" s="28"/>
      <c r="H54" s="28"/>
      <c r="I54" s="28"/>
      <c r="J54" s="28"/>
    </row>
    <row r="55" spans="1:10" ht="24" customHeight="1">
      <c r="A55" s="4" t="s">
        <v>200</v>
      </c>
      <c r="D55" s="28">
        <v>-1102562</v>
      </c>
      <c r="E55" s="28"/>
      <c r="F55" s="28">
        <v>-18899681</v>
      </c>
      <c r="G55" s="28"/>
      <c r="H55" s="28">
        <v>0</v>
      </c>
      <c r="I55" s="28"/>
      <c r="J55" s="28">
        <v>0</v>
      </c>
    </row>
    <row r="56" spans="1:10" ht="24" customHeight="1">
      <c r="A56" s="4" t="s">
        <v>149</v>
      </c>
      <c r="D56" s="28">
        <v>0</v>
      </c>
      <c r="E56" s="28"/>
      <c r="F56" s="28">
        <v>0</v>
      </c>
      <c r="G56" s="28"/>
      <c r="H56" s="28">
        <v>59000000</v>
      </c>
      <c r="I56" s="28"/>
      <c r="J56" s="28">
        <v>65000000</v>
      </c>
    </row>
    <row r="57" spans="1:10" ht="24" customHeight="1">
      <c r="A57" s="4" t="s">
        <v>201</v>
      </c>
      <c r="D57" s="28">
        <v>0</v>
      </c>
      <c r="E57" s="28"/>
      <c r="F57" s="28">
        <v>0</v>
      </c>
      <c r="G57" s="28"/>
      <c r="H57" s="28">
        <v>-35000000</v>
      </c>
      <c r="I57" s="28"/>
      <c r="J57" s="28">
        <v>0</v>
      </c>
    </row>
    <row r="58" spans="1:10" ht="24" customHeight="1">
      <c r="A58" s="4" t="s">
        <v>202</v>
      </c>
      <c r="D58" s="28">
        <v>-3763406</v>
      </c>
      <c r="E58" s="28"/>
      <c r="F58" s="28">
        <v>-756870</v>
      </c>
      <c r="G58" s="28"/>
      <c r="H58" s="28">
        <v>-451859</v>
      </c>
      <c r="I58" s="28"/>
      <c r="J58" s="28">
        <v>-427637</v>
      </c>
    </row>
    <row r="59" spans="1:10" ht="24" customHeight="1">
      <c r="A59" s="4" t="s">
        <v>150</v>
      </c>
      <c r="D59" s="28">
        <v>-1500000</v>
      </c>
      <c r="E59" s="45"/>
      <c r="F59" s="28">
        <v>-6000000</v>
      </c>
      <c r="G59" s="45"/>
      <c r="H59" s="28">
        <v>0</v>
      </c>
      <c r="I59" s="28"/>
      <c r="J59" s="28">
        <v>0</v>
      </c>
    </row>
    <row r="60" spans="1:10" ht="24" customHeight="1">
      <c r="A60" s="4" t="s">
        <v>151</v>
      </c>
      <c r="D60" s="28">
        <v>-33489065</v>
      </c>
      <c r="E60" s="45"/>
      <c r="F60" s="28">
        <v>0</v>
      </c>
      <c r="G60" s="45"/>
      <c r="H60" s="28">
        <v>-33489065</v>
      </c>
      <c r="I60" s="28"/>
      <c r="J60" s="28">
        <v>0</v>
      </c>
    </row>
    <row r="61" spans="1:10" ht="24" customHeight="1">
      <c r="A61" s="3" t="s">
        <v>192</v>
      </c>
      <c r="D61" s="88">
        <f>SUM(D55:D60)</f>
        <v>-39855033</v>
      </c>
      <c r="E61" s="45"/>
      <c r="F61" s="88">
        <f>SUM(F55:F60)</f>
        <v>-25656551</v>
      </c>
      <c r="G61" s="45"/>
      <c r="H61" s="57">
        <f>SUM(H55:H60)</f>
        <v>-9940924</v>
      </c>
      <c r="I61" s="28"/>
      <c r="J61" s="57">
        <f>SUM(J55:J60)</f>
        <v>64572363</v>
      </c>
    </row>
    <row r="62" spans="1:10" ht="24" customHeight="1">
      <c r="A62" s="3" t="s">
        <v>152</v>
      </c>
      <c r="D62" s="85"/>
      <c r="E62" s="45"/>
      <c r="F62" s="85"/>
      <c r="G62" s="45"/>
      <c r="H62" s="85"/>
      <c r="I62" s="28"/>
      <c r="J62" s="85"/>
    </row>
    <row r="63" spans="1:10" ht="24" customHeight="1">
      <c r="A63" s="3" t="s">
        <v>191</v>
      </c>
      <c r="D63" s="45">
        <f>D38+D53+D61</f>
        <v>-89017722</v>
      </c>
      <c r="E63" s="45"/>
      <c r="F63" s="45">
        <f>F38+F53+F61</f>
        <v>-58002608</v>
      </c>
      <c r="G63" s="45"/>
      <c r="H63" s="45">
        <f>H38+H53+H61</f>
        <v>-26935522</v>
      </c>
      <c r="I63" s="28"/>
      <c r="J63" s="45">
        <f>J38+J53+J61</f>
        <v>12988412</v>
      </c>
    </row>
    <row r="64" spans="1:10" ht="24" customHeight="1">
      <c r="A64" s="4" t="s">
        <v>193</v>
      </c>
      <c r="D64" s="71">
        <v>-573825</v>
      </c>
      <c r="E64" s="43"/>
      <c r="F64" s="71">
        <v>0</v>
      </c>
      <c r="G64" s="43"/>
      <c r="H64" s="71">
        <v>0</v>
      </c>
      <c r="I64" s="43"/>
      <c r="J64" s="71">
        <v>0</v>
      </c>
    </row>
    <row r="65" spans="1:12" ht="24" customHeight="1">
      <c r="A65" s="3" t="s">
        <v>152</v>
      </c>
      <c r="D65" s="43">
        <f>D63+D64</f>
        <v>-89591547</v>
      </c>
      <c r="E65" s="43"/>
      <c r="F65" s="43">
        <f>F63+F64</f>
        <v>-58002608</v>
      </c>
      <c r="G65" s="43"/>
      <c r="H65" s="43">
        <f>H63+H64</f>
        <v>-26935522</v>
      </c>
      <c r="I65" s="43"/>
      <c r="J65" s="43">
        <f>J63+J64</f>
        <v>12988412</v>
      </c>
    </row>
    <row r="66" spans="1:12" ht="24" customHeight="1">
      <c r="A66" s="4" t="s">
        <v>153</v>
      </c>
      <c r="D66" s="43">
        <f>+BS!F11</f>
        <v>148757068</v>
      </c>
      <c r="E66" s="43"/>
      <c r="F66" s="43">
        <v>213179968.09</v>
      </c>
      <c r="G66" s="43"/>
      <c r="H66" s="28">
        <f>BS!J11</f>
        <v>31853275</v>
      </c>
      <c r="I66" s="43"/>
      <c r="J66" s="28">
        <v>78888007.329999998</v>
      </c>
    </row>
    <row r="67" spans="1:12" ht="24" customHeight="1" thickBot="1">
      <c r="A67" s="3" t="s">
        <v>154</v>
      </c>
      <c r="D67" s="86">
        <f>SUM(D65:D66)</f>
        <v>59165521</v>
      </c>
      <c r="E67" s="43"/>
      <c r="F67" s="86">
        <f>SUM(F65:F66)</f>
        <v>155177360.09</v>
      </c>
      <c r="G67" s="43"/>
      <c r="H67" s="59">
        <f>SUM(H65:H66)</f>
        <v>4917753</v>
      </c>
      <c r="I67" s="43"/>
      <c r="J67" s="59">
        <f>SUM(J65:J66)</f>
        <v>91876419.329999998</v>
      </c>
    </row>
    <row r="68" spans="1:12" ht="24" customHeight="1" thickTop="1">
      <c r="D68" s="43"/>
      <c r="E68" s="43"/>
      <c r="F68" s="43"/>
      <c r="G68" s="43"/>
      <c r="H68" s="43"/>
      <c r="I68" s="43"/>
      <c r="J68" s="43"/>
    </row>
    <row r="69" spans="1:12" ht="24" customHeight="1">
      <c r="A69" s="3" t="s">
        <v>155</v>
      </c>
      <c r="D69" s="28"/>
      <c r="E69" s="28"/>
      <c r="F69" s="28"/>
      <c r="G69" s="28"/>
      <c r="H69" s="28"/>
      <c r="I69" s="28"/>
      <c r="J69" s="28"/>
    </row>
    <row r="70" spans="1:12" ht="24" customHeight="1">
      <c r="A70" s="4" t="s">
        <v>156</v>
      </c>
      <c r="D70" s="43"/>
      <c r="E70" s="28"/>
      <c r="F70" s="43"/>
      <c r="G70" s="28"/>
      <c r="H70" s="43"/>
      <c r="I70" s="28"/>
      <c r="J70" s="43"/>
      <c r="K70" s="95"/>
      <c r="L70" s="95"/>
    </row>
    <row r="71" spans="1:12" ht="24" customHeight="1">
      <c r="A71" s="4" t="s">
        <v>194</v>
      </c>
      <c r="D71" s="43">
        <v>1175946</v>
      </c>
      <c r="E71" s="43"/>
      <c r="F71" s="43">
        <v>174108</v>
      </c>
      <c r="G71" s="43"/>
      <c r="H71" s="43">
        <v>0</v>
      </c>
      <c r="I71" s="43"/>
      <c r="J71" s="43">
        <v>0</v>
      </c>
    </row>
    <row r="73" spans="1:12" ht="24" customHeight="1">
      <c r="A73" s="4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</row>
    <row r="74" spans="1:12" ht="24" hidden="1" customHeight="1">
      <c r="D74" s="84">
        <f>D75-D67</f>
        <v>37170906.829999998</v>
      </c>
      <c r="F74" s="84">
        <f>F75-F67</f>
        <v>122263274.80999997</v>
      </c>
      <c r="H74" s="23">
        <f>H75-H67</f>
        <v>43415739.840000004</v>
      </c>
    </row>
    <row r="75" spans="1:12" ht="24" hidden="1" customHeight="1">
      <c r="D75" s="47">
        <v>96336427.829999998</v>
      </c>
      <c r="E75" s="9"/>
      <c r="F75" s="47">
        <v>277440634.89999998</v>
      </c>
      <c r="G75" s="9"/>
      <c r="H75" s="47">
        <v>48333492.840000004</v>
      </c>
      <c r="I75" s="9"/>
      <c r="J75" s="47"/>
    </row>
    <row r="76" spans="1:12" ht="24" customHeight="1">
      <c r="D76" s="23"/>
      <c r="E76" s="23"/>
      <c r="F76" s="23"/>
      <c r="G76" s="23"/>
      <c r="H76" s="23"/>
      <c r="I76" s="23"/>
      <c r="J76" s="23"/>
    </row>
    <row r="77" spans="1:12" ht="24" customHeight="1">
      <c r="D77" s="84"/>
    </row>
  </sheetData>
  <mergeCells count="1">
    <mergeCell ref="K70:L70"/>
  </mergeCells>
  <printOptions gridLinesSet="0"/>
  <pageMargins left="0.6" right="0.35" top="0.6" bottom="0.39" header="0.196850393700787" footer="0.196850393700787"/>
  <pageSetup paperSize="9" scale="61" firstPageNumber="9" fitToHeight="6" orientation="portrait" useFirstPageNumber="1" r:id="rId1"/>
  <headerFooter alignWithMargins="0">
    <oddFooter>&amp;R&amp;"Angsana New,Regular"&amp;20&amp;P</oddFooter>
  </headerFooter>
  <rowBreaks count="1" manualBreakCount="1">
    <brk id="40" max="16383" man="1"/>
  </rowBreaks>
  <ignoredErrors>
    <ignoredError sqref="I61:J61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5db733c2-b694-4e39-8870-2bb4767ea8ef" xsi:nil="true"/>
    <Reviewer_x0020_Sign_x002d_off xmlns="5db733c2-b694-4e39-8870-2bb4767ea8e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F7F5F67C1CAB4CBE84E0A526954C03" ma:contentTypeVersion="6" ma:contentTypeDescription="Create a new document." ma:contentTypeScope="" ma:versionID="f0265c1f05b0a3d66a40649ead41d923">
  <xsd:schema xmlns:xsd="http://www.w3.org/2001/XMLSchema" xmlns:xs="http://www.w3.org/2001/XMLSchema" xmlns:p="http://schemas.microsoft.com/office/2006/metadata/properties" xmlns:ns2="5db733c2-b694-4e39-8870-2bb4767ea8ef" targetNamespace="http://schemas.microsoft.com/office/2006/metadata/properties" ma:root="true" ma:fieldsID="8ee853ae266a1050636708c5c8b22bdc" ns2:_="">
    <xsd:import namespace="5db733c2-b694-4e39-8870-2bb4767ea8ef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b733c2-b694-4e39-8870-2bb4767ea8ef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5A1C8C-2632-4CFB-92FB-CE28BF861783}">
  <ds:schemaRefs>
    <ds:schemaRef ds:uri="http://schemas.microsoft.com/office/2006/metadata/properties"/>
    <ds:schemaRef ds:uri="http://schemas.microsoft.com/office/infopath/2007/PartnerControls"/>
    <ds:schemaRef ds:uri="c4ebb381-038f-4fb4-813c-36536a6e715f"/>
    <ds:schemaRef ds:uri="5db733c2-b694-4e39-8870-2bb4767ea8ef"/>
  </ds:schemaRefs>
</ds:datastoreItem>
</file>

<file path=customXml/itemProps2.xml><?xml version="1.0" encoding="utf-8"?>
<ds:datastoreItem xmlns:ds="http://schemas.openxmlformats.org/officeDocument/2006/customXml" ds:itemID="{5A02612D-1A8D-4A37-B40A-256063E78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b733c2-b694-4e39-8870-2bb4767ea8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5F43E13-DA38-4C8A-8C98-74B6BA0101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</vt:lpstr>
      <vt:lpstr>PL 9M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'PL 9M'!Print_Area</vt:lpstr>
      <vt:lpstr>'The Company'!Print_Area</vt:lpstr>
      <vt:lpstr>BS!Z_70B1E187_2C74_4CE5_B1A1_8B33C5B641E8_.wvu.PrintArea</vt:lpstr>
      <vt:lpstr>CF!Z_70B1E187_2C74_4CE5_B1A1_8B33C5B641E8_.wvu.PrintArea</vt:lpstr>
      <vt:lpstr>PL!Z_70B1E187_2C74_4CE5_B1A1_8B33C5B641E8_.wvu.PrintArea</vt:lpstr>
      <vt:lpstr>'PL 9M'!Z_70B1E187_2C74_4CE5_B1A1_8B33C5B641E8_.wvu.PrintArea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Suttarat  Jongsriadisorn</cp:lastModifiedBy>
  <cp:revision/>
  <cp:lastPrinted>2025-05-02T08:30:29Z</cp:lastPrinted>
  <dcterms:created xsi:type="dcterms:W3CDTF">2023-04-28T10:14:53Z</dcterms:created>
  <dcterms:modified xsi:type="dcterms:W3CDTF">2025-05-09T03:19:40Z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0x010100A9F7F5F67C1CAB4CBE84E0A526954C03</vt:lpwstr>
  </property>
</Properties>
</file>