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Y:\Account\14-รวมงานปิดงบการเงิน\01_ปิดงบ\14_ปิดงบปี 2568\01.ปิดงบไตรมาส 1_2568\2025Q1_APCS สำหรับ Upload ตลาด\"/>
    </mc:Choice>
  </mc:AlternateContent>
  <xr:revisionPtr revIDLastSave="0" documentId="13_ncr:1_{2F79D383-FDCA-47AD-ABB5-2B6B2A990810}" xr6:coauthVersionLast="47" xr6:coauthVersionMax="47" xr10:uidLastSave="{00000000-0000-0000-0000-000000000000}"/>
  <bookViews>
    <workbookView xWindow="28680" yWindow="-120" windowWidth="29040" windowHeight="15720" tabRatio="750" activeTab="5" xr2:uid="{00000000-000D-0000-FFFF-FFFF00000000}"/>
  </bookViews>
  <sheets>
    <sheet name="BS" sheetId="1" r:id="rId1"/>
    <sheet name="PL" sheetId="15" r:id="rId2"/>
    <sheet name="PL 9M" sheetId="16" state="hidden" r:id="rId3"/>
    <sheet name="Conso" sheetId="11" r:id="rId4"/>
    <sheet name="The Company" sheetId="12" r:id="rId5"/>
    <sheet name="CF" sheetId="1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</externalReferences>
  <definedNames>
    <definedName name="\r">[1]MCMD95!$Q$121</definedName>
    <definedName name="_________h2">[2]เงินกู้ธนชาติ!$G$2</definedName>
    <definedName name="_________SCB1">'[3]SCB 1 - Current'!$F$10</definedName>
    <definedName name="_________SCB2">'[3]SCB 2 - Current'!$F$11</definedName>
    <definedName name="________h2">[2]เงินกู้ธนชาติ!$G$2</definedName>
    <definedName name="________SCB1">'[3]SCB 1 - Current'!$F$10</definedName>
    <definedName name="________SCB2">'[3]SCB 2 - Current'!$F$11</definedName>
    <definedName name="_______h2">[2]เงินกู้ธนชาติ!$G$2</definedName>
    <definedName name="_______SCB1">'[3]SCB 1 - Current'!$F$10</definedName>
    <definedName name="_______SCB2">'[3]SCB 2 - Current'!$F$11</definedName>
    <definedName name="______Act2">'[4]Actual-ＹＴＤ'!$E$11:$P$37</definedName>
    <definedName name="______h2">[2]เงินกู้ธนชาติ!$G$2</definedName>
    <definedName name="______SCB1">'[3]SCB 1 - Current'!$F$10</definedName>
    <definedName name="______SCB2">'[3]SCB 2 - Current'!$F$11</definedName>
    <definedName name="_____Act2">'[4]Actual-ＹＴＤ'!$E$11:$P$37</definedName>
    <definedName name="_____Bud1">'[4]Budget-Monthly'!$E$10:$S$36</definedName>
    <definedName name="_____Bud2">'[4]Budget-YTD'!$E$11:$P$37</definedName>
    <definedName name="_____h2">[2]เงินกู้ธนชาติ!$G$2</definedName>
    <definedName name="_____SCB1">'[3]SCB 1 - Current'!$F$10</definedName>
    <definedName name="_____SCB2">'[3]SCB 2 - Current'!$F$11</definedName>
    <definedName name="____Act2">'[5]Actual-ＹＴＤ'!$E$11:$P$37</definedName>
    <definedName name="____Bud1">'[4]Budget-Monthly'!$E$10:$S$36</definedName>
    <definedName name="____Bud2">'[4]Budget-YTD'!$E$11:$P$37</definedName>
    <definedName name="____h2">[2]เงินกู้ธนชาติ!$G$2</definedName>
    <definedName name="____SCB1">'[3]SCB 1 - Current'!$F$10</definedName>
    <definedName name="____SCB2">'[3]SCB 2 - Current'!$F$11</definedName>
    <definedName name="___Act2">'[5]Actual-ＹＴＤ'!$E$11:$P$37</definedName>
    <definedName name="___Bud1">'[5]Budget-Monthly'!$E$10:$S$36</definedName>
    <definedName name="___Bud2">'[5]Budget-YTD'!$E$11:$P$37</definedName>
    <definedName name="___h2">[2]เงินกู้ธนชาติ!$G$2</definedName>
    <definedName name="___OCT334">'[6]FF-3'!$A$1:$IV$8</definedName>
    <definedName name="___SCB1">'[3]SCB 1 - Current'!$F$10</definedName>
    <definedName name="___SCB2">'[3]SCB 2 - Current'!$F$11</definedName>
    <definedName name="__Act2">'[5]Actual-ＹＴＤ'!$E$11:$P$37</definedName>
    <definedName name="__AP110">[7]BPR!$F$11</definedName>
    <definedName name="__Bud1">'[5]Budget-Monthly'!$E$10:$S$36</definedName>
    <definedName name="__Bud2">'[5]Budget-YTD'!$E$11:$P$37</definedName>
    <definedName name="__h2">[2]เงินกู้ธนชาติ!$G$2</definedName>
    <definedName name="__IntlFixup">TRUE</definedName>
    <definedName name="__k2">[8]FORMC94!$A$6:$M$38</definedName>
    <definedName name="__OCT334">[9]FF_3!$A$1:$IV$8</definedName>
    <definedName name="__SCB1">'[3]SCB 1 - Current'!$F$10</definedName>
    <definedName name="__SCB2">'[3]SCB 2 - Current'!$F$11</definedName>
    <definedName name="_1Excel_BuiltIn_Print_Area_1_1">'[10]C 1'!$A$1:$H$177,'[10]C 1'!$A$1:$M$67,'[10]C 1'!$A$1:$M$67,'[10]C 1'!$A$1:$M$67,'[10]C 1'!$A$1:$M$67,'[10]C 1'!$A$1:$M$67,'[10]C 1'!$A$1:$M$67,'[10]C 1'!$A$1:$M$67</definedName>
    <definedName name="_AP110">[11]BPR!$F$11</definedName>
    <definedName name="_Bud1">'[5]Budget-Monthly'!$E$10:$S$36</definedName>
    <definedName name="_Bud2">'[5]Budget-YTD'!$E$11:$P$37</definedName>
    <definedName name="_Fill">'[12]C-1'!$C$81</definedName>
    <definedName name="_h2">[13]เงินกู้ธนชาติ!$G$2</definedName>
    <definedName name="_Order1">255</definedName>
    <definedName name="_Order2">255</definedName>
    <definedName name="_Pnl10">'[14]Pnl-10'!$A$1:$I$31</definedName>
    <definedName name="_Pnl20">'[14]20'!$A$1:$K$87</definedName>
    <definedName name="_Pnl30">'[14]30'!$A$1:$L$52</definedName>
    <definedName name="_Pnl70">'[14]70'!$A$1:$K$34</definedName>
    <definedName name="_Regression_Int">1</definedName>
    <definedName name="_SB1">[15]LOOSECHKLIST!$I$1069</definedName>
    <definedName name="_SB2">[15]LOOSECHKLIST!$A$888:$IV$888</definedName>
    <definedName name="_SB3">[15]LOOSECHKLIST!$A$828:$IV$828</definedName>
    <definedName name="_SB4">[15]LOOSECHKLIST!$A$395:$IV$395</definedName>
    <definedName name="_SCB1">'[16]SCB 1 - Current'!$F$10</definedName>
    <definedName name="_SCB2">'[16]SCB 2 - Current'!$F$11</definedName>
    <definedName name="_UB1" localSheetId="5">{"'Feb 99'!$A$1:$G$30"}</definedName>
    <definedName name="_UB1">{"'Feb 99'!$A$1:$G$30"}</definedName>
    <definedName name="_UB2" localSheetId="5">{"'Feb 99'!$A$1:$G$30"}</definedName>
    <definedName name="_UB2">{"'Feb 99'!$A$1:$G$30"}</definedName>
    <definedName name="a_18">[17]B!$C$7</definedName>
    <definedName name="a_19">[17]B!$C$7</definedName>
    <definedName name="a_20">[17]B!$C$7</definedName>
    <definedName name="a_20_1">[17]B!$C$7</definedName>
    <definedName name="a_3">[18]B!$C$7</definedName>
    <definedName name="a_30">[17]B!$C$7</definedName>
    <definedName name="a_31">[17]B!$C$7</definedName>
    <definedName name="a_32">[17]B!$C$7</definedName>
    <definedName name="a_34">[17]B!$C$7</definedName>
    <definedName name="a_36">[17]B!$C$7</definedName>
    <definedName name="a_37">[17]B!$C$7</definedName>
    <definedName name="a_37_1">[17]B!$C$7</definedName>
    <definedName name="a_39">[17]B!$C$7</definedName>
    <definedName name="a_4">[17]B!$C$7</definedName>
    <definedName name="a_5">[17]B!$C$7</definedName>
    <definedName name="aaaaa" localSheetId="5">{"'Eng (page2)'!$A$1:$D$52"}</definedName>
    <definedName name="aaaaa">{"'Eng (page2)'!$A$1:$D$52"}</definedName>
    <definedName name="AAClaim1">'[19]CA Sheet'!$R$36</definedName>
    <definedName name="Acc_Limit">'[20]0100'!$K$14:$K$106</definedName>
    <definedName name="Acc_Names">'[20]0100'!$A$14:$A$106</definedName>
    <definedName name="Acc_Numbers">'[20]0100'!$C$14:$C$106</definedName>
    <definedName name="ACT">[21]เงินกู้ธนชาติ!$F$15</definedName>
    <definedName name="adjnes">'[22]0100'!$C$14:$C$106</definedName>
    <definedName name="ADSdcsas">'[23]CA Sheet'!$R$36</definedName>
    <definedName name="afadfqwf">'[24]CA Sheet'!$Q$36</definedName>
    <definedName name="afadsfaad">'[25]CA Sheet'!$R$36</definedName>
    <definedName name="afafqwf">[26]CA!$Q$112</definedName>
    <definedName name="agaegew">[27]CA!$Q$112</definedName>
    <definedName name="ALI" localSheetId="5">{"'Feb 99'!$A$1:$G$30"}</definedName>
    <definedName name="ALI">{"'Feb 99'!$A$1:$G$30"}</definedName>
    <definedName name="AP_110">[14]AP110!$A$1:$F$50</definedName>
    <definedName name="AP110_72">[11]BPR!$F$11</definedName>
    <definedName name="AS2DocOpenMode">"AS2DocumentEdit"</definedName>
    <definedName name="AS2HasNoAutoHeaderFooter">" "</definedName>
    <definedName name="AS2ReportLS">1</definedName>
    <definedName name="AS2SyncStepLS">0</definedName>
    <definedName name="AS2VersionLS">300</definedName>
    <definedName name="asd" localSheetId="5">Scheduled_Payment+Extra_Payment</definedName>
    <definedName name="asd" localSheetId="1">Scheduled_Payment+Extra_Payment</definedName>
    <definedName name="asd" localSheetId="2">Scheduled_Payment+Extra_Payment</definedName>
    <definedName name="asd">Scheduled_Payment+Extra_Payment</definedName>
    <definedName name="asds" localSheetId="5">{"'Eng (page2)'!$A$1:$D$52"}</definedName>
    <definedName name="asds">{"'Eng (page2)'!$A$1:$D$52"}</definedName>
    <definedName name="asfafgeag">'[28]CA Sheet'!$Q$36</definedName>
    <definedName name="asfasfca">'[28]CA Sheet'!$R$36</definedName>
    <definedName name="asfasgfe">'[24]CA Sheet'!$R$36</definedName>
    <definedName name="asvbvadv">[29]B!$B$3</definedName>
    <definedName name="asvsa">[30]CA!$Q$112</definedName>
    <definedName name="audit">'[31]F-5'!$A$3</definedName>
    <definedName name="Austco">[32]details!$C$189</definedName>
    <definedName name="awps">'[33]FF-6'!$A$5:$K$9</definedName>
    <definedName name="ax" localSheetId="5">{"'Eng (page2)'!$A$1:$D$52"}</definedName>
    <definedName name="ax">{"'Eng (page2)'!$A$1:$D$52"}</definedName>
    <definedName name="b_18">[17]B!$D$7</definedName>
    <definedName name="b_19">[17]B!$D$7</definedName>
    <definedName name="b_20">[17]B!$D$7</definedName>
    <definedName name="b_20_1">[17]B!$D$7</definedName>
    <definedName name="B_2b">'[14]B-10'!$A$1:$K$56</definedName>
    <definedName name="b_3">[18]B!$D$7</definedName>
    <definedName name="b_30">[17]B!$D$7</definedName>
    <definedName name="b_31">[17]B!$D$7</definedName>
    <definedName name="b_32">[17]B!$D$7</definedName>
    <definedName name="b_34">[17]B!$D$7</definedName>
    <definedName name="b_36">[17]B!$D$7</definedName>
    <definedName name="b_37">[17]B!$D$7</definedName>
    <definedName name="b_37_1">[17]B!$D$7</definedName>
    <definedName name="b_39">[17]B!$D$7</definedName>
    <definedName name="b_4">[17]B!$D$7</definedName>
    <definedName name="b_5">[17]B!$D$7</definedName>
    <definedName name="BB_2a">'[14]BB-1'!$A$1:$I$62</definedName>
    <definedName name="bfd">'[22]0100'!$F$14:$G$106</definedName>
    <definedName name="BG_Del">15</definedName>
    <definedName name="BG_Ins">4</definedName>
    <definedName name="BG_Mod">6</definedName>
    <definedName name="bkon">'[34]tax-ss'!$Q$7:$Q$37</definedName>
    <definedName name="bll" localSheetId="5">Scheduled_Payment+Extra_Payment</definedName>
    <definedName name="bll" localSheetId="1">Scheduled_Payment+Extra_Payment</definedName>
    <definedName name="bll" localSheetId="2">Scheduled_Payment+Extra_Payment</definedName>
    <definedName name="bll">Scheduled_Payment+Extra_Payment</definedName>
    <definedName name="BPR_Bloom">'[35]BPR-Bloom'!$A$1:$P$451</definedName>
    <definedName name="C_6a1">'[14]C-6a'!$A$1:$L$46</definedName>
    <definedName name="cat" localSheetId="5">{"'Eng (page2)'!$A$1:$D$52"}</definedName>
    <definedName name="cat">{"'Eng (page2)'!$A$1:$D$52"}</definedName>
    <definedName name="CC_1a">[14]CC!$A$1:$J$41</definedName>
    <definedName name="ccc">[36]FORMC94!$A$6:$M$38</definedName>
    <definedName name="ccc_1">[37]FORMC94!$A$6:$M$38</definedName>
    <definedName name="ccc_10">[38]FORMC94!$A$6:$M$38</definedName>
    <definedName name="ccc_25">[38]FORMC94!$A$6:$M$38</definedName>
    <definedName name="ccc_5">[38]FORMC94!$A$6:$M$38</definedName>
    <definedName name="ccc_8">[37]FORMC94!$A$6:$M$38</definedName>
    <definedName name="cccccccc">'[34]tax-ss'!$G$7:$G$37</definedName>
    <definedName name="cccccusuuus">'[34]tax-ss'!$K$7:$K$37</definedName>
    <definedName name="cccccuuuu">'[34]tax-ss'!$L$7:$L$37</definedName>
    <definedName name="cddddddddddd">'[34]tax-ss'!$N$7:$N$37</definedName>
    <definedName name="cdsioa">'[34]tax-ss'!$N$7:$N$37</definedName>
    <definedName name="Cis.Comm">[32]details!$C$138</definedName>
    <definedName name="client_name">"Reinhausen Asia-Pacific Sdn Bhd"</definedName>
    <definedName name="cname">[39]Info!$D$1</definedName>
    <definedName name="Col_Numbers">'[20]0100'!$D$109:$E$109</definedName>
    <definedName name="Col_Type">'[20]0100'!$D$110:$E$110</definedName>
    <definedName name="ColmNo">[40]Weights!$B$5:$K$5</definedName>
    <definedName name="Companyname">'[41]F-3'!$A$1</definedName>
    <definedName name="cost">'[42]addl cost'!$A$3:$M$37</definedName>
    <definedName name="CROK">[43]APCODE!$B$3:$C$602</definedName>
    <definedName name="csC">'[34]tax-ss'!$J$7:$J$37</definedName>
    <definedName name="csscc">'[34]tax-ss'!$C$7:$C$37</definedName>
    <definedName name="cty_code">[44]Rates!$B$6</definedName>
    <definedName name="cu">'[34]tax-ss'!$M$7:$M$37</definedName>
    <definedName name="cur" localSheetId="5">[45]Index!$M$6</definedName>
    <definedName name="cur">[46]Index!$M$6</definedName>
    <definedName name="current">'[31]F-5'!$B$7</definedName>
    <definedName name="current_ya">2001</definedName>
    <definedName name="CurrentYA" localSheetId="5">'[47]Company Info'!$B$6</definedName>
    <definedName name="CurrentYA">'[48]Company Info'!$B$6</definedName>
    <definedName name="cut" localSheetId="5">{"'Eng (page2)'!$A$1:$D$52"}</definedName>
    <definedName name="cut">{"'Eng (page2)'!$A$1:$D$52"}</definedName>
    <definedName name="cyear">[39]Info!$D$8</definedName>
    <definedName name="czu">'[34]tax-ss'!$H$7:$H$37</definedName>
    <definedName name="da">"TOA Paint (Malaysia) Sdn Bhd"</definedName>
    <definedName name="DASH">'[49]Cost centre expenditure'!$B$16</definedName>
    <definedName name="Data">[50]BPR!$F$11</definedName>
    <definedName name="Data_10">[51]BPR!$F$11</definedName>
    <definedName name="Data_11">[50]BPR!$F$11</definedName>
    <definedName name="Data_12">[50]BPR!$F$11</definedName>
    <definedName name="Data_13">[52]BPR!$F$11</definedName>
    <definedName name="Data_14">[50]BPR!$F$11</definedName>
    <definedName name="Data_15">[50]BPR!$F$11</definedName>
    <definedName name="Data_19">[53]BPR!$F$11</definedName>
    <definedName name="Data_20">[52]BPR!$F$11</definedName>
    <definedName name="Data_21">[52]BPR!$F$11</definedName>
    <definedName name="Data_22">[52]BPR!$F$11</definedName>
    <definedName name="Data_23">[52]BPR!$F$11</definedName>
    <definedName name="Data_23_1">[52]BPR!$F$11</definedName>
    <definedName name="Data_25">[52]BPR!$F$11</definedName>
    <definedName name="Data_29">[52]BPR!$F$11</definedName>
    <definedName name="Data_43">[52]BPR!$F$11</definedName>
    <definedName name="Data_47">[52]BPR!$F$11</definedName>
    <definedName name="Data_66">[52]BPR!$F$11</definedName>
    <definedName name="Data_72">[53]BPR!$F$11</definedName>
    <definedName name="Data_8">[51]BPR!$F$11</definedName>
    <definedName name="Data_9">[50]BPR!$F$11</definedName>
    <definedName name="date">[54]ตั๋วเงินรับ!$F$1</definedName>
    <definedName name="dd">[55]ตั๋วเงินรับ!$F$1</definedName>
    <definedName name="dddddd" localSheetId="5">{"'Eng (page2)'!$A$1:$D$52"}</definedName>
    <definedName name="dddddd">{"'Eng (page2)'!$A$1:$D$52"}</definedName>
    <definedName name="dfd">'[56]FF-3'!$A$9:$K$11</definedName>
    <definedName name="dfdsf">'[57]CA Sheet'!$R$36</definedName>
    <definedName name="dfdsfgfg">'[58]CA Sheet'!$R$36</definedName>
    <definedName name="dflt1">'[59]Customize Your Loan Manager'!$G$21</definedName>
    <definedName name="dfsdfes">'[57]CA Sheet'!$R$36</definedName>
    <definedName name="dfsfd">'[60]CA Sheet'!$R$36</definedName>
    <definedName name="Disc">[44]Rates!$B$2</definedName>
    <definedName name="div_code">[44]Rates!$B$7</definedName>
    <definedName name="DKK">'[61]ADJ - RATE'!$B$4</definedName>
    <definedName name="DM2_">'[62]Cum.91-93'!$AI$460:$AI$673</definedName>
    <definedName name="DM95_">'[62]Cum.91-93'!$AI$238:$AI$432</definedName>
    <definedName name="dooe" localSheetId="5">{"'Eng (page2)'!$A$1:$D$52"}</definedName>
    <definedName name="dooe">{"'Eng (page2)'!$A$1:$D$52"}</definedName>
    <definedName name="Edit_Area">'[20]0100'!$D$14:$E$106</definedName>
    <definedName name="Edit_Comp_1">'[20]0100'!$F$14:$G$106</definedName>
    <definedName name="Edit_Comp_2">'[20]0100'!$H$14:$I$106</definedName>
    <definedName name="Edit_Title_C1">'[20]0100'!$F$11:$F$11</definedName>
    <definedName name="Edit_Title_C2">'[20]0100'!$H$11:$H$11</definedName>
    <definedName name="Edit_Title_EA">'[20]0100'!$D$11:$D$11</definedName>
    <definedName name="eeee">[63]FORMC94!$A$6:$M$38</definedName>
    <definedName name="eeeeeeee">'[34]tax-ss'!$M$7:$M$37</definedName>
    <definedName name="eewgte">'[64]Gain Loss Calculation'!$X$3</definedName>
    <definedName name="efewff">'[24]CA Sheet'!$R$36</definedName>
    <definedName name="egewqgewqg">[65]B!$B$3</definedName>
    <definedName name="egfrgrewg">'[24]CA Sheet'!$Q$36</definedName>
    <definedName name="ejethuer">'[25]CA Sheet'!$Q$36</definedName>
    <definedName name="ended">36891</definedName>
    <definedName name="eryerhgerh">'[25]CA Sheet'!$Q$36</definedName>
    <definedName name="ethntrjnty">'[66]CA Sheet'!$Q$36</definedName>
    <definedName name="EVOL">[1]MCMD95!$U$130:$AO$151</definedName>
    <definedName name="exera">[67]FORMC94!$A$6:$M$38</definedName>
    <definedName name="exera_1">[68]FORMC94!$A$6:$M$38</definedName>
    <definedName name="exera_1_1">[68]FORMC94!$A$6:$M$38</definedName>
    <definedName name="exera_10">[69]FORMC94!$A$6:$M$38</definedName>
    <definedName name="exera_10_1">[69]FORMC94!$A$6:$M$38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[70]FORMC94!$A$6:$M$38</definedName>
    <definedName name="exera_14">[71]FORMC94!$A$6:$M$38</definedName>
    <definedName name="exera_14_1">[70]FORMC94!$A$6:$M$38</definedName>
    <definedName name="exera_15">[70]FORMC94!$A$6:$M$38</definedName>
    <definedName name="exera_15_1">[70]FORMC94!$A$6:$M$38</definedName>
    <definedName name="exera_16">[8]FORMC94!$A$6:$M$38</definedName>
    <definedName name="exera_16_1">[8]FORMC94!$A$6:$M$38</definedName>
    <definedName name="exera_16_72">[72]FORMC94!$A$6:$M$38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[72]FORMC94!$A$6:$M$38</definedName>
    <definedName name="exera_2">[70]FORMC94!$A$6:$M$38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[73]FORMC94!$A$6:$M$38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[74]FORMC94!$A$6:$M$38</definedName>
    <definedName name="exera_26">[8]FORMC94!$A$6:$M$38</definedName>
    <definedName name="exera_26_1">[75]FORMC94!$A$6:$M$38</definedName>
    <definedName name="exera_27">[8]FORMC94!$A$6:$M$38</definedName>
    <definedName name="exera_28">[8]FORMC94!$A$6:$M$38</definedName>
    <definedName name="exera_28_72">[76]FORMC94!$A$6:$M$38</definedName>
    <definedName name="exera_29">[8]FORMC94!$A$6:$M$38</definedName>
    <definedName name="exera_29_1">[8]FORMC94!$A$6:$M$38</definedName>
    <definedName name="exera_3">[68]FORMC94!$A$6:$M$38</definedName>
    <definedName name="exera_3_1">[68]FORMC94!$A$6:$M$38</definedName>
    <definedName name="exera_30">[77]FORMC94!$A$6:$M$38</definedName>
    <definedName name="exera_30_1">[8]FORMC94!$A$6:$M$38</definedName>
    <definedName name="exera_31">[63]FORMC94!$A$6:$M$38</definedName>
    <definedName name="exera_31_1">[63]FORMC94!$A$6:$M$38</definedName>
    <definedName name="exera_32">[8]FORMC94!$A$6:$M$38</definedName>
    <definedName name="exera_33">[8]FORMC94!$A$6:$M$38</definedName>
    <definedName name="exera_33_1">[76]FORMC94!$A$6:$M$38</definedName>
    <definedName name="exera_34">[8]FORMC94!$A$6:$M$38</definedName>
    <definedName name="exera_34_1">[8]FORMC94!$A$6:$M$38</definedName>
    <definedName name="exera_35">[78]FORMC94!$A$6:$M$38</definedName>
    <definedName name="exera_35_1">[79]FORMC94!$A$6:$M$38</definedName>
    <definedName name="exera_36">[8]FORMC94!$A$6:$M$38</definedName>
    <definedName name="exera_37">[77]FORMC94!$A$6:$M$38</definedName>
    <definedName name="exera_37_1">[63]FORMC94!$A$6:$M$38</definedName>
    <definedName name="exera_38">[78]FORMC94!$A$6:$M$38</definedName>
    <definedName name="exera_39">[80]FORMC94!$A$6:$M$38</definedName>
    <definedName name="exera_4">[81]FORMC94!$A$6:$M$38</definedName>
    <definedName name="exera_40">[8]FORMC94!$A$6:$M$38</definedName>
    <definedName name="exera_41">[82]FORMC94!$A$6:$M$38</definedName>
    <definedName name="exera_42">[8]FORMC94!$A$6:$M$38</definedName>
    <definedName name="exera_43">[82]FORMC94!$A$6:$M$38</definedName>
    <definedName name="exera_44">[82]FORMC94!$A$6:$M$38</definedName>
    <definedName name="exera_45">[8]FORMC94!$A$6:$M$38</definedName>
    <definedName name="exera_46">[82]FORMC94!$A$6:$M$38</definedName>
    <definedName name="exera_47">[74]FORMC94!$A$6:$M$38</definedName>
    <definedName name="exera_49">[83]FORMC94!$A$6:$M$38</definedName>
    <definedName name="exera_5">[70]FORMC94!$A$6:$M$38</definedName>
    <definedName name="exera_50">[83]FORMC94!$A$6:$M$38</definedName>
    <definedName name="exera_52">[8]FORMC94!$A$6:$M$38</definedName>
    <definedName name="exera_53">[8]FORMC94!$A$6:$M$38</definedName>
    <definedName name="exera_54">[78]FORMC94!$A$6:$M$38</definedName>
    <definedName name="exera_56">[78]FORMC94!$A$6:$M$38</definedName>
    <definedName name="exera_6">[70]FORMC94!$A$6:$M$38</definedName>
    <definedName name="exera_6_1">[70]FORMC94!$A$6:$M$38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[84]FORMC94!$A$6:$M$38</definedName>
    <definedName name="exera_70">[8]FORMC94!$A$6:$M$38</definedName>
    <definedName name="exera_71">[8]FORMC94!$A$6:$M$38</definedName>
    <definedName name="exera_72">[70]FORMC94!$A$6:$M$38</definedName>
    <definedName name="exera_79">[85]FORMC94!$A$6:$M$38</definedName>
    <definedName name="exera_8">[8]FORMC94!$A$6:$M$38</definedName>
    <definedName name="exera_8_1">[8]FORMC94!$A$6:$M$38</definedName>
    <definedName name="exera_9">[86]FORMC94!$A$6:$M$38</definedName>
    <definedName name="exera_9_1">[86]FORMC94!$A$6:$M$38</definedName>
    <definedName name="exera_9_72">[8]FORMC94!$A$6:$M$38</definedName>
    <definedName name="EXP">'[62]Dec 94'!$C$13:$AT$180</definedName>
    <definedName name="EXPBOR">'[62]Dec 94'!$D$1:$AT$12</definedName>
    <definedName name="EY" localSheetId="5">{"'Feb 99'!$A$1:$G$30"}</definedName>
    <definedName name="EY">{"'Feb 99'!$A$1:$G$30"}</definedName>
    <definedName name="F_12">'[14]F-1l2'!$A$1:$J$68</definedName>
    <definedName name="F_21">'[14]F-21'!$A$1:$F$22</definedName>
    <definedName name="F_4a">'[14]F-4'!$B$1:$L$74</definedName>
    <definedName name="F_9c">'[14]F-9c'!$A$1:$J$52</definedName>
    <definedName name="FA">[50]BPR!$F$11</definedName>
    <definedName name="FA_10">[51]BPR!$F$11</definedName>
    <definedName name="FA_11">[50]BPR!$F$11</definedName>
    <definedName name="FA_12">[50]BPR!$F$11</definedName>
    <definedName name="FA_13">[52]BPR!$F$11</definedName>
    <definedName name="FA_14">[50]BPR!$F$11</definedName>
    <definedName name="FA_15">[50]BPR!$F$11</definedName>
    <definedName name="FA_19">[53]BPR!$F$11</definedName>
    <definedName name="FA_20">[52]BPR!$F$11</definedName>
    <definedName name="FA_21">[52]BPR!$F$11</definedName>
    <definedName name="FA_22">[52]BPR!$F$11</definedName>
    <definedName name="FA_23">[52]BPR!$F$11</definedName>
    <definedName name="FA_23_1">[52]BPR!$F$11</definedName>
    <definedName name="FA_25">[52]BPR!$F$11</definedName>
    <definedName name="FA_29">[52]BPR!$F$11</definedName>
    <definedName name="FA_43">[52]BPR!$F$11</definedName>
    <definedName name="FA_47">[52]BPR!$F$11</definedName>
    <definedName name="FA_66">[52]BPR!$F$11</definedName>
    <definedName name="FA_72">[53]BPR!$F$11</definedName>
    <definedName name="FA_8">[51]BPR!$F$11</definedName>
    <definedName name="FA_9">[50]BPR!$F$11</definedName>
    <definedName name="faa">'[22]0100'!$I$3:$I$3</definedName>
    <definedName name="Fagsas">[26]CA!$Q$112</definedName>
    <definedName name="fdfdf">'[25]CA Sheet'!$R$36</definedName>
    <definedName name="fdgfd">'[28]CA Sheet'!$R$36</definedName>
    <definedName name="fdgfds">'[25]CA Sheet'!$R$36</definedName>
    <definedName name="fdgfdsgfds">'[23]CA Sheet'!$R$36</definedName>
    <definedName name="fdggdsf">[87]CBO0497!$B$12:$R$178</definedName>
    <definedName name="fdsf">'[25]CA Sheet'!$R$36</definedName>
    <definedName name="fe">[88]FORMC94!$A$6:$M$38</definedName>
    <definedName name="FF_1a">[14]FF!$A$1:$K$23</definedName>
    <definedName name="FF_2a">'[14]FF-2'!$A$1:$I$29</definedName>
    <definedName name="fff" localSheetId="5">{"'Eng (page2)'!$A$1:$D$52"}</definedName>
    <definedName name="fff">{"'Eng (page2)'!$A$1:$D$52"}</definedName>
    <definedName name="fs">'[22]0100'!$I$9:$I$9</definedName>
    <definedName name="fvdsv">'[57]CA Sheet'!$R$36</definedName>
    <definedName name="fvfdgdfvf">"TOA Paint (Malaysia) Sdn Bhd"</definedName>
    <definedName name="FY00cri">[44]Rates!$R$31</definedName>
    <definedName name="FY00exch">[44]Rates!$I$4</definedName>
    <definedName name="FY00findex">[44]Rates!$I$3</definedName>
    <definedName name="FY00usindex">[44]Rates!$C$12</definedName>
    <definedName name="FY01cri">[44]Rates!$R$51</definedName>
    <definedName name="FY01exch">[44]Rates!$J$4</definedName>
    <definedName name="FY01findex">[44]Rates!$J$3</definedName>
    <definedName name="FY01usindex">[44]Rates!$E$12</definedName>
    <definedName name="gdsg">'[89]CA Sheet'!$R$36</definedName>
    <definedName name="gfdfdf">'[23]CA Sheet'!$Q$36</definedName>
    <definedName name="ggds">'[57]CA Sheet'!$R$36</definedName>
    <definedName name="ghuu" localSheetId="5">{"'Eng (page2)'!$A$1:$D$52"}</definedName>
    <definedName name="ghuu">{"'Eng (page2)'!$A$1:$D$52"}</definedName>
    <definedName name="gj">'[56]FF-3'!$A$9:$K$11</definedName>
    <definedName name="Group_M">'[90]P&amp;L'!$B$1:$B$65536</definedName>
    <definedName name="Group_O">'[90]P&amp;L'!$C$1:$C$65536</definedName>
    <definedName name="Gsc">'[91]CA Sheet'!$R$36</definedName>
    <definedName name="gwegwege">[30]CA!$Q$112</definedName>
    <definedName name="gz">'[22]0100'!$O$85:$P$102</definedName>
    <definedName name="Head_Amount">'[20]0100'!$I$9:$I$9</definedName>
    <definedName name="Head_Company">'[20]0100'!$A$3:$A$3</definedName>
    <definedName name="Head_Country">'[20]0100'!$A$2:$A$2</definedName>
    <definedName name="Head_Period">'[20]0100'!$A$8:$A$8</definedName>
    <definedName name="Head_Schedule_No">'[20]0100'!$I$2:$I$2</definedName>
    <definedName name="Head_Title">'[20]0100'!$A$5:$A$5</definedName>
    <definedName name="Head_Valid">'[20]0100'!$A$9:$A$9</definedName>
    <definedName name="Head_Version">'[20]0100'!$I$3:$I$3</definedName>
    <definedName name="HighTech">[32]details!$C$173</definedName>
    <definedName name="hijo" localSheetId="5">{"'Eng (page2)'!$A$1:$D$52"}</definedName>
    <definedName name="hijo">{"'Eng (page2)'!$A$1:$D$52"}</definedName>
    <definedName name="hjjd">'[34]tax-ss'!$T$7:$T$37</definedName>
    <definedName name="hr">'[22]0100'!$T$24:$U$26</definedName>
    <definedName name="HTML_CodePage">1252</definedName>
    <definedName name="HTML_Control" localSheetId="5">{"'Feb 99'!$A$1:$G$30"}</definedName>
    <definedName name="HTML_Control">{"'Feb 99'!$A$1:$G$30"}</definedName>
    <definedName name="HTML_Description">""</definedName>
    <definedName name="HTML_Email">""</definedName>
    <definedName name="HTML_Header">"Feb 99"</definedName>
    <definedName name="HTML_LastUpdate">"06/Apr/99"</definedName>
    <definedName name="HTML_LineAfter">FALSE</definedName>
    <definedName name="HTML_LineBefore">FALSE</definedName>
    <definedName name="HTML_Name">"DBMI"</definedName>
    <definedName name="HTML_OBDlg2">TRUE</definedName>
    <definedName name="HTML_OBDlg4">TRUE</definedName>
    <definedName name="HTML_OS">0</definedName>
    <definedName name="HTML_PathFile">"C:\Ali\Excel\BAAN\STOCK\MyHTML.htm"</definedName>
    <definedName name="HTML_Title">"4PAST_P"</definedName>
    <definedName name="HupLeeHing">[32]details!$C$165</definedName>
    <definedName name="ii" localSheetId="5">{"'Eng (page2)'!$A$1:$D$52"}</definedName>
    <definedName name="ii">{"'Eng (page2)'!$A$1:$D$52"}</definedName>
    <definedName name="index">[44]Rates!$E$12</definedName>
    <definedName name="Intellectronics">[32]details!$C$117</definedName>
    <definedName name="Interest_">1.02</definedName>
    <definedName name="JAKAR">'[62]Cum.91-93'!$AG$460:$AG$673</definedName>
    <definedName name="JAKAR95">'[62]Cum.91-93'!$AG$238:$AG$432</definedName>
    <definedName name="jakcnl">'[92]tax-ss'!$P$7:$P$37</definedName>
    <definedName name="Jas" localSheetId="5">{"'Feb 99'!$A$1:$G$30"}</definedName>
    <definedName name="Jas">{"'Feb 99'!$A$1:$G$30"}</definedName>
    <definedName name="jb">'[34]tax-ss'!$P$7:$P$37</definedName>
    <definedName name="Jebsen.Jessen">[32]details!$C$157</definedName>
    <definedName name="jfkd" localSheetId="5">{"'Eng (page2)'!$A$1:$D$52"}</definedName>
    <definedName name="jfkd">{"'Eng (page2)'!$A$1:$D$52"}</definedName>
    <definedName name="jg">'[56]FF-3'!$A$1:$IV$8</definedName>
    <definedName name="jhhj" localSheetId="5">OFFSET(CF!Full_Print,0,0,CF!Last_Row)</definedName>
    <definedName name="jhhj" localSheetId="1">OFFSET(PL!Full_Print,0,0,PL!Last_Row)</definedName>
    <definedName name="jhhj" localSheetId="2">OFFSET('PL 9M'!Full_Print,0,0,'PL 9M'!Last_Row)</definedName>
    <definedName name="jhhj">OFFSET(Full_Print,0,0,Last_Row)</definedName>
    <definedName name="jkmhcd" localSheetId="5">{"'Eng (page2)'!$A$1:$D$52"}</definedName>
    <definedName name="jkmhcd">{"'Eng (page2)'!$A$1:$D$52"}</definedName>
    <definedName name="K" localSheetId="5">Scheduled_Payment+Extra_Payment</definedName>
    <definedName name="K" localSheetId="1">Scheduled_Payment+Extra_Payment</definedName>
    <definedName name="K" localSheetId="2">Scheduled_Payment+Extra_Payment</definedName>
    <definedName name="K">Scheduled_Payment+Extra_Payment</definedName>
    <definedName name="Ken">[93]J2!$U$17</definedName>
    <definedName name="KESB95">'[62]Cum.91-93'!$AH$238:$AH$432</definedName>
    <definedName name="KESBAN">'[62]Cum.91-93'!$AH$460:$AH$673</definedName>
    <definedName name="kie" localSheetId="5">{"'Eng (page2)'!$A$1:$D$52"}</definedName>
    <definedName name="kie">{"'Eng (page2)'!$A$1:$D$52"}</definedName>
    <definedName name="kk" localSheetId="5">{"'Eng (page2)'!$A$1:$D$52"}</definedName>
    <definedName name="kk">{"'Eng (page2)'!$A$1:$D$52"}</definedName>
    <definedName name="kkk" localSheetId="5">{"'Eng (page2)'!$A$1:$D$52"}</definedName>
    <definedName name="kkk">{"'Eng (page2)'!$A$1:$D$52"}</definedName>
    <definedName name="klk" localSheetId="5">{"'Eng (page2)'!$A$1:$D$52"}</definedName>
    <definedName name="klk">{"'Eng (page2)'!$A$1:$D$52"}</definedName>
    <definedName name="KLO" localSheetId="5">{"'Eng (page2)'!$A$1:$D$52"}</definedName>
    <definedName name="KLO">{"'Eng (page2)'!$A$1:$D$52"}</definedName>
    <definedName name="kp" localSheetId="5">{"'Eng (page2)'!$A$1:$D$52"}</definedName>
    <definedName name="kp">{"'Eng (page2)'!$A$1:$D$52"}</definedName>
    <definedName name="L_1a">[14]L!$B$1:$J$24</definedName>
    <definedName name="LABUAN">'[62]Cum.91-93'!$AE$460:$AE$673</definedName>
    <definedName name="LABUAN95">'[62]Cum.91-93'!$AE$238:$AE$432</definedName>
    <definedName name="Last_Row" localSheetId="5">IF(CF!Values_Entered,CF!Header_Row+CF!Number_of_Payments,CF!Header_Row)</definedName>
    <definedName name="Last_Row" localSheetId="1">IF(PL!Values_Entered,PL!Header_Row+PL!Number_of_Payments,PL!Header_Row)</definedName>
    <definedName name="Last_Row" localSheetId="2">IF('PL 9M'!Values_Entered,'PL 9M'!Header_Row+'PL 9M'!Number_of_Payments,'PL 9M'!Header_Row)</definedName>
    <definedName name="Last_Row">IF(Values_Entered,Header_Row+Number_of_Payments,Header_Row)</definedName>
    <definedName name="Limit_Margin">0.07</definedName>
    <definedName name="LIT">'[61]ADJ - RATE'!$B$2</definedName>
    <definedName name="lll">'[34]tax-ss'!$B$50</definedName>
    <definedName name="Loan">[2]เงินกู้ธนชาติ!$B$4</definedName>
    <definedName name="Loan1">'[2]เงินกู้ MGC'!$B$4</definedName>
    <definedName name="loc_cur">[44]Rates!$B$5</definedName>
    <definedName name="Long">[2]เงินกู้ธนชาติ!$F$15</definedName>
    <definedName name="Long1">'[2]เงินกู้ MGC'!$F$15</definedName>
    <definedName name="MACRO">[65]B!$A$1</definedName>
    <definedName name="MACROS">[94]C!$A$1:$G$53</definedName>
    <definedName name="mat">'[95]10-1 Media:10-cut'!$A$1:$IV$5</definedName>
    <definedName name="mb">1000000</definedName>
    <definedName name="mdsmf">[96]cashflowcomp!$C$1:$J$67</definedName>
    <definedName name="meng">[97]FSA!$A$1</definedName>
    <definedName name="meng_72">[98]FSA!$A$1</definedName>
    <definedName name="min" localSheetId="5">{"'Feb 99'!$A$1:$G$30"}</definedName>
    <definedName name="min">{"'Feb 99'!$A$1:$G$30"}</definedName>
    <definedName name="Name_10">[99]FSA!$A$1</definedName>
    <definedName name="Name_11">[97]FSA!$A$1</definedName>
    <definedName name="Name_12">[97]FSA!$A$1</definedName>
    <definedName name="Name_13">[100]FSA!$A$1</definedName>
    <definedName name="Name_14">[97]FSA!$A$1</definedName>
    <definedName name="Name_15">[97]FSA!$A$1</definedName>
    <definedName name="Name_19">[98]FSA!$A$1</definedName>
    <definedName name="Name_20">[100]FSA!$A$1</definedName>
    <definedName name="Name_21">[100]FSA!$A$1</definedName>
    <definedName name="Name_22">[100]FSA!$A$1</definedName>
    <definedName name="Name_23">[100]FSA!$A$1</definedName>
    <definedName name="Name_23_1">[100]FSA!$A$1</definedName>
    <definedName name="Name_25">[100]FSA!$A$1</definedName>
    <definedName name="Name_29">[100]FSA!$A$1</definedName>
    <definedName name="Name_43">[100]FSA!$A$1</definedName>
    <definedName name="Name_47">[100]FSA!$A$1</definedName>
    <definedName name="Name_66">[100]FSA!$A$1</definedName>
    <definedName name="Name_72">[98]FSA!$A$1</definedName>
    <definedName name="Name_8">[99]FSA!$A$1</definedName>
    <definedName name="Name_9">[97]FSA!$A$1</definedName>
    <definedName name="NCode" localSheetId="5">'[101]B131 '!NCode</definedName>
    <definedName name="NCode" localSheetId="1">'[101]B131 '!NCode</definedName>
    <definedName name="NCode" localSheetId="2">'[101]B131 '!NCode</definedName>
    <definedName name="NCode">'[101]B131 '!NCode</definedName>
    <definedName name="NCVR1">[102]O3!$I$172</definedName>
    <definedName name="NCVR2">[102]O4!$I$31</definedName>
    <definedName name="nesadj">'[22]0100'!$A$14:$A$106</definedName>
    <definedName name="NESMAL\FUNDS">[103]B!$B$3</definedName>
    <definedName name="next">'[104]Entity Data'!$H$8</definedName>
    <definedName name="Nexustel">[32]details!$C$197</definedName>
    <definedName name="nn" localSheetId="5">{"'Eng (page2)'!$A$1:$D$52"}</definedName>
    <definedName name="nn">{"'Eng (page2)'!$A$1:$D$52"}</definedName>
    <definedName name="noteAUDITED">'[105]ABR P&amp;L'!$A$1:$R$53</definedName>
    <definedName name="Number_of_Payments" localSheetId="5">MATCH(0.01,CF!End_Bal,-1)+1</definedName>
    <definedName name="Number_of_Payments" localSheetId="1">MATCH(0.01,PL!End_Bal,-1)+1</definedName>
    <definedName name="Number_of_Payments" localSheetId="2">MATCH(0.01,'PL 9M'!End_Bal,-1)+1</definedName>
    <definedName name="Number_of_Payments">MATCH(0.01,End_Bal,-1)+1</definedName>
    <definedName name="OCT_15">[9]FF_3!$A$9:$K$11</definedName>
    <definedName name="OCT_19">[106]FF_3!$A$9:$K$11</definedName>
    <definedName name="OCT_20">[6]FF_3!$A$9:$K$11</definedName>
    <definedName name="OCT_21">[6]FF_3!$A$9:$K$11</definedName>
    <definedName name="OCT_22">[6]FF_3!$A$9:$K$11</definedName>
    <definedName name="OCT_23">[6]FF_3!$A$9:$K$11</definedName>
    <definedName name="OCT_23_1">[6]FF_3!$A$9:$K$11</definedName>
    <definedName name="OCT_25">[6]FF_3!$A$9:$K$11</definedName>
    <definedName name="OCT_29">[6]FF_3!$A$9:$K$11</definedName>
    <definedName name="OCT_43">[6]FF_3!$A$9:$K$11</definedName>
    <definedName name="OCT_47">[6]FF_3!$A$9:$K$11</definedName>
    <definedName name="OCT_66">[6]FF_3!$A$9:$K$11</definedName>
    <definedName name="OCT_72">[106]FF_3!$A$9:$K$11</definedName>
    <definedName name="OCT_8">[107]FF_3!$A$9:$K$11</definedName>
    <definedName name="OCT_9">[9]FF_3!$A$9:$K$11</definedName>
    <definedName name="OCT334_10">[107]FF_3!$A$1:$IV$8</definedName>
    <definedName name="OCT334_11">[9]FF_3!$A$1:$IV$8</definedName>
    <definedName name="OCT334_12">[9]FF_3!$A$1:$IV$8</definedName>
    <definedName name="OCT334_13">[6]FF_3!$A$1:$IV$8</definedName>
    <definedName name="OCT334_14">[9]FF_3!$A$1:$IV$8</definedName>
    <definedName name="OCT334_15">[9]FF_3!$A$1:$IV$8</definedName>
    <definedName name="OCT334_19">[106]FF_3!$A$1:$IV$8</definedName>
    <definedName name="OCT334_20">[6]FF_3!$A$1:$IV$8</definedName>
    <definedName name="OCT334_21">[6]FF_3!$A$1:$IV$8</definedName>
    <definedName name="OCT334_22">[6]FF_3!$A$1:$IV$8</definedName>
    <definedName name="OCT334_23">[6]FF_3!$A$1:$IV$8</definedName>
    <definedName name="OCT334_23_1">[6]FF_3!$A$1:$IV$8</definedName>
    <definedName name="OCT334_25">[6]FF_3!$A$1:$IV$8</definedName>
    <definedName name="OCT334_29">[6]FF_3!$A$1:$IV$8</definedName>
    <definedName name="OCT334_43">[6]FF_3!$A$1:$IV$8</definedName>
    <definedName name="OCT334_47">[6]FF_3!$A$1:$IV$8</definedName>
    <definedName name="OCT334_66">[6]FF_3!$A$1:$IV$8</definedName>
    <definedName name="OCT334_72">[106]FF_3!$A$1:$IV$8</definedName>
    <definedName name="OCT334_8">[107]FF_3!$A$1:$IV$8</definedName>
    <definedName name="OCT334_9">[9]FF_3!$A$1:$IV$8</definedName>
    <definedName name="oi">[108]cashflowcomp!$C$1:$J$67</definedName>
    <definedName name="olj" localSheetId="5">{"'Eng (page2)'!$A$1:$D$52"}</definedName>
    <definedName name="olj">{"'Eng (page2)'!$A$1:$D$52"}</definedName>
    <definedName name="Open">TRUE</definedName>
    <definedName name="othcred" localSheetId="5">[0]!Visible</definedName>
    <definedName name="othcred" localSheetId="1">[0]!Visible</definedName>
    <definedName name="othcred" localSheetId="2">[0]!Visible</definedName>
    <definedName name="othcred">[0]!Visible</definedName>
    <definedName name="P_L">'[62]Dec 94'!$A$1:$AT$256</definedName>
    <definedName name="P9B">'[62]Cum.91-93'!$AJ$460:$AJ$673</definedName>
    <definedName name="P9B95">'[62]Cum.91-93'!$AJ$238:$AJ$432</definedName>
    <definedName name="pa">'[109]FF-2'!$A$1:$K$88</definedName>
    <definedName name="PAGE4">[110]D!$A$1:$K$86</definedName>
    <definedName name="PART">'[62]Cum.91-93'!$C$238:$E$398</definedName>
    <definedName name="Payables" localSheetId="5">[111]TB!$J$45</definedName>
    <definedName name="Payables">[112]TB!$J$45</definedName>
    <definedName name="Payment_Date">NA()</definedName>
    <definedName name="PayrollDatabase">[113]PAYROLL!$B$6:$K$44</definedName>
    <definedName name="PayrollDatabase1">[114]PAYROLL!$B$6:$K$44</definedName>
    <definedName name="Pelco">[32]details!$C$92</definedName>
    <definedName name="Period">"ACT"</definedName>
    <definedName name="Period_Month">12</definedName>
    <definedName name="Period_Year">1997</definedName>
    <definedName name="PeriodsInYear">[115]Sheet1!$G$6</definedName>
    <definedName name="pin">'[34]tax-ss'!$O$7:$O$37</definedName>
    <definedName name="_xlnm.Print_Area" localSheetId="0">BS!$A$1:$P$85</definedName>
    <definedName name="_xlnm.Print_Area" localSheetId="5">CF!$A$1:$O$76</definedName>
    <definedName name="_xlnm.Print_Area" localSheetId="3">Conso!$A$1:$W$23</definedName>
    <definedName name="_xlnm.Print_Area" localSheetId="1">PL!$A$1:$P$61</definedName>
    <definedName name="_xlnm.Print_Area" localSheetId="2">'PL 9M'!$A$1:$P$63</definedName>
    <definedName name="_xlnm.Print_Area" localSheetId="4">'The Company'!$A$1:$M$18</definedName>
    <definedName name="Print_Area_MI_18">'[17]FF_2 _1_'!$A$10:$K$16</definedName>
    <definedName name="Print_Area_MI_19">'[17]FF_2 _1_'!$A$10:$K$16</definedName>
    <definedName name="Print_Area_MI_20">'[17]FF_2 _1_'!$A$10:$K$16</definedName>
    <definedName name="Print_Area_MI_20_1">'[17]FF_2 _1_'!$A$10:$K$16</definedName>
    <definedName name="Print_Area_MI_3">'[18]FF_2 _1_'!$A$10:$K$16</definedName>
    <definedName name="Print_Area_MI_30">'[17]FF_2 _1_'!$A$10:$K$16</definedName>
    <definedName name="Print_Area_MI_31">'[17]FF_2 _1_'!$A$10:$K$16</definedName>
    <definedName name="Print_Area_MI_32">'[17]FF_2 _1_'!$A$10:$K$16</definedName>
    <definedName name="Print_Area_MI_34">'[17]FF_2 _1_'!$A$10:$K$16</definedName>
    <definedName name="Print_Area_MI_36">'[17]FF_2 _1_'!$A$10:$K$16</definedName>
    <definedName name="Print_Area_MI_37">'[17]FF_2 _1_'!$A$10:$K$16</definedName>
    <definedName name="Print_Area_MI_37_1">'[17]FF_2 _1_'!$A$10:$K$16</definedName>
    <definedName name="Print_Area_MI_39">'[17]FF_2 _1_'!$A$10:$K$16</definedName>
    <definedName name="Print_Area_MI_4">'[17]FF_2 _1_'!$A$10:$K$16</definedName>
    <definedName name="Print_Area_MI_5">'[17]FF_2 _1_'!$A$10:$K$16</definedName>
    <definedName name="Print_Area_Reset" localSheetId="5">OFFSET(CF!Full_Print,0,0,CF!Last_Row)</definedName>
    <definedName name="Print_Area_Reset" localSheetId="1">OFFSET(PL!Full_Print,0,0,PL!Last_Row)</definedName>
    <definedName name="Print_Area_Reset" localSheetId="2">OFFSET('PL 9M'!Full_Print,0,0,'PL 9M'!Last_Row)</definedName>
    <definedName name="Print_Area_Reset">OFFSET(Full_Print,0,0,Last_Row)</definedName>
    <definedName name="Print_Titles_MI_18">'[17]FF_2 _1_'!$A$1:$IV$9</definedName>
    <definedName name="Print_Titles_MI_19">'[17]FF_2 _1_'!$A$1:$IV$9</definedName>
    <definedName name="Print_Titles_MI_20">'[17]FF_2 _1_'!$A$1:$IV$9</definedName>
    <definedName name="Print_Titles_MI_20_1">'[17]FF_2 _1_'!$A$1:$IV$9</definedName>
    <definedName name="Print_Titles_MI_3">'[18]FF_2 _1_'!$A$1:$IV$9</definedName>
    <definedName name="Print_Titles_MI_30">'[17]FF_2 _1_'!$A$1:$IV$9</definedName>
    <definedName name="Print_Titles_MI_31">'[17]FF_2 _1_'!$A$1:$IV$9</definedName>
    <definedName name="Print_Titles_MI_32">'[17]FF_2 _1_'!$A$1:$IV$9</definedName>
    <definedName name="Print_Titles_MI_34">'[17]FF_2 _1_'!$A$1:$IV$9</definedName>
    <definedName name="Print_Titles_MI_36">'[17]FF_2 _1_'!$A$1:$IV$9</definedName>
    <definedName name="Print_Titles_MI_37">'[17]FF_2 _1_'!$A$1:$IV$9</definedName>
    <definedName name="Print_Titles_MI_37_1">'[17]FF_2 _1_'!$A$1:$IV$9</definedName>
    <definedName name="Print_Titles_MI_39">'[17]FF_2 _1_'!$A$1:$IV$9</definedName>
    <definedName name="Print_Titles_MI_4">'[17]FF_2 _1_'!$A$1:$IV$9</definedName>
    <definedName name="Print_Titles_MI_5">'[17]FF_2 _1_'!$A$1:$IV$9</definedName>
    <definedName name="PRJE1" localSheetId="5">{"'Eng (page2)'!$A$1:$D$52"}</definedName>
    <definedName name="PRJE1">{"'Eng (page2)'!$A$1:$D$52"}</definedName>
    <definedName name="PROFIT_AND_LOSS">'[116]P&amp;L'!$A$1</definedName>
    <definedName name="qgqege">[87]CBO0497!$A$1:$IV$11</definedName>
    <definedName name="qgqegeg">"Reinhausen Asia-Pacific Sdn Bhd"</definedName>
    <definedName name="qwreqwedqwr">'[23]CA Sheet'!$Q$36</definedName>
    <definedName name="range">[117]Sheet3!$A$1:$B$748</definedName>
    <definedName name="RatioP">[40]Weights!$B$3:$K$3</definedName>
    <definedName name="ReimDatabase">[113]Reimbursements!$A$3:$N$42</definedName>
    <definedName name="ReimDatabase1">[114]Reimbursements!$A$3:$N$42</definedName>
    <definedName name="RM">'[61]ADJ - RATE'!$B$5</definedName>
    <definedName name="sell" localSheetId="5">{"'Eng (page2)'!$A$1:$D$52"}</definedName>
    <definedName name="sell">{"'Eng (page2)'!$A$1:$D$52"}</definedName>
    <definedName name="sffa">'[118]Gain Loss Calculation'!$X$3</definedName>
    <definedName name="SFgf">[29]B!$B$3</definedName>
    <definedName name="Short">[2]เงินกู้ธนชาติ!$E$17</definedName>
    <definedName name="short1">'[2]เงินกู้ MGC'!$E$17</definedName>
    <definedName name="software" localSheetId="5">{"'Eng (page2)'!$A$1:$D$52"}</definedName>
    <definedName name="software">{"'Eng (page2)'!$A$1:$D$52"}</definedName>
    <definedName name="sp">[119]Rates!$C$12</definedName>
    <definedName name="sq">'[22]0100'!$I$2:$I$2</definedName>
    <definedName name="stamp" localSheetId="5">{"'Eng (page2)'!$A$1:$D$52"}</definedName>
    <definedName name="stamp">{"'Eng (page2)'!$A$1:$D$52"}</definedName>
    <definedName name="tb">'[120]TrialBalance Q3-2002'!$A$1:$H$301</definedName>
    <definedName name="THM">[97]FSA!$A$1</definedName>
    <definedName name="Total_Payment" localSheetId="5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ade_Debtors_Breakdown">[116]TBal!$A$3</definedName>
    <definedName name="tre4r564t" localSheetId="5">{"'Eng (page2)'!$A$1:$D$52"}</definedName>
    <definedName name="tre4r564t">{"'Eng (page2)'!$A$1:$D$52"}</definedName>
    <definedName name="TRF">'[121]1120'!$D$15:$D$67</definedName>
    <definedName name="Trial_balance">[116]TBal!$M$162</definedName>
    <definedName name="type">[122]TEMP!$I$1:$J$9</definedName>
    <definedName name="TYPE_INV">[123]GIVTR00P!$AJ$3:$AM$960</definedName>
    <definedName name="U">'[124]CA Sheet'!$A$7:$A$27</definedName>
    <definedName name="U_2a">'[14]U-2'!$A$1:$J$59</definedName>
    <definedName name="U_2b">'[14]U-2'!$A$1:$J$71</definedName>
    <definedName name="ujj" localSheetId="5">{"'Eng (page2)'!$A$1:$D$52"}</definedName>
    <definedName name="ujj">{"'Eng (page2)'!$A$1:$D$52"}</definedName>
    <definedName name="Uor" localSheetId="5">{"'Eng (page2)'!$A$1:$D$52"}</definedName>
    <definedName name="Uor">{"'Eng (page2)'!$A$1:$D$52"}</definedName>
    <definedName name="US">'[61]ADJ - RATE'!$B$3</definedName>
    <definedName name="uu" localSheetId="5">{"'Eng (page2)'!$A$1:$D$52"}</definedName>
    <definedName name="uu">{"'Eng (page2)'!$A$1:$D$52"}</definedName>
    <definedName name="Valid_Show" localSheetId="5">[0]!Visible</definedName>
    <definedName name="Valid_Show" localSheetId="1">[0]!Visible</definedName>
    <definedName name="Valid_Show" localSheetId="2">[0]!Visible</definedName>
    <definedName name="Valid_Show">[0]!Visible</definedName>
    <definedName name="Values_Entered" localSheetId="5">IF(CF!Loan_Amount*CF!Interest_Rate*CF!Loan_Years*CF!Loan_Start&gt;0,1,0)</definedName>
    <definedName name="Values_Entered" localSheetId="1">IF(PL!Loan_Amount*PL!Interest_Rate*PL!Loan_Years*PL!Loan_Start&gt;0,1,0)</definedName>
    <definedName name="Values_Entered" localSheetId="2">IF('PL 9M'!Loan_Amount*'PL 9M'!Interest_Rate*'PL 9M'!Loan_Years*'PL 9M'!Loan_Start&gt;0,1,0)</definedName>
    <definedName name="Values_Entered">IF(Loan_Amount*Interest_Rate*Loan_Years*Loan_Start&gt;0,1,0)</definedName>
    <definedName name="VRP" localSheetId="5">{"'Feb 99'!$A$1:$G$30"}</definedName>
    <definedName name="VRP">{"'Feb 99'!$A$1:$G$30"}</definedName>
    <definedName name="wat">[93]J1!$L$10</definedName>
    <definedName name="we">'[22]0100'!$A$113:$G$113</definedName>
    <definedName name="weee" localSheetId="5">{"'Eng (page2)'!$A$1:$D$52"}</definedName>
    <definedName name="weee">{"'Eng (page2)'!$A$1:$D$52"}</definedName>
    <definedName name="weege">'[125](O3) CA Sheet'!$R$7:$R$31</definedName>
    <definedName name="wegtrwgre">'[25]CA Sheet'!$Q$36</definedName>
    <definedName name="wegwgweg">[26]CA!$Q$112</definedName>
    <definedName name="Wghts">[40]Weights!$A$10:$K$39</definedName>
    <definedName name="wps">'[126]FF-6'!$A$5:$K$9</definedName>
    <definedName name="wr">'[22]0100'!$K$14:$K$106</definedName>
    <definedName name="Wsalary">[8]FORMC94!$A$6:$M$38</definedName>
    <definedName name="Wsalary_1">[79]FORMC94!$A$6:$M$38</definedName>
    <definedName name="Wsalary_1_1">[79]FORMC94!$A$6:$M$38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[79]FORMC94!$A$6:$M$38</definedName>
    <definedName name="Wsalary_13_1">[79]FORMC94!$A$6:$M$38</definedName>
    <definedName name="Wsalary_14">[79]FORMC94!$A$6:$M$38</definedName>
    <definedName name="Wsalary_14_1">[79]FORMC94!$A$6:$M$38</definedName>
    <definedName name="Wsalary_15">[79]FORMC94!$A$6:$M$38</definedName>
    <definedName name="Wsalary_15_1">[79]FORMC94!$A$6:$M$38</definedName>
    <definedName name="Wsalary_16">[79]FORMC94!$A$6:$M$38</definedName>
    <definedName name="Wsalary_16_1">[79]FORMC94!$A$6:$M$38</definedName>
    <definedName name="Wsalary_16_72">[8]FORMC94!$A$6:$M$38</definedName>
    <definedName name="Wsalary_17">[79]FORMC94!$A$6:$M$38</definedName>
    <definedName name="Wsalary_17_1">[79]FORMC94!$A$6:$M$38</definedName>
    <definedName name="Wsalary_18">[79]FORMC94!$A$6:$M$38</definedName>
    <definedName name="Wsalary_18_1">[79]FORMC94!$A$6:$M$38</definedName>
    <definedName name="Wsalary_19">[79]FORMC94!$A$6:$M$38</definedName>
    <definedName name="Wsalary_19_72">[8]FORMC94!$A$6:$M$38</definedName>
    <definedName name="Wsalary_2">[79]FORMC94!$A$6:$M$38</definedName>
    <definedName name="Wsalary_20">[79]FORMC94!$A$6:$M$38</definedName>
    <definedName name="Wsalary_20_1">[79]FORMC94!$A$6:$M$38</definedName>
    <definedName name="Wsalary_21">[79]FORMC94!$A$6:$M$38</definedName>
    <definedName name="Wsalary_22">[8]FORMC94!$A$6:$M$38</definedName>
    <definedName name="Wsalary_23">[79]FORMC94!$A$6:$M$38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[79]FORMC94!$A$6:$M$38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[79]FORMC94!$A$6:$M$38</definedName>
    <definedName name="Wsalary_39">[8]FORMC94!$A$6:$M$38</definedName>
    <definedName name="Wsalary_5">[79]FORMC94!$A$6:$M$38</definedName>
    <definedName name="Wsalary_6">[79]FORMC94!$A$6:$M$38</definedName>
    <definedName name="Wsalary_7">[8]FORMC94!$A$6:$M$38</definedName>
    <definedName name="Wsalary_8">[8]FORMC94!$A$6:$M$38</definedName>
    <definedName name="Wsalary_9">[8]FORMC94!$A$6:$M$38</definedName>
    <definedName name="wtwyg43">[26]CA!$Q$112</definedName>
    <definedName name="xuus">'[34]tax-ss'!$J$7:$J$37</definedName>
    <definedName name="YCF">[32]details!$C$181</definedName>
    <definedName name="Ye">[97]FSA!$A$2</definedName>
    <definedName name="Ye_10">[99]FSA!$A$2</definedName>
    <definedName name="Ye_11">[97]FSA!$A$2</definedName>
    <definedName name="Ye_12">[97]FSA!$A$2</definedName>
    <definedName name="Ye_13">[100]FSA!$A$2</definedName>
    <definedName name="Ye_14">[97]FSA!$A$2</definedName>
    <definedName name="Ye_15">[97]FSA!$A$2</definedName>
    <definedName name="Ye_19">[98]FSA!$A$2</definedName>
    <definedName name="Ye_20">[100]FSA!$A$2</definedName>
    <definedName name="Ye_21">[100]FSA!$A$2</definedName>
    <definedName name="Ye_22">[100]FSA!$A$2</definedName>
    <definedName name="Ye_23">[100]FSA!$A$2</definedName>
    <definedName name="Ye_23_1">[100]FSA!$A$2</definedName>
    <definedName name="Ye_25">[100]FSA!$A$2</definedName>
    <definedName name="Ye_29">[100]FSA!$A$2</definedName>
    <definedName name="Ye_43">[100]FSA!$A$2</definedName>
    <definedName name="Ye_47">[100]FSA!$A$2</definedName>
    <definedName name="Ye_66">[100]FSA!$A$2</definedName>
    <definedName name="Ye_72">[98]FSA!$A$2</definedName>
    <definedName name="Ye_8">[99]FSA!$A$2</definedName>
    <definedName name="Ye_9">[97]FSA!$A$2</definedName>
    <definedName name="Yearend">'[41]F-3'!$A$2</definedName>
    <definedName name="yrprd">"year"</definedName>
    <definedName name="YTD_DEPRN">[42]accumdeprn!$A$3:$M$36</definedName>
    <definedName name="yyyy">[127]FORMC94!$A$6:$M$38</definedName>
    <definedName name="Zone">"02"</definedName>
    <definedName name="zz" localSheetId="5">{"'Eng (page2)'!$A$1:$D$52"}</definedName>
    <definedName name="zz">{"'Eng (page2)'!$A$1:$D$52"}</definedName>
    <definedName name="ยกไปเครดิต">'[128]งบทดลอง - ต.ค.2547'!$H$8:$H$305</definedName>
    <definedName name="ยกไปเดบิต">'[128]งบทดลอง - ต.ค.2547'!$G$8:$G$305</definedName>
    <definedName name="รหัสบัญชี">'[128]งบทดลอง - ต.ค.2547'!$A$8:$A$305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4" i="14" l="1"/>
  <c r="A81" i="1" l="1"/>
  <c r="A61" i="15"/>
  <c r="A40" i="15"/>
  <c r="M14" i="12" l="1"/>
  <c r="J54" i="1"/>
  <c r="L54" i="1"/>
  <c r="N54" i="1"/>
  <c r="P54" i="1"/>
  <c r="H41" i="1" l="1"/>
  <c r="O47" i="14"/>
  <c r="M47" i="14"/>
  <c r="K47" i="14"/>
  <c r="I47" i="14"/>
  <c r="U19" i="11" l="1"/>
  <c r="U15" i="11"/>
  <c r="A3" i="11"/>
  <c r="P47" i="15"/>
  <c r="N47" i="15"/>
  <c r="L47" i="15"/>
  <c r="J47" i="15"/>
  <c r="P41" i="1"/>
  <c r="N41" i="1"/>
  <c r="L41" i="1"/>
  <c r="J41" i="1"/>
  <c r="J62" i="1"/>
  <c r="L15" i="15" l="1"/>
  <c r="N15" i="15"/>
  <c r="J63" i="1" l="1"/>
  <c r="J15" i="15"/>
  <c r="I45" i="14" l="1"/>
  <c r="O55" i="14"/>
  <c r="M55" i="14"/>
  <c r="K55" i="14"/>
  <c r="I55" i="14"/>
  <c r="I69" i="14" l="1"/>
  <c r="M69" i="14"/>
  <c r="P15" i="15"/>
  <c r="P62" i="1"/>
  <c r="N62" i="1"/>
  <c r="L62" i="1"/>
  <c r="O64" i="14" l="1"/>
  <c r="M64" i="14"/>
  <c r="K64" i="14"/>
  <c r="J56" i="16" l="1"/>
  <c r="J54" i="15"/>
  <c r="J19" i="1" l="1"/>
  <c r="P19" i="1"/>
  <c r="N19" i="1"/>
  <c r="L19" i="1"/>
  <c r="A3" i="12" l="1"/>
  <c r="L56" i="16"/>
  <c r="A45" i="16"/>
  <c r="N43" i="16"/>
  <c r="P38" i="16"/>
  <c r="N38" i="16"/>
  <c r="L38" i="16"/>
  <c r="J38" i="16"/>
  <c r="P25" i="16"/>
  <c r="N25" i="16"/>
  <c r="L25" i="16"/>
  <c r="J25" i="16"/>
  <c r="P17" i="16"/>
  <c r="N17" i="16"/>
  <c r="L17" i="16"/>
  <c r="J17" i="16"/>
  <c r="L54" i="15"/>
  <c r="M42" i="14"/>
  <c r="N41" i="15"/>
  <c r="U1" i="11" s="1"/>
  <c r="K1" i="12" s="1"/>
  <c r="P26" i="16" l="1"/>
  <c r="P29" i="16" s="1"/>
  <c r="P31" i="16" s="1"/>
  <c r="P40" i="16" s="1"/>
  <c r="P55" i="16" s="1"/>
  <c r="N26" i="16"/>
  <c r="N29" i="16" s="1"/>
  <c r="N31" i="16" s="1"/>
  <c r="N40" i="16" s="1"/>
  <c r="N55" i="16" s="1"/>
  <c r="J26" i="16"/>
  <c r="J29" i="16" s="1"/>
  <c r="J31" i="16" s="1"/>
  <c r="J53" i="16" s="1"/>
  <c r="J51" i="16" s="1"/>
  <c r="L26" i="16"/>
  <c r="L29" i="16" s="1"/>
  <c r="L31" i="16" l="1"/>
  <c r="N53" i="16"/>
  <c r="N60" i="16" s="1"/>
  <c r="P53" i="16"/>
  <c r="P60" i="16" s="1"/>
  <c r="P57" i="16"/>
  <c r="L53" i="16"/>
  <c r="L51" i="16" s="1"/>
  <c r="N57" i="16"/>
  <c r="J40" i="16"/>
  <c r="J57" i="16" s="1"/>
  <c r="L40" i="16"/>
  <c r="L55" i="16" s="1"/>
  <c r="J60" i="16"/>
  <c r="A3" i="14"/>
  <c r="A44" i="14" s="1"/>
  <c r="A43" i="15"/>
  <c r="N51" i="16" l="1"/>
  <c r="P51" i="16"/>
  <c r="L60" i="16"/>
  <c r="L57" i="16"/>
  <c r="J55" i="16"/>
  <c r="N63" i="1"/>
  <c r="U16" i="11" l="1"/>
  <c r="O16" i="11"/>
  <c r="P31" i="1" l="1"/>
  <c r="N31" i="1"/>
  <c r="N76" i="1" l="1"/>
  <c r="P36" i="15"/>
  <c r="N36" i="15"/>
  <c r="L36" i="15"/>
  <c r="M15" i="11" s="1"/>
  <c r="J36" i="15"/>
  <c r="M19" i="11" s="1"/>
  <c r="P23" i="15"/>
  <c r="N23" i="15"/>
  <c r="L23" i="15"/>
  <c r="J23" i="15"/>
  <c r="J24" i="15" s="1"/>
  <c r="A42" i="16"/>
  <c r="A63" i="16" s="1"/>
  <c r="Q15" i="11" l="1"/>
  <c r="M16" i="11"/>
  <c r="M20" i="11"/>
  <c r="Q19" i="11"/>
  <c r="J27" i="15"/>
  <c r="I9" i="14" s="1"/>
  <c r="I22" i="14" s="1"/>
  <c r="I35" i="14" s="1"/>
  <c r="I39" i="14" s="1"/>
  <c r="P24" i="15"/>
  <c r="P27" i="15" s="1"/>
  <c r="O9" i="14" s="1"/>
  <c r="O22" i="14" s="1"/>
  <c r="O35" i="14" s="1"/>
  <c r="L24" i="15"/>
  <c r="L27" i="15" s="1"/>
  <c r="K9" i="14" s="1"/>
  <c r="K22" i="14" s="1"/>
  <c r="K35" i="14" s="1"/>
  <c r="N24" i="15"/>
  <c r="N27" i="15" s="1"/>
  <c r="M9" i="14" s="1"/>
  <c r="M22" i="14" s="1"/>
  <c r="M35" i="14" s="1"/>
  <c r="G12" i="12"/>
  <c r="G16" i="12"/>
  <c r="I68" i="14" l="1"/>
  <c r="I66" i="14"/>
  <c r="N29" i="15"/>
  <c r="K15" i="12" s="1"/>
  <c r="L29" i="15"/>
  <c r="L51" i="15" s="1"/>
  <c r="L49" i="15" s="1"/>
  <c r="P29" i="15"/>
  <c r="J29" i="15"/>
  <c r="J38" i="15" s="1"/>
  <c r="A18" i="12"/>
  <c r="A41" i="14" s="1"/>
  <c r="A76" i="14" s="1"/>
  <c r="A23" i="11"/>
  <c r="O20" i="11"/>
  <c r="I20" i="11"/>
  <c r="G20" i="11"/>
  <c r="E20" i="11"/>
  <c r="M10" i="12"/>
  <c r="Q14" i="11"/>
  <c r="Q16" i="11" s="1"/>
  <c r="I16" i="12"/>
  <c r="E16" i="12"/>
  <c r="I12" i="12"/>
  <c r="E12" i="12"/>
  <c r="I16" i="11"/>
  <c r="G16" i="11"/>
  <c r="E16" i="11"/>
  <c r="P76" i="1"/>
  <c r="P78" i="1" s="1"/>
  <c r="N78" i="1"/>
  <c r="L76" i="1"/>
  <c r="L78" i="1" s="1"/>
  <c r="A37" i="1"/>
  <c r="L31" i="1"/>
  <c r="J31" i="1"/>
  <c r="P38" i="15" l="1"/>
  <c r="P51" i="15" s="1"/>
  <c r="K11" i="12"/>
  <c r="K12" i="12" s="1"/>
  <c r="L58" i="15"/>
  <c r="K15" i="11"/>
  <c r="N38" i="15"/>
  <c r="J51" i="15"/>
  <c r="J49" i="15" s="1"/>
  <c r="K19" i="11" s="1"/>
  <c r="S19" i="11" s="1"/>
  <c r="W19" i="11" s="1"/>
  <c r="L38" i="15"/>
  <c r="S14" i="11"/>
  <c r="U20" i="11"/>
  <c r="P63" i="1"/>
  <c r="P79" i="1" s="1"/>
  <c r="N79" i="1"/>
  <c r="L63" i="1"/>
  <c r="L79" i="1" s="1"/>
  <c r="L32" i="1"/>
  <c r="N32" i="1"/>
  <c r="P32" i="1"/>
  <c r="J32" i="1"/>
  <c r="P53" i="15" l="1"/>
  <c r="P55" i="15"/>
  <c r="P86" i="1"/>
  <c r="N86" i="1"/>
  <c r="L86" i="1"/>
  <c r="N55" i="15"/>
  <c r="N53" i="15"/>
  <c r="N51" i="15"/>
  <c r="N49" i="15" s="1"/>
  <c r="P49" i="15"/>
  <c r="P58" i="15"/>
  <c r="J58" i="15"/>
  <c r="L53" i="15"/>
  <c r="L55" i="15"/>
  <c r="J53" i="15"/>
  <c r="J55" i="15"/>
  <c r="W14" i="11"/>
  <c r="Q20" i="11"/>
  <c r="J76" i="1" l="1"/>
  <c r="J78" i="1" s="1"/>
  <c r="N58" i="15"/>
  <c r="S15" i="11"/>
  <c r="K16" i="11"/>
  <c r="K20" i="11"/>
  <c r="M11" i="12"/>
  <c r="M12" i="12" s="1"/>
  <c r="K16" i="12"/>
  <c r="I70" i="14"/>
  <c r="M39" i="14"/>
  <c r="O39" i="14"/>
  <c r="O68" i="14" l="1"/>
  <c r="O70" i="14" s="1"/>
  <c r="O80" i="14" s="1"/>
  <c r="O66" i="14"/>
  <c r="M68" i="14"/>
  <c r="M66" i="14"/>
  <c r="J79" i="1"/>
  <c r="J86" i="1" s="1"/>
  <c r="I80" i="14"/>
  <c r="W20" i="11"/>
  <c r="S20" i="11"/>
  <c r="W15" i="11"/>
  <c r="W16" i="11" s="1"/>
  <c r="S16" i="11"/>
  <c r="M70" i="14"/>
  <c r="M15" i="12"/>
  <c r="M16" i="12" s="1"/>
  <c r="M20" i="12" s="1"/>
  <c r="K39" i="14"/>
  <c r="K68" i="14" l="1"/>
  <c r="K70" i="14" s="1"/>
  <c r="K80" i="14" s="1"/>
  <c r="K66" i="14"/>
  <c r="M80" i="14"/>
</calcChain>
</file>

<file path=xl/sharedStrings.xml><?xml version="1.0" encoding="utf-8"?>
<sst xmlns="http://schemas.openxmlformats.org/spreadsheetml/2006/main" count="322" uniqueCount="209">
  <si>
    <t>Notes</t>
  </si>
  <si>
    <t>Consolidated financial statements</t>
  </si>
  <si>
    <t>Separate financial statements</t>
  </si>
  <si>
    <t>Assets</t>
  </si>
  <si>
    <t>Current assets</t>
  </si>
  <si>
    <t>Cash and cash equivalents</t>
  </si>
  <si>
    <t>Inventories</t>
  </si>
  <si>
    <t>Total current assets</t>
  </si>
  <si>
    <t>Investments in subsidiaries</t>
  </si>
  <si>
    <t>Property, plant and equipment</t>
  </si>
  <si>
    <t>Total assets</t>
  </si>
  <si>
    <t>Current liabilities</t>
  </si>
  <si>
    <t>Trade and other current payables</t>
  </si>
  <si>
    <t>Total current liabilities</t>
  </si>
  <si>
    <t>Deferred tax liabilities</t>
  </si>
  <si>
    <t>Total liabilities</t>
  </si>
  <si>
    <t>Shareholders' equity</t>
  </si>
  <si>
    <t>Share capital</t>
  </si>
  <si>
    <t>Issued and paid share capital</t>
  </si>
  <si>
    <t>Share premium</t>
  </si>
  <si>
    <t>Retained earnings</t>
  </si>
  <si>
    <t>Unappropriated</t>
  </si>
  <si>
    <t>Total shareholders' equity</t>
  </si>
  <si>
    <t>Total liabilities and shareholders' equity</t>
  </si>
  <si>
    <t>Liabilities and shareholders' equity</t>
  </si>
  <si>
    <t>Other income</t>
  </si>
  <si>
    <t>Finance costs</t>
  </si>
  <si>
    <t>share capital</t>
  </si>
  <si>
    <t xml:space="preserve">Share premium on </t>
  </si>
  <si>
    <t>ordinary shares</t>
  </si>
  <si>
    <t>equity</t>
  </si>
  <si>
    <t>Total shareholders'</t>
  </si>
  <si>
    <t xml:space="preserve"> </t>
  </si>
  <si>
    <t>Tax (expense) income</t>
  </si>
  <si>
    <t>ASIA PRECISION PUBLIC COMPANY LIMITED AND ITS SUBSIDIARIES</t>
  </si>
  <si>
    <t>STATEMENTS OF COMPREHENSIVE INCOME</t>
  </si>
  <si>
    <t>Administrative expenses</t>
  </si>
  <si>
    <t>NET INCREASE (DECREASE) IN CASH AND CASH EQUIVALENTS</t>
  </si>
  <si>
    <t>Right under the raw water distribution contract</t>
  </si>
  <si>
    <t>CASH FLOWS FROM OPERATING ACTIVITIES:</t>
  </si>
  <si>
    <t>CASH FLOWS FROM INVESTING ACTIVITIES:</t>
  </si>
  <si>
    <t>CASH FLOWS FROM FINANCING ACTIVITIES:</t>
  </si>
  <si>
    <t>Other components of shareholders' equity</t>
  </si>
  <si>
    <t>Total other</t>
  </si>
  <si>
    <t xml:space="preserve">components of </t>
  </si>
  <si>
    <t>shareholders' equity</t>
  </si>
  <si>
    <t xml:space="preserve">Current portion of lease liabilities </t>
  </si>
  <si>
    <t>Other comprehensive income to be reclassified</t>
  </si>
  <si>
    <t>to profit or loss in subsequent period:</t>
  </si>
  <si>
    <t>Exchange differences on translating of financial statement</t>
  </si>
  <si>
    <t>in foreign currency</t>
  </si>
  <si>
    <t>Exchange differences</t>
  </si>
  <si>
    <t>Investment property</t>
  </si>
  <si>
    <t>Deferred tax assets</t>
  </si>
  <si>
    <t>"Unaudited"</t>
  </si>
  <si>
    <t>"Reviewed"</t>
  </si>
  <si>
    <t>"Audited"</t>
  </si>
  <si>
    <t>in subsidiary</t>
  </si>
  <si>
    <t xml:space="preserve">Change in </t>
  </si>
  <si>
    <t xml:space="preserve">the  interest of </t>
  </si>
  <si>
    <t>the parent</t>
  </si>
  <si>
    <t xml:space="preserve">   </t>
  </si>
  <si>
    <t>Digital assets</t>
  </si>
  <si>
    <t>(Unit: Baht)</t>
  </si>
  <si>
    <t>Profit or loss:</t>
  </si>
  <si>
    <t>Revenues</t>
  </si>
  <si>
    <t>Total revenues</t>
  </si>
  <si>
    <t>Expenses</t>
  </si>
  <si>
    <t>Total expenses</t>
  </si>
  <si>
    <t>Interest income</t>
  </si>
  <si>
    <t>Total comprehensive income for the period</t>
  </si>
  <si>
    <t>Advances payment to suppliers and subcontractors</t>
  </si>
  <si>
    <t>Restricted bank deposits</t>
  </si>
  <si>
    <t>Right-of-use assets</t>
  </si>
  <si>
    <t>Intangible assets</t>
  </si>
  <si>
    <t>Non-current assets</t>
  </si>
  <si>
    <t>Other non-current assets</t>
  </si>
  <si>
    <t>Total non-current assets</t>
  </si>
  <si>
    <t>Bank overdrafts and short-term borrowings from financial institutions</t>
  </si>
  <si>
    <t>Short-term loans to related parties</t>
  </si>
  <si>
    <t>Non-current liabilities</t>
  </si>
  <si>
    <t>Profit from sale of investment</t>
  </si>
  <si>
    <t>Operating profit (loss)</t>
  </si>
  <si>
    <t>Other comprehensive income:</t>
  </si>
  <si>
    <t>Other comprehensive income for the period</t>
  </si>
  <si>
    <t>Total comprehensive income attributable to:</t>
  </si>
  <si>
    <t>Other comprehensive income</t>
  </si>
  <si>
    <t>Other current assets</t>
  </si>
  <si>
    <t>CASH AND CASH EQUIVALENTS AT BEGINNING OF PERIOD</t>
  </si>
  <si>
    <t>CASH AND CASH EQUIVALENTS END OF PERIOD</t>
  </si>
  <si>
    <t>Reversal allowance for impairment of digital assets</t>
  </si>
  <si>
    <t>Profit (Loss) for the period</t>
  </si>
  <si>
    <t>Profit (Loss) attributable to equity holders of the Company</t>
  </si>
  <si>
    <t>Revenue from sales and services</t>
  </si>
  <si>
    <t>Revenue from digital assets</t>
  </si>
  <si>
    <t>Cost of construction services</t>
  </si>
  <si>
    <t>Cost of sales and services</t>
  </si>
  <si>
    <t>Cost of digital assets</t>
  </si>
  <si>
    <t>Profit (Loss) before income tax expense</t>
  </si>
  <si>
    <t>Profit (Loss) attributable to:</t>
  </si>
  <si>
    <t>Basic earnings (loss) per share</t>
  </si>
  <si>
    <t>STATEMENTS OF COMPREHENSIVE INCOME (CONTINUED)</t>
  </si>
  <si>
    <t>Balance as at 1 January 2024</t>
  </si>
  <si>
    <t>Trade and other current receivables</t>
  </si>
  <si>
    <t>Current contract assets</t>
  </si>
  <si>
    <t>Current contract liabilities</t>
  </si>
  <si>
    <t>Loss from exchange rate</t>
  </si>
  <si>
    <t>EFFECT OF EXCHANGE RATES ON CASH AND CASH EQUIVALENTS</t>
  </si>
  <si>
    <t>Revenue from construction services</t>
  </si>
  <si>
    <t>Allowance for impairment of digital assets</t>
  </si>
  <si>
    <t>Director</t>
  </si>
  <si>
    <t>"Unaudited" "Reviewed"</t>
  </si>
  <si>
    <t xml:space="preserve">                                                                                                                                                                                                                                      </t>
  </si>
  <si>
    <t>Finance income</t>
  </si>
  <si>
    <t>Cash paid for interest expenses</t>
  </si>
  <si>
    <t xml:space="preserve">Cash received (paid) for corporate income tax </t>
  </si>
  <si>
    <t>Operating assets (increase) decrease</t>
  </si>
  <si>
    <t xml:space="preserve">  assets and liabilities   </t>
  </si>
  <si>
    <t>Operating liabilities increase (decrease)</t>
  </si>
  <si>
    <t>Cryptocurrency assets from mining</t>
  </si>
  <si>
    <t>4, 5</t>
  </si>
  <si>
    <t>4, 13</t>
  </si>
  <si>
    <t>Cash received from short-term loans to related parties</t>
  </si>
  <si>
    <t>Cash paid for short-term loans to related parties</t>
  </si>
  <si>
    <t>Repayment of principal portion of lease liabilities</t>
  </si>
  <si>
    <t>FOR THE NINE - MONTH PERIOD ENDED 30 SEPTEMBER 2024</t>
  </si>
  <si>
    <t>Gain on exchange rate</t>
  </si>
  <si>
    <t>legal reserve</t>
  </si>
  <si>
    <t xml:space="preserve">Provision for employee benefits obligation </t>
  </si>
  <si>
    <t>Other current financial assets</t>
  </si>
  <si>
    <t>Owners of parent</t>
  </si>
  <si>
    <t xml:space="preserve">Non – controlling interests </t>
  </si>
  <si>
    <t>AS AT 31 MARCH 2025</t>
  </si>
  <si>
    <t>31 March 2025</t>
  </si>
  <si>
    <t>31 December 2024</t>
  </si>
  <si>
    <t>Balance as at 31 March 2024</t>
  </si>
  <si>
    <t>Balance as at 31 March 2025</t>
  </si>
  <si>
    <t>Balance as at 1 January 2025</t>
  </si>
  <si>
    <t>Note</t>
  </si>
  <si>
    <t>Issued and paid-up</t>
  </si>
  <si>
    <t>Loss on digital assets valuation</t>
  </si>
  <si>
    <t>STATEMENT OF FINANCIAL POSITION</t>
  </si>
  <si>
    <t>Short-term borrowings from related parties</t>
  </si>
  <si>
    <t>Current portion of debentures</t>
  </si>
  <si>
    <t>Non-current provisions for employee benefits</t>
  </si>
  <si>
    <t>Equity attributable to owners of the Company</t>
  </si>
  <si>
    <t>STATEMENT OF COMPREHENSIVE INCOME</t>
  </si>
  <si>
    <t>FOR THE THREE-MONTH PERIOD ENDED 31 MARCH 2025</t>
  </si>
  <si>
    <t>STATEMENT OF CHANGES IN SHAREHOLDERS' EQUITY</t>
  </si>
  <si>
    <t>financial statements</t>
  </si>
  <si>
    <t xml:space="preserve">Total equity </t>
  </si>
  <si>
    <t xml:space="preserve">attributable to owners </t>
  </si>
  <si>
    <t>of the Company</t>
  </si>
  <si>
    <t>Corporate income tax payable</t>
  </si>
  <si>
    <t>Other non-current liabilities</t>
  </si>
  <si>
    <t>Total non-current liabilities</t>
  </si>
  <si>
    <t>Authorised share capital</t>
  </si>
  <si>
    <t>Profit (loss) attributable to:</t>
  </si>
  <si>
    <t>Loss on exchange rate</t>
  </si>
  <si>
    <t>Profit (loss) before income tax expense</t>
  </si>
  <si>
    <t>Profit (loss) for the period</t>
  </si>
  <si>
    <t>Profit (loss) attributable to equity holders of the Company</t>
  </si>
  <si>
    <t xml:space="preserve">Non-controlling </t>
  </si>
  <si>
    <t>CASH FLOW STATEMENT</t>
  </si>
  <si>
    <t>Loss on changes in fair value of derivertives</t>
  </si>
  <si>
    <t>Profit (loss) from operating activities before changes in operating</t>
  </si>
  <si>
    <t>Cash received from interest income</t>
  </si>
  <si>
    <t>Cash flows used in operating activities</t>
  </si>
  <si>
    <t>CASH FLOW STATEMENT (CONTINUED)</t>
  </si>
  <si>
    <t>Increase in restricted bank deposits</t>
  </si>
  <si>
    <t>Net cash flows used in investing activities</t>
  </si>
  <si>
    <t>Cash received from short-term borrowings from related parties</t>
  </si>
  <si>
    <t>Cash paid for short-term borrowings from related parties</t>
  </si>
  <si>
    <t>Repayment of long-term borrowings from financial institution</t>
  </si>
  <si>
    <t>Net cash flows from (used in) financing activities</t>
  </si>
  <si>
    <t>Supplemental cash flows information:</t>
  </si>
  <si>
    <t>Increase in right-of-use assets and lease liabilities</t>
  </si>
  <si>
    <t>Non-cash transaction</t>
  </si>
  <si>
    <t>Current portion of long-term borrowings from financial institution</t>
  </si>
  <si>
    <t>Long-term borrowings from financial institution - net of current portion</t>
  </si>
  <si>
    <t>Lease liabilities - net of current portion</t>
  </si>
  <si>
    <t>Depreciation and amortisation</t>
  </si>
  <si>
    <t>Net cash flows used in operating activities</t>
  </si>
  <si>
    <t>STATEMENT OF FINANCIAL POSITION (CONTINUED)</t>
  </si>
  <si>
    <t>Non-controlling interests of the subsidiaries</t>
  </si>
  <si>
    <t>Profit (loss) from operating activities</t>
  </si>
  <si>
    <t>STATEMENT OF COMPREHENSIVE INCOME (CONTINUED)</t>
  </si>
  <si>
    <t>Retained earnings (deficit)</t>
  </si>
  <si>
    <t>659,999,962 ordinary shares of Baht 1 each</t>
  </si>
  <si>
    <t>Appropriated - legal reserve</t>
  </si>
  <si>
    <t>Tax income (expense)</t>
  </si>
  <si>
    <t>Exchange differences on translation of financial statements</t>
  </si>
  <si>
    <t>Equity holders of the Company</t>
  </si>
  <si>
    <t>interests of the</t>
  </si>
  <si>
    <t>subsidiaries</t>
  </si>
  <si>
    <t>Appropriated -</t>
  </si>
  <si>
    <t>on translation of</t>
  </si>
  <si>
    <t>Adjustment to reconcile profit (loss) before tax to net cash</t>
  </si>
  <si>
    <t>provided by (paid from) operating activities:</t>
  </si>
  <si>
    <t>Unrealised loss on exchange rate</t>
  </si>
  <si>
    <t xml:space="preserve">Cash paid for purchase property, plant and equipment </t>
  </si>
  <si>
    <t>Cash paid for purchase intangible assets</t>
  </si>
  <si>
    <t>Repayment of debentures</t>
  </si>
  <si>
    <t>Debentures - net of current portion</t>
  </si>
  <si>
    <t>The accompanying condensed notes to interim financial information are an integral part of the interim financial information.</t>
  </si>
  <si>
    <t>Reversal of provision for loss on construction projects</t>
  </si>
  <si>
    <t>Decrease in bank overdrafts and short-term borrowings from</t>
  </si>
  <si>
    <t xml:space="preserve">  financial institutions </t>
  </si>
  <si>
    <t xml:space="preserve">        BEFORE EFFECTS OF EXCHANGE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</si>
</sst>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_(* #,##0_);_(* \(#,##0\);_(* &quot;-&quot;??_);_(@_)"/>
    <numFmt numFmtId="189" formatCode="_(* #,##0.00_);_(* \(#,##0.00\);_(* &quot;-&quot;_);_(@_)"/>
    <numFmt numFmtId="190" formatCode="_(* #,##0.0000_);_(* \(#,##0.0000\);_(* &quot;-&quot;??_);_(@_)"/>
    <numFmt numFmtId="191" formatCode="_(* #,##0.0000_);_(* \(#,##0.0000\);_(* &quot;-&quot;_);_(@_)"/>
    <numFmt numFmtId="192" formatCode="_-* #,##0.0000_-;\-* #,##0.0000_-;_-* &quot;-&quot;??_-;_-@_-"/>
    <numFmt numFmtId="193" formatCode="#,##0.0000"/>
  </numFmts>
  <fonts count="17" x14ac:knownFonts="1">
    <font>
      <sz val="14"/>
      <name val="Cordia New"/>
      <charset val="222"/>
    </font>
    <font>
      <sz val="14"/>
      <name val="Angsana New"/>
      <family val="1"/>
    </font>
    <font>
      <sz val="14"/>
      <name val="AngsanaUPC"/>
      <family val="1"/>
    </font>
    <font>
      <b/>
      <sz val="14"/>
      <name val="Angsana New"/>
      <family val="1"/>
    </font>
    <font>
      <b/>
      <sz val="14"/>
      <name val="AngsanaUPC"/>
      <family val="1"/>
    </font>
    <font>
      <sz val="16"/>
      <name val="Angsana New"/>
      <family val="1"/>
      <charset val="222"/>
    </font>
    <font>
      <i/>
      <sz val="14"/>
      <name val="AngsanaUPC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b/>
      <sz val="16"/>
      <name val="Angsana New"/>
      <family val="1"/>
      <charset val="222"/>
    </font>
    <font>
      <sz val="16"/>
      <color theme="1"/>
      <name val="Angsana New"/>
      <family val="1"/>
      <charset val="222"/>
    </font>
    <font>
      <sz val="16"/>
      <color rgb="FFFF0000"/>
      <name val="Angsana New"/>
      <family val="1"/>
      <charset val="222"/>
    </font>
    <font>
      <u/>
      <sz val="16"/>
      <name val="Angsana New"/>
      <family val="1"/>
      <charset val="222"/>
    </font>
    <font>
      <i/>
      <sz val="16"/>
      <color theme="1"/>
      <name val="Angsana New"/>
      <family val="1"/>
      <charset val="222"/>
    </font>
    <font>
      <i/>
      <sz val="16"/>
      <name val="Angsana New"/>
      <family val="1"/>
      <charset val="222"/>
    </font>
    <font>
      <sz val="16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2">
    <xf numFmtId="0" fontId="0" fillId="0" borderId="0"/>
    <xf numFmtId="0" fontId="16" fillId="0" borderId="0"/>
  </cellStyleXfs>
  <cellXfs count="130">
    <xf numFmtId="0" fontId="0" fillId="0" borderId="0" xfId="0"/>
    <xf numFmtId="189" fontId="1" fillId="0" borderId="0" xfId="0" applyNumberFormat="1" applyFont="1" applyAlignment="1">
      <alignment horizontal="right"/>
    </xf>
    <xf numFmtId="0" fontId="1" fillId="0" borderId="0" xfId="0" applyFont="1"/>
    <xf numFmtId="43" fontId="1" fillId="0" borderId="0" xfId="0" applyNumberFormat="1" applyFont="1"/>
    <xf numFmtId="43" fontId="1" fillId="0" borderId="0" xfId="0" applyNumberFormat="1" applyFont="1" applyAlignment="1">
      <alignment vertical="top"/>
    </xf>
    <xf numFmtId="190" fontId="1" fillId="0" borderId="0" xfId="0" applyNumberFormat="1" applyFont="1"/>
    <xf numFmtId="188" fontId="1" fillId="0" borderId="0" xfId="0" applyNumberFormat="1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6" fillId="0" borderId="0" xfId="0" applyFont="1" applyAlignment="1">
      <alignment horizontal="center" vertical="top"/>
    </xf>
    <xf numFmtId="0" fontId="3" fillId="0" borderId="0" xfId="0" applyFont="1"/>
    <xf numFmtId="187" fontId="1" fillId="0" borderId="0" xfId="0" applyNumberFormat="1" applyFont="1"/>
    <xf numFmtId="0" fontId="1" fillId="0" borderId="0" xfId="0" applyFont="1" applyAlignment="1">
      <alignment horizontal="center"/>
    </xf>
    <xf numFmtId="189" fontId="1" fillId="0" borderId="0" xfId="0" applyNumberFormat="1" applyFont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189" fontId="1" fillId="0" borderId="0" xfId="0" applyNumberFormat="1" applyFont="1"/>
    <xf numFmtId="189" fontId="1" fillId="0" borderId="0" xfId="0" applyNumberFormat="1" applyFont="1" applyAlignment="1">
      <alignment vertical="top"/>
    </xf>
    <xf numFmtId="189" fontId="1" fillId="0" borderId="1" xfId="0" applyNumberFormat="1" applyFont="1" applyBorder="1"/>
    <xf numFmtId="189" fontId="1" fillId="0" borderId="2" xfId="0" applyNumberFormat="1" applyFont="1" applyBorder="1" applyAlignment="1">
      <alignment vertical="top"/>
    </xf>
    <xf numFmtId="189" fontId="1" fillId="0" borderId="2" xfId="0" applyNumberFormat="1" applyFont="1" applyBorder="1" applyAlignment="1">
      <alignment horizontal="right"/>
    </xf>
    <xf numFmtId="189" fontId="1" fillId="0" borderId="4" xfId="0" applyNumberFormat="1" applyFont="1" applyBorder="1"/>
    <xf numFmtId="0" fontId="2" fillId="0" borderId="0" xfId="0" applyFont="1" applyAlignment="1">
      <alignment horizontal="center" vertical="top"/>
    </xf>
    <xf numFmtId="189" fontId="1" fillId="0" borderId="2" xfId="0" applyNumberFormat="1" applyFont="1" applyBorder="1"/>
    <xf numFmtId="0" fontId="2" fillId="0" borderId="0" xfId="0" applyFont="1" applyAlignment="1">
      <alignment horizontal="left" vertical="top" wrapText="1"/>
    </xf>
    <xf numFmtId="189" fontId="1" fillId="0" borderId="5" xfId="0" applyNumberFormat="1" applyFont="1" applyBorder="1"/>
    <xf numFmtId="189" fontId="1" fillId="0" borderId="3" xfId="0" applyNumberFormat="1" applyFont="1" applyBorder="1"/>
    <xf numFmtId="189" fontId="1" fillId="0" borderId="0" xfId="0" applyNumberFormat="1" applyFont="1" applyAlignment="1">
      <alignment horizontal="left" vertical="top"/>
    </xf>
    <xf numFmtId="192" fontId="1" fillId="0" borderId="0" xfId="0" applyNumberFormat="1" applyFont="1"/>
    <xf numFmtId="0" fontId="8" fillId="0" borderId="0" xfId="0" applyFont="1" applyAlignment="1">
      <alignment horizontal="center" vertical="top"/>
    </xf>
    <xf numFmtId="0" fontId="8" fillId="0" borderId="0" xfId="0" applyFont="1"/>
    <xf numFmtId="191" fontId="1" fillId="0" borderId="5" xfId="0" applyNumberFormat="1" applyFont="1" applyBorder="1"/>
    <xf numFmtId="187" fontId="1" fillId="0" borderId="1" xfId="0" applyNumberFormat="1" applyFont="1" applyBorder="1" applyAlignment="1">
      <alignment horizontal="center"/>
    </xf>
    <xf numFmtId="187" fontId="1" fillId="0" borderId="2" xfId="0" applyNumberFormat="1" applyFont="1" applyBorder="1" applyAlignment="1">
      <alignment horizontal="center"/>
    </xf>
    <xf numFmtId="187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9" fillId="0" borderId="0" xfId="0" applyFont="1"/>
    <xf numFmtId="0" fontId="5" fillId="0" borderId="0" xfId="0" applyFont="1"/>
    <xf numFmtId="189" fontId="10" fillId="0" borderId="0" xfId="0" applyNumberFormat="1" applyFont="1"/>
    <xf numFmtId="189" fontId="5" fillId="0" borderId="0" xfId="0" applyNumberFormat="1" applyFont="1"/>
    <xf numFmtId="43" fontId="5" fillId="0" borderId="0" xfId="0" applyNumberFormat="1" applyFont="1"/>
    <xf numFmtId="187" fontId="5" fillId="0" borderId="0" xfId="0" applyNumberFormat="1" applyFont="1"/>
    <xf numFmtId="0" fontId="9" fillId="0" borderId="0" xfId="0" applyFont="1" applyAlignment="1">
      <alignment vertical="center"/>
    </xf>
    <xf numFmtId="0" fontId="11" fillId="0" borderId="0" xfId="0" applyFont="1"/>
    <xf numFmtId="189" fontId="5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89" fontId="12" fillId="0" borderId="4" xfId="0" quotePrefix="1" applyNumberFormat="1" applyFont="1" applyBorder="1" applyAlignment="1">
      <alignment horizontal="center"/>
    </xf>
    <xf numFmtId="189" fontId="12" fillId="0" borderId="0" xfId="0" applyNumberFormat="1" applyFont="1" applyAlignment="1">
      <alignment horizontal="center"/>
    </xf>
    <xf numFmtId="189" fontId="5" fillId="0" borderId="0" xfId="0" applyNumberFormat="1" applyFont="1" applyAlignment="1">
      <alignment vertical="top"/>
    </xf>
    <xf numFmtId="3" fontId="5" fillId="0" borderId="0" xfId="0" applyNumberFormat="1" applyFont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3" fontId="11" fillId="0" borderId="0" xfId="0" applyNumberFormat="1" applyFont="1"/>
    <xf numFmtId="187" fontId="11" fillId="0" borderId="0" xfId="0" applyNumberFormat="1" applyFont="1"/>
    <xf numFmtId="37" fontId="13" fillId="0" borderId="0" xfId="0" applyNumberFormat="1" applyFont="1" applyAlignment="1">
      <alignment horizontal="center" vertical="top"/>
    </xf>
    <xf numFmtId="189" fontId="5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189" fontId="5" fillId="0" borderId="2" xfId="0" applyNumberFormat="1" applyFont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0" fontId="10" fillId="0" borderId="0" xfId="0" applyFont="1"/>
    <xf numFmtId="3" fontId="5" fillId="0" borderId="4" xfId="0" applyNumberFormat="1" applyFont="1" applyBorder="1" applyAlignment="1">
      <alignment horizontal="right" vertical="top"/>
    </xf>
    <xf numFmtId="3" fontId="5" fillId="0" borderId="3" xfId="0" applyNumberFormat="1" applyFont="1" applyBorder="1" applyAlignment="1">
      <alignment horizontal="right" vertical="top"/>
    </xf>
    <xf numFmtId="0" fontId="14" fillId="0" borderId="0" xfId="0" applyFont="1" applyAlignment="1">
      <alignment horizontal="center"/>
    </xf>
    <xf numFmtId="0" fontId="11" fillId="0" borderId="0" xfId="0" applyFont="1" applyAlignment="1">
      <alignment wrapText="1"/>
    </xf>
    <xf numFmtId="0" fontId="14" fillId="0" borderId="0" xfId="0" applyFont="1" applyAlignment="1">
      <alignment horizontal="center" vertical="top"/>
    </xf>
    <xf numFmtId="41" fontId="5" fillId="0" borderId="0" xfId="0" applyNumberFormat="1" applyFont="1" applyAlignment="1">
      <alignment vertical="top"/>
    </xf>
    <xf numFmtId="41" fontId="5" fillId="0" borderId="0" xfId="0" applyNumberFormat="1" applyFont="1" applyAlignment="1">
      <alignment horizontal="center" vertical="top"/>
    </xf>
    <xf numFmtId="3" fontId="5" fillId="0" borderId="5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 vertical="top"/>
    </xf>
    <xf numFmtId="0" fontId="11" fillId="0" borderId="0" xfId="0" applyFont="1" applyAlignment="1">
      <alignment horizontal="right"/>
    </xf>
    <xf numFmtId="189" fontId="11" fillId="0" borderId="0" xfId="0" applyNumberFormat="1" applyFont="1"/>
    <xf numFmtId="0" fontId="5" fillId="0" borderId="6" xfId="0" applyFont="1" applyBorder="1"/>
    <xf numFmtId="0" fontId="11" fillId="0" borderId="6" xfId="0" applyFont="1" applyBorder="1" applyAlignment="1">
      <alignment horizontal="right"/>
    </xf>
    <xf numFmtId="189" fontId="11" fillId="0" borderId="6" xfId="0" applyNumberFormat="1" applyFont="1" applyBorder="1"/>
    <xf numFmtId="0" fontId="9" fillId="0" borderId="0" xfId="0" applyFont="1" applyAlignment="1">
      <alignment horizontal="center" vertical="center"/>
    </xf>
    <xf numFmtId="189" fontId="9" fillId="0" borderId="0" xfId="0" applyNumberFormat="1" applyFont="1" applyAlignment="1">
      <alignment horizontal="center"/>
    </xf>
    <xf numFmtId="0" fontId="12" fillId="0" borderId="4" xfId="0" applyFont="1" applyBorder="1" applyAlignment="1">
      <alignment horizontal="center"/>
    </xf>
    <xf numFmtId="41" fontId="5" fillId="0" borderId="2" xfId="0" applyNumberFormat="1" applyFont="1" applyBorder="1" applyAlignment="1">
      <alignment horizontal="center" vertical="top"/>
    </xf>
    <xf numFmtId="0" fontId="5" fillId="0" borderId="0" xfId="0" applyFont="1" applyAlignment="1">
      <alignment horizontal="left"/>
    </xf>
    <xf numFmtId="41" fontId="5" fillId="0" borderId="1" xfId="0" applyNumberFormat="1" applyFont="1" applyBorder="1" applyAlignment="1">
      <alignment horizontal="center" vertical="top"/>
    </xf>
    <xf numFmtId="0" fontId="12" fillId="0" borderId="0" xfId="0" applyFont="1"/>
    <xf numFmtId="0" fontId="14" fillId="0" borderId="0" xfId="0" applyFont="1"/>
    <xf numFmtId="0" fontId="5" fillId="0" borderId="2" xfId="0" applyFont="1" applyBorder="1" applyAlignment="1">
      <alignment horizontal="center"/>
    </xf>
    <xf numFmtId="41" fontId="5" fillId="0" borderId="0" xfId="0" applyNumberFormat="1" applyFont="1"/>
    <xf numFmtId="189" fontId="5" fillId="0" borderId="2" xfId="0" applyNumberFormat="1" applyFont="1" applyBorder="1" applyAlignment="1">
      <alignment vertical="top"/>
    </xf>
    <xf numFmtId="41" fontId="5" fillId="0" borderId="3" xfId="0" applyNumberFormat="1" applyFont="1" applyBorder="1"/>
    <xf numFmtId="0" fontId="5" fillId="0" borderId="4" xfId="0" applyFont="1" applyBorder="1" applyAlignment="1">
      <alignment horizontal="center"/>
    </xf>
    <xf numFmtId="41" fontId="5" fillId="0" borderId="2" xfId="0" applyNumberFormat="1" applyFont="1" applyBorder="1" applyAlignment="1">
      <alignment vertical="top"/>
    </xf>
    <xf numFmtId="43" fontId="10" fillId="0" borderId="0" xfId="0" applyNumberFormat="1" applyFont="1" applyAlignment="1">
      <alignment wrapText="1"/>
    </xf>
    <xf numFmtId="43" fontId="10" fillId="0" borderId="0" xfId="0" applyNumberFormat="1" applyFont="1"/>
    <xf numFmtId="4" fontId="10" fillId="0" borderId="0" xfId="0" applyNumberFormat="1" applyFont="1"/>
    <xf numFmtId="187" fontId="10" fillId="0" borderId="0" xfId="0" applyNumberFormat="1" applyFont="1"/>
    <xf numFmtId="41" fontId="5" fillId="0" borderId="3" xfId="0" applyNumberFormat="1" applyFont="1" applyBorder="1" applyAlignment="1">
      <alignment horizontal="center" vertical="top"/>
    </xf>
    <xf numFmtId="41" fontId="11" fillId="0" borderId="0" xfId="0" applyNumberFormat="1" applyFont="1"/>
    <xf numFmtId="18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189" fontId="5" fillId="0" borderId="2" xfId="0" applyNumberFormat="1" applyFont="1" applyBorder="1" applyAlignment="1">
      <alignment horizontal="center" vertical="top"/>
    </xf>
    <xf numFmtId="41" fontId="5" fillId="0" borderId="5" xfId="0" applyNumberFormat="1" applyFont="1" applyBorder="1" applyAlignment="1">
      <alignment horizontal="center"/>
    </xf>
    <xf numFmtId="37" fontId="5" fillId="0" borderId="0" xfId="0" applyNumberFormat="1" applyFont="1" applyAlignment="1">
      <alignment vertical="top"/>
    </xf>
    <xf numFmtId="41" fontId="5" fillId="0" borderId="5" xfId="0" applyNumberFormat="1" applyFont="1" applyBorder="1" applyAlignment="1">
      <alignment horizontal="center" vertical="top"/>
    </xf>
    <xf numFmtId="41" fontId="5" fillId="0" borderId="4" xfId="0" applyNumberFormat="1" applyFont="1" applyBorder="1" applyAlignment="1">
      <alignment horizontal="center" vertical="top"/>
    </xf>
    <xf numFmtId="191" fontId="5" fillId="0" borderId="5" xfId="0" applyNumberFormat="1" applyFont="1" applyBorder="1" applyAlignment="1">
      <alignment horizontal="left" vertical="top" indent="1"/>
    </xf>
    <xf numFmtId="191" fontId="5" fillId="0" borderId="0" xfId="0" applyNumberFormat="1" applyFont="1" applyAlignment="1">
      <alignment horizontal="left" vertical="top" indent="1"/>
    </xf>
    <xf numFmtId="191" fontId="5" fillId="0" borderId="0" xfId="0" applyNumberFormat="1" applyFont="1" applyAlignment="1">
      <alignment vertical="top"/>
    </xf>
    <xf numFmtId="193" fontId="5" fillId="0" borderId="0" xfId="0" applyNumberFormat="1" applyFont="1" applyAlignment="1">
      <alignment horizontal="right" vertical="top"/>
    </xf>
    <xf numFmtId="192" fontId="5" fillId="0" borderId="0" xfId="0" applyNumberFormat="1" applyFont="1"/>
    <xf numFmtId="43" fontId="5" fillId="0" borderId="0" xfId="0" applyNumberFormat="1" applyFont="1" applyAlignment="1">
      <alignment vertical="top"/>
    </xf>
    <xf numFmtId="41" fontId="10" fillId="0" borderId="0" xfId="0" applyNumberFormat="1" applyFont="1"/>
    <xf numFmtId="41" fontId="5" fillId="0" borderId="0" xfId="0" applyNumberFormat="1" applyFont="1" applyAlignment="1">
      <alignment horizontal="center" wrapText="1"/>
    </xf>
    <xf numFmtId="41" fontId="5" fillId="0" borderId="2" xfId="0" applyNumberFormat="1" applyFont="1" applyBorder="1"/>
    <xf numFmtId="41" fontId="15" fillId="0" borderId="0" xfId="0" applyNumberFormat="1" applyFont="1" applyAlignment="1">
      <alignment horizontal="center" vertical="top"/>
    </xf>
    <xf numFmtId="41" fontId="5" fillId="0" borderId="2" xfId="0" applyNumberFormat="1" applyFont="1" applyBorder="1" applyAlignment="1">
      <alignment horizontal="center" wrapText="1"/>
    </xf>
    <xf numFmtId="37" fontId="9" fillId="0" borderId="0" xfId="0" applyNumberFormat="1" applyFont="1"/>
    <xf numFmtId="41" fontId="14" fillId="0" borderId="0" xfId="0" applyNumberFormat="1" applyFont="1" applyAlignment="1">
      <alignment horizontal="center" wrapText="1"/>
    </xf>
    <xf numFmtId="41" fontId="14" fillId="0" borderId="2" xfId="0" applyNumberFormat="1" applyFont="1" applyBorder="1" applyAlignment="1">
      <alignment horizontal="center" wrapText="1"/>
    </xf>
    <xf numFmtId="41" fontId="5" fillId="0" borderId="3" xfId="0" applyNumberFormat="1" applyFont="1" applyBorder="1" applyAlignment="1">
      <alignment vertical="top"/>
    </xf>
    <xf numFmtId="189" fontId="5" fillId="0" borderId="0" xfId="0" applyNumberFormat="1" applyFont="1" applyAlignment="1">
      <alignment horizontal="right"/>
    </xf>
    <xf numFmtId="189" fontId="9" fillId="0" borderId="2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0" fontId="5" fillId="0" borderId="0" xfId="0" applyFont="1"/>
    <xf numFmtId="189" fontId="3" fillId="0" borderId="2" xfId="0" applyNumberFormat="1" applyFont="1" applyBorder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right"/>
    </xf>
    <xf numFmtId="189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9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</cellXfs>
  <cellStyles count="2">
    <cellStyle name="Normal" xfId="0" builtinId="0"/>
    <cellStyle name="Normal 10" xfId="1" xr:uid="{84ECA132-27CE-4A22-A506-6602F5C6529E}"/>
  </cellStyles>
  <dxfs count="0"/>
  <tableStyles count="0" defaultTableStyle="TableStyleMedium2" defaultPivotStyle="PivotStyleLight16"/>
  <colors>
    <mruColors>
      <color rgb="FFCCECFF"/>
      <color rgb="FF00FFFF"/>
      <color rgb="FFFF66FF"/>
      <color rgb="FFF169E7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38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28" Type="http://schemas.openxmlformats.org/officeDocument/2006/relationships/externalLink" Target="externalLinks/externalLink12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customXml" Target="../customXml/item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137" Type="http://schemas.openxmlformats.org/officeDocument/2006/relationships/sharedStrings" Target="sharedStrings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4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30" Type="http://schemas.openxmlformats.org/officeDocument/2006/relationships/externalLink" Target="externalLinks/externalLink124.xml"/><Relationship Id="rId13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customXml" Target="../customXml/item3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styles" Target="styles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37</xdr:row>
      <xdr:rowOff>38100</xdr:rowOff>
    </xdr:from>
    <xdr:to>
      <xdr:col>20</xdr:col>
      <xdr:colOff>96840</xdr:colOff>
      <xdr:row>37</xdr:row>
      <xdr:rowOff>38100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2486" y="10586357"/>
          <a:ext cx="1773237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552337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38B213F-9144-4D1F-92B4-04D386588D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72</xdr:row>
      <xdr:rowOff>0</xdr:rowOff>
    </xdr:from>
    <xdr:to>
      <xdr:col>19</xdr:col>
      <xdr:colOff>552337</xdr:colOff>
      <xdr:row>72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F37D91-B6BE-428A-8024-C94910AB51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6900" y="17138650"/>
          <a:ext cx="173661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19</xdr:col>
      <xdr:colOff>213247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CA6B8CF-D764-42DE-A9F1-379F7378B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0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74</xdr:row>
      <xdr:rowOff>0</xdr:rowOff>
    </xdr:from>
    <xdr:to>
      <xdr:col>19</xdr:col>
      <xdr:colOff>213247</xdr:colOff>
      <xdr:row>74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1269D62-0947-4CB7-AB10-864513F501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15275" y="18697575"/>
          <a:ext cx="16705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0</xdr:row>
      <xdr:rowOff>0</xdr:rowOff>
    </xdr:from>
    <xdr:to>
      <xdr:col>18</xdr:col>
      <xdr:colOff>19477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6982B42-CF8A-4538-A121-38713FF736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8300" y="0"/>
          <a:ext cx="183303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NM%20Document\Report%20to%20Japan\D05C6750-1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4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11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o\Stock%20Movements\Stock%20On%202002\April%202002\STOCK_OUT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BANK"/>
      <sheetName val="CIPA"/>
      <sheetName val="03中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TB-2001-Apr'01"/>
      <sheetName val="관세"/>
      <sheetName val="Budgets"/>
      <sheetName val="P&amp;L Rates"/>
      <sheetName val="PRICE LIS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TB_2001_Apr_01"/>
      <sheetName val="SCB_1_-_Current"/>
      <sheetName val="SCB_2_-_Current"/>
      <sheetName val="SCB_1___Current"/>
      <sheetName val="SCB_2___Current"/>
      <sheetName val="Other_Sch"/>
      <sheetName val="065005s"/>
      <sheetName val="Juta"/>
      <sheetName val="MPT 07 Sale Forecast"/>
      <sheetName val="MPT 08 Sale Forecast"/>
      <sheetName val="TL Scrap rate"/>
      <sheetName val="BS-Thai"/>
      <sheetName val="CST1198"/>
      <sheetName val="19"/>
      <sheetName val="Header"/>
      <sheetName val="Selling and Admins (DONE)"/>
      <sheetName val="MA"/>
      <sheetName val="03?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ops 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S33"/>
      <sheetName val="[BANK.XLS뉮׾_x0003_㌏Joint"/>
      <sheetName val="Lead"/>
      <sheetName val="IBASE"/>
      <sheetName val="Write off"/>
      <sheetName val="List"/>
      <sheetName val="Details"/>
      <sheetName val="REC GROUP"/>
      <sheetName val="MMRR"/>
      <sheetName val="Main"/>
      <sheetName val="INV(未作成)"/>
      <sheetName val="CRITERIA1"/>
      <sheetName val="N-2"/>
      <sheetName val="Sale 0502"/>
      <sheetName val=""/>
      <sheetName val="Spa Sales"/>
      <sheetName val="FF-3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LRA"/>
      <sheetName val="#REF"/>
      <sheetName val="RPR3050"/>
      <sheetName val="Menu"/>
      <sheetName val="Parameters"/>
      <sheetName val="TB"/>
      <sheetName val="Detail_เงินให้กู้"/>
      <sheetName val="BANESCO"/>
      <sheetName val="pa_group1"/>
      <sheetName val="F1_Log_On1"/>
      <sheetName val="Write_off1"/>
      <sheetName val="ctTBA"/>
      <sheetName val="gVL"/>
      <sheetName val="Controller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_BANK.XLS뉮׾_x005f_x0003_㌏Joint"/>
      <sheetName val="Pd01 vsl sked"/>
      <sheetName val="IE UPS"/>
      <sheetName val="Newspaper"/>
      <sheetName val="_BANK.XLS뉮׾_x0003_㌏Joint"/>
      <sheetName val="Drop down list"/>
      <sheetName val="AM_COST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LOOSECHKLIST"/>
      <sheetName val="RA-Grouping"/>
      <sheetName val="tb Q3'08"/>
      <sheetName val="K110_NFS"/>
      <sheetName val="InvPlan_NI and WIN 2017"/>
      <sheetName val="PRɉCE_LIST4"/>
      <sheetName val="Bill No. 2 - Carpark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B131 "/>
      <sheetName val="DPLA"/>
      <sheetName val="M_Maincomp"/>
      <sheetName val="StandingData"/>
      <sheetName val="gl"/>
      <sheetName val="BSI"/>
      <sheetName val="db"/>
      <sheetName val="REPORT"/>
      <sheetName val="[BANK.XLS뉮׾_x005f_x0003_㌏Joint"/>
      <sheetName val="CON_infrai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IS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B1"/>
      <sheetName val="dongia (2)"/>
      <sheetName val="공사비 내역 (가)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PL"/>
      <sheetName val="CA Sheet"/>
      <sheetName val="SCB_1___Current9"/>
      <sheetName val="SCB_2___Current9"/>
      <sheetName val="SCB_1_-_Current9"/>
      <sheetName val="SCB_2_-_Current9"/>
      <sheetName val="Quarterly 4"/>
      <sheetName val="EAS"/>
      <sheetName val="YSS31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8.1 Slw mving stck"/>
      <sheetName val="F 5.7 Value red"/>
      <sheetName val="F6.4 Slow Moving SP 2004"/>
      <sheetName val="FRECEFECBAILEYS"/>
      <sheetName val="Drop_down_list"/>
      <sheetName val="רכוש_קבוע_"/>
      <sheetName val="START"/>
      <sheetName val="Nature of Expense"/>
      <sheetName val="mapping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Gen_Info"/>
      <sheetName val="Instruction"/>
      <sheetName val="MD - Bank"/>
      <sheetName val="Bank Country"/>
      <sheetName val="Region"/>
      <sheetName val="PL12M"/>
      <sheetName val="SAN_REDUCED_11"/>
      <sheetName val="Gen_Info1"/>
      <sheetName val="ลูกค้า"/>
      <sheetName val="Tax"/>
      <sheetName val="FF_4"/>
      <sheetName val="C 1"/>
      <sheetName val="warehouse fixed v var. (calcs)"/>
      <sheetName val="SFFee"/>
      <sheetName val="dBase"/>
      <sheetName val="名簿データ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&amp;LFINAL_-_44"/>
      <sheetName val="ตารางลูกหนี้สัญญาเช่า__"/>
      <sheetName val="Estimation_-_2018"/>
      <sheetName val="[BANK_XLS뉮׾_x005f_x0003_㌏Joi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Life &amp; Health"/>
      <sheetName val="OMC April 02"/>
      <sheetName val="RF April 02"/>
      <sheetName val="DATABASE"/>
      <sheetName val="Review wording"/>
      <sheetName val="Summary of documents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Nature_of_Expense"/>
      <sheetName val="品情"/>
      <sheetName val="免驗"/>
      <sheetName val="By  Customer"/>
      <sheetName val="SCB_2_-_Curren2็"/>
      <sheetName val="KPI F1.3 พรทิพย์ 2559"/>
      <sheetName val="Addition_AUC"/>
      <sheetName val="P&amp;LFINAL_-_443"/>
      <sheetName val="P&amp;LFINAL_-_441"/>
      <sheetName val="P&amp;LFINAL_-_442"/>
      <sheetName val="bs is"/>
      <sheetName val="Ratio"/>
      <sheetName val="SAN_REDUCED_12"/>
      <sheetName val="Gen_Info2"/>
      <sheetName val="OMC_April_02"/>
      <sheetName val="RF_April_02"/>
      <sheetName val="Unit rate Architecture"/>
      <sheetName val="conso"/>
      <sheetName val="????-??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Quarterly_4"/>
      <sheetName val="Trial_Balance6"/>
      <sheetName val="dongia_(2)6"/>
      <sheetName val="F9_Parameters_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WM"/>
      <sheetName val="Drop Down"/>
      <sheetName val="Summary Adjustment"/>
      <sheetName val="MS Box"/>
      <sheetName val="bblยังไม่จ่าย"/>
      <sheetName val="2006(1)"/>
      <sheetName val="2006(2)"/>
      <sheetName val="FF_21_a_"/>
      <sheetName val="Info"/>
      <sheetName val="Gain Loss Calculation"/>
      <sheetName val="LC _ TR Listing"/>
      <sheetName val="Location"/>
      <sheetName val="9"/>
      <sheetName val="original"/>
      <sheetName val="BMCT2003"/>
      <sheetName val="Tickmarks"/>
      <sheetName val="FSSummary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UA120"/>
      <sheetName val="PL_16"/>
      <sheetName val="PL_15"/>
      <sheetName val="PLUS"/>
      <sheetName val="系統直接人工及製造費用"/>
      <sheetName val="Office Improve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Review_wording"/>
      <sheetName val="Summary_of_documents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acc_depre-report-old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Vol_Rev"/>
      <sheetName val="R544"/>
      <sheetName val="dec'04"/>
      <sheetName val="mix"/>
      <sheetName val="cf"/>
      <sheetName val="CA Lab Equp"/>
      <sheetName val="BudgetInput"/>
      <sheetName val="TB1207"/>
      <sheetName val="Employee"/>
      <sheetName val="JobOrder"/>
      <sheetName val="PR4"/>
      <sheetName val="Date"/>
      <sheetName val="TMS2000"/>
      <sheetName val="10-1 Media:10-cut"/>
      <sheetName val="sumdata"/>
      <sheetName val="งบบริหาร PL-report"/>
      <sheetName val="Int."/>
      <sheetName val="BEN"/>
      <sheetName val="Datasheet"/>
      <sheetName val="_BANK_XLS뉮׾_x005f_x005f_1"/>
      <sheetName val="Map"/>
      <sheetName val="Index"/>
      <sheetName val="Combine"/>
      <sheetName val="Parameter"/>
      <sheetName val="2.Conso"/>
      <sheetName val="8.1|Invest in Equity"/>
      <sheetName val="PL-D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F10">
            <v>1746.43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111874</v>
          </cell>
        </row>
      </sheetData>
      <sheetData sheetId="104" refreshError="1"/>
      <sheetData sheetId="105">
        <row r="4">
          <cell r="B4">
            <v>111874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4">
          <cell r="B4">
            <v>111874</v>
          </cell>
        </row>
      </sheetData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4">
          <cell r="B4">
            <v>111874</v>
          </cell>
        </row>
      </sheetData>
      <sheetData sheetId="134">
        <row r="4">
          <cell r="B4">
            <v>111874</v>
          </cell>
        </row>
      </sheetData>
      <sheetData sheetId="135">
        <row r="4">
          <cell r="B4">
            <v>111874</v>
          </cell>
        </row>
      </sheetData>
      <sheetData sheetId="136">
        <row r="4">
          <cell r="B4">
            <v>111874</v>
          </cell>
        </row>
      </sheetData>
      <sheetData sheetId="137">
        <row r="4">
          <cell r="B4">
            <v>111874</v>
          </cell>
        </row>
      </sheetData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>
        <row r="4">
          <cell r="B4">
            <v>111874</v>
          </cell>
        </row>
      </sheetData>
      <sheetData sheetId="141" refreshError="1"/>
      <sheetData sheetId="142">
        <row r="4">
          <cell r="B4">
            <v>111874</v>
          </cell>
        </row>
      </sheetData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 refreshError="1"/>
      <sheetData sheetId="185" refreshError="1"/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0">
          <cell r="F10">
            <v>1746.43</v>
          </cell>
        </row>
      </sheetData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 refreshError="1"/>
      <sheetData sheetId="218" refreshError="1"/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 refreshError="1"/>
      <sheetData sheetId="222">
        <row r="4">
          <cell r="B4">
            <v>111874</v>
          </cell>
        </row>
      </sheetData>
      <sheetData sheetId="223">
        <row r="10">
          <cell r="F10">
            <v>1746.43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 refreshError="1"/>
      <sheetData sheetId="277" refreshError="1"/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 refreshError="1"/>
      <sheetData sheetId="284" refreshError="1"/>
      <sheetData sheetId="285">
        <row r="4">
          <cell r="B4">
            <v>111874</v>
          </cell>
        </row>
      </sheetData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4">
          <cell r="B4">
            <v>111874</v>
          </cell>
        </row>
      </sheetData>
      <sheetData sheetId="417">
        <row r="4">
          <cell r="B4">
            <v>111874</v>
          </cell>
        </row>
      </sheetData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>
        <row r="4">
          <cell r="B4">
            <v>111874</v>
          </cell>
        </row>
      </sheetData>
      <sheetData sheetId="575" refreshError="1"/>
      <sheetData sheetId="576">
        <row r="4">
          <cell r="B4">
            <v>111874</v>
          </cell>
        </row>
      </sheetData>
      <sheetData sheetId="577">
        <row r="4">
          <cell r="B4">
            <v>111874</v>
          </cell>
        </row>
      </sheetData>
      <sheetData sheetId="578">
        <row r="4">
          <cell r="B4">
            <v>111874</v>
          </cell>
        </row>
      </sheetData>
      <sheetData sheetId="579" refreshError="1"/>
      <sheetData sheetId="580" refreshError="1"/>
      <sheetData sheetId="581">
        <row r="4">
          <cell r="B4">
            <v>111874</v>
          </cell>
        </row>
      </sheetData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>
        <row r="10">
          <cell r="F10">
            <v>1746.43</v>
          </cell>
        </row>
      </sheetData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10">
          <cell r="F10">
            <v>1746.43</v>
          </cell>
        </row>
      </sheetData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>
        <row r="10">
          <cell r="F10">
            <v>1746.43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4">
          <cell r="B4">
            <v>111874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4">
          <cell r="B4">
            <v>111874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4">
          <cell r="B4">
            <v>111874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4">
          <cell r="B4">
            <v>111874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4">
          <cell r="B4">
            <v>111874</v>
          </cell>
        </row>
      </sheetData>
      <sheetData sheetId="767">
        <row r="10">
          <cell r="F10">
            <v>1746.43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10">
          <cell r="F10">
            <v>1746.43</v>
          </cell>
        </row>
      </sheetData>
      <sheetData sheetId="772">
        <row r="4">
          <cell r="B4">
            <v>111874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10">
          <cell r="F10">
            <v>1746.43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10">
          <cell r="F10">
            <v>1746.43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4">
          <cell r="B4">
            <v>111874</v>
          </cell>
        </row>
      </sheetData>
      <sheetData sheetId="797">
        <row r="10">
          <cell r="F10">
            <v>1746.43</v>
          </cell>
        </row>
      </sheetData>
      <sheetData sheetId="798">
        <row r="4">
          <cell r="B4">
            <v>111874</v>
          </cell>
        </row>
      </sheetData>
      <sheetData sheetId="799">
        <row r="10">
          <cell r="F10">
            <v>1746.43</v>
          </cell>
        </row>
      </sheetData>
      <sheetData sheetId="800">
        <row r="4">
          <cell r="B4">
            <v>111874</v>
          </cell>
        </row>
      </sheetData>
      <sheetData sheetId="801">
        <row r="10">
          <cell r="F10">
            <v>1746.43</v>
          </cell>
        </row>
      </sheetData>
      <sheetData sheetId="802">
        <row r="4">
          <cell r="B4">
            <v>111874</v>
          </cell>
        </row>
      </sheetData>
      <sheetData sheetId="803">
        <row r="10">
          <cell r="F10">
            <v>1746.43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4">
          <cell r="B4">
            <v>111874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0</v>
          </cell>
        </row>
      </sheetData>
      <sheetData sheetId="948" refreshError="1"/>
      <sheetData sheetId="949" refreshError="1"/>
      <sheetData sheetId="950" refreshError="1"/>
      <sheetData sheetId="951">
        <row r="10">
          <cell r="F10">
            <v>1746.43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1746.43</v>
          </cell>
        </row>
      </sheetData>
      <sheetData sheetId="954">
        <row r="10">
          <cell r="F10">
            <v>1746.43</v>
          </cell>
        </row>
      </sheetData>
      <sheetData sheetId="955" refreshError="1"/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>
        <row r="10">
          <cell r="F10">
            <v>1746.43</v>
          </cell>
        </row>
      </sheetData>
      <sheetData sheetId="982">
        <row r="10">
          <cell r="F10">
            <v>1746.43</v>
          </cell>
        </row>
      </sheetData>
      <sheetData sheetId="983">
        <row r="10">
          <cell r="F10">
            <v>1746.43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>
        <row r="10">
          <cell r="F10">
            <v>1746.43</v>
          </cell>
        </row>
      </sheetData>
      <sheetData sheetId="1010">
        <row r="10">
          <cell r="F10">
            <v>1746.43</v>
          </cell>
        </row>
      </sheetData>
      <sheetData sheetId="1011">
        <row r="10">
          <cell r="F10">
            <v>1746.43</v>
          </cell>
        </row>
      </sheetData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>
        <row r="10">
          <cell r="F10">
            <v>1746.43</v>
          </cell>
        </row>
      </sheetData>
      <sheetData sheetId="1056">
        <row r="10">
          <cell r="F10">
            <v>6.3812059999999997</v>
          </cell>
        </row>
      </sheetData>
      <sheetData sheetId="1057">
        <row r="10">
          <cell r="F10">
            <v>1746.43</v>
          </cell>
        </row>
      </sheetData>
      <sheetData sheetId="1058">
        <row r="10">
          <cell r="F10">
            <v>6.3812059999999997</v>
          </cell>
        </row>
      </sheetData>
      <sheetData sheetId="1059">
        <row r="10">
          <cell r="F10">
            <v>1746.43</v>
          </cell>
        </row>
      </sheetData>
      <sheetData sheetId="1060">
        <row r="10">
          <cell r="F10">
            <v>6.3812059999999997</v>
          </cell>
        </row>
      </sheetData>
      <sheetData sheetId="1061">
        <row r="10">
          <cell r="F10">
            <v>1746.43</v>
          </cell>
        </row>
      </sheetData>
      <sheetData sheetId="1062">
        <row r="10">
          <cell r="F10">
            <v>1746.43</v>
          </cell>
        </row>
      </sheetData>
      <sheetData sheetId="1063">
        <row r="10">
          <cell r="F10">
            <v>6.3812059999999997</v>
          </cell>
        </row>
      </sheetData>
      <sheetData sheetId="1064">
        <row r="10">
          <cell r="F10">
            <v>1746.43</v>
          </cell>
        </row>
      </sheetData>
      <sheetData sheetId="1065">
        <row r="10">
          <cell r="F10">
            <v>1746.43</v>
          </cell>
        </row>
      </sheetData>
      <sheetData sheetId="1066">
        <row r="10">
          <cell r="F10">
            <v>6.3812059999999997</v>
          </cell>
        </row>
      </sheetData>
      <sheetData sheetId="1067">
        <row r="10">
          <cell r="F10">
            <v>1746.43</v>
          </cell>
        </row>
      </sheetData>
      <sheetData sheetId="1068" refreshError="1"/>
      <sheetData sheetId="1069" refreshError="1"/>
      <sheetData sheetId="1070">
        <row r="10">
          <cell r="F10">
            <v>6.3812059999999997</v>
          </cell>
        </row>
      </sheetData>
      <sheetData sheetId="1071" refreshError="1"/>
      <sheetData sheetId="1072" refreshError="1"/>
      <sheetData sheetId="1073" refreshError="1"/>
      <sheetData sheetId="1074">
        <row r="10">
          <cell r="F10">
            <v>1746.43</v>
          </cell>
        </row>
      </sheetData>
      <sheetData sheetId="1075" refreshError="1"/>
      <sheetData sheetId="1076" refreshError="1"/>
      <sheetData sheetId="1077">
        <row r="10">
          <cell r="F10">
            <v>1746.43</v>
          </cell>
        </row>
      </sheetData>
      <sheetData sheetId="1078"/>
      <sheetData sheetId="1079"/>
      <sheetData sheetId="1080" refreshError="1"/>
      <sheetData sheetId="1081" refreshError="1"/>
      <sheetData sheetId="1082">
        <row r="4">
          <cell r="B4">
            <v>111874</v>
          </cell>
        </row>
      </sheetData>
      <sheetData sheetId="1083">
        <row r="4">
          <cell r="B4">
            <v>111874</v>
          </cell>
        </row>
      </sheetData>
      <sheetData sheetId="1084">
        <row r="4">
          <cell r="B4">
            <v>111874</v>
          </cell>
        </row>
      </sheetData>
      <sheetData sheetId="1085">
        <row r="4">
          <cell r="B4">
            <v>111874</v>
          </cell>
        </row>
      </sheetData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>
        <row r="10">
          <cell r="F10">
            <v>1746.43</v>
          </cell>
        </row>
      </sheetData>
      <sheetData sheetId="1142">
        <row r="10">
          <cell r="F10">
            <v>1746.43</v>
          </cell>
        </row>
      </sheetData>
      <sheetData sheetId="1143">
        <row r="10">
          <cell r="F10">
            <v>1746.43</v>
          </cell>
        </row>
      </sheetData>
      <sheetData sheetId="1144">
        <row r="10">
          <cell r="F10">
            <v>1746.43</v>
          </cell>
        </row>
      </sheetData>
      <sheetData sheetId="1145"/>
      <sheetData sheetId="1146"/>
      <sheetData sheetId="1147"/>
      <sheetData sheetId="1148"/>
      <sheetData sheetId="1149"/>
      <sheetData sheetId="1150"/>
      <sheetData sheetId="1151"/>
      <sheetData sheetId="1152">
        <row r="10">
          <cell r="F10">
            <v>1746.43</v>
          </cell>
        </row>
      </sheetData>
      <sheetData sheetId="1153">
        <row r="10">
          <cell r="F10">
            <v>1746.43</v>
          </cell>
        </row>
      </sheetData>
      <sheetData sheetId="1154">
        <row r="10">
          <cell r="F10">
            <v>1746.43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>
        <row r="10">
          <cell r="F10">
            <v>1746.43</v>
          </cell>
        </row>
      </sheetData>
      <sheetData sheetId="1174"/>
      <sheetData sheetId="1175">
        <row r="10">
          <cell r="F10">
            <v>1746.43</v>
          </cell>
        </row>
      </sheetData>
      <sheetData sheetId="1176"/>
      <sheetData sheetId="1177">
        <row r="10">
          <cell r="F10">
            <v>1746.43</v>
          </cell>
        </row>
      </sheetData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>
        <row r="10">
          <cell r="F10">
            <v>1746.43</v>
          </cell>
        </row>
      </sheetData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10">
          <cell r="F10">
            <v>1746.43</v>
          </cell>
        </row>
      </sheetData>
      <sheetData sheetId="1230">
        <row r="10">
          <cell r="F10">
            <v>1746.43</v>
          </cell>
        </row>
      </sheetData>
      <sheetData sheetId="1231">
        <row r="10">
          <cell r="F10">
            <v>1746.43</v>
          </cell>
        </row>
      </sheetData>
      <sheetData sheetId="1232">
        <row r="10">
          <cell r="F10">
            <v>1746.43</v>
          </cell>
        </row>
      </sheetData>
      <sheetData sheetId="1233"/>
      <sheetData sheetId="1234"/>
      <sheetData sheetId="1235">
        <row r="10">
          <cell r="F10">
            <v>1746.43</v>
          </cell>
        </row>
      </sheetData>
      <sheetData sheetId="1236">
        <row r="10">
          <cell r="F10">
            <v>1746.43</v>
          </cell>
        </row>
      </sheetData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>
        <row r="10">
          <cell r="F10">
            <v>1746.43</v>
          </cell>
        </row>
      </sheetData>
      <sheetData sheetId="1253"/>
      <sheetData sheetId="1254">
        <row r="10">
          <cell r="F10">
            <v>1746.43</v>
          </cell>
        </row>
      </sheetData>
      <sheetData sheetId="1255"/>
      <sheetData sheetId="1256"/>
      <sheetData sheetId="1257"/>
      <sheetData sheetId="1258"/>
      <sheetData sheetId="1259">
        <row r="4">
          <cell r="B4">
            <v>111874</v>
          </cell>
        </row>
      </sheetData>
      <sheetData sheetId="1260">
        <row r="4">
          <cell r="B4">
            <v>111874</v>
          </cell>
        </row>
      </sheetData>
      <sheetData sheetId="1261">
        <row r="4">
          <cell r="B4">
            <v>111874</v>
          </cell>
        </row>
      </sheetData>
      <sheetData sheetId="1262">
        <row r="4">
          <cell r="B4">
            <v>111874</v>
          </cell>
        </row>
      </sheetData>
      <sheetData sheetId="1263">
        <row r="4">
          <cell r="B4">
            <v>111874</v>
          </cell>
        </row>
      </sheetData>
      <sheetData sheetId="1264">
        <row r="10">
          <cell r="F10">
            <v>1746.43</v>
          </cell>
        </row>
      </sheetData>
      <sheetData sheetId="1265">
        <row r="4">
          <cell r="B4">
            <v>111874</v>
          </cell>
        </row>
      </sheetData>
      <sheetData sheetId="1266">
        <row r="10">
          <cell r="F10">
            <v>1746.43</v>
          </cell>
        </row>
      </sheetData>
      <sheetData sheetId="1267">
        <row r="10">
          <cell r="F10">
            <v>1746.43</v>
          </cell>
        </row>
      </sheetData>
      <sheetData sheetId="1268"/>
      <sheetData sheetId="1269"/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10">
          <cell r="F10">
            <v>1746.43</v>
          </cell>
        </row>
      </sheetData>
      <sheetData sheetId="1273">
        <row r="4">
          <cell r="B4">
            <v>111874</v>
          </cell>
        </row>
      </sheetData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10">
          <cell r="F10">
            <v>1746.43</v>
          </cell>
        </row>
      </sheetData>
      <sheetData sheetId="1281">
        <row r="4">
          <cell r="B4">
            <v>111874</v>
          </cell>
        </row>
      </sheetData>
      <sheetData sheetId="1282"/>
      <sheetData sheetId="1283">
        <row r="10">
          <cell r="F10">
            <v>1746.43</v>
          </cell>
        </row>
      </sheetData>
      <sheetData sheetId="1284">
        <row r="10">
          <cell r="F10">
            <v>1746.43</v>
          </cell>
        </row>
      </sheetData>
      <sheetData sheetId="1285">
        <row r="10">
          <cell r="F10">
            <v>1746.43</v>
          </cell>
        </row>
      </sheetData>
      <sheetData sheetId="1286"/>
      <sheetData sheetId="1287"/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>
        <row r="10">
          <cell r="F10">
            <v>1746.43</v>
          </cell>
        </row>
      </sheetData>
      <sheetData sheetId="1291">
        <row r="10">
          <cell r="F10">
            <v>6.3812059999999997</v>
          </cell>
        </row>
      </sheetData>
      <sheetData sheetId="1292">
        <row r="10">
          <cell r="F10">
            <v>1746.43</v>
          </cell>
        </row>
      </sheetData>
      <sheetData sheetId="1293">
        <row r="10">
          <cell r="F10">
            <v>6.3812059999999997</v>
          </cell>
        </row>
      </sheetData>
      <sheetData sheetId="1294">
        <row r="10">
          <cell r="F10">
            <v>6.3812059999999997</v>
          </cell>
        </row>
      </sheetData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10">
          <cell r="F10">
            <v>1746.43</v>
          </cell>
        </row>
      </sheetData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>
        <row r="10">
          <cell r="F10">
            <v>6.3812059999999997</v>
          </cell>
        </row>
      </sheetData>
      <sheetData sheetId="1303"/>
      <sheetData sheetId="1304"/>
      <sheetData sheetId="1305">
        <row r="10">
          <cell r="F10">
            <v>1746.43</v>
          </cell>
        </row>
      </sheetData>
      <sheetData sheetId="1306">
        <row r="10">
          <cell r="F10">
            <v>1746.43</v>
          </cell>
        </row>
      </sheetData>
      <sheetData sheetId="1307">
        <row r="10">
          <cell r="F10">
            <v>1746.43</v>
          </cell>
        </row>
      </sheetData>
      <sheetData sheetId="1308">
        <row r="10">
          <cell r="F10">
            <v>1746.43</v>
          </cell>
        </row>
      </sheetData>
      <sheetData sheetId="1309"/>
      <sheetData sheetId="1310"/>
      <sheetData sheetId="1311"/>
      <sheetData sheetId="1312"/>
      <sheetData sheetId="1313"/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/>
      <sheetData sheetId="1318"/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>
        <row r="10">
          <cell r="F10">
            <v>1746.43</v>
          </cell>
        </row>
      </sheetData>
      <sheetData sheetId="1357">
        <row r="10">
          <cell r="F10">
            <v>1746.43</v>
          </cell>
        </row>
      </sheetData>
      <sheetData sheetId="1358"/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10">
          <cell r="F10">
            <v>1746.43</v>
          </cell>
        </row>
      </sheetData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>
        <row r="10">
          <cell r="F10">
            <v>1746.43</v>
          </cell>
        </row>
      </sheetData>
      <sheetData sheetId="1397">
        <row r="10">
          <cell r="F10">
            <v>1746.43</v>
          </cell>
        </row>
      </sheetData>
      <sheetData sheetId="1398">
        <row r="10">
          <cell r="F10">
            <v>1746.43</v>
          </cell>
        </row>
      </sheetData>
      <sheetData sheetId="1399"/>
      <sheetData sheetId="1400"/>
      <sheetData sheetId="1401">
        <row r="10">
          <cell r="F10">
            <v>1746.43</v>
          </cell>
        </row>
      </sheetData>
      <sheetData sheetId="1402">
        <row r="10">
          <cell r="F10">
            <v>1746.43</v>
          </cell>
        </row>
      </sheetData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10">
          <cell r="F10">
            <v>1746.43</v>
          </cell>
        </row>
      </sheetData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0">
          <cell r="F10">
            <v>1746.43</v>
          </cell>
        </row>
      </sheetData>
      <sheetData sheetId="1481">
        <row r="10">
          <cell r="F10">
            <v>1746.43</v>
          </cell>
        </row>
      </sheetData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>
        <row r="10">
          <cell r="F10">
            <v>1746.43</v>
          </cell>
        </row>
      </sheetData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>
        <row r="10">
          <cell r="F10">
            <v>1746.43</v>
          </cell>
        </row>
      </sheetData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>
        <row r="10">
          <cell r="F10">
            <v>1746.43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>
        <row r="10">
          <cell r="F10">
            <v>1746.43</v>
          </cell>
        </row>
      </sheetData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10">
          <cell r="F10">
            <v>1746.43</v>
          </cell>
        </row>
      </sheetData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 refreshError="1"/>
      <sheetData sheetId="1894" refreshError="1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>
        <row r="10">
          <cell r="F10">
            <v>1746.43</v>
          </cell>
        </row>
      </sheetData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>
        <row r="10">
          <cell r="F10">
            <v>1746.43</v>
          </cell>
        </row>
      </sheetData>
      <sheetData sheetId="2025">
        <row r="10">
          <cell r="F10">
            <v>1746.43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>
        <row r="10">
          <cell r="F10">
            <v>6.3812059999999997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10">
          <cell r="F10">
            <v>6.3812059999999997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10">
          <cell r="F10">
            <v>1746.43</v>
          </cell>
        </row>
      </sheetData>
      <sheetData sheetId="2066"/>
      <sheetData sheetId="2067"/>
      <sheetData sheetId="2068">
        <row r="10">
          <cell r="F10">
            <v>1746.43</v>
          </cell>
        </row>
      </sheetData>
      <sheetData sheetId="2069"/>
      <sheetData sheetId="2070"/>
      <sheetData sheetId="2071"/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>
        <row r="10">
          <cell r="F10">
            <v>6.3812059999999997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10">
          <cell r="F10">
            <v>6.3812059999999997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/>
      <sheetData sheetId="2126"/>
      <sheetData sheetId="2127"/>
      <sheetData sheetId="2128"/>
      <sheetData sheetId="2129"/>
      <sheetData sheetId="2130"/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 refreshError="1"/>
      <sheetData sheetId="2142" refreshError="1"/>
      <sheetData sheetId="2143" refreshError="1"/>
      <sheetData sheetId="2144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  <sheetName val="TrialBalance Q3-2002"/>
      <sheetName val="Analysis-PL"/>
      <sheetName val="Detail-segment"/>
      <sheetName val="K-1A"/>
      <sheetName val="2 BS"/>
      <sheetName val="1 Analysis"/>
      <sheetName val="関東ドレージ"/>
      <sheetName val="DLD Query Query Query"/>
      <sheetName val="Sheet1"/>
      <sheetName val="FS"/>
      <sheetName val="I"/>
      <sheetName val="J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Soi 08"/>
      <sheetName val="CDTK"/>
      <sheetName val="2118-00 "/>
      <sheetName val="งบการเงิน"/>
      <sheetName val="cash flow 2"/>
      <sheetName val="H-100"/>
      <sheetName val="J-100"/>
      <sheetName val="J-110"/>
      <sheetName val="BUILD95"/>
      <sheetName val="STATEMENT OF EXP. &amp; HO ACCOUN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BTHDT"/>
      <sheetName val="集計結果"/>
      <sheetName val="計算結果"/>
      <sheetName val="P&amp;L"/>
      <sheetName val="TFB-TOTAL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PL CE"/>
      <sheetName val="PL FR"/>
      <sheetName val="RW"/>
      <sheetName val="PL UK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Building_Land"/>
      <sheetName val="Floors_Parcels"/>
      <sheetName val="Property"/>
      <sheetName val="ช้าง DRAUGHT 330 "/>
      <sheetName val="เงื่อนไข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USAGE FOOD"/>
      <sheetName val="GS_STD"/>
      <sheetName val="OP_STD"/>
      <sheetName val="Lookup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A1" t="str">
            <v>CARAT MEDIA SERVICES (THAILAND) CO., LTD.</v>
          </cell>
        </row>
      </sheetData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>
        <row r="1">
          <cell r="A1" t="str">
            <v>CARAT MEDIA SERVICES (THAILAND) CO., LTD.</v>
          </cell>
        </row>
      </sheetData>
      <sheetData sheetId="489">
        <row r="1">
          <cell r="A1" t="str">
            <v>CARAT MEDIA SERVICES (THAILAND) CO., LTD.</v>
          </cell>
        </row>
      </sheetData>
      <sheetData sheetId="490">
        <row r="1">
          <cell r="A1" t="str">
            <v>CARAT MEDIA SERVICES (THAILAND) CO., LTD.</v>
          </cell>
        </row>
      </sheetData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>
        <row r="1">
          <cell r="A1" t="str">
            <v>CARAT MEDIA SERVICES (THAILAND) CO., LTD.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11-20"/>
      <sheetName val="Sparepart_Package_Jan'08"/>
      <sheetName val="part-import"/>
      <sheetName val="part-local"/>
      <sheetName val="IFS"/>
      <sheetName val="UF"/>
      <sheetName val="List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TAX_SCHEDULE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TB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P4DDBFTESP"/>
      <sheetName val="IntDec00TespM&amp;B"/>
      <sheetName val="Expense Summary"/>
      <sheetName val="TAX COM"/>
      <sheetName val="K024-Sch14t&amp;&amp;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BGT97STAFF"/>
      <sheetName val="อัตราค่าบรรทุก"/>
      <sheetName val="CBO0497"/>
      <sheetName val="ผ้าสำเร็จ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  <sheetName val="Tank V@30 C"/>
      <sheetName val="Prepaid"/>
      <sheetName val="ข้อมูล"/>
      <sheetName val="cash flow 1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86"/>
  <sheetViews>
    <sheetView showGridLines="0" view="pageBreakPreview" topLeftCell="A59" zoomScale="80" zoomScaleNormal="100" zoomScaleSheetLayoutView="80" zoomScalePageLayoutView="70" workbookViewId="0">
      <selection activeCell="T68" sqref="T68"/>
    </sheetView>
  </sheetViews>
  <sheetFormatPr defaultColWidth="9.125" defaultRowHeight="23.4" x14ac:dyDescent="0.6"/>
  <cols>
    <col min="1" max="1" width="1.125" style="40" customWidth="1"/>
    <col min="2" max="2" width="0.875" style="40" customWidth="1"/>
    <col min="3" max="3" width="1.375" style="40" customWidth="1"/>
    <col min="4" max="4" width="1" style="40" customWidth="1"/>
    <col min="5" max="5" width="2.625" style="40" customWidth="1"/>
    <col min="6" max="6" width="1.75" style="40" customWidth="1"/>
    <col min="7" max="7" width="56.625" style="40" customWidth="1"/>
    <col min="8" max="8" width="6.125" style="38" customWidth="1"/>
    <col min="9" max="9" width="0.875" style="40" customWidth="1"/>
    <col min="10" max="10" width="19.25" style="42" customWidth="1"/>
    <col min="11" max="11" width="0.75" style="42" customWidth="1"/>
    <col min="12" max="12" width="19.25" style="42" customWidth="1"/>
    <col min="13" max="13" width="0.875" style="42" customWidth="1"/>
    <col min="14" max="14" width="19.25" style="42" customWidth="1"/>
    <col min="15" max="15" width="0.875" style="42" customWidth="1"/>
    <col min="16" max="16" width="19.25" style="42" customWidth="1"/>
    <col min="17" max="17" width="0.875" style="40" customWidth="1"/>
    <col min="18" max="18" width="8.125" style="46" customWidth="1"/>
    <col min="19" max="19" width="9.125" style="46" bestFit="1" customWidth="1"/>
    <col min="20" max="20" width="9.125" style="46"/>
    <col min="21" max="21" width="10.75" style="46" customWidth="1"/>
    <col min="22" max="22" width="10.75" style="46" bestFit="1" customWidth="1"/>
    <col min="23" max="24" width="9.125" style="46"/>
    <col min="25" max="16384" width="9.125" style="40"/>
  </cols>
  <sheetData>
    <row r="1" spans="1:22" ht="24.75" customHeight="1" x14ac:dyDescent="0.6">
      <c r="A1" s="45" t="s">
        <v>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</row>
    <row r="2" spans="1:22" x14ac:dyDescent="0.6">
      <c r="A2" s="45" t="s">
        <v>141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22" x14ac:dyDescent="0.6">
      <c r="A3" s="45" t="s">
        <v>132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22" x14ac:dyDescent="0.6">
      <c r="I4" s="38"/>
      <c r="J4" s="47"/>
      <c r="K4" s="47"/>
      <c r="L4" s="47"/>
      <c r="M4" s="47"/>
      <c r="N4" s="47"/>
      <c r="O4" s="47"/>
      <c r="P4" s="47"/>
    </row>
    <row r="5" spans="1:22" x14ac:dyDescent="0.6">
      <c r="I5" s="38"/>
      <c r="J5" s="118" t="s">
        <v>63</v>
      </c>
      <c r="K5" s="118"/>
      <c r="L5" s="118"/>
      <c r="M5" s="118"/>
      <c r="N5" s="118"/>
      <c r="O5" s="118"/>
      <c r="P5" s="118"/>
    </row>
    <row r="6" spans="1:22" ht="22.5" customHeight="1" x14ac:dyDescent="0.6">
      <c r="I6" s="38"/>
      <c r="J6" s="119" t="s">
        <v>1</v>
      </c>
      <c r="K6" s="119"/>
      <c r="L6" s="119"/>
      <c r="M6" s="47"/>
      <c r="N6" s="119" t="s">
        <v>2</v>
      </c>
      <c r="O6" s="119"/>
      <c r="P6" s="119"/>
    </row>
    <row r="7" spans="1:22" ht="21" customHeight="1" x14ac:dyDescent="0.6">
      <c r="H7" s="48" t="s">
        <v>138</v>
      </c>
      <c r="I7" s="48"/>
      <c r="J7" s="49" t="s">
        <v>133</v>
      </c>
      <c r="K7" s="50"/>
      <c r="L7" s="49" t="s">
        <v>134</v>
      </c>
      <c r="M7" s="50"/>
      <c r="N7" s="49" t="s">
        <v>133</v>
      </c>
      <c r="O7" s="50"/>
      <c r="P7" s="49" t="s">
        <v>134</v>
      </c>
    </row>
    <row r="8" spans="1:22" ht="22.5" customHeight="1" x14ac:dyDescent="0.6">
      <c r="I8" s="38"/>
      <c r="J8" s="47" t="s">
        <v>54</v>
      </c>
      <c r="L8" s="47" t="s">
        <v>56</v>
      </c>
      <c r="N8" s="47" t="s">
        <v>54</v>
      </c>
      <c r="P8" s="47" t="s">
        <v>56</v>
      </c>
    </row>
    <row r="9" spans="1:22" x14ac:dyDescent="0.6">
      <c r="I9" s="38"/>
      <c r="J9" s="47" t="s">
        <v>55</v>
      </c>
      <c r="M9" s="47"/>
      <c r="N9" s="47" t="s">
        <v>55</v>
      </c>
      <c r="O9" s="47"/>
    </row>
    <row r="10" spans="1:22" x14ac:dyDescent="0.6">
      <c r="A10" s="39" t="s">
        <v>3</v>
      </c>
    </row>
    <row r="11" spans="1:22" x14ac:dyDescent="0.6">
      <c r="A11" s="39" t="s">
        <v>4</v>
      </c>
      <c r="N11" s="51"/>
      <c r="P11" s="51"/>
    </row>
    <row r="12" spans="1:22" ht="22.5" customHeight="1" x14ac:dyDescent="0.6">
      <c r="B12" s="40" t="s">
        <v>5</v>
      </c>
      <c r="J12" s="52">
        <v>59165521</v>
      </c>
      <c r="K12" s="53"/>
      <c r="L12" s="52">
        <v>148757068</v>
      </c>
      <c r="M12" s="53"/>
      <c r="N12" s="52">
        <v>4917753</v>
      </c>
      <c r="O12" s="53"/>
      <c r="P12" s="52">
        <v>31853275</v>
      </c>
      <c r="Q12" s="43"/>
      <c r="R12" s="54"/>
      <c r="S12" s="55"/>
      <c r="T12" s="55"/>
      <c r="U12" s="55"/>
      <c r="V12" s="55"/>
    </row>
    <row r="13" spans="1:22" x14ac:dyDescent="0.6">
      <c r="B13" s="40" t="s">
        <v>103</v>
      </c>
      <c r="H13" s="56" t="s">
        <v>120</v>
      </c>
      <c r="J13" s="52">
        <v>992823470</v>
      </c>
      <c r="K13" s="53"/>
      <c r="L13" s="52">
        <v>916694598</v>
      </c>
      <c r="M13" s="53"/>
      <c r="N13" s="52">
        <v>31288922</v>
      </c>
      <c r="O13" s="53"/>
      <c r="P13" s="52">
        <v>27493299</v>
      </c>
      <c r="Q13" s="43"/>
      <c r="R13" s="54"/>
      <c r="S13" s="55"/>
      <c r="T13" s="55"/>
      <c r="U13" s="55"/>
      <c r="V13" s="55"/>
    </row>
    <row r="14" spans="1:22" x14ac:dyDescent="0.6">
      <c r="B14" s="40" t="s">
        <v>104</v>
      </c>
      <c r="H14" s="56">
        <v>6</v>
      </c>
      <c r="J14" s="52">
        <v>718347759</v>
      </c>
      <c r="K14" s="57"/>
      <c r="L14" s="52">
        <v>777812444</v>
      </c>
      <c r="M14" s="57"/>
      <c r="N14" s="57">
        <v>0</v>
      </c>
      <c r="O14" s="53"/>
      <c r="P14" s="57">
        <v>0</v>
      </c>
      <c r="Q14" s="43"/>
      <c r="R14" s="54"/>
      <c r="S14" s="55"/>
      <c r="T14" s="55"/>
      <c r="U14" s="55"/>
      <c r="V14" s="55"/>
    </row>
    <row r="15" spans="1:22" x14ac:dyDescent="0.6">
      <c r="B15" s="40" t="s">
        <v>79</v>
      </c>
      <c r="H15" s="56">
        <v>4</v>
      </c>
      <c r="J15" s="57">
        <v>0</v>
      </c>
      <c r="K15" s="57"/>
      <c r="L15" s="57">
        <v>0</v>
      </c>
      <c r="M15" s="57"/>
      <c r="N15" s="52">
        <v>662000000</v>
      </c>
      <c r="O15" s="53"/>
      <c r="P15" s="52">
        <v>649000000</v>
      </c>
      <c r="Q15" s="43"/>
      <c r="R15" s="54"/>
      <c r="S15" s="55"/>
      <c r="T15" s="55"/>
      <c r="U15" s="55"/>
      <c r="V15" s="55"/>
    </row>
    <row r="16" spans="1:22" x14ac:dyDescent="0.6">
      <c r="B16" s="40" t="s">
        <v>6</v>
      </c>
      <c r="H16" s="58"/>
      <c r="J16" s="52">
        <v>30939068</v>
      </c>
      <c r="K16" s="57"/>
      <c r="L16" s="52">
        <v>48763230</v>
      </c>
      <c r="M16" s="57"/>
      <c r="N16" s="57">
        <v>0</v>
      </c>
      <c r="O16" s="53"/>
      <c r="P16" s="57">
        <v>0</v>
      </c>
      <c r="Q16" s="43"/>
      <c r="R16" s="54"/>
      <c r="S16" s="55"/>
      <c r="T16" s="55"/>
      <c r="U16" s="55"/>
      <c r="V16" s="55"/>
    </row>
    <row r="17" spans="1:22" x14ac:dyDescent="0.6">
      <c r="B17" s="40" t="s">
        <v>71</v>
      </c>
      <c r="H17" s="58"/>
      <c r="J17" s="52">
        <v>65366655</v>
      </c>
      <c r="K17" s="57"/>
      <c r="L17" s="52">
        <v>61600899</v>
      </c>
      <c r="M17" s="57"/>
      <c r="N17" s="57">
        <v>0</v>
      </c>
      <c r="O17" s="53"/>
      <c r="P17" s="57">
        <v>0</v>
      </c>
      <c r="Q17" s="43"/>
      <c r="R17" s="54"/>
      <c r="S17" s="55"/>
      <c r="T17" s="55"/>
      <c r="U17" s="55"/>
      <c r="V17" s="55"/>
    </row>
    <row r="18" spans="1:22" x14ac:dyDescent="0.6">
      <c r="B18" s="40" t="s">
        <v>129</v>
      </c>
      <c r="H18" s="56"/>
      <c r="J18" s="52">
        <v>2370075</v>
      </c>
      <c r="K18" s="57"/>
      <c r="L18" s="52">
        <v>2909079</v>
      </c>
      <c r="M18" s="57"/>
      <c r="N18" s="59">
        <v>0</v>
      </c>
      <c r="O18" s="53"/>
      <c r="P18" s="57">
        <v>0</v>
      </c>
      <c r="Q18" s="43"/>
      <c r="R18" s="54"/>
      <c r="S18" s="55"/>
      <c r="T18" s="55"/>
      <c r="U18" s="55"/>
      <c r="V18" s="55"/>
    </row>
    <row r="19" spans="1:22" x14ac:dyDescent="0.6">
      <c r="A19" s="39" t="s">
        <v>7</v>
      </c>
      <c r="J19" s="60">
        <f>SUM(J12:J18)</f>
        <v>1869012548</v>
      </c>
      <c r="K19" s="53"/>
      <c r="L19" s="60">
        <f>SUM(L12:L18)</f>
        <v>1956537318</v>
      </c>
      <c r="M19" s="53"/>
      <c r="N19" s="60">
        <f>SUM(N12:N18)</f>
        <v>698206675</v>
      </c>
      <c r="O19" s="53"/>
      <c r="P19" s="60">
        <f>SUM(P12:P18)</f>
        <v>708346574</v>
      </c>
      <c r="Q19" s="43"/>
      <c r="R19" s="54"/>
      <c r="S19" s="55"/>
      <c r="T19" s="55"/>
      <c r="U19" s="55"/>
      <c r="V19" s="55"/>
    </row>
    <row r="20" spans="1:22" x14ac:dyDescent="0.6">
      <c r="A20" s="39" t="s">
        <v>75</v>
      </c>
      <c r="Q20" s="43"/>
      <c r="R20" s="54"/>
      <c r="S20" s="55"/>
      <c r="T20" s="55"/>
      <c r="U20" s="55"/>
      <c r="V20" s="55"/>
    </row>
    <row r="21" spans="1:22" x14ac:dyDescent="0.6">
      <c r="B21" s="40" t="s">
        <v>72</v>
      </c>
      <c r="H21" s="58"/>
      <c r="J21" s="52">
        <v>7638027</v>
      </c>
      <c r="K21" s="57">
        <v>0</v>
      </c>
      <c r="L21" s="52">
        <v>5578909</v>
      </c>
      <c r="M21" s="57"/>
      <c r="N21" s="57">
        <v>0</v>
      </c>
      <c r="O21" s="53"/>
      <c r="P21" s="57">
        <v>0</v>
      </c>
      <c r="Q21" s="43"/>
      <c r="R21" s="54"/>
      <c r="S21" s="55"/>
      <c r="T21" s="55"/>
      <c r="U21" s="55"/>
      <c r="V21" s="55"/>
    </row>
    <row r="22" spans="1:22" x14ac:dyDescent="0.6">
      <c r="B22" s="40" t="s">
        <v>8</v>
      </c>
      <c r="H22" s="56">
        <v>7</v>
      </c>
      <c r="J22" s="57">
        <v>0</v>
      </c>
      <c r="K22" s="57"/>
      <c r="L22" s="57">
        <v>0</v>
      </c>
      <c r="M22" s="57"/>
      <c r="N22" s="52">
        <v>1588999770</v>
      </c>
      <c r="O22" s="53"/>
      <c r="P22" s="52">
        <v>1588999770</v>
      </c>
      <c r="Q22" s="43"/>
      <c r="R22" s="54"/>
      <c r="S22" s="55"/>
      <c r="T22" s="55"/>
      <c r="U22" s="55"/>
      <c r="V22" s="55"/>
    </row>
    <row r="23" spans="1:22" x14ac:dyDescent="0.6">
      <c r="B23" s="40" t="s">
        <v>52</v>
      </c>
      <c r="H23" s="56"/>
      <c r="J23" s="52">
        <v>3252787</v>
      </c>
      <c r="K23" s="57">
        <v>0</v>
      </c>
      <c r="L23" s="52">
        <v>3252787</v>
      </c>
      <c r="M23" s="57"/>
      <c r="N23" s="57">
        <v>0</v>
      </c>
      <c r="O23" s="53"/>
      <c r="P23" s="57">
        <v>0</v>
      </c>
      <c r="Q23" s="43"/>
      <c r="R23" s="54"/>
      <c r="S23" s="55"/>
      <c r="T23" s="55"/>
      <c r="U23" s="55"/>
      <c r="V23" s="55"/>
    </row>
    <row r="24" spans="1:22" x14ac:dyDescent="0.6">
      <c r="B24" s="40" t="s">
        <v>9</v>
      </c>
      <c r="H24" s="56">
        <v>8</v>
      </c>
      <c r="J24" s="52">
        <v>875608942</v>
      </c>
      <c r="K24" s="57">
        <v>0</v>
      </c>
      <c r="L24" s="52">
        <v>906928873</v>
      </c>
      <c r="M24" s="57"/>
      <c r="N24" s="52">
        <v>12023394</v>
      </c>
      <c r="O24" s="53"/>
      <c r="P24" s="52">
        <v>12301633</v>
      </c>
      <c r="Q24" s="43"/>
      <c r="R24" s="54"/>
      <c r="S24" s="55"/>
      <c r="T24" s="55"/>
      <c r="U24" s="55"/>
      <c r="V24" s="55"/>
    </row>
    <row r="25" spans="1:22" x14ac:dyDescent="0.6">
      <c r="B25" s="61" t="s">
        <v>38</v>
      </c>
      <c r="H25" s="56">
        <v>9</v>
      </c>
      <c r="J25" s="52">
        <v>112833688</v>
      </c>
      <c r="K25" s="57">
        <v>0</v>
      </c>
      <c r="L25" s="52">
        <v>114250010</v>
      </c>
      <c r="M25" s="57"/>
      <c r="N25" s="57">
        <v>0</v>
      </c>
      <c r="O25" s="53"/>
      <c r="P25" s="57">
        <v>0</v>
      </c>
      <c r="Q25" s="43"/>
      <c r="R25" s="54"/>
      <c r="S25" s="55"/>
      <c r="T25" s="55"/>
      <c r="U25" s="55"/>
      <c r="V25" s="55"/>
    </row>
    <row r="26" spans="1:22" x14ac:dyDescent="0.6">
      <c r="B26" s="40" t="s">
        <v>73</v>
      </c>
      <c r="H26" s="56"/>
      <c r="J26" s="52">
        <v>31789019</v>
      </c>
      <c r="K26" s="57">
        <v>0</v>
      </c>
      <c r="L26" s="52">
        <v>34189154</v>
      </c>
      <c r="M26" s="57"/>
      <c r="N26" s="52">
        <v>5282183</v>
      </c>
      <c r="O26" s="53"/>
      <c r="P26" s="52">
        <v>5751799</v>
      </c>
      <c r="Q26" s="43"/>
      <c r="R26" s="54"/>
      <c r="S26" s="55"/>
      <c r="T26" s="55"/>
      <c r="U26" s="55"/>
      <c r="V26" s="55"/>
    </row>
    <row r="27" spans="1:22" x14ac:dyDescent="0.6">
      <c r="B27" s="40" t="s">
        <v>74</v>
      </c>
      <c r="H27" s="56">
        <v>10</v>
      </c>
      <c r="J27" s="52">
        <v>2166475</v>
      </c>
      <c r="K27" s="57">
        <v>0</v>
      </c>
      <c r="L27" s="52">
        <v>2261911</v>
      </c>
      <c r="M27" s="57"/>
      <c r="N27" s="52">
        <v>8075</v>
      </c>
      <c r="O27" s="53"/>
      <c r="P27" s="52">
        <v>9770</v>
      </c>
      <c r="Q27" s="43"/>
      <c r="R27" s="54"/>
      <c r="S27" s="55"/>
      <c r="T27" s="55"/>
      <c r="U27" s="55"/>
      <c r="V27" s="55"/>
    </row>
    <row r="28" spans="1:22" x14ac:dyDescent="0.6">
      <c r="B28" s="40" t="s">
        <v>62</v>
      </c>
      <c r="H28" s="56">
        <v>11</v>
      </c>
      <c r="J28" s="52">
        <v>280255824</v>
      </c>
      <c r="K28" s="57">
        <v>0</v>
      </c>
      <c r="L28" s="52">
        <v>223638282</v>
      </c>
      <c r="M28" s="57"/>
      <c r="N28" s="57">
        <v>0</v>
      </c>
      <c r="O28" s="53"/>
      <c r="P28" s="57">
        <v>0</v>
      </c>
      <c r="Q28" s="43"/>
      <c r="R28" s="54"/>
      <c r="S28" s="55"/>
      <c r="T28" s="55"/>
      <c r="U28" s="55"/>
      <c r="V28" s="55"/>
    </row>
    <row r="29" spans="1:22" x14ac:dyDescent="0.6">
      <c r="B29" s="40" t="s">
        <v>53</v>
      </c>
      <c r="H29" s="58"/>
      <c r="J29" s="52">
        <v>82574751</v>
      </c>
      <c r="K29" s="57"/>
      <c r="L29" s="52">
        <v>72370623</v>
      </c>
      <c r="M29" s="57"/>
      <c r="N29" s="52">
        <v>285012</v>
      </c>
      <c r="O29" s="53"/>
      <c r="P29" s="52">
        <v>268547</v>
      </c>
      <c r="Q29" s="43"/>
      <c r="R29" s="54"/>
      <c r="S29" s="55"/>
      <c r="T29" s="55"/>
      <c r="U29" s="55"/>
      <c r="V29" s="55"/>
    </row>
    <row r="30" spans="1:22" x14ac:dyDescent="0.6">
      <c r="B30" s="40" t="s">
        <v>76</v>
      </c>
      <c r="H30" s="58"/>
      <c r="J30" s="52">
        <v>77865850</v>
      </c>
      <c r="K30" s="57"/>
      <c r="L30" s="52">
        <v>96973017</v>
      </c>
      <c r="M30" s="57"/>
      <c r="N30" s="52">
        <v>1394382</v>
      </c>
      <c r="O30" s="53"/>
      <c r="P30" s="52">
        <v>956729</v>
      </c>
      <c r="Q30" s="43"/>
      <c r="R30" s="54"/>
      <c r="S30" s="55"/>
      <c r="T30" s="55"/>
      <c r="U30" s="55"/>
      <c r="V30" s="55"/>
    </row>
    <row r="31" spans="1:22" ht="22.5" customHeight="1" x14ac:dyDescent="0.6">
      <c r="A31" s="39" t="s">
        <v>77</v>
      </c>
      <c r="J31" s="62">
        <f>SUM(J21:J30)</f>
        <v>1473985363</v>
      </c>
      <c r="K31" s="53"/>
      <c r="L31" s="62">
        <f>SUM(L21:L30)</f>
        <v>1459443566</v>
      </c>
      <c r="M31" s="53"/>
      <c r="N31" s="62">
        <f>SUM(N21:N30)</f>
        <v>1607992816</v>
      </c>
      <c r="O31" s="53"/>
      <c r="P31" s="62">
        <f>SUM(P21:P30)</f>
        <v>1608288248</v>
      </c>
      <c r="Q31" s="43"/>
      <c r="R31" s="54"/>
      <c r="S31" s="55"/>
      <c r="T31" s="55"/>
      <c r="U31" s="55"/>
      <c r="V31" s="55"/>
    </row>
    <row r="32" spans="1:22" ht="22.5" customHeight="1" thickBot="1" x14ac:dyDescent="0.65">
      <c r="A32" s="39" t="s">
        <v>10</v>
      </c>
      <c r="J32" s="63">
        <f>+J19+J31</f>
        <v>3342997911</v>
      </c>
      <c r="K32" s="53"/>
      <c r="L32" s="63">
        <f>+L19+L31</f>
        <v>3415980884</v>
      </c>
      <c r="M32" s="53"/>
      <c r="N32" s="63">
        <f>+N19+N31</f>
        <v>2306199491</v>
      </c>
      <c r="O32" s="53"/>
      <c r="P32" s="63">
        <f>+P19+P31</f>
        <v>2316634822</v>
      </c>
      <c r="Q32" s="43"/>
      <c r="R32" s="54"/>
      <c r="S32" s="55"/>
      <c r="T32" s="55"/>
      <c r="U32" s="55"/>
      <c r="V32" s="55"/>
    </row>
    <row r="33" spans="1:22" ht="24" thickTop="1" x14ac:dyDescent="0.6">
      <c r="Q33" s="43"/>
      <c r="R33" s="54"/>
    </row>
    <row r="34" spans="1:22" x14ac:dyDescent="0.6">
      <c r="A34" s="40" t="s">
        <v>204</v>
      </c>
    </row>
    <row r="35" spans="1:22" x14ac:dyDescent="0.6">
      <c r="A35" s="45" t="s">
        <v>34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</row>
    <row r="36" spans="1:22" x14ac:dyDescent="0.6">
      <c r="A36" s="45" t="s">
        <v>183</v>
      </c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</row>
    <row r="37" spans="1:22" x14ac:dyDescent="0.6">
      <c r="A37" s="39" t="str">
        <f>+A3</f>
        <v>AS AT 31 MARCH 2025</v>
      </c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</row>
    <row r="38" spans="1:22" ht="6" customHeight="1" x14ac:dyDescent="0.6"/>
    <row r="39" spans="1:22" x14ac:dyDescent="0.6">
      <c r="I39" s="38"/>
      <c r="J39" s="118" t="s">
        <v>63</v>
      </c>
      <c r="K39" s="118"/>
      <c r="L39" s="118"/>
      <c r="M39" s="118"/>
      <c r="N39" s="118"/>
      <c r="O39" s="118"/>
      <c r="P39" s="118"/>
    </row>
    <row r="40" spans="1:22" ht="21" customHeight="1" x14ac:dyDescent="0.6">
      <c r="I40" s="38"/>
      <c r="J40" s="119" t="s">
        <v>1</v>
      </c>
      <c r="K40" s="119"/>
      <c r="L40" s="119"/>
      <c r="M40" s="47"/>
      <c r="N40" s="119" t="s">
        <v>2</v>
      </c>
      <c r="O40" s="119"/>
      <c r="P40" s="119"/>
    </row>
    <row r="41" spans="1:22" ht="21" customHeight="1" x14ac:dyDescent="0.6">
      <c r="H41" s="48" t="str">
        <f>+H7</f>
        <v>Note</v>
      </c>
      <c r="I41" s="48"/>
      <c r="J41" s="49" t="str">
        <f>+J7</f>
        <v>31 March 2025</v>
      </c>
      <c r="K41" s="50"/>
      <c r="L41" s="49" t="str">
        <f>+L7</f>
        <v>31 December 2024</v>
      </c>
      <c r="M41" s="50"/>
      <c r="N41" s="49" t="str">
        <f>+N7</f>
        <v>31 March 2025</v>
      </c>
      <c r="O41" s="50"/>
      <c r="P41" s="49" t="str">
        <f>+P7</f>
        <v>31 December 2024</v>
      </c>
    </row>
    <row r="42" spans="1:22" ht="21" customHeight="1" x14ac:dyDescent="0.6">
      <c r="I42" s="38"/>
      <c r="J42" s="47" t="s">
        <v>54</v>
      </c>
      <c r="K42" s="47"/>
      <c r="L42" s="47" t="s">
        <v>56</v>
      </c>
      <c r="M42" s="47"/>
      <c r="N42" s="47" t="s">
        <v>54</v>
      </c>
      <c r="O42" s="47"/>
      <c r="P42" s="47" t="s">
        <v>56</v>
      </c>
    </row>
    <row r="43" spans="1:22" x14ac:dyDescent="0.6">
      <c r="I43" s="38"/>
      <c r="J43" s="47" t="s">
        <v>55</v>
      </c>
      <c r="K43" s="47"/>
      <c r="M43" s="47"/>
      <c r="N43" s="47" t="s">
        <v>55</v>
      </c>
      <c r="O43" s="47"/>
    </row>
    <row r="44" spans="1:22" ht="24" customHeight="1" x14ac:dyDescent="0.6">
      <c r="A44" s="39" t="s">
        <v>24</v>
      </c>
    </row>
    <row r="45" spans="1:22" ht="24" customHeight="1" x14ac:dyDescent="0.6">
      <c r="A45" s="39" t="s">
        <v>11</v>
      </c>
    </row>
    <row r="46" spans="1:22" ht="24" customHeight="1" x14ac:dyDescent="0.6">
      <c r="B46" s="40" t="s">
        <v>78</v>
      </c>
      <c r="H46" s="64">
        <v>12</v>
      </c>
      <c r="J46" s="52">
        <v>111199363</v>
      </c>
      <c r="K46" s="57">
        <v>0</v>
      </c>
      <c r="L46" s="52">
        <v>112301925</v>
      </c>
      <c r="M46" s="57"/>
      <c r="N46" s="57">
        <v>0</v>
      </c>
      <c r="O46" s="57"/>
      <c r="P46" s="57">
        <v>0</v>
      </c>
      <c r="R46" s="65"/>
      <c r="S46" s="55"/>
      <c r="T46" s="55"/>
      <c r="U46" s="55"/>
      <c r="V46" s="55"/>
    </row>
    <row r="47" spans="1:22" ht="24" customHeight="1" x14ac:dyDescent="0.6">
      <c r="B47" s="40" t="s">
        <v>12</v>
      </c>
      <c r="H47" s="66" t="s">
        <v>121</v>
      </c>
      <c r="J47" s="52">
        <v>820649450</v>
      </c>
      <c r="K47" s="57">
        <v>0</v>
      </c>
      <c r="L47" s="52">
        <v>779331750</v>
      </c>
      <c r="M47" s="57"/>
      <c r="N47" s="52">
        <v>8280453</v>
      </c>
      <c r="O47" s="67"/>
      <c r="P47" s="52">
        <v>9801515</v>
      </c>
      <c r="S47" s="55"/>
      <c r="T47" s="55"/>
      <c r="U47" s="55"/>
      <c r="V47" s="55"/>
    </row>
    <row r="48" spans="1:22" ht="24" customHeight="1" x14ac:dyDescent="0.6">
      <c r="B48" s="40" t="s">
        <v>142</v>
      </c>
      <c r="H48" s="66">
        <v>4</v>
      </c>
      <c r="J48" s="57">
        <v>0</v>
      </c>
      <c r="K48" s="57"/>
      <c r="L48" s="57">
        <v>0</v>
      </c>
      <c r="M48" s="57"/>
      <c r="N48" s="52">
        <v>129000000</v>
      </c>
      <c r="O48" s="53"/>
      <c r="P48" s="52">
        <v>105000000</v>
      </c>
      <c r="S48" s="55"/>
      <c r="T48" s="55"/>
      <c r="U48" s="55"/>
      <c r="V48" s="55"/>
    </row>
    <row r="49" spans="1:22" ht="24" customHeight="1" x14ac:dyDescent="0.6">
      <c r="B49" s="40" t="s">
        <v>105</v>
      </c>
      <c r="H49" s="56">
        <v>6</v>
      </c>
      <c r="J49" s="52">
        <v>48179918</v>
      </c>
      <c r="K49" s="57">
        <v>0</v>
      </c>
      <c r="L49" s="52">
        <v>67808736</v>
      </c>
      <c r="M49" s="57"/>
      <c r="N49" s="57">
        <v>0</v>
      </c>
      <c r="O49" s="57"/>
      <c r="P49" s="57">
        <v>0</v>
      </c>
      <c r="S49" s="55"/>
      <c r="T49" s="55"/>
      <c r="U49" s="55"/>
      <c r="V49" s="55"/>
    </row>
    <row r="50" spans="1:22" ht="24" customHeight="1" x14ac:dyDescent="0.6">
      <c r="B50" s="40" t="s">
        <v>178</v>
      </c>
      <c r="H50" s="66">
        <v>14</v>
      </c>
      <c r="J50" s="52">
        <v>6900000</v>
      </c>
      <c r="K50" s="57">
        <v>0</v>
      </c>
      <c r="L50" s="52">
        <v>6000000</v>
      </c>
      <c r="M50" s="57"/>
      <c r="N50" s="57">
        <v>0</v>
      </c>
      <c r="O50" s="57"/>
      <c r="P50" s="57">
        <v>0</v>
      </c>
      <c r="S50" s="55"/>
      <c r="T50" s="55"/>
      <c r="U50" s="55"/>
      <c r="V50" s="55"/>
    </row>
    <row r="51" spans="1:22" ht="24" customHeight="1" x14ac:dyDescent="0.6">
      <c r="B51" s="40" t="s">
        <v>46</v>
      </c>
      <c r="H51" s="66"/>
      <c r="J51" s="52">
        <v>10894513</v>
      </c>
      <c r="K51" s="57">
        <v>0</v>
      </c>
      <c r="L51" s="52">
        <v>11916683</v>
      </c>
      <c r="M51" s="57"/>
      <c r="N51" s="52">
        <v>1878002</v>
      </c>
      <c r="O51" s="57"/>
      <c r="P51" s="52">
        <v>1849559</v>
      </c>
      <c r="S51" s="55"/>
      <c r="T51" s="55"/>
      <c r="U51" s="55"/>
      <c r="V51" s="55"/>
    </row>
    <row r="52" spans="1:22" ht="24" customHeight="1" x14ac:dyDescent="0.6">
      <c r="B52" s="40" t="s">
        <v>143</v>
      </c>
      <c r="H52" s="66">
        <v>15</v>
      </c>
      <c r="J52" s="52">
        <v>134543320</v>
      </c>
      <c r="K52" s="57">
        <v>0</v>
      </c>
      <c r="L52" s="52">
        <v>134272087</v>
      </c>
      <c r="M52" s="57"/>
      <c r="N52" s="52">
        <v>134543320</v>
      </c>
      <c r="O52" s="57"/>
      <c r="P52" s="52">
        <v>134272087</v>
      </c>
      <c r="S52" s="55"/>
      <c r="T52" s="55"/>
      <c r="U52" s="55"/>
      <c r="V52" s="55"/>
    </row>
    <row r="53" spans="1:22" ht="24" customHeight="1" x14ac:dyDescent="0.6">
      <c r="B53" s="40" t="s">
        <v>153</v>
      </c>
      <c r="H53" s="66"/>
      <c r="J53" s="52">
        <v>19605583</v>
      </c>
      <c r="K53" s="57">
        <v>0</v>
      </c>
      <c r="L53" s="52">
        <v>19721382</v>
      </c>
      <c r="M53" s="57"/>
      <c r="N53" s="52">
        <v>83595</v>
      </c>
      <c r="O53" s="57"/>
      <c r="P53" s="57">
        <v>0</v>
      </c>
      <c r="S53" s="55"/>
      <c r="T53" s="55"/>
      <c r="U53" s="55"/>
      <c r="V53" s="55"/>
    </row>
    <row r="54" spans="1:22" ht="24" customHeight="1" x14ac:dyDescent="0.6">
      <c r="A54" s="39" t="s">
        <v>13</v>
      </c>
      <c r="J54" s="60">
        <f>SUM(J46:J53)</f>
        <v>1151972147</v>
      </c>
      <c r="K54" s="53"/>
      <c r="L54" s="60">
        <f>SUM(L46:L53)</f>
        <v>1131352563</v>
      </c>
      <c r="M54" s="53"/>
      <c r="N54" s="60">
        <f>SUM(N46:N53)</f>
        <v>273785370</v>
      </c>
      <c r="O54" s="53"/>
      <c r="P54" s="60">
        <f>SUM(P46:P53)</f>
        <v>250923161</v>
      </c>
      <c r="S54" s="55"/>
      <c r="T54" s="55"/>
      <c r="U54" s="55"/>
      <c r="V54" s="55"/>
    </row>
    <row r="55" spans="1:22" ht="24" customHeight="1" x14ac:dyDescent="0.6">
      <c r="A55" s="39" t="s">
        <v>80</v>
      </c>
      <c r="S55" s="55"/>
      <c r="T55" s="55"/>
      <c r="U55" s="55"/>
      <c r="V55" s="55"/>
    </row>
    <row r="56" spans="1:22" ht="24" customHeight="1" x14ac:dyDescent="0.6">
      <c r="B56" s="40" t="s">
        <v>179</v>
      </c>
      <c r="H56" s="64">
        <v>14</v>
      </c>
      <c r="J56" s="52">
        <v>111600000</v>
      </c>
      <c r="K56" s="57">
        <v>0</v>
      </c>
      <c r="L56" s="52">
        <v>114000000</v>
      </c>
      <c r="M56" s="53"/>
      <c r="N56" s="57">
        <v>0</v>
      </c>
      <c r="O56" s="57"/>
      <c r="P56" s="57">
        <v>0</v>
      </c>
      <c r="S56" s="55"/>
      <c r="T56" s="55"/>
      <c r="U56" s="55"/>
      <c r="V56" s="55"/>
    </row>
    <row r="57" spans="1:22" ht="24" customHeight="1" x14ac:dyDescent="0.6">
      <c r="B57" s="40" t="s">
        <v>180</v>
      </c>
      <c r="J57" s="52">
        <v>24836347</v>
      </c>
      <c r="K57" s="57"/>
      <c r="L57" s="52">
        <v>26202598</v>
      </c>
      <c r="M57" s="53"/>
      <c r="N57" s="52">
        <v>3737938</v>
      </c>
      <c r="O57" s="57"/>
      <c r="P57" s="52">
        <v>4218240</v>
      </c>
      <c r="S57" s="55"/>
      <c r="T57" s="55"/>
      <c r="U57" s="55"/>
      <c r="V57" s="55"/>
    </row>
    <row r="58" spans="1:22" ht="24" customHeight="1" x14ac:dyDescent="0.6">
      <c r="B58" s="40" t="s">
        <v>203</v>
      </c>
      <c r="H58" s="66">
        <v>15</v>
      </c>
      <c r="I58" s="66"/>
      <c r="J58" s="52">
        <v>340631618</v>
      </c>
      <c r="K58" s="57"/>
      <c r="L58" s="52">
        <v>374391916</v>
      </c>
      <c r="M58" s="53"/>
      <c r="N58" s="52">
        <v>340631618</v>
      </c>
      <c r="O58" s="57"/>
      <c r="P58" s="52">
        <v>374391916</v>
      </c>
      <c r="S58" s="55"/>
      <c r="T58" s="55"/>
      <c r="U58" s="55"/>
      <c r="V58" s="55"/>
    </row>
    <row r="59" spans="1:22" ht="24" customHeight="1" x14ac:dyDescent="0.6">
      <c r="B59" s="40" t="s">
        <v>14</v>
      </c>
      <c r="H59" s="58"/>
      <c r="J59" s="52">
        <v>29670469</v>
      </c>
      <c r="K59" s="57"/>
      <c r="L59" s="52">
        <v>29965586</v>
      </c>
      <c r="M59" s="53"/>
      <c r="N59" s="57">
        <v>0</v>
      </c>
      <c r="O59" s="57"/>
      <c r="P59" s="57">
        <v>0</v>
      </c>
      <c r="S59" s="55"/>
      <c r="T59" s="55"/>
      <c r="U59" s="55"/>
      <c r="V59" s="55"/>
    </row>
    <row r="60" spans="1:22" ht="24" customHeight="1" x14ac:dyDescent="0.6">
      <c r="B60" s="40" t="s">
        <v>144</v>
      </c>
      <c r="H60" s="58"/>
      <c r="J60" s="52">
        <v>11645377</v>
      </c>
      <c r="K60" s="57"/>
      <c r="L60" s="52">
        <v>11102186</v>
      </c>
      <c r="M60" s="53"/>
      <c r="N60" s="52">
        <v>1141096</v>
      </c>
      <c r="O60" s="57"/>
      <c r="P60" s="52">
        <v>1075165</v>
      </c>
      <c r="S60" s="55"/>
      <c r="T60" s="55"/>
      <c r="U60" s="55"/>
      <c r="V60" s="55"/>
    </row>
    <row r="61" spans="1:22" ht="24" customHeight="1" x14ac:dyDescent="0.6">
      <c r="B61" s="40" t="s">
        <v>154</v>
      </c>
      <c r="J61" s="52">
        <v>3308</v>
      </c>
      <c r="K61" s="57"/>
      <c r="L61" s="52">
        <v>3308</v>
      </c>
      <c r="M61" s="53"/>
      <c r="N61" s="57">
        <v>0</v>
      </c>
      <c r="O61" s="57"/>
      <c r="P61" s="57">
        <v>0</v>
      </c>
      <c r="R61" s="46" t="s">
        <v>61</v>
      </c>
      <c r="S61" s="55"/>
      <c r="T61" s="55"/>
      <c r="U61" s="55"/>
      <c r="V61" s="55"/>
    </row>
    <row r="62" spans="1:22" ht="24" customHeight="1" x14ac:dyDescent="0.6">
      <c r="A62" s="39" t="s">
        <v>155</v>
      </c>
      <c r="J62" s="60">
        <f>SUM(J56:J61)</f>
        <v>518387119</v>
      </c>
      <c r="K62" s="53">
        <v>0</v>
      </c>
      <c r="L62" s="60">
        <f>SUM(L56:L61)</f>
        <v>555665594</v>
      </c>
      <c r="M62" s="53">
        <v>0</v>
      </c>
      <c r="N62" s="60">
        <f>SUM(N56:N61)</f>
        <v>345510652</v>
      </c>
      <c r="O62" s="53">
        <v>0</v>
      </c>
      <c r="P62" s="60">
        <f>SUM(P56:P61)</f>
        <v>379685321</v>
      </c>
      <c r="S62" s="55"/>
      <c r="T62" s="55"/>
      <c r="U62" s="55"/>
      <c r="V62" s="55"/>
    </row>
    <row r="63" spans="1:22" ht="24" customHeight="1" x14ac:dyDescent="0.6">
      <c r="A63" s="39" t="s">
        <v>15</v>
      </c>
      <c r="J63" s="60">
        <f>+J54+J62</f>
        <v>1670359266</v>
      </c>
      <c r="K63" s="68"/>
      <c r="L63" s="60">
        <f>+L54+L62</f>
        <v>1687018157</v>
      </c>
      <c r="M63" s="68"/>
      <c r="N63" s="60">
        <f>+N54+N62</f>
        <v>619296022</v>
      </c>
      <c r="O63" s="68"/>
      <c r="P63" s="60">
        <f>+P54+P62</f>
        <v>630608482</v>
      </c>
      <c r="S63" s="55"/>
      <c r="T63" s="55"/>
      <c r="U63" s="55"/>
      <c r="V63" s="55"/>
    </row>
    <row r="64" spans="1:22" ht="7.95" customHeight="1" x14ac:dyDescent="0.6"/>
    <row r="65" spans="1:22" ht="20.25" customHeight="1" x14ac:dyDescent="0.6">
      <c r="A65" s="39" t="s">
        <v>16</v>
      </c>
      <c r="S65" s="61"/>
    </row>
    <row r="66" spans="1:22" ht="20.25" customHeight="1" x14ac:dyDescent="0.6">
      <c r="B66" s="40" t="s">
        <v>17</v>
      </c>
    </row>
    <row r="67" spans="1:22" ht="20.25" customHeight="1" x14ac:dyDescent="0.6">
      <c r="C67" s="40" t="s">
        <v>156</v>
      </c>
    </row>
    <row r="68" spans="1:22" ht="20.25" customHeight="1" thickBot="1" x14ac:dyDescent="0.65">
      <c r="D68" s="40" t="s">
        <v>188</v>
      </c>
      <c r="J68" s="69">
        <v>659999962</v>
      </c>
      <c r="K68" s="53"/>
      <c r="L68" s="69">
        <v>659999962</v>
      </c>
      <c r="M68" s="53"/>
      <c r="N68" s="69">
        <v>659999962</v>
      </c>
      <c r="O68" s="53"/>
      <c r="P68" s="69">
        <v>659999962</v>
      </c>
      <c r="S68" s="55"/>
      <c r="T68" s="55"/>
      <c r="U68" s="55"/>
      <c r="V68" s="55"/>
    </row>
    <row r="69" spans="1:22" ht="24" thickTop="1" x14ac:dyDescent="0.6">
      <c r="C69" s="40" t="s">
        <v>18</v>
      </c>
      <c r="J69" s="67"/>
      <c r="K69" s="53"/>
      <c r="L69" s="67"/>
      <c r="M69" s="53"/>
      <c r="N69" s="53"/>
      <c r="O69" s="53"/>
      <c r="P69" s="53"/>
      <c r="S69" s="55"/>
      <c r="T69" s="55"/>
      <c r="U69" s="55"/>
      <c r="V69" s="55"/>
    </row>
    <row r="70" spans="1:22" x14ac:dyDescent="0.6">
      <c r="D70" s="40" t="s">
        <v>188</v>
      </c>
      <c r="J70" s="52">
        <v>659999862</v>
      </c>
      <c r="K70" s="53"/>
      <c r="L70" s="52">
        <v>659999862</v>
      </c>
      <c r="M70" s="53"/>
      <c r="N70" s="52">
        <v>659999862</v>
      </c>
      <c r="O70" s="53"/>
      <c r="P70" s="52">
        <v>659999862</v>
      </c>
      <c r="S70" s="55"/>
      <c r="T70" s="55"/>
      <c r="U70" s="55"/>
      <c r="V70" s="55"/>
    </row>
    <row r="71" spans="1:22" x14ac:dyDescent="0.6">
      <c r="B71" s="40" t="s">
        <v>19</v>
      </c>
      <c r="J71" s="52">
        <v>369183857</v>
      </c>
      <c r="K71" s="53"/>
      <c r="L71" s="52">
        <v>369183857</v>
      </c>
      <c r="M71" s="53"/>
      <c r="N71" s="52">
        <v>369183857</v>
      </c>
      <c r="O71" s="53"/>
      <c r="P71" s="52">
        <v>369183857</v>
      </c>
      <c r="S71" s="55"/>
      <c r="T71" s="55"/>
      <c r="U71" s="55"/>
      <c r="V71" s="55"/>
    </row>
    <row r="72" spans="1:22" x14ac:dyDescent="0.6">
      <c r="B72" s="40" t="s">
        <v>20</v>
      </c>
      <c r="S72" s="55"/>
      <c r="T72" s="55"/>
      <c r="U72" s="55"/>
      <c r="V72" s="55"/>
    </row>
    <row r="73" spans="1:22" x14ac:dyDescent="0.6">
      <c r="D73" s="40" t="s">
        <v>189</v>
      </c>
      <c r="J73" s="52">
        <v>66000000</v>
      </c>
      <c r="K73" s="53"/>
      <c r="L73" s="52">
        <v>66000000</v>
      </c>
      <c r="M73" s="53"/>
      <c r="N73" s="52">
        <v>66000000</v>
      </c>
      <c r="O73" s="53"/>
      <c r="P73" s="52">
        <v>66000000</v>
      </c>
      <c r="S73" s="55"/>
      <c r="T73" s="55"/>
      <c r="U73" s="55"/>
      <c r="V73" s="55"/>
    </row>
    <row r="74" spans="1:22" x14ac:dyDescent="0.6">
      <c r="D74" s="40" t="s">
        <v>21</v>
      </c>
      <c r="J74" s="52">
        <v>474270499</v>
      </c>
      <c r="K74" s="53"/>
      <c r="L74" s="52">
        <v>529938694</v>
      </c>
      <c r="M74" s="53"/>
      <c r="N74" s="52">
        <v>591719750</v>
      </c>
      <c r="O74" s="53"/>
      <c r="P74" s="52">
        <v>590842621</v>
      </c>
      <c r="S74" s="55"/>
      <c r="T74" s="55"/>
      <c r="U74" s="55"/>
      <c r="V74" s="55"/>
    </row>
    <row r="75" spans="1:22" x14ac:dyDescent="0.6">
      <c r="B75" s="40" t="s">
        <v>42</v>
      </c>
      <c r="J75" s="70">
        <v>95986944</v>
      </c>
      <c r="K75" s="57"/>
      <c r="L75" s="70">
        <v>96560769</v>
      </c>
      <c r="M75" s="57"/>
      <c r="N75" s="59">
        <v>0</v>
      </c>
      <c r="O75" s="57"/>
      <c r="P75" s="59">
        <v>0</v>
      </c>
      <c r="S75" s="55"/>
      <c r="T75" s="55"/>
      <c r="U75" s="55"/>
      <c r="V75" s="55"/>
    </row>
    <row r="76" spans="1:22" x14ac:dyDescent="0.6">
      <c r="B76" s="40" t="s">
        <v>145</v>
      </c>
      <c r="J76" s="52">
        <f>SUM(J70:J75)</f>
        <v>1665441162</v>
      </c>
      <c r="K76" s="53"/>
      <c r="L76" s="52">
        <f>SUM(L70:L75)</f>
        <v>1721683182</v>
      </c>
      <c r="M76" s="53"/>
      <c r="N76" s="52">
        <f>SUM(N70:N75)</f>
        <v>1686903469</v>
      </c>
      <c r="O76" s="53"/>
      <c r="P76" s="52">
        <f>SUM(P70:P75)</f>
        <v>1686026340</v>
      </c>
      <c r="S76" s="55"/>
      <c r="T76" s="55"/>
      <c r="U76" s="55"/>
      <c r="V76" s="55"/>
    </row>
    <row r="77" spans="1:22" x14ac:dyDescent="0.6">
      <c r="B77" s="40" t="s">
        <v>184</v>
      </c>
      <c r="J77" s="70">
        <v>7197483</v>
      </c>
      <c r="K77" s="57"/>
      <c r="L77" s="70">
        <v>7279545</v>
      </c>
      <c r="M77" s="57"/>
      <c r="N77" s="59">
        <v>0</v>
      </c>
      <c r="O77" s="57"/>
      <c r="P77" s="59">
        <v>0</v>
      </c>
      <c r="S77" s="55"/>
      <c r="T77" s="55"/>
      <c r="U77" s="55"/>
      <c r="V77" s="55"/>
    </row>
    <row r="78" spans="1:22" ht="22.5" customHeight="1" x14ac:dyDescent="0.6">
      <c r="A78" s="39" t="s">
        <v>22</v>
      </c>
      <c r="J78" s="52">
        <f>SUM(J76:J77)</f>
        <v>1672638645</v>
      </c>
      <c r="K78" s="53"/>
      <c r="L78" s="52">
        <f>SUM(L76:L77)</f>
        <v>1728962727</v>
      </c>
      <c r="M78" s="53"/>
      <c r="N78" s="52">
        <f>SUM(N76:N77)</f>
        <v>1686903469</v>
      </c>
      <c r="O78" s="53"/>
      <c r="P78" s="52">
        <f>SUM(P76:P77)</f>
        <v>1686026340</v>
      </c>
      <c r="S78" s="55"/>
      <c r="T78" s="55"/>
      <c r="U78" s="55"/>
      <c r="V78" s="55"/>
    </row>
    <row r="79" spans="1:22" ht="24" thickBot="1" x14ac:dyDescent="0.65">
      <c r="A79" s="39" t="s">
        <v>23</v>
      </c>
      <c r="J79" s="63">
        <f>+J63+J78</f>
        <v>3342997911</v>
      </c>
      <c r="K79" s="53"/>
      <c r="L79" s="63">
        <f>+L63+L78</f>
        <v>3415980884</v>
      </c>
      <c r="M79" s="53"/>
      <c r="N79" s="63">
        <f>+N63+N78</f>
        <v>2306199491</v>
      </c>
      <c r="O79" s="53"/>
      <c r="P79" s="63">
        <f>+P63+P78</f>
        <v>2316634822</v>
      </c>
      <c r="S79" s="55"/>
      <c r="T79" s="55"/>
      <c r="U79" s="55"/>
      <c r="V79" s="55"/>
    </row>
    <row r="80" spans="1:22" ht="23.25" customHeight="1" thickTop="1" x14ac:dyDescent="0.6">
      <c r="A80" s="39"/>
      <c r="S80" s="55"/>
      <c r="T80" s="55"/>
      <c r="U80" s="55"/>
      <c r="V80" s="55"/>
    </row>
    <row r="81" spans="1:18" x14ac:dyDescent="0.6">
      <c r="A81" s="40" t="str">
        <f>A34</f>
        <v>The accompanying condensed notes to interim financial information are an integral part of the interim financial information.</v>
      </c>
    </row>
    <row r="82" spans="1:18" x14ac:dyDescent="0.6">
      <c r="H82" s="71"/>
      <c r="J82" s="72"/>
      <c r="K82" s="72"/>
      <c r="L82" s="72"/>
      <c r="M82" s="72"/>
      <c r="N82" s="72"/>
      <c r="O82" s="72"/>
      <c r="P82" s="72"/>
    </row>
    <row r="83" spans="1:18" x14ac:dyDescent="0.6">
      <c r="H83" s="71"/>
      <c r="J83" s="72"/>
      <c r="K83" s="72"/>
      <c r="L83" s="72"/>
      <c r="M83" s="72"/>
      <c r="N83" s="72"/>
      <c r="O83" s="72"/>
      <c r="P83" s="72"/>
    </row>
    <row r="84" spans="1:18" x14ac:dyDescent="0.6">
      <c r="A84" s="73"/>
      <c r="B84" s="73"/>
      <c r="C84" s="73"/>
      <c r="D84" s="73"/>
      <c r="E84" s="73"/>
      <c r="F84" s="73"/>
      <c r="G84" s="73"/>
      <c r="H84" s="74"/>
      <c r="I84" s="73"/>
      <c r="J84" s="75"/>
      <c r="K84" s="72"/>
      <c r="L84" s="42" t="s">
        <v>110</v>
      </c>
      <c r="M84" s="72"/>
      <c r="N84" s="72"/>
      <c r="O84" s="72"/>
      <c r="P84" s="72"/>
      <c r="Q84" s="72"/>
      <c r="R84" s="72"/>
    </row>
    <row r="85" spans="1:18" x14ac:dyDescent="0.6">
      <c r="J85" s="72"/>
      <c r="K85" s="72"/>
      <c r="L85" s="72"/>
      <c r="M85" s="72"/>
      <c r="N85" s="72"/>
      <c r="O85" s="72"/>
      <c r="P85" s="72"/>
    </row>
    <row r="86" spans="1:18" x14ac:dyDescent="0.6">
      <c r="J86" s="42">
        <f>+J79-J32</f>
        <v>0</v>
      </c>
      <c r="L86" s="42">
        <f>+L79-L32</f>
        <v>0</v>
      </c>
      <c r="N86" s="42">
        <f>+N79-N32</f>
        <v>0</v>
      </c>
      <c r="P86" s="42">
        <f>+P79-P32</f>
        <v>0</v>
      </c>
    </row>
  </sheetData>
  <mergeCells count="6">
    <mergeCell ref="J5:P5"/>
    <mergeCell ref="J6:L6"/>
    <mergeCell ref="N6:P6"/>
    <mergeCell ref="J39:P39"/>
    <mergeCell ref="J40:L40"/>
    <mergeCell ref="N40:P40"/>
  </mergeCells>
  <pageMargins left="0.65" right="0.35" top="0.6" bottom="0.39" header="0.31496062992126" footer="0.31496062992126"/>
  <pageSetup paperSize="9" scale="66" firstPageNumber="2" fitToWidth="0" fitToHeight="0" orientation="portrait" useFirstPageNumber="1" r:id="rId1"/>
  <headerFooter alignWithMargins="0">
    <oddFooter>&amp;R&amp;"Angsana New,Regular"&amp;20&amp;P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6187F-E7C9-4ED2-99A4-5D1303AF7040}">
  <dimension ref="A1:S130"/>
  <sheetViews>
    <sheetView view="pageBreakPreview" topLeftCell="A46" zoomScaleNormal="100" zoomScaleSheetLayoutView="100" workbookViewId="0">
      <selection activeCell="G52" sqref="G52"/>
    </sheetView>
  </sheetViews>
  <sheetFormatPr defaultColWidth="9.125" defaultRowHeight="23.4" x14ac:dyDescent="0.6"/>
  <cols>
    <col min="1" max="3" width="1.125" style="40" customWidth="1"/>
    <col min="4" max="4" width="1" style="40" customWidth="1"/>
    <col min="5" max="5" width="2.625" style="40" customWidth="1"/>
    <col min="6" max="6" width="1.875" style="40" customWidth="1"/>
    <col min="7" max="7" width="43.625" style="40" customWidth="1"/>
    <col min="8" max="8" width="7.375" style="40" customWidth="1"/>
    <col min="9" max="9" width="0.625" style="40" customWidth="1"/>
    <col min="10" max="10" width="17.125" style="40" bestFit="1" customWidth="1"/>
    <col min="11" max="11" width="0.875" style="40" customWidth="1"/>
    <col min="12" max="12" width="17.125" style="40" bestFit="1" customWidth="1"/>
    <col min="13" max="13" width="0.75" style="40" customWidth="1"/>
    <col min="14" max="14" width="15.75" style="40" bestFit="1" customWidth="1"/>
    <col min="15" max="15" width="0.75" style="40" customWidth="1"/>
    <col min="16" max="16" width="15.75" style="40" bestFit="1" customWidth="1"/>
    <col min="17" max="17" width="1.125" style="40" customWidth="1"/>
    <col min="18" max="18" width="9.125" style="43"/>
    <col min="19" max="16384" width="9.125" style="40"/>
  </cols>
  <sheetData>
    <row r="1" spans="1:19" ht="21.75" customHeight="1" x14ac:dyDescent="0.6">
      <c r="A1" s="45" t="s">
        <v>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120" t="s">
        <v>111</v>
      </c>
      <c r="O1" s="120"/>
      <c r="P1" s="120"/>
    </row>
    <row r="2" spans="1:19" ht="21.75" customHeight="1" x14ac:dyDescent="0.6">
      <c r="A2" s="39" t="s">
        <v>146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76"/>
    </row>
    <row r="3" spans="1:19" ht="21.75" customHeight="1" x14ac:dyDescent="0.6">
      <c r="A3" s="39" t="s">
        <v>147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19" ht="21.75" customHeight="1" x14ac:dyDescent="0.6">
      <c r="J4" s="44"/>
    </row>
    <row r="5" spans="1:19" x14ac:dyDescent="0.6">
      <c r="H5" s="38"/>
      <c r="I5" s="38"/>
      <c r="J5" s="118" t="s">
        <v>63</v>
      </c>
      <c r="K5" s="118"/>
      <c r="L5" s="118"/>
      <c r="M5" s="118"/>
      <c r="N5" s="118"/>
      <c r="O5" s="118"/>
      <c r="P5" s="118"/>
    </row>
    <row r="6" spans="1:19" x14ac:dyDescent="0.6">
      <c r="H6" s="38"/>
      <c r="I6" s="38"/>
      <c r="J6" s="119" t="s">
        <v>1</v>
      </c>
      <c r="K6" s="119"/>
      <c r="L6" s="119"/>
      <c r="M6" s="47"/>
      <c r="N6" s="119" t="s">
        <v>2</v>
      </c>
      <c r="O6" s="119"/>
      <c r="P6" s="119"/>
    </row>
    <row r="7" spans="1:19" x14ac:dyDescent="0.6">
      <c r="H7" s="48"/>
      <c r="I7" s="38"/>
      <c r="J7" s="78">
        <v>2025</v>
      </c>
      <c r="K7" s="48"/>
      <c r="L7" s="78">
        <v>2024</v>
      </c>
      <c r="M7" s="48"/>
      <c r="N7" s="78">
        <v>2025</v>
      </c>
      <c r="O7" s="48"/>
      <c r="P7" s="78">
        <v>2024</v>
      </c>
    </row>
    <row r="8" spans="1:19" x14ac:dyDescent="0.6">
      <c r="A8" s="39" t="s">
        <v>64</v>
      </c>
      <c r="H8" s="38"/>
      <c r="I8" s="38"/>
      <c r="J8" s="38"/>
      <c r="K8" s="38"/>
      <c r="L8" s="38"/>
      <c r="M8" s="38"/>
      <c r="N8" s="38"/>
      <c r="O8" s="38"/>
      <c r="P8" s="38"/>
    </row>
    <row r="9" spans="1:19" x14ac:dyDescent="0.6">
      <c r="A9" s="39" t="s">
        <v>65</v>
      </c>
      <c r="H9" s="38"/>
      <c r="I9" s="38"/>
      <c r="J9" s="38"/>
      <c r="K9" s="38"/>
      <c r="L9" s="38"/>
      <c r="M9" s="38"/>
      <c r="N9" s="38"/>
      <c r="O9" s="38"/>
      <c r="P9" s="38"/>
    </row>
    <row r="10" spans="1:19" x14ac:dyDescent="0.6">
      <c r="A10" s="40" t="s">
        <v>108</v>
      </c>
      <c r="H10" s="58"/>
      <c r="J10" s="68">
        <v>135082466</v>
      </c>
      <c r="K10" s="96">
        <v>0</v>
      </c>
      <c r="L10" s="68">
        <v>122336635</v>
      </c>
      <c r="M10" s="68"/>
      <c r="N10" s="68">
        <v>0</v>
      </c>
      <c r="O10" s="96"/>
      <c r="P10" s="96">
        <v>0</v>
      </c>
      <c r="S10" s="42"/>
    </row>
    <row r="11" spans="1:19" x14ac:dyDescent="0.6">
      <c r="A11" s="40" t="s">
        <v>93</v>
      </c>
      <c r="H11" s="58"/>
      <c r="J11" s="68">
        <v>51873676</v>
      </c>
      <c r="K11" s="96">
        <v>0</v>
      </c>
      <c r="L11" s="68">
        <v>18733711</v>
      </c>
      <c r="M11" s="68"/>
      <c r="N11" s="68">
        <v>4048500</v>
      </c>
      <c r="O11" s="96"/>
      <c r="P11" s="96">
        <v>0</v>
      </c>
      <c r="S11" s="42"/>
    </row>
    <row r="12" spans="1:19" x14ac:dyDescent="0.6">
      <c r="A12" s="40" t="s">
        <v>94</v>
      </c>
      <c r="H12" s="58"/>
      <c r="J12" s="68">
        <v>88086510</v>
      </c>
      <c r="K12" s="96">
        <v>0</v>
      </c>
      <c r="L12" s="68">
        <v>215494079</v>
      </c>
      <c r="M12" s="68"/>
      <c r="N12" s="96">
        <v>0</v>
      </c>
      <c r="O12" s="96"/>
      <c r="P12" s="96">
        <v>0</v>
      </c>
      <c r="S12" s="42"/>
    </row>
    <row r="13" spans="1:19" x14ac:dyDescent="0.6">
      <c r="A13" s="40" t="s">
        <v>126</v>
      </c>
      <c r="H13" s="58"/>
      <c r="J13" s="68">
        <v>197115</v>
      </c>
      <c r="K13" s="96"/>
      <c r="L13" s="96">
        <v>0</v>
      </c>
      <c r="M13" s="96"/>
      <c r="N13" s="96">
        <v>0</v>
      </c>
      <c r="O13" s="96"/>
      <c r="P13" s="96">
        <v>0</v>
      </c>
      <c r="S13" s="42"/>
    </row>
    <row r="14" spans="1:19" x14ac:dyDescent="0.6">
      <c r="A14" s="40" t="s">
        <v>25</v>
      </c>
      <c r="H14" s="66"/>
      <c r="J14" s="79">
        <v>120808</v>
      </c>
      <c r="K14" s="68">
        <v>0</v>
      </c>
      <c r="L14" s="79">
        <v>301571</v>
      </c>
      <c r="M14" s="68"/>
      <c r="N14" s="79">
        <v>1080000</v>
      </c>
      <c r="O14" s="96"/>
      <c r="P14" s="79">
        <v>1382918</v>
      </c>
      <c r="S14" s="42"/>
    </row>
    <row r="15" spans="1:19" x14ac:dyDescent="0.6">
      <c r="A15" s="39" t="s">
        <v>66</v>
      </c>
      <c r="H15" s="58"/>
      <c r="J15" s="81">
        <f>SUM(J10:J14)</f>
        <v>275360575</v>
      </c>
      <c r="K15" s="68"/>
      <c r="L15" s="81">
        <f>SUM(L10:L14)</f>
        <v>356865996</v>
      </c>
      <c r="M15" s="68"/>
      <c r="N15" s="81">
        <f>SUM(N10:N14)</f>
        <v>5128500</v>
      </c>
      <c r="O15" s="68"/>
      <c r="P15" s="81">
        <f>SUM(P10:P14)</f>
        <v>1382918</v>
      </c>
      <c r="S15" s="42"/>
    </row>
    <row r="16" spans="1:19" x14ac:dyDescent="0.6">
      <c r="A16" s="39" t="s">
        <v>67</v>
      </c>
      <c r="H16" s="58"/>
      <c r="J16" s="96"/>
      <c r="K16" s="96"/>
      <c r="L16" s="96"/>
      <c r="M16" s="96"/>
      <c r="N16" s="96"/>
      <c r="O16" s="96"/>
      <c r="P16" s="96"/>
      <c r="S16" s="42"/>
    </row>
    <row r="17" spans="1:19" x14ac:dyDescent="0.6">
      <c r="A17" s="40" t="s">
        <v>95</v>
      </c>
      <c r="H17" s="58"/>
      <c r="J17" s="68">
        <v>135885799</v>
      </c>
      <c r="K17" s="96">
        <v>0</v>
      </c>
      <c r="L17" s="68">
        <v>142619445</v>
      </c>
      <c r="M17" s="68"/>
      <c r="N17" s="51">
        <v>0</v>
      </c>
      <c r="O17" s="96"/>
      <c r="P17" s="51">
        <v>0</v>
      </c>
      <c r="S17" s="42"/>
    </row>
    <row r="18" spans="1:19" x14ac:dyDescent="0.6">
      <c r="A18" s="40" t="s">
        <v>96</v>
      </c>
      <c r="H18" s="58"/>
      <c r="J18" s="68">
        <v>66295865</v>
      </c>
      <c r="K18" s="96">
        <v>0</v>
      </c>
      <c r="L18" s="68">
        <v>19875222</v>
      </c>
      <c r="M18" s="68"/>
      <c r="N18" s="68">
        <v>3748629</v>
      </c>
      <c r="O18" s="96"/>
      <c r="P18" s="51">
        <v>0</v>
      </c>
      <c r="S18" s="42"/>
    </row>
    <row r="19" spans="1:19" x14ac:dyDescent="0.6">
      <c r="A19" s="40" t="s">
        <v>97</v>
      </c>
      <c r="H19" s="58"/>
      <c r="J19" s="68">
        <v>97193732</v>
      </c>
      <c r="K19" s="96">
        <v>0</v>
      </c>
      <c r="L19" s="68">
        <v>104474670</v>
      </c>
      <c r="M19" s="68"/>
      <c r="N19" s="51">
        <v>0</v>
      </c>
      <c r="O19" s="96"/>
      <c r="P19" s="51">
        <v>0</v>
      </c>
      <c r="S19" s="42"/>
    </row>
    <row r="20" spans="1:19" x14ac:dyDescent="0.6">
      <c r="A20" s="40" t="s">
        <v>140</v>
      </c>
      <c r="H20" s="58"/>
      <c r="J20" s="68">
        <v>3320361</v>
      </c>
      <c r="K20" s="96">
        <v>0</v>
      </c>
      <c r="L20" s="68">
        <v>13919</v>
      </c>
      <c r="M20" s="68"/>
      <c r="N20" s="51">
        <v>0</v>
      </c>
      <c r="O20" s="96"/>
      <c r="P20" s="51">
        <v>0</v>
      </c>
      <c r="S20" s="42"/>
    </row>
    <row r="21" spans="1:19" x14ac:dyDescent="0.6">
      <c r="A21" s="40" t="s">
        <v>158</v>
      </c>
      <c r="H21" s="58"/>
      <c r="J21" s="51">
        <v>0</v>
      </c>
      <c r="K21" s="96">
        <v>0</v>
      </c>
      <c r="L21" s="68">
        <v>4616716</v>
      </c>
      <c r="M21" s="68"/>
      <c r="N21" s="51">
        <v>0</v>
      </c>
      <c r="O21" s="96"/>
      <c r="P21" s="51">
        <v>0</v>
      </c>
      <c r="S21" s="42"/>
    </row>
    <row r="22" spans="1:19" x14ac:dyDescent="0.6">
      <c r="A22" s="40" t="s">
        <v>36</v>
      </c>
      <c r="H22" s="58"/>
      <c r="J22" s="79">
        <v>24615276</v>
      </c>
      <c r="K22" s="68">
        <v>0</v>
      </c>
      <c r="L22" s="79">
        <v>29425223</v>
      </c>
      <c r="M22" s="68"/>
      <c r="N22" s="79">
        <v>2136355</v>
      </c>
      <c r="O22" s="96"/>
      <c r="P22" s="79">
        <v>5277247</v>
      </c>
      <c r="S22" s="42"/>
    </row>
    <row r="23" spans="1:19" x14ac:dyDescent="0.6">
      <c r="A23" s="39" t="s">
        <v>68</v>
      </c>
      <c r="H23" s="38"/>
      <c r="J23" s="81">
        <f>SUM(J17:J22)</f>
        <v>327311033</v>
      </c>
      <c r="K23" s="68"/>
      <c r="L23" s="81">
        <f>SUM(L17:L22)</f>
        <v>301025195</v>
      </c>
      <c r="M23" s="68"/>
      <c r="N23" s="81">
        <f>SUM(N17:N22)</f>
        <v>5884984</v>
      </c>
      <c r="O23" s="68"/>
      <c r="P23" s="81">
        <f>SUM(P17:P22)</f>
        <v>5277247</v>
      </c>
      <c r="S23" s="42"/>
    </row>
    <row r="24" spans="1:19" x14ac:dyDescent="0.6">
      <c r="A24" s="39" t="s">
        <v>185</v>
      </c>
      <c r="H24" s="38"/>
      <c r="J24" s="68">
        <f>J15-J23</f>
        <v>-51950458</v>
      </c>
      <c r="K24" s="96"/>
      <c r="L24" s="68">
        <f>L15-L23</f>
        <v>55840801</v>
      </c>
      <c r="M24" s="96"/>
      <c r="N24" s="68">
        <f>N15-N23</f>
        <v>-756484</v>
      </c>
      <c r="O24" s="96"/>
      <c r="P24" s="68">
        <f>P15-P23</f>
        <v>-3894329</v>
      </c>
      <c r="S24" s="42"/>
    </row>
    <row r="25" spans="1:19" x14ac:dyDescent="0.6">
      <c r="A25" s="40" t="s">
        <v>113</v>
      </c>
      <c r="H25" s="38"/>
      <c r="J25" s="68">
        <v>68689</v>
      </c>
      <c r="K25" s="96">
        <v>0</v>
      </c>
      <c r="L25" s="68">
        <v>31835</v>
      </c>
      <c r="M25" s="68"/>
      <c r="N25" s="68">
        <v>12375323</v>
      </c>
      <c r="O25" s="68"/>
      <c r="P25" s="68">
        <v>12246943</v>
      </c>
      <c r="S25" s="42"/>
    </row>
    <row r="26" spans="1:19" x14ac:dyDescent="0.6">
      <c r="A26" s="40" t="s">
        <v>26</v>
      </c>
      <c r="H26" s="38"/>
      <c r="J26" s="79">
        <v>-14251200</v>
      </c>
      <c r="K26" s="96">
        <v>0</v>
      </c>
      <c r="L26" s="79">
        <v>-14932293</v>
      </c>
      <c r="M26" s="96"/>
      <c r="N26" s="79">
        <v>-10504128</v>
      </c>
      <c r="O26" s="96"/>
      <c r="P26" s="79">
        <v>-12085827</v>
      </c>
      <c r="S26" s="42"/>
    </row>
    <row r="27" spans="1:19" x14ac:dyDescent="0.6">
      <c r="A27" s="39" t="s">
        <v>159</v>
      </c>
      <c r="H27" s="38"/>
      <c r="J27" s="68">
        <f>SUM(J24:J26)</f>
        <v>-66132969</v>
      </c>
      <c r="K27" s="96"/>
      <c r="L27" s="68">
        <f>SUM(L24:L26)</f>
        <v>40940343</v>
      </c>
      <c r="M27" s="96"/>
      <c r="N27" s="68">
        <f>SUM(N24:N26)</f>
        <v>1114711</v>
      </c>
      <c r="O27" s="96"/>
      <c r="P27" s="68">
        <f>SUM(P24:P26)</f>
        <v>-3733213</v>
      </c>
      <c r="S27" s="42"/>
    </row>
    <row r="28" spans="1:19" x14ac:dyDescent="0.6">
      <c r="A28" s="40" t="s">
        <v>190</v>
      </c>
      <c r="H28" s="58"/>
      <c r="J28" s="68">
        <v>10382712</v>
      </c>
      <c r="K28" s="96">
        <v>0</v>
      </c>
      <c r="L28" s="68">
        <v>-12220474</v>
      </c>
      <c r="M28" s="96"/>
      <c r="N28" s="79">
        <v>-237582</v>
      </c>
      <c r="O28" s="96"/>
      <c r="P28" s="68">
        <v>731813</v>
      </c>
      <c r="S28" s="42"/>
    </row>
    <row r="29" spans="1:19" x14ac:dyDescent="0.6">
      <c r="A29" s="39" t="s">
        <v>160</v>
      </c>
      <c r="B29" s="39"/>
      <c r="H29" s="38"/>
      <c r="J29" s="81">
        <f>SUM(J27:J28)</f>
        <v>-55750257</v>
      </c>
      <c r="K29" s="96"/>
      <c r="L29" s="81">
        <f>SUM(L27:L28)</f>
        <v>28719869</v>
      </c>
      <c r="M29" s="68"/>
      <c r="N29" s="81">
        <f>SUM(N27:N28)</f>
        <v>877129</v>
      </c>
      <c r="O29" s="96"/>
      <c r="P29" s="81">
        <f>SUM(P27:P28)</f>
        <v>-3001400</v>
      </c>
      <c r="S29" s="42"/>
    </row>
    <row r="30" spans="1:19" x14ac:dyDescent="0.6">
      <c r="H30" s="38"/>
      <c r="J30" s="42"/>
      <c r="K30" s="42"/>
      <c r="L30" s="42"/>
      <c r="M30" s="42"/>
      <c r="N30" s="42"/>
      <c r="O30" s="42"/>
      <c r="P30" s="42"/>
      <c r="S30" s="42"/>
    </row>
    <row r="31" spans="1:19" x14ac:dyDescent="0.6">
      <c r="A31" s="39" t="s">
        <v>83</v>
      </c>
      <c r="B31" s="39"/>
      <c r="H31" s="38"/>
      <c r="J31" s="42"/>
      <c r="K31" s="42"/>
      <c r="L31" s="42"/>
      <c r="M31" s="42"/>
      <c r="N31" s="42"/>
      <c r="O31" s="42"/>
      <c r="P31" s="42"/>
      <c r="S31" s="42"/>
    </row>
    <row r="32" spans="1:19" x14ac:dyDescent="0.6">
      <c r="A32" s="39"/>
      <c r="B32" s="83" t="s">
        <v>47</v>
      </c>
      <c r="H32" s="38"/>
      <c r="J32" s="42"/>
      <c r="K32" s="42"/>
      <c r="L32" s="42"/>
      <c r="M32" s="42"/>
      <c r="N32" s="42"/>
      <c r="O32" s="42"/>
      <c r="P32" s="42"/>
      <c r="S32" s="42"/>
    </row>
    <row r="33" spans="1:19" x14ac:dyDescent="0.6">
      <c r="A33" s="39"/>
      <c r="C33" s="83" t="s">
        <v>48</v>
      </c>
      <c r="H33" s="38"/>
      <c r="J33" s="42"/>
      <c r="K33" s="42"/>
      <c r="L33" s="42"/>
      <c r="M33" s="42"/>
      <c r="N33" s="42"/>
      <c r="O33" s="42"/>
      <c r="P33" s="42"/>
      <c r="S33" s="42"/>
    </row>
    <row r="34" spans="1:19" x14ac:dyDescent="0.6">
      <c r="A34" s="39"/>
      <c r="B34" s="40" t="s">
        <v>191</v>
      </c>
      <c r="H34" s="38"/>
      <c r="J34" s="42"/>
      <c r="K34" s="42"/>
      <c r="L34" s="42"/>
      <c r="M34" s="42"/>
      <c r="N34" s="42"/>
      <c r="O34" s="42"/>
      <c r="P34" s="42"/>
      <c r="S34" s="42"/>
    </row>
    <row r="35" spans="1:19" x14ac:dyDescent="0.6">
      <c r="A35" s="39"/>
      <c r="B35" s="39"/>
      <c r="C35" s="40" t="s">
        <v>50</v>
      </c>
      <c r="H35" s="38"/>
      <c r="J35" s="79">
        <v>-573825</v>
      </c>
      <c r="K35" s="96">
        <v>0</v>
      </c>
      <c r="L35" s="79">
        <v>4456392</v>
      </c>
      <c r="M35" s="96"/>
      <c r="N35" s="86">
        <v>0</v>
      </c>
      <c r="O35" s="96"/>
      <c r="P35" s="86">
        <v>0</v>
      </c>
      <c r="S35" s="42"/>
    </row>
    <row r="36" spans="1:19" x14ac:dyDescent="0.6">
      <c r="A36" s="39" t="s">
        <v>84</v>
      </c>
      <c r="B36" s="97"/>
      <c r="D36" s="97"/>
      <c r="E36" s="97"/>
      <c r="F36" s="97"/>
      <c r="G36" s="97"/>
      <c r="H36" s="38"/>
      <c r="J36" s="79">
        <f>SUM(J35:J35)</f>
        <v>-573825</v>
      </c>
      <c r="K36" s="96"/>
      <c r="L36" s="81">
        <f>SUM(L35:L35)</f>
        <v>4456392</v>
      </c>
      <c r="M36" s="96"/>
      <c r="N36" s="98">
        <f>SUM(N35:N35)</f>
        <v>0</v>
      </c>
      <c r="O36" s="96"/>
      <c r="P36" s="98">
        <f>SUM(P35:P35)</f>
        <v>0</v>
      </c>
      <c r="S36" s="42"/>
    </row>
    <row r="37" spans="1:19" x14ac:dyDescent="0.6">
      <c r="A37" s="39"/>
      <c r="B37" s="97"/>
      <c r="D37" s="97"/>
      <c r="E37" s="97"/>
      <c r="F37" s="97"/>
      <c r="G37" s="97"/>
      <c r="H37" s="38"/>
      <c r="J37" s="96"/>
      <c r="K37" s="96"/>
      <c r="L37" s="96"/>
      <c r="M37" s="96"/>
      <c r="N37" s="96"/>
      <c r="O37" s="96"/>
      <c r="P37" s="96"/>
      <c r="S37" s="42"/>
    </row>
    <row r="38" spans="1:19" ht="20.399999999999999" customHeight="1" thickBot="1" x14ac:dyDescent="0.65">
      <c r="A38" s="39" t="s">
        <v>70</v>
      </c>
      <c r="B38" s="39"/>
      <c r="H38" s="38"/>
      <c r="J38" s="99">
        <f>SUM(J29,J36)</f>
        <v>-56324082</v>
      </c>
      <c r="K38" s="96"/>
      <c r="L38" s="99">
        <f>SUM(L29,L36)</f>
        <v>33176261</v>
      </c>
      <c r="M38" s="47"/>
      <c r="N38" s="99">
        <f>SUM(N29,N36)</f>
        <v>877129</v>
      </c>
      <c r="O38" s="47"/>
      <c r="P38" s="99">
        <f>SUM(P29,P36)</f>
        <v>-3001400</v>
      </c>
      <c r="S38" s="42"/>
    </row>
    <row r="39" spans="1:19" ht="24.75" customHeight="1" thickTop="1" x14ac:dyDescent="0.6">
      <c r="A39" s="39"/>
      <c r="B39" s="39"/>
      <c r="H39" s="38"/>
      <c r="J39" s="42"/>
      <c r="K39" s="42"/>
      <c r="L39" s="42"/>
      <c r="M39" s="42"/>
      <c r="N39" s="42"/>
      <c r="O39" s="42"/>
      <c r="P39" s="42"/>
      <c r="S39" s="42"/>
    </row>
    <row r="40" spans="1:19" x14ac:dyDescent="0.6">
      <c r="A40" s="40" t="str">
        <f>BS!A34</f>
        <v>The accompanying condensed notes to interim financial information are an integral part of the interim financial information.</v>
      </c>
      <c r="B40" s="39"/>
      <c r="H40" s="38"/>
      <c r="J40" s="42"/>
      <c r="K40" s="42"/>
      <c r="L40" s="42"/>
      <c r="M40" s="42"/>
      <c r="N40" s="42"/>
      <c r="O40" s="42"/>
      <c r="P40" s="42"/>
      <c r="S40" s="42"/>
    </row>
    <row r="41" spans="1:19" ht="21.75" customHeight="1" x14ac:dyDescent="0.6">
      <c r="A41" s="45" t="s">
        <v>34</v>
      </c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120" t="str">
        <f>+N1</f>
        <v>"Unaudited" "Reviewed"</v>
      </c>
      <c r="O41" s="120"/>
      <c r="P41" s="120"/>
    </row>
    <row r="42" spans="1:19" ht="21.75" customHeight="1" x14ac:dyDescent="0.6">
      <c r="A42" s="39" t="s">
        <v>186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76"/>
    </row>
    <row r="43" spans="1:19" ht="21.75" customHeight="1" x14ac:dyDescent="0.6">
      <c r="A43" s="39" t="str">
        <f>+A3</f>
        <v>FOR THE THREE-MONTH PERIOD ENDED 31 MARCH 2025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</row>
    <row r="44" spans="1:19" ht="21.75" customHeight="1" x14ac:dyDescent="0.6">
      <c r="J44" s="44"/>
    </row>
    <row r="45" spans="1:19" x14ac:dyDescent="0.6">
      <c r="H45" s="38"/>
      <c r="I45" s="38"/>
      <c r="J45" s="118" t="s">
        <v>63</v>
      </c>
      <c r="K45" s="118"/>
      <c r="L45" s="118"/>
      <c r="M45" s="118"/>
      <c r="N45" s="118"/>
      <c r="O45" s="118"/>
      <c r="P45" s="118"/>
    </row>
    <row r="46" spans="1:19" x14ac:dyDescent="0.6">
      <c r="H46" s="38"/>
      <c r="I46" s="38"/>
      <c r="J46" s="119" t="s">
        <v>1</v>
      </c>
      <c r="K46" s="119"/>
      <c r="L46" s="119"/>
      <c r="M46" s="47"/>
      <c r="N46" s="119" t="s">
        <v>2</v>
      </c>
      <c r="O46" s="119"/>
      <c r="P46" s="119"/>
    </row>
    <row r="47" spans="1:19" x14ac:dyDescent="0.6">
      <c r="H47" s="48"/>
      <c r="I47" s="48"/>
      <c r="J47" s="78">
        <f>+J7</f>
        <v>2025</v>
      </c>
      <c r="K47" s="48"/>
      <c r="L47" s="78">
        <f>+L7</f>
        <v>2024</v>
      </c>
      <c r="M47" s="48"/>
      <c r="N47" s="78">
        <f>+N7</f>
        <v>2025</v>
      </c>
      <c r="O47" s="48"/>
      <c r="P47" s="78">
        <f>+P7</f>
        <v>2024</v>
      </c>
    </row>
    <row r="48" spans="1:19" x14ac:dyDescent="0.6">
      <c r="A48" s="39" t="s">
        <v>157</v>
      </c>
      <c r="H48" s="38"/>
      <c r="J48" s="42"/>
      <c r="K48" s="42"/>
      <c r="L48" s="42"/>
      <c r="M48" s="42"/>
      <c r="N48" s="42"/>
      <c r="O48" s="42"/>
      <c r="P48" s="42"/>
      <c r="S48" s="42"/>
    </row>
    <row r="49" spans="1:19" x14ac:dyDescent="0.6">
      <c r="A49" s="40" t="s">
        <v>192</v>
      </c>
      <c r="H49" s="38"/>
      <c r="J49" s="68">
        <f>J51-J50</f>
        <v>-55668195.009569526</v>
      </c>
      <c r="K49" s="96"/>
      <c r="L49" s="68">
        <f>L51-L50</f>
        <v>28702918</v>
      </c>
      <c r="M49" s="96"/>
      <c r="N49" s="68">
        <f>N51-N50</f>
        <v>877129</v>
      </c>
      <c r="O49" s="100"/>
      <c r="P49" s="68">
        <f>P51-P50</f>
        <v>-3001400</v>
      </c>
      <c r="S49" s="42"/>
    </row>
    <row r="50" spans="1:19" x14ac:dyDescent="0.6">
      <c r="A50" s="40" t="s">
        <v>184</v>
      </c>
      <c r="H50" s="38"/>
      <c r="J50" s="68">
        <v>-82061.990430477774</v>
      </c>
      <c r="K50" s="96"/>
      <c r="L50" s="68">
        <v>16951</v>
      </c>
      <c r="M50" s="96"/>
      <c r="N50" s="98">
        <v>0</v>
      </c>
      <c r="O50" s="96"/>
      <c r="P50" s="98">
        <v>0</v>
      </c>
      <c r="S50" s="42"/>
    </row>
    <row r="51" spans="1:19" ht="24" thickBot="1" x14ac:dyDescent="0.65">
      <c r="H51" s="38"/>
      <c r="J51" s="94">
        <f>J29</f>
        <v>-55750257</v>
      </c>
      <c r="K51" s="96"/>
      <c r="L51" s="94">
        <f>L29</f>
        <v>28719869</v>
      </c>
      <c r="M51" s="96"/>
      <c r="N51" s="94">
        <f>N38</f>
        <v>877129</v>
      </c>
      <c r="O51" s="96"/>
      <c r="P51" s="101">
        <f>P38</f>
        <v>-3001400</v>
      </c>
      <c r="S51" s="42"/>
    </row>
    <row r="52" spans="1:19" ht="24" thickTop="1" x14ac:dyDescent="0.6">
      <c r="A52" s="39" t="s">
        <v>85</v>
      </c>
      <c r="H52" s="38"/>
      <c r="J52" s="96"/>
      <c r="K52" s="96"/>
      <c r="L52" s="96"/>
      <c r="M52" s="96"/>
      <c r="N52" s="96"/>
      <c r="O52" s="96"/>
      <c r="P52" s="96"/>
      <c r="S52" s="42"/>
    </row>
    <row r="53" spans="1:19" x14ac:dyDescent="0.6">
      <c r="A53" s="40" t="s">
        <v>192</v>
      </c>
      <c r="H53" s="38"/>
      <c r="J53" s="68">
        <f>J38-J54</f>
        <v>-56242020.009569526</v>
      </c>
      <c r="K53" s="96"/>
      <c r="L53" s="68">
        <f>L38-L54</f>
        <v>33159310</v>
      </c>
      <c r="M53" s="96"/>
      <c r="N53" s="68">
        <f>N38-N54</f>
        <v>877129</v>
      </c>
      <c r="O53" s="100"/>
      <c r="P53" s="68">
        <f>P38-P54</f>
        <v>-3001400</v>
      </c>
      <c r="S53" s="42"/>
    </row>
    <row r="54" spans="1:19" x14ac:dyDescent="0.6">
      <c r="A54" s="40" t="s">
        <v>184</v>
      </c>
      <c r="H54" s="38"/>
      <c r="J54" s="68">
        <f>+J50</f>
        <v>-82061.990430477774</v>
      </c>
      <c r="K54" s="96"/>
      <c r="L54" s="68">
        <f>+L50</f>
        <v>16951</v>
      </c>
      <c r="M54" s="96"/>
      <c r="N54" s="98">
        <v>0</v>
      </c>
      <c r="O54" s="96"/>
      <c r="P54" s="98">
        <v>0</v>
      </c>
      <c r="S54" s="42"/>
    </row>
    <row r="55" spans="1:19" ht="24" thickBot="1" x14ac:dyDescent="0.65">
      <c r="H55" s="38"/>
      <c r="J55" s="94">
        <f>J38</f>
        <v>-56324082</v>
      </c>
      <c r="K55" s="96"/>
      <c r="L55" s="94">
        <f>L38</f>
        <v>33176261</v>
      </c>
      <c r="M55" s="96"/>
      <c r="N55" s="94">
        <f>+N38</f>
        <v>877129</v>
      </c>
      <c r="O55" s="96"/>
      <c r="P55" s="101">
        <f>+P38</f>
        <v>-3001400</v>
      </c>
      <c r="S55" s="42"/>
    </row>
    <row r="56" spans="1:19" ht="24" thickTop="1" x14ac:dyDescent="0.6">
      <c r="J56" s="102"/>
      <c r="K56" s="96"/>
      <c r="L56" s="62"/>
      <c r="M56" s="96"/>
      <c r="N56" s="62"/>
      <c r="O56" s="96"/>
      <c r="P56" s="68"/>
      <c r="S56" s="42"/>
    </row>
    <row r="57" spans="1:19" x14ac:dyDescent="0.6">
      <c r="A57" s="39" t="s">
        <v>100</v>
      </c>
      <c r="B57" s="39"/>
      <c r="H57" s="66"/>
      <c r="J57" s="68"/>
      <c r="K57" s="68"/>
      <c r="L57" s="68"/>
      <c r="M57" s="68"/>
      <c r="N57" s="68"/>
      <c r="O57" s="68"/>
      <c r="P57" s="68"/>
      <c r="S57" s="42"/>
    </row>
    <row r="58" spans="1:19" ht="24" thickBot="1" x14ac:dyDescent="0.65">
      <c r="A58" s="40" t="s">
        <v>161</v>
      </c>
      <c r="H58" s="66"/>
      <c r="J58" s="103">
        <f>(J49/BS!J68)</f>
        <v>-8.4345754870770021E-2</v>
      </c>
      <c r="K58" s="104"/>
      <c r="L58" s="103">
        <f>(L49/BS!L68)</f>
        <v>4.3489272200897489E-2</v>
      </c>
      <c r="M58" s="104"/>
      <c r="N58" s="103">
        <f>(N51/BS!N68)</f>
        <v>1.3289834098505599E-3</v>
      </c>
      <c r="O58" s="104"/>
      <c r="P58" s="103">
        <f>(P51/BS!P68)</f>
        <v>-4.547576019405892E-3</v>
      </c>
      <c r="S58" s="42"/>
    </row>
    <row r="59" spans="1:19" ht="24" thickTop="1" x14ac:dyDescent="0.6">
      <c r="H59" s="58"/>
      <c r="J59" s="105"/>
      <c r="K59" s="51"/>
      <c r="L59" s="106"/>
      <c r="M59" s="51"/>
      <c r="N59" s="106"/>
      <c r="O59" s="51"/>
      <c r="P59" s="105"/>
      <c r="S59" s="42"/>
    </row>
    <row r="60" spans="1:19" x14ac:dyDescent="0.6">
      <c r="H60" s="58"/>
      <c r="J60" s="42"/>
      <c r="K60" s="42"/>
      <c r="L60" s="42"/>
      <c r="M60" s="42"/>
      <c r="N60" s="42"/>
      <c r="O60" s="42"/>
      <c r="P60" s="42"/>
      <c r="S60" s="42"/>
    </row>
    <row r="61" spans="1:19" x14ac:dyDescent="0.6">
      <c r="A61" s="40" t="str">
        <f>BS!A34</f>
        <v>The accompanying condensed notes to interim financial information are an integral part of the interim financial information.</v>
      </c>
      <c r="B61" s="39"/>
      <c r="H61" s="38"/>
      <c r="J61" s="42"/>
      <c r="K61" s="42"/>
      <c r="L61" s="42"/>
      <c r="M61" s="42"/>
      <c r="N61" s="42"/>
      <c r="O61" s="42"/>
      <c r="P61" s="42"/>
      <c r="S61" s="42"/>
    </row>
    <row r="62" spans="1:19" x14ac:dyDescent="0.6">
      <c r="H62" s="58"/>
      <c r="J62" s="42"/>
      <c r="K62" s="42"/>
      <c r="L62" s="42"/>
      <c r="M62" s="42"/>
      <c r="N62" s="42"/>
      <c r="O62" s="42"/>
      <c r="P62" s="42"/>
      <c r="S62" s="42"/>
    </row>
    <row r="63" spans="1:19" x14ac:dyDescent="0.6">
      <c r="H63" s="58"/>
      <c r="J63" s="42"/>
      <c r="K63" s="42"/>
      <c r="L63" s="42"/>
      <c r="M63" s="42"/>
      <c r="N63" s="42"/>
      <c r="O63" s="42"/>
      <c r="P63" s="42"/>
      <c r="S63" s="42"/>
    </row>
    <row r="64" spans="1:19" x14ac:dyDescent="0.6">
      <c r="H64" s="58"/>
      <c r="J64" s="42"/>
      <c r="K64" s="42"/>
      <c r="L64" s="42"/>
      <c r="M64" s="42"/>
      <c r="N64" s="42"/>
      <c r="O64" s="42"/>
      <c r="P64" s="42"/>
      <c r="S64" s="42"/>
    </row>
    <row r="65" spans="8:19" x14ac:dyDescent="0.6">
      <c r="H65" s="58"/>
      <c r="J65" s="42"/>
      <c r="K65" s="42"/>
      <c r="L65" s="42"/>
      <c r="M65" s="42"/>
      <c r="N65" s="42"/>
      <c r="O65" s="42"/>
      <c r="P65" s="42"/>
      <c r="S65" s="42"/>
    </row>
    <row r="66" spans="8:19" x14ac:dyDescent="0.6">
      <c r="H66" s="58"/>
      <c r="J66" s="42"/>
      <c r="K66" s="42"/>
      <c r="L66" s="42"/>
      <c r="M66" s="42"/>
      <c r="N66" s="42"/>
      <c r="O66" s="42"/>
      <c r="P66" s="42"/>
      <c r="S66" s="42"/>
    </row>
    <row r="67" spans="8:19" x14ac:dyDescent="0.6">
      <c r="H67" s="58"/>
      <c r="J67" s="42"/>
      <c r="K67" s="42"/>
      <c r="L67" s="42"/>
      <c r="M67" s="42"/>
      <c r="N67" s="42"/>
      <c r="O67" s="42"/>
      <c r="P67" s="42"/>
      <c r="S67" s="42"/>
    </row>
    <row r="68" spans="8:19" x14ac:dyDescent="0.6">
      <c r="H68" s="58"/>
      <c r="J68" s="42"/>
      <c r="K68" s="42"/>
      <c r="L68" s="42"/>
      <c r="M68" s="42"/>
      <c r="N68" s="42"/>
      <c r="O68" s="42"/>
      <c r="P68" s="42"/>
      <c r="S68" s="42"/>
    </row>
    <row r="69" spans="8:19" x14ac:dyDescent="0.6">
      <c r="H69" s="58"/>
      <c r="J69" s="42"/>
      <c r="K69" s="42"/>
      <c r="L69" s="42"/>
      <c r="M69" s="42"/>
      <c r="N69" s="42"/>
      <c r="O69" s="42"/>
      <c r="P69" s="42"/>
      <c r="S69" s="42"/>
    </row>
    <row r="71" spans="8:19" x14ac:dyDescent="0.6">
      <c r="J71" s="107"/>
      <c r="L71" s="107"/>
      <c r="N71" s="107"/>
      <c r="P71" s="107"/>
    </row>
    <row r="73" spans="8:19" ht="21" customHeight="1" x14ac:dyDescent="0.6">
      <c r="L73" s="108"/>
      <c r="P73" s="108"/>
    </row>
    <row r="74" spans="8:19" ht="21" customHeight="1" x14ac:dyDescent="0.6">
      <c r="L74" s="51"/>
      <c r="P74" s="51"/>
    </row>
    <row r="75" spans="8:19" ht="21" customHeight="1" x14ac:dyDescent="0.6">
      <c r="J75" s="44"/>
      <c r="L75" s="44"/>
      <c r="N75" s="44"/>
      <c r="P75" s="44"/>
    </row>
    <row r="76" spans="8:19" ht="21" customHeight="1" x14ac:dyDescent="0.6"/>
    <row r="77" spans="8:19" ht="21" customHeight="1" x14ac:dyDescent="0.6"/>
    <row r="78" spans="8:19" ht="21" customHeight="1" x14ac:dyDescent="0.6"/>
    <row r="79" spans="8:19" ht="21" customHeight="1" x14ac:dyDescent="0.6"/>
    <row r="80" spans="8:19" ht="21" customHeight="1" x14ac:dyDescent="0.6"/>
    <row r="81" ht="21" customHeight="1" x14ac:dyDescent="0.6"/>
    <row r="82" ht="21" customHeight="1" x14ac:dyDescent="0.6"/>
    <row r="83" ht="21" customHeight="1" x14ac:dyDescent="0.6"/>
    <row r="84" ht="21" customHeight="1" x14ac:dyDescent="0.6"/>
    <row r="85" ht="21" customHeight="1" x14ac:dyDescent="0.6"/>
    <row r="86" ht="21" customHeight="1" x14ac:dyDescent="0.6"/>
    <row r="87" ht="21" customHeight="1" x14ac:dyDescent="0.6"/>
    <row r="88" ht="21" customHeight="1" x14ac:dyDescent="0.6"/>
    <row r="89" ht="21" customHeight="1" x14ac:dyDescent="0.6"/>
    <row r="90" ht="21" customHeight="1" x14ac:dyDescent="0.6"/>
    <row r="91" ht="21" customHeight="1" x14ac:dyDescent="0.6"/>
    <row r="92" ht="21" customHeight="1" x14ac:dyDescent="0.6"/>
    <row r="93" ht="21" customHeight="1" x14ac:dyDescent="0.6"/>
    <row r="94" ht="21" customHeight="1" x14ac:dyDescent="0.6"/>
    <row r="95" ht="21" customHeight="1" x14ac:dyDescent="0.6"/>
    <row r="96" ht="21" customHeight="1" x14ac:dyDescent="0.6"/>
    <row r="97" spans="10:16" ht="21" customHeight="1" x14ac:dyDescent="0.6"/>
    <row r="98" spans="10:16" ht="21" customHeight="1" x14ac:dyDescent="0.6"/>
    <row r="99" spans="10:16" ht="21" customHeight="1" x14ac:dyDescent="0.6"/>
    <row r="100" spans="10:16" ht="21" customHeight="1" x14ac:dyDescent="0.6"/>
    <row r="101" spans="10:16" ht="21" customHeight="1" x14ac:dyDescent="0.6"/>
    <row r="102" spans="10:16" ht="21" customHeight="1" x14ac:dyDescent="0.6"/>
    <row r="103" spans="10:16" ht="21" customHeight="1" x14ac:dyDescent="0.6"/>
    <row r="104" spans="10:16" ht="21" customHeight="1" x14ac:dyDescent="0.6"/>
    <row r="105" spans="10:16" ht="21" customHeight="1" x14ac:dyDescent="0.6"/>
    <row r="106" spans="10:16" ht="21" customHeight="1" x14ac:dyDescent="0.6"/>
    <row r="107" spans="10:16" ht="21" customHeight="1" x14ac:dyDescent="0.6"/>
    <row r="108" spans="10:16" ht="21" customHeight="1" x14ac:dyDescent="0.6"/>
    <row r="109" spans="10:16" ht="21" customHeight="1" x14ac:dyDescent="0.6"/>
    <row r="110" spans="10:16" ht="21" customHeight="1" x14ac:dyDescent="0.6">
      <c r="J110" s="121"/>
      <c r="K110" s="121"/>
      <c r="L110" s="121"/>
      <c r="N110" s="121"/>
      <c r="O110" s="121"/>
      <c r="P110" s="121"/>
    </row>
    <row r="111" spans="10:16" ht="21" customHeight="1" x14ac:dyDescent="0.6"/>
    <row r="112" spans="10:16" ht="21" customHeight="1" x14ac:dyDescent="0.6"/>
    <row r="113" ht="21" customHeight="1" x14ac:dyDescent="0.6"/>
    <row r="114" ht="21" customHeight="1" x14ac:dyDescent="0.6"/>
    <row r="115" ht="21" customHeight="1" x14ac:dyDescent="0.6"/>
    <row r="116" ht="21" customHeight="1" x14ac:dyDescent="0.6"/>
    <row r="117" ht="21" customHeight="1" x14ac:dyDescent="0.6"/>
    <row r="118" ht="21" customHeight="1" x14ac:dyDescent="0.6"/>
    <row r="119" ht="21" customHeight="1" x14ac:dyDescent="0.6"/>
    <row r="120" ht="21" customHeight="1" x14ac:dyDescent="0.6"/>
    <row r="121" ht="21" customHeight="1" x14ac:dyDescent="0.6"/>
    <row r="122" ht="21" customHeight="1" x14ac:dyDescent="0.6"/>
    <row r="123" ht="21" customHeight="1" x14ac:dyDescent="0.6"/>
    <row r="124" ht="21" customHeight="1" x14ac:dyDescent="0.6"/>
    <row r="125" ht="21" customHeight="1" x14ac:dyDescent="0.6"/>
    <row r="126" ht="21" customHeight="1" x14ac:dyDescent="0.6"/>
    <row r="127" ht="21" customHeight="1" x14ac:dyDescent="0.6"/>
    <row r="128" ht="21" customHeight="1" x14ac:dyDescent="0.6"/>
    <row r="129" ht="21" customHeight="1" x14ac:dyDescent="0.6"/>
    <row r="130" ht="21" customHeight="1" x14ac:dyDescent="0.6"/>
  </sheetData>
  <mergeCells count="10">
    <mergeCell ref="N1:P1"/>
    <mergeCell ref="N41:P41"/>
    <mergeCell ref="J110:L110"/>
    <mergeCell ref="N110:P110"/>
    <mergeCell ref="J5:P5"/>
    <mergeCell ref="J6:L6"/>
    <mergeCell ref="N6:P6"/>
    <mergeCell ref="J45:P45"/>
    <mergeCell ref="J46:L46"/>
    <mergeCell ref="N46:P46"/>
  </mergeCells>
  <pageMargins left="0.65" right="0.39" top="0.6" bottom="0.39" header="0.31496062992126" footer="0.27559055118110198"/>
  <pageSetup paperSize="9" scale="75" firstPageNumber="4" fitToHeight="0" orientation="portrait" useFirstPageNumber="1" r:id="rId1"/>
  <headerFooter alignWithMargins="0">
    <oddFooter>&amp;R&amp;"Angsana New,Regular"&amp;18&amp;P</oddFooter>
  </headerFooter>
  <rowBreaks count="1" manualBreakCount="1">
    <brk id="40" max="15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BBB74-6288-4F40-B98E-466F962132C4}">
  <dimension ref="A1:AB132"/>
  <sheetViews>
    <sheetView view="pageBreakPreview" topLeftCell="A58" zoomScale="80" zoomScaleNormal="70" zoomScaleSheetLayoutView="80" workbookViewId="0">
      <selection activeCell="G56" sqref="G56"/>
    </sheetView>
  </sheetViews>
  <sheetFormatPr defaultColWidth="9.125" defaultRowHeight="19.8" x14ac:dyDescent="0.5"/>
  <cols>
    <col min="1" max="3" width="1.125" style="2" customWidth="1"/>
    <col min="4" max="4" width="1" style="2" customWidth="1"/>
    <col min="5" max="5" width="2.625" style="2" customWidth="1"/>
    <col min="6" max="6" width="1.875" style="2" customWidth="1"/>
    <col min="7" max="7" width="43.625" style="2" customWidth="1"/>
    <col min="8" max="8" width="7.375" style="2" customWidth="1"/>
    <col min="9" max="9" width="0.625" style="2" customWidth="1"/>
    <col min="10" max="10" width="17.125" style="2" bestFit="1" customWidth="1"/>
    <col min="11" max="11" width="0.875" style="2" customWidth="1"/>
    <col min="12" max="12" width="17.125" style="2" bestFit="1" customWidth="1"/>
    <col min="13" max="13" width="0.75" style="2" customWidth="1"/>
    <col min="14" max="14" width="15.75" style="2" bestFit="1" customWidth="1"/>
    <col min="15" max="15" width="0.75" style="2" customWidth="1"/>
    <col min="16" max="16" width="15.75" style="2" bestFit="1" customWidth="1"/>
    <col min="17" max="17" width="1.125" style="2" customWidth="1"/>
    <col min="18" max="18" width="16.875" style="3" bestFit="1" customWidth="1"/>
    <col min="19" max="19" width="7" style="2" customWidth="1"/>
    <col min="20" max="20" width="14.125" style="2" bestFit="1" customWidth="1"/>
    <col min="21" max="21" width="3.125" style="2" customWidth="1"/>
    <col min="22" max="22" width="14.125" style="2" bestFit="1" customWidth="1"/>
    <col min="23" max="23" width="4.875" style="2" customWidth="1"/>
    <col min="24" max="24" width="14.125" style="2" bestFit="1" customWidth="1"/>
    <col min="25" max="26" width="9.125" style="2"/>
    <col min="27" max="27" width="9.125" style="3"/>
    <col min="28" max="16384" width="9.125" style="2"/>
  </cols>
  <sheetData>
    <row r="1" spans="1:28" ht="21.75" customHeight="1" x14ac:dyDescent="0.55000000000000004">
      <c r="A1" s="7" t="s">
        <v>34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4" t="s">
        <v>111</v>
      </c>
      <c r="O1" s="124"/>
      <c r="P1" s="124"/>
    </row>
    <row r="2" spans="1:28" ht="21.75" customHeight="1" x14ac:dyDescent="0.55000000000000004">
      <c r="A2" s="12" t="s">
        <v>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8"/>
    </row>
    <row r="3" spans="1:28" ht="21.75" customHeight="1" x14ac:dyDescent="0.55000000000000004">
      <c r="A3" s="12" t="s">
        <v>125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28" ht="21.75" customHeight="1" x14ac:dyDescent="0.5">
      <c r="J4" s="13"/>
    </row>
    <row r="5" spans="1:28" x14ac:dyDescent="0.5">
      <c r="H5" s="14"/>
      <c r="I5" s="14"/>
      <c r="J5" s="125" t="s">
        <v>63</v>
      </c>
      <c r="K5" s="125"/>
      <c r="L5" s="125"/>
      <c r="M5" s="125"/>
      <c r="N5" s="125"/>
      <c r="O5" s="125"/>
      <c r="P5" s="125"/>
    </row>
    <row r="6" spans="1:28" ht="20.399999999999999" x14ac:dyDescent="0.55000000000000004">
      <c r="H6" s="14"/>
      <c r="I6" s="14"/>
      <c r="J6" s="122" t="s">
        <v>1</v>
      </c>
      <c r="K6" s="122"/>
      <c r="L6" s="122"/>
      <c r="M6" s="15"/>
      <c r="N6" s="122" t="s">
        <v>2</v>
      </c>
      <c r="O6" s="122"/>
      <c r="P6" s="122"/>
    </row>
    <row r="7" spans="1:28" x14ac:dyDescent="0.5">
      <c r="H7" s="17" t="s">
        <v>0</v>
      </c>
      <c r="I7" s="14"/>
      <c r="J7" s="16">
        <v>2024</v>
      </c>
      <c r="K7" s="17"/>
      <c r="L7" s="16">
        <v>2023</v>
      </c>
      <c r="M7" s="17"/>
      <c r="N7" s="16">
        <v>2024</v>
      </c>
      <c r="O7" s="17"/>
      <c r="P7" s="16">
        <v>2023</v>
      </c>
    </row>
    <row r="8" spans="1:28" ht="20.399999999999999" x14ac:dyDescent="0.55000000000000004">
      <c r="A8" s="12" t="s">
        <v>64</v>
      </c>
      <c r="H8" s="14"/>
      <c r="I8" s="14"/>
      <c r="J8" s="14"/>
      <c r="K8" s="14"/>
      <c r="L8" s="14"/>
      <c r="M8" s="14"/>
      <c r="N8" s="14"/>
      <c r="O8" s="14"/>
      <c r="P8" s="14"/>
    </row>
    <row r="9" spans="1:28" ht="20.399999999999999" x14ac:dyDescent="0.55000000000000004">
      <c r="A9" s="12" t="s">
        <v>65</v>
      </c>
      <c r="H9" s="14"/>
      <c r="I9" s="14"/>
      <c r="J9" s="14"/>
      <c r="K9" s="14"/>
      <c r="L9" s="14"/>
      <c r="M9" s="14"/>
      <c r="N9" s="14"/>
      <c r="O9" s="14"/>
      <c r="P9" s="14"/>
    </row>
    <row r="10" spans="1:28" x14ac:dyDescent="0.5">
      <c r="A10" s="2" t="s">
        <v>108</v>
      </c>
      <c r="H10" s="18"/>
      <c r="J10" s="19">
        <v>564492113.45000005</v>
      </c>
      <c r="K10" s="19"/>
      <c r="L10" s="20">
        <v>869406316.76999998</v>
      </c>
      <c r="M10" s="19"/>
      <c r="N10" s="1">
        <v>0</v>
      </c>
      <c r="O10" s="19"/>
      <c r="P10" s="19">
        <v>0</v>
      </c>
      <c r="S10" s="3"/>
      <c r="T10" s="3"/>
      <c r="U10" s="3"/>
      <c r="V10" s="3"/>
      <c r="W10" s="3"/>
      <c r="X10" s="3"/>
      <c r="Y10" s="19"/>
      <c r="Z10" s="19"/>
      <c r="AB10" s="19"/>
    </row>
    <row r="11" spans="1:28" x14ac:dyDescent="0.5">
      <c r="A11" s="2" t="s">
        <v>93</v>
      </c>
      <c r="H11" s="18"/>
      <c r="J11" s="19">
        <v>41094044.080000006</v>
      </c>
      <c r="K11" s="19"/>
      <c r="L11" s="20">
        <v>79912058.930000007</v>
      </c>
      <c r="M11" s="19"/>
      <c r="N11" s="1">
        <v>12145500</v>
      </c>
      <c r="O11" s="19"/>
      <c r="P11" s="19">
        <v>0</v>
      </c>
      <c r="S11" s="3"/>
      <c r="T11" s="3"/>
      <c r="U11" s="3"/>
      <c r="V11" s="3"/>
      <c r="W11" s="3"/>
      <c r="X11" s="3"/>
      <c r="Y11" s="19"/>
      <c r="Z11" s="19"/>
      <c r="AB11" s="19"/>
    </row>
    <row r="12" spans="1:28" x14ac:dyDescent="0.5">
      <c r="A12" s="2" t="s">
        <v>94</v>
      </c>
      <c r="H12" s="18"/>
      <c r="J12" s="19">
        <v>420302697.63000005</v>
      </c>
      <c r="K12" s="19"/>
      <c r="L12" s="20">
        <v>122256755.68000001</v>
      </c>
      <c r="M12" s="19"/>
      <c r="N12" s="1">
        <v>0</v>
      </c>
      <c r="O12" s="19"/>
      <c r="P12" s="19">
        <v>0</v>
      </c>
      <c r="S12" s="3"/>
      <c r="T12" s="3"/>
      <c r="U12" s="3"/>
      <c r="V12" s="3"/>
      <c r="W12" s="3"/>
      <c r="X12" s="3"/>
      <c r="Y12" s="19"/>
      <c r="Z12" s="19"/>
      <c r="AB12" s="19"/>
    </row>
    <row r="13" spans="1:28" x14ac:dyDescent="0.5">
      <c r="A13" s="2" t="s">
        <v>81</v>
      </c>
      <c r="H13" s="18"/>
      <c r="J13" s="19">
        <v>0</v>
      </c>
      <c r="K13" s="19"/>
      <c r="L13" s="20">
        <v>177209984</v>
      </c>
      <c r="M13" s="19"/>
      <c r="N13" s="19">
        <v>0</v>
      </c>
      <c r="O13" s="19"/>
      <c r="P13" s="19">
        <v>177209984</v>
      </c>
      <c r="S13" s="3"/>
      <c r="T13" s="3"/>
      <c r="U13" s="3"/>
      <c r="V13" s="3"/>
      <c r="W13" s="3"/>
      <c r="X13" s="3"/>
      <c r="Y13" s="19"/>
      <c r="Z13" s="19"/>
      <c r="AB13" s="19"/>
    </row>
    <row r="14" spans="1:28" x14ac:dyDescent="0.5">
      <c r="A14" s="2" t="s">
        <v>90</v>
      </c>
      <c r="H14" s="18"/>
      <c r="J14" s="19">
        <v>0</v>
      </c>
      <c r="K14" s="19"/>
      <c r="L14" s="20">
        <v>6584607.2599999998</v>
      </c>
      <c r="M14" s="19"/>
      <c r="N14" s="19">
        <v>0</v>
      </c>
      <c r="O14" s="19"/>
      <c r="P14" s="19">
        <v>0</v>
      </c>
      <c r="S14" s="3"/>
      <c r="T14" s="3"/>
      <c r="U14" s="3"/>
      <c r="V14" s="3"/>
      <c r="W14" s="3"/>
      <c r="X14" s="3"/>
      <c r="Y14" s="19"/>
      <c r="Z14" s="19"/>
      <c r="AB14" s="19"/>
    </row>
    <row r="15" spans="1:28" x14ac:dyDescent="0.5">
      <c r="A15" s="2" t="s">
        <v>126</v>
      </c>
      <c r="H15" s="18"/>
      <c r="J15" s="19">
        <v>4154559.3153114785</v>
      </c>
      <c r="K15" s="19"/>
      <c r="L15" s="20">
        <v>0</v>
      </c>
      <c r="M15" s="19"/>
      <c r="N15" s="19">
        <v>0</v>
      </c>
      <c r="O15" s="19"/>
      <c r="P15" s="19">
        <v>0</v>
      </c>
      <c r="S15" s="3"/>
      <c r="T15" s="3"/>
      <c r="U15" s="3"/>
      <c r="V15" s="3"/>
      <c r="W15" s="3"/>
      <c r="X15" s="3"/>
      <c r="Y15" s="19"/>
      <c r="Z15" s="19"/>
      <c r="AB15" s="19"/>
    </row>
    <row r="16" spans="1:28" x14ac:dyDescent="0.5">
      <c r="A16" s="2" t="s">
        <v>25</v>
      </c>
      <c r="H16" s="32">
        <v>14</v>
      </c>
      <c r="J16" s="19">
        <v>44966674.780000001</v>
      </c>
      <c r="K16" s="19"/>
      <c r="L16" s="20">
        <v>4192915.2</v>
      </c>
      <c r="M16" s="19"/>
      <c r="N16" s="1">
        <v>4530847.6540000001</v>
      </c>
      <c r="O16" s="19"/>
      <c r="P16" s="19">
        <v>373831.53</v>
      </c>
      <c r="S16" s="3"/>
      <c r="T16" s="3"/>
      <c r="U16" s="3"/>
      <c r="V16" s="3"/>
      <c r="W16" s="3"/>
      <c r="X16" s="3"/>
      <c r="Y16" s="19"/>
      <c r="Z16" s="19"/>
      <c r="AB16" s="19"/>
    </row>
    <row r="17" spans="1:28" ht="20.399999999999999" x14ac:dyDescent="0.55000000000000004">
      <c r="A17" s="12" t="s">
        <v>66</v>
      </c>
      <c r="H17" s="18"/>
      <c r="J17" s="21">
        <f>SUM(J10:J16)</f>
        <v>1075010089.2553115</v>
      </c>
      <c r="K17" s="19"/>
      <c r="L17" s="21">
        <f>SUM(L10:L16)</f>
        <v>1259562637.8400002</v>
      </c>
      <c r="M17" s="19"/>
      <c r="N17" s="21">
        <f>SUM(N10:N16)</f>
        <v>16676347.653999999</v>
      </c>
      <c r="O17" s="19"/>
      <c r="P17" s="21">
        <f>SUM(P10:P16)</f>
        <v>177583815.53</v>
      </c>
      <c r="S17" s="3"/>
      <c r="T17" s="3"/>
      <c r="U17" s="3"/>
      <c r="V17" s="3"/>
      <c r="W17" s="3"/>
      <c r="X17" s="3"/>
      <c r="Y17" s="19"/>
      <c r="Z17" s="19"/>
      <c r="AB17" s="19"/>
    </row>
    <row r="18" spans="1:28" ht="20.399999999999999" x14ac:dyDescent="0.55000000000000004">
      <c r="A18" s="12" t="s">
        <v>67</v>
      </c>
      <c r="H18" s="18"/>
      <c r="J18" s="19"/>
      <c r="K18" s="19"/>
      <c r="L18" s="19"/>
      <c r="M18" s="19"/>
      <c r="N18" s="19"/>
      <c r="O18" s="19"/>
      <c r="P18" s="19"/>
      <c r="S18" s="3"/>
      <c r="T18" s="3"/>
      <c r="U18" s="3"/>
      <c r="V18" s="3"/>
      <c r="W18" s="3"/>
      <c r="X18" s="3"/>
      <c r="Y18" s="19"/>
      <c r="Z18" s="19"/>
      <c r="AB18" s="19"/>
    </row>
    <row r="19" spans="1:28" x14ac:dyDescent="0.5">
      <c r="A19" s="2" t="s">
        <v>95</v>
      </c>
      <c r="H19" s="18"/>
      <c r="J19" s="19">
        <v>574192828.16999996</v>
      </c>
      <c r="K19" s="19"/>
      <c r="L19" s="19">
        <v>768996734.70000005</v>
      </c>
      <c r="M19" s="19"/>
      <c r="N19" s="19">
        <v>0</v>
      </c>
      <c r="O19" s="19"/>
      <c r="P19" s="19">
        <v>0</v>
      </c>
      <c r="S19" s="3"/>
      <c r="T19" s="3"/>
      <c r="U19" s="3"/>
      <c r="V19" s="3"/>
      <c r="W19" s="3"/>
      <c r="X19" s="3"/>
      <c r="Y19" s="19"/>
      <c r="Z19" s="19"/>
      <c r="AB19" s="19"/>
    </row>
    <row r="20" spans="1:28" x14ac:dyDescent="0.5">
      <c r="A20" s="2" t="s">
        <v>96</v>
      </c>
      <c r="H20" s="18"/>
      <c r="J20" s="19">
        <v>51729550.950000003</v>
      </c>
      <c r="K20" s="19"/>
      <c r="L20" s="20">
        <v>75706466.719999999</v>
      </c>
      <c r="M20" s="19"/>
      <c r="N20" s="1">
        <v>11613759.810000001</v>
      </c>
      <c r="O20" s="19"/>
      <c r="P20" s="19">
        <v>0</v>
      </c>
      <c r="S20" s="3"/>
      <c r="T20" s="3"/>
      <c r="U20" s="3"/>
      <c r="V20" s="3"/>
      <c r="W20" s="3"/>
      <c r="X20" s="3"/>
      <c r="Y20" s="19"/>
      <c r="Z20" s="19"/>
      <c r="AB20" s="19"/>
    </row>
    <row r="21" spans="1:28" x14ac:dyDescent="0.5">
      <c r="A21" s="2" t="s">
        <v>97</v>
      </c>
      <c r="H21" s="18"/>
      <c r="J21" s="19">
        <v>297652555.01999998</v>
      </c>
      <c r="K21" s="19"/>
      <c r="L21" s="20">
        <v>183865514.31999999</v>
      </c>
      <c r="M21" s="19"/>
      <c r="N21" s="1">
        <v>0</v>
      </c>
      <c r="O21" s="19"/>
      <c r="P21" s="19">
        <v>0</v>
      </c>
      <c r="S21" s="3"/>
      <c r="T21" s="3"/>
      <c r="U21" s="3"/>
      <c r="V21" s="3"/>
      <c r="W21" s="3"/>
      <c r="X21" s="3"/>
      <c r="Y21" s="19"/>
      <c r="Z21" s="19"/>
      <c r="AB21" s="19"/>
    </row>
    <row r="22" spans="1:28" x14ac:dyDescent="0.5">
      <c r="A22" s="2" t="s">
        <v>109</v>
      </c>
      <c r="H22" s="18"/>
      <c r="J22" s="19">
        <v>33267.32</v>
      </c>
      <c r="K22" s="19"/>
      <c r="L22" s="20">
        <v>0</v>
      </c>
      <c r="M22" s="19"/>
      <c r="N22" s="1">
        <v>0</v>
      </c>
      <c r="O22" s="19"/>
      <c r="P22" s="19">
        <v>0</v>
      </c>
      <c r="S22" s="3"/>
      <c r="T22" s="3"/>
      <c r="U22" s="3"/>
      <c r="V22" s="3"/>
      <c r="W22" s="3"/>
      <c r="X22" s="3"/>
      <c r="Y22" s="19"/>
      <c r="Z22" s="19"/>
      <c r="AB22" s="19"/>
    </row>
    <row r="23" spans="1:28" x14ac:dyDescent="0.5">
      <c r="A23" s="2" t="s">
        <v>106</v>
      </c>
      <c r="H23" s="18"/>
      <c r="J23" s="19">
        <v>0</v>
      </c>
      <c r="K23" s="19"/>
      <c r="L23" s="1">
        <v>4260279.68</v>
      </c>
      <c r="M23" s="19"/>
      <c r="N23" s="1">
        <v>0</v>
      </c>
      <c r="O23" s="19"/>
      <c r="P23" s="19">
        <v>28990.65</v>
      </c>
      <c r="S23" s="3"/>
      <c r="T23" s="3"/>
      <c r="U23" s="3"/>
      <c r="V23" s="3"/>
      <c r="W23" s="3"/>
      <c r="X23" s="3"/>
      <c r="Y23" s="19"/>
      <c r="Z23" s="19"/>
      <c r="AB23" s="19"/>
    </row>
    <row r="24" spans="1:28" x14ac:dyDescent="0.5">
      <c r="A24" s="2" t="s">
        <v>36</v>
      </c>
      <c r="H24" s="18"/>
      <c r="J24" s="19">
        <v>85858506.450000003</v>
      </c>
      <c r="K24" s="19"/>
      <c r="L24" s="22">
        <v>87803658.209999993</v>
      </c>
      <c r="M24" s="19"/>
      <c r="N24" s="23">
        <v>5786678.3700000001</v>
      </c>
      <c r="O24" s="37"/>
      <c r="P24" s="36">
        <v>18400404.98</v>
      </c>
      <c r="S24" s="3"/>
      <c r="T24" s="3"/>
      <c r="U24" s="3"/>
      <c r="V24" s="3"/>
      <c r="W24" s="3"/>
      <c r="X24" s="3"/>
      <c r="Y24" s="19"/>
      <c r="Z24" s="19"/>
      <c r="AB24" s="19"/>
    </row>
    <row r="25" spans="1:28" ht="20.399999999999999" x14ac:dyDescent="0.55000000000000004">
      <c r="A25" s="12" t="s">
        <v>68</v>
      </c>
      <c r="H25" s="14"/>
      <c r="J25" s="35">
        <f>SUM(J19:J24)</f>
        <v>1009466707.9100001</v>
      </c>
      <c r="K25" s="19"/>
      <c r="L25" s="35">
        <f>SUM(L19:L24)</f>
        <v>1120632653.6299999</v>
      </c>
      <c r="M25" s="19"/>
      <c r="N25" s="35">
        <f>SUM(N19:N24)</f>
        <v>17400438.18</v>
      </c>
      <c r="O25" s="19"/>
      <c r="P25" s="35">
        <f>SUM(P19:P24)</f>
        <v>18429395.629999999</v>
      </c>
      <c r="S25" s="3"/>
      <c r="T25" s="3"/>
      <c r="U25" s="3"/>
      <c r="V25" s="3"/>
      <c r="W25" s="3"/>
      <c r="X25" s="3"/>
      <c r="Y25" s="19"/>
      <c r="Z25" s="19"/>
      <c r="AB25" s="19"/>
    </row>
    <row r="26" spans="1:28" ht="20.399999999999999" x14ac:dyDescent="0.55000000000000004">
      <c r="A26" s="12" t="s">
        <v>82</v>
      </c>
      <c r="H26" s="14"/>
      <c r="J26" s="19">
        <f>J17-J25</f>
        <v>65543381.345311403</v>
      </c>
      <c r="K26" s="19"/>
      <c r="L26" s="19">
        <f>L17-L25</f>
        <v>138929984.21000028</v>
      </c>
      <c r="M26" s="19"/>
      <c r="N26" s="19">
        <f>N17-N25</f>
        <v>-724090.52600000054</v>
      </c>
      <c r="O26" s="19"/>
      <c r="P26" s="19">
        <f>P17-P25</f>
        <v>159154419.90000001</v>
      </c>
      <c r="R26" s="6"/>
      <c r="S26" s="6"/>
      <c r="T26" s="6"/>
      <c r="U26" s="3"/>
      <c r="V26" s="3"/>
      <c r="W26" s="3"/>
      <c r="X26" s="3"/>
      <c r="Y26" s="19"/>
      <c r="Z26" s="19"/>
      <c r="AB26" s="19"/>
    </row>
    <row r="27" spans="1:28" x14ac:dyDescent="0.5">
      <c r="A27" s="2" t="s">
        <v>69</v>
      </c>
      <c r="H27" s="14"/>
      <c r="J27" s="20">
        <v>160617.60999999999</v>
      </c>
      <c r="K27" s="19"/>
      <c r="L27" s="20">
        <v>172150.44</v>
      </c>
      <c r="M27" s="19"/>
      <c r="N27" s="1">
        <v>37138907.589999996</v>
      </c>
      <c r="O27" s="19"/>
      <c r="P27" s="37">
        <v>33532922.050000001</v>
      </c>
      <c r="R27" s="6"/>
      <c r="S27" s="3"/>
      <c r="T27" s="6"/>
      <c r="U27" s="3"/>
      <c r="V27" s="3"/>
      <c r="W27" s="3"/>
      <c r="X27" s="3"/>
      <c r="Y27" s="19"/>
      <c r="Z27" s="19"/>
      <c r="AB27" s="19"/>
    </row>
    <row r="28" spans="1:28" x14ac:dyDescent="0.5">
      <c r="A28" s="2" t="s">
        <v>26</v>
      </c>
      <c r="H28" s="14"/>
      <c r="J28" s="20">
        <v>-43170271.359999999</v>
      </c>
      <c r="K28" s="19"/>
      <c r="L28" s="20">
        <v>-43394556.920000002</v>
      </c>
      <c r="M28" s="19"/>
      <c r="N28" s="19">
        <v>-35471486.25</v>
      </c>
      <c r="O28" s="19"/>
      <c r="P28" s="19">
        <v>-36006056.75</v>
      </c>
      <c r="R28" s="6"/>
      <c r="S28" s="3"/>
      <c r="T28" s="6"/>
      <c r="U28" s="3"/>
      <c r="V28" s="3"/>
      <c r="W28" s="3"/>
      <c r="X28" s="3"/>
      <c r="Y28" s="19"/>
      <c r="Z28" s="19"/>
      <c r="AB28" s="19"/>
    </row>
    <row r="29" spans="1:28" ht="20.399999999999999" x14ac:dyDescent="0.55000000000000004">
      <c r="A29" s="12" t="s">
        <v>98</v>
      </c>
      <c r="H29" s="14"/>
      <c r="J29" s="24">
        <f>SUM(J26:J28)</f>
        <v>22533727.595311403</v>
      </c>
      <c r="K29" s="19"/>
      <c r="L29" s="24">
        <f>SUM(L26:L28)</f>
        <v>95707577.730000272</v>
      </c>
      <c r="M29" s="19"/>
      <c r="N29" s="24">
        <f>SUM(N26:N28)</f>
        <v>943330.81399999559</v>
      </c>
      <c r="O29" s="19"/>
      <c r="P29" s="24">
        <f>SUM(P26:P28)</f>
        <v>156681285.20000002</v>
      </c>
      <c r="R29" s="6"/>
      <c r="S29" s="3"/>
      <c r="T29" s="3"/>
      <c r="U29" s="3"/>
      <c r="V29" s="3"/>
      <c r="W29" s="3"/>
      <c r="X29" s="3"/>
      <c r="Y29" s="19"/>
      <c r="Z29" s="19"/>
      <c r="AB29" s="19"/>
    </row>
    <row r="30" spans="1:28" x14ac:dyDescent="0.5">
      <c r="A30" s="2" t="s">
        <v>33</v>
      </c>
      <c r="H30" s="25"/>
      <c r="J30" s="26">
        <v>-13963084.18</v>
      </c>
      <c r="K30" s="19"/>
      <c r="L30" s="26">
        <v>-32749199.010000002</v>
      </c>
      <c r="M30" s="19"/>
      <c r="N30" s="26">
        <v>-205875.34</v>
      </c>
      <c r="O30" s="19"/>
      <c r="P30" s="26">
        <v>-30069816.559999999</v>
      </c>
      <c r="R30" s="6"/>
      <c r="S30" s="3"/>
      <c r="T30" s="3"/>
      <c r="U30" s="3"/>
      <c r="V30" s="3"/>
      <c r="W30" s="3"/>
      <c r="X30" s="3"/>
      <c r="Y30" s="19"/>
      <c r="Z30" s="19"/>
      <c r="AB30" s="19"/>
    </row>
    <row r="31" spans="1:28" ht="20.399999999999999" x14ac:dyDescent="0.55000000000000004">
      <c r="A31" s="12" t="s">
        <v>91</v>
      </c>
      <c r="B31" s="12"/>
      <c r="H31" s="14"/>
      <c r="J31" s="21">
        <f>SUM(J29:J30)</f>
        <v>8570643.4153114036</v>
      </c>
      <c r="K31" s="19"/>
      <c r="L31" s="21">
        <f>SUM(L29:L30)</f>
        <v>62958378.720000267</v>
      </c>
      <c r="M31" s="19"/>
      <c r="N31" s="21">
        <f>SUM(N29:N30)</f>
        <v>737455.47399999562</v>
      </c>
      <c r="O31" s="19"/>
      <c r="P31" s="21">
        <f>SUM(P29:P30)</f>
        <v>126611468.64000002</v>
      </c>
      <c r="S31" s="3"/>
      <c r="T31" s="3"/>
      <c r="U31" s="3"/>
      <c r="V31" s="3"/>
      <c r="W31" s="3"/>
      <c r="X31" s="3"/>
      <c r="Y31" s="19"/>
      <c r="Z31" s="19"/>
      <c r="AB31" s="19"/>
    </row>
    <row r="32" spans="1:28" x14ac:dyDescent="0.5">
      <c r="H32" s="14"/>
      <c r="J32" s="19"/>
      <c r="K32" s="19"/>
      <c r="L32" s="19"/>
      <c r="M32" s="19"/>
      <c r="N32" s="19"/>
      <c r="O32" s="19"/>
      <c r="P32" s="19"/>
      <c r="S32" s="3"/>
      <c r="T32" s="3"/>
      <c r="U32" s="3"/>
      <c r="V32" s="3"/>
      <c r="W32" s="3"/>
      <c r="X32" s="3"/>
      <c r="Y32" s="19"/>
      <c r="Z32" s="19"/>
      <c r="AB32" s="19"/>
    </row>
    <row r="33" spans="1:28" ht="20.399999999999999" x14ac:dyDescent="0.55000000000000004">
      <c r="A33" s="10" t="s">
        <v>83</v>
      </c>
      <c r="B33" s="12"/>
      <c r="H33" s="14"/>
      <c r="J33" s="19"/>
      <c r="K33" s="19"/>
      <c r="L33" s="19"/>
      <c r="M33" s="19"/>
      <c r="N33" s="19"/>
      <c r="O33" s="19"/>
      <c r="P33" s="19"/>
      <c r="S33" s="3"/>
      <c r="T33" s="3"/>
      <c r="U33" s="3"/>
      <c r="V33" s="3"/>
      <c r="W33" s="3"/>
      <c r="X33" s="3"/>
      <c r="Y33" s="19"/>
      <c r="Z33" s="19"/>
      <c r="AB33" s="19"/>
    </row>
    <row r="34" spans="1:28" ht="20.399999999999999" x14ac:dyDescent="0.55000000000000004">
      <c r="A34" s="10"/>
      <c r="B34" s="33" t="s">
        <v>47</v>
      </c>
      <c r="H34" s="14"/>
      <c r="J34" s="19"/>
      <c r="K34" s="19"/>
      <c r="L34" s="19"/>
      <c r="M34" s="19"/>
      <c r="N34" s="19"/>
      <c r="O34" s="19"/>
      <c r="P34" s="19"/>
      <c r="S34" s="3"/>
      <c r="T34" s="3"/>
      <c r="U34" s="3"/>
      <c r="V34" s="3"/>
      <c r="W34" s="3"/>
      <c r="X34" s="3"/>
      <c r="Y34" s="19"/>
      <c r="Z34" s="19"/>
      <c r="AB34" s="19"/>
    </row>
    <row r="35" spans="1:28" ht="20.399999999999999" x14ac:dyDescent="0.55000000000000004">
      <c r="A35" s="10"/>
      <c r="C35" s="33" t="s">
        <v>48</v>
      </c>
      <c r="H35" s="14"/>
      <c r="J35" s="19"/>
      <c r="K35" s="19"/>
      <c r="L35" s="19"/>
      <c r="M35" s="19"/>
      <c r="N35" s="19"/>
      <c r="O35" s="19"/>
      <c r="P35" s="19"/>
      <c r="S35" s="3"/>
      <c r="T35" s="3"/>
      <c r="U35" s="3"/>
      <c r="V35" s="3"/>
      <c r="W35" s="3"/>
      <c r="X35" s="3"/>
      <c r="Y35" s="19"/>
      <c r="Z35" s="19"/>
      <c r="AB35" s="19"/>
    </row>
    <row r="36" spans="1:28" ht="20.399999999999999" x14ac:dyDescent="0.55000000000000004">
      <c r="A36" s="10"/>
      <c r="B36" s="2" t="s">
        <v>49</v>
      </c>
      <c r="H36" s="14"/>
      <c r="J36" s="19"/>
      <c r="K36" s="19"/>
      <c r="L36" s="19"/>
      <c r="M36" s="19"/>
      <c r="N36" s="19"/>
      <c r="O36" s="19"/>
      <c r="P36" s="19"/>
      <c r="S36" s="3"/>
      <c r="T36" s="3"/>
      <c r="U36" s="3"/>
      <c r="V36" s="3"/>
      <c r="W36" s="3"/>
      <c r="X36" s="3"/>
      <c r="Y36" s="19"/>
      <c r="Z36" s="19"/>
      <c r="AB36" s="19"/>
    </row>
    <row r="37" spans="1:28" ht="20.399999999999999" x14ac:dyDescent="0.55000000000000004">
      <c r="A37" s="10"/>
      <c r="B37" s="12"/>
      <c r="C37" s="2" t="s">
        <v>50</v>
      </c>
      <c r="H37" s="14"/>
      <c r="J37" s="19">
        <v>-6075450.0599999996</v>
      </c>
      <c r="K37" s="19"/>
      <c r="L37" s="19">
        <v>2052981.8</v>
      </c>
      <c r="M37" s="19"/>
      <c r="N37" s="15">
        <v>0</v>
      </c>
      <c r="O37" s="15"/>
      <c r="P37" s="15">
        <v>0</v>
      </c>
      <c r="S37" s="3"/>
      <c r="T37" s="3"/>
      <c r="U37" s="3"/>
      <c r="V37" s="3"/>
      <c r="W37" s="3"/>
      <c r="X37" s="3"/>
      <c r="Y37" s="19"/>
      <c r="Z37" s="19"/>
      <c r="AB37" s="19"/>
    </row>
    <row r="38" spans="1:28" ht="20.399999999999999" x14ac:dyDescent="0.55000000000000004">
      <c r="A38" s="12" t="s">
        <v>84</v>
      </c>
      <c r="B38" s="27"/>
      <c r="C38" s="9"/>
      <c r="D38" s="27"/>
      <c r="E38" s="27"/>
      <c r="F38" s="27"/>
      <c r="G38" s="27"/>
      <c r="H38" s="14"/>
      <c r="J38" s="21">
        <f>SUM(J37:J37)</f>
        <v>-6075450.0599999996</v>
      </c>
      <c r="K38" s="19"/>
      <c r="L38" s="21">
        <f>SUM(L37:L37)</f>
        <v>2052981.8</v>
      </c>
      <c r="M38" s="19"/>
      <c r="N38" s="21">
        <f>SUM(N37:N37)</f>
        <v>0</v>
      </c>
      <c r="O38" s="15"/>
      <c r="P38" s="21">
        <f>SUM(P37:P37)</f>
        <v>0</v>
      </c>
      <c r="S38" s="3"/>
      <c r="T38" s="3"/>
      <c r="U38" s="3"/>
      <c r="V38" s="3"/>
      <c r="W38" s="3"/>
      <c r="X38" s="3"/>
      <c r="Y38" s="19"/>
      <c r="Z38" s="19"/>
      <c r="AB38" s="19"/>
    </row>
    <row r="39" spans="1:28" ht="20.399999999999999" x14ac:dyDescent="0.55000000000000004">
      <c r="A39" s="12"/>
      <c r="B39" s="27"/>
      <c r="C39" s="9"/>
      <c r="D39" s="27"/>
      <c r="E39" s="27"/>
      <c r="F39" s="27"/>
      <c r="G39" s="27"/>
      <c r="H39" s="14"/>
      <c r="J39" s="24"/>
      <c r="K39" s="19"/>
      <c r="L39" s="24"/>
      <c r="M39" s="19"/>
      <c r="N39" s="24"/>
      <c r="O39" s="37"/>
      <c r="P39" s="24"/>
      <c r="S39" s="3"/>
      <c r="T39" s="3"/>
      <c r="U39" s="3"/>
      <c r="V39" s="3"/>
      <c r="W39" s="3"/>
      <c r="X39" s="3"/>
      <c r="Y39" s="19"/>
      <c r="Z39" s="19"/>
      <c r="AB39" s="19"/>
    </row>
    <row r="40" spans="1:28" ht="24.75" customHeight="1" thickBot="1" x14ac:dyDescent="0.6">
      <c r="A40" s="12" t="s">
        <v>70</v>
      </c>
      <c r="B40" s="12"/>
      <c r="H40" s="14"/>
      <c r="J40" s="28">
        <f>SUM(J31,J38)</f>
        <v>2495193.355311404</v>
      </c>
      <c r="K40" s="19"/>
      <c r="L40" s="28">
        <f>SUM(L31,L38)</f>
        <v>65011360.520000264</v>
      </c>
      <c r="M40" s="19"/>
      <c r="N40" s="28">
        <f>SUM(N31,N38)</f>
        <v>737455.47399999562</v>
      </c>
      <c r="O40" s="19"/>
      <c r="P40" s="28">
        <f>SUM(P31,P38)</f>
        <v>126611468.64000002</v>
      </c>
      <c r="S40" s="3"/>
      <c r="T40" s="3"/>
      <c r="U40" s="3"/>
      <c r="V40" s="3"/>
      <c r="W40" s="3"/>
      <c r="X40" s="3"/>
      <c r="Y40" s="19"/>
      <c r="Z40" s="19"/>
      <c r="AB40" s="19"/>
    </row>
    <row r="41" spans="1:28" ht="24.75" customHeight="1" thickTop="1" x14ac:dyDescent="0.55000000000000004">
      <c r="A41" s="12"/>
      <c r="B41" s="12"/>
      <c r="H41" s="14"/>
      <c r="J41" s="19"/>
      <c r="K41" s="19"/>
      <c r="L41" s="19"/>
      <c r="M41" s="19"/>
      <c r="N41" s="19"/>
      <c r="O41" s="19"/>
      <c r="P41" s="19"/>
      <c r="S41" s="3"/>
      <c r="T41" s="3"/>
      <c r="U41" s="3"/>
      <c r="V41" s="3"/>
      <c r="W41" s="3"/>
      <c r="X41" s="3"/>
      <c r="Y41" s="19"/>
      <c r="Z41" s="19"/>
      <c r="AB41" s="19"/>
    </row>
    <row r="42" spans="1:28" ht="20.399999999999999" x14ac:dyDescent="0.55000000000000004">
      <c r="A42" s="9" t="str">
        <f>+BS!A81</f>
        <v>The accompanying condensed notes to interim financial information are an integral part of the interim financial information.</v>
      </c>
      <c r="B42" s="10"/>
      <c r="C42" s="9"/>
      <c r="D42" s="9"/>
      <c r="E42" s="9"/>
      <c r="F42" s="9"/>
      <c r="G42" s="9"/>
      <c r="H42" s="14"/>
      <c r="J42" s="19"/>
      <c r="K42" s="19"/>
      <c r="L42" s="19"/>
      <c r="M42" s="19"/>
      <c r="N42" s="19"/>
      <c r="O42" s="19"/>
      <c r="P42" s="19"/>
      <c r="T42" s="3"/>
      <c r="Y42" s="19"/>
      <c r="Z42" s="19"/>
      <c r="AB42" s="19"/>
    </row>
    <row r="43" spans="1:28" ht="21.75" customHeight="1" x14ac:dyDescent="0.55000000000000004">
      <c r="A43" s="7" t="s">
        <v>34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4" t="str">
        <f>+N1</f>
        <v>"Unaudited" "Reviewed"</v>
      </c>
      <c r="O43" s="124"/>
      <c r="P43" s="124"/>
    </row>
    <row r="44" spans="1:28" ht="21.75" customHeight="1" x14ac:dyDescent="0.55000000000000004">
      <c r="A44" s="12" t="s">
        <v>101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8"/>
    </row>
    <row r="45" spans="1:28" ht="21.75" customHeight="1" x14ac:dyDescent="0.55000000000000004">
      <c r="A45" s="12" t="str">
        <f>+A3</f>
        <v>FOR THE NINE - MONTH PERIOD ENDED 30 SEPTEMBER 2024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</row>
    <row r="46" spans="1:28" ht="21.75" customHeight="1" x14ac:dyDescent="0.5">
      <c r="J46" s="13"/>
    </row>
    <row r="47" spans="1:28" x14ac:dyDescent="0.5">
      <c r="H47" s="14"/>
      <c r="I47" s="14"/>
      <c r="J47" s="125" t="s">
        <v>63</v>
      </c>
      <c r="K47" s="125"/>
      <c r="L47" s="125"/>
      <c r="M47" s="125"/>
      <c r="N47" s="125"/>
      <c r="O47" s="125"/>
      <c r="P47" s="125"/>
    </row>
    <row r="48" spans="1:28" ht="20.399999999999999" x14ac:dyDescent="0.55000000000000004">
      <c r="H48" s="14"/>
      <c r="I48" s="14"/>
      <c r="J48" s="122" t="s">
        <v>1</v>
      </c>
      <c r="K48" s="122"/>
      <c r="L48" s="122"/>
      <c r="M48" s="15"/>
      <c r="N48" s="122" t="s">
        <v>2</v>
      </c>
      <c r="O48" s="122"/>
      <c r="P48" s="122"/>
    </row>
    <row r="49" spans="1:28" x14ac:dyDescent="0.5">
      <c r="H49" s="17" t="s">
        <v>0</v>
      </c>
      <c r="I49" s="17"/>
      <c r="J49" s="16">
        <v>2024</v>
      </c>
      <c r="K49" s="17"/>
      <c r="L49" s="16">
        <v>2023</v>
      </c>
      <c r="M49" s="17"/>
      <c r="N49" s="16">
        <v>2024</v>
      </c>
      <c r="O49" s="17"/>
      <c r="P49" s="16">
        <v>2023</v>
      </c>
    </row>
    <row r="50" spans="1:28" ht="20.399999999999999" x14ac:dyDescent="0.55000000000000004">
      <c r="A50" s="12" t="s">
        <v>99</v>
      </c>
      <c r="H50" s="14"/>
      <c r="J50" s="19"/>
      <c r="K50" s="19"/>
      <c r="L50" s="19"/>
      <c r="M50" s="19"/>
      <c r="N50" s="19"/>
      <c r="O50" s="19"/>
      <c r="P50" s="19"/>
      <c r="T50" s="3"/>
      <c r="Y50" s="19"/>
      <c r="Z50" s="19"/>
      <c r="AB50" s="19"/>
    </row>
    <row r="51" spans="1:28" x14ac:dyDescent="0.5">
      <c r="A51" s="2" t="s">
        <v>130</v>
      </c>
      <c r="H51" s="14"/>
      <c r="J51" s="19">
        <f>J53-J52</f>
        <v>7955380.8653114038</v>
      </c>
      <c r="K51" s="19"/>
      <c r="L51" s="19">
        <f>L53-L52</f>
        <v>62712260.950000264</v>
      </c>
      <c r="M51" s="19"/>
      <c r="N51" s="19">
        <f>N53-N52</f>
        <v>737455.47399999562</v>
      </c>
      <c r="O51" s="19"/>
      <c r="P51" s="19">
        <f>P53-P52</f>
        <v>126611468.64000002</v>
      </c>
      <c r="S51" s="3"/>
      <c r="T51" s="3"/>
      <c r="U51" s="3"/>
      <c r="V51" s="3"/>
      <c r="W51" s="3"/>
      <c r="X51" s="3"/>
      <c r="Y51" s="19"/>
      <c r="Z51" s="19"/>
      <c r="AB51" s="19"/>
    </row>
    <row r="52" spans="1:28" x14ac:dyDescent="0.5">
      <c r="A52" s="2" t="s">
        <v>131</v>
      </c>
      <c r="H52" s="14"/>
      <c r="J52" s="19">
        <v>615262.55000000005</v>
      </c>
      <c r="K52" s="19"/>
      <c r="L52" s="20">
        <v>246117.77</v>
      </c>
      <c r="M52" s="19"/>
      <c r="N52" s="26">
        <v>0</v>
      </c>
      <c r="O52" s="19"/>
      <c r="P52" s="26">
        <v>0</v>
      </c>
      <c r="S52" s="3"/>
      <c r="T52" s="3"/>
      <c r="U52" s="3"/>
      <c r="V52" s="3"/>
      <c r="W52" s="3"/>
      <c r="X52" s="3"/>
      <c r="Y52" s="19"/>
      <c r="Z52" s="19"/>
      <c r="AB52" s="19"/>
    </row>
    <row r="53" spans="1:28" ht="20.399999999999999" thickBot="1" x14ac:dyDescent="0.55000000000000004">
      <c r="H53" s="14"/>
      <c r="J53" s="29">
        <f>J31</f>
        <v>8570643.4153114036</v>
      </c>
      <c r="K53" s="19"/>
      <c r="L53" s="29">
        <f>L31</f>
        <v>62958378.720000267</v>
      </c>
      <c r="M53" s="19"/>
      <c r="N53" s="28">
        <f>N40</f>
        <v>737455.47399999562</v>
      </c>
      <c r="O53" s="19"/>
      <c r="P53" s="28">
        <f>P40</f>
        <v>126611468.64000002</v>
      </c>
      <c r="S53" s="3"/>
      <c r="T53" s="3"/>
      <c r="U53" s="3"/>
      <c r="V53" s="3"/>
      <c r="W53" s="3"/>
      <c r="X53" s="3"/>
      <c r="Y53" s="19"/>
      <c r="Z53" s="19"/>
      <c r="AB53" s="19"/>
    </row>
    <row r="54" spans="1:28" ht="21" thickTop="1" x14ac:dyDescent="0.55000000000000004">
      <c r="A54" s="12" t="s">
        <v>85</v>
      </c>
      <c r="H54" s="14"/>
      <c r="J54" s="19"/>
      <c r="K54" s="19"/>
      <c r="L54" s="19"/>
      <c r="M54" s="19"/>
      <c r="N54" s="37"/>
      <c r="O54" s="37"/>
      <c r="P54" s="37"/>
      <c r="S54" s="3"/>
      <c r="T54" s="3"/>
      <c r="U54" s="3"/>
      <c r="V54" s="3"/>
      <c r="W54" s="3"/>
      <c r="X54" s="3"/>
      <c r="Y54" s="19"/>
      <c r="Z54" s="19"/>
      <c r="AB54" s="19"/>
    </row>
    <row r="55" spans="1:28" x14ac:dyDescent="0.5">
      <c r="A55" s="2" t="s">
        <v>130</v>
      </c>
      <c r="H55" s="14"/>
      <c r="J55" s="19">
        <f>J40-J56</f>
        <v>1879930.8053114039</v>
      </c>
      <c r="K55" s="19"/>
      <c r="L55" s="19">
        <f>L40-L56</f>
        <v>64765242.750000261</v>
      </c>
      <c r="M55" s="19"/>
      <c r="N55" s="19">
        <f>N40-N56</f>
        <v>737455.47399999562</v>
      </c>
      <c r="O55" s="19"/>
      <c r="P55" s="19">
        <f>P40-P56</f>
        <v>126611468.64000002</v>
      </c>
      <c r="S55" s="3"/>
      <c r="T55" s="3"/>
      <c r="U55" s="3"/>
      <c r="V55" s="3"/>
      <c r="W55" s="3"/>
      <c r="X55" s="3"/>
      <c r="Y55" s="19"/>
      <c r="Z55" s="19"/>
      <c r="AB55" s="19"/>
    </row>
    <row r="56" spans="1:28" x14ac:dyDescent="0.5">
      <c r="A56" s="2" t="s">
        <v>131</v>
      </c>
      <c r="H56" s="14"/>
      <c r="J56" s="19">
        <f>+J52</f>
        <v>615262.55000000005</v>
      </c>
      <c r="K56" s="19"/>
      <c r="L56" s="30">
        <f>+L52</f>
        <v>246117.77</v>
      </c>
      <c r="M56" s="19"/>
      <c r="N56" s="26">
        <v>0</v>
      </c>
      <c r="O56" s="19"/>
      <c r="P56" s="26">
        <v>0</v>
      </c>
      <c r="S56" s="3"/>
      <c r="T56" s="3"/>
      <c r="U56" s="3"/>
      <c r="V56" s="3"/>
      <c r="W56" s="3"/>
      <c r="X56" s="3"/>
      <c r="Y56" s="19"/>
      <c r="Z56" s="19"/>
      <c r="AB56" s="19"/>
    </row>
    <row r="57" spans="1:28" ht="20.399999999999999" thickBot="1" x14ac:dyDescent="0.55000000000000004">
      <c r="H57" s="14"/>
      <c r="J57" s="29">
        <f>J40</f>
        <v>2495193.355311404</v>
      </c>
      <c r="K57" s="19"/>
      <c r="L57" s="29">
        <f>L40</f>
        <v>65011360.520000264</v>
      </c>
      <c r="M57" s="19"/>
      <c r="N57" s="28">
        <f>+N40</f>
        <v>737455.47399999562</v>
      </c>
      <c r="O57" s="19"/>
      <c r="P57" s="28">
        <f>+P40</f>
        <v>126611468.64000002</v>
      </c>
      <c r="S57" s="3"/>
      <c r="T57" s="3"/>
      <c r="U57" s="3"/>
      <c r="V57" s="3"/>
      <c r="W57" s="3"/>
      <c r="X57" s="3"/>
      <c r="Y57" s="19"/>
      <c r="Z57" s="19"/>
      <c r="AB57" s="19"/>
    </row>
    <row r="58" spans="1:28" ht="20.399999999999999" thickTop="1" x14ac:dyDescent="0.5">
      <c r="N58" s="37"/>
      <c r="O58" s="37"/>
      <c r="P58" s="37"/>
      <c r="S58" s="3"/>
      <c r="T58" s="3"/>
      <c r="U58" s="3"/>
      <c r="V58" s="3"/>
      <c r="W58" s="3"/>
      <c r="X58" s="3"/>
      <c r="Y58" s="19"/>
      <c r="Z58" s="19"/>
      <c r="AB58" s="19"/>
    </row>
    <row r="59" spans="1:28" ht="20.399999999999999" x14ac:dyDescent="0.55000000000000004">
      <c r="A59" s="12" t="s">
        <v>100</v>
      </c>
      <c r="B59" s="12"/>
      <c r="H59" s="11"/>
      <c r="R59" s="5"/>
      <c r="S59" s="5"/>
      <c r="T59" s="5"/>
      <c r="U59" s="5"/>
      <c r="V59" s="5"/>
      <c r="W59" s="5"/>
      <c r="X59" s="5"/>
      <c r="Y59" s="19"/>
      <c r="Z59" s="19"/>
      <c r="AB59" s="19"/>
    </row>
    <row r="60" spans="1:28" ht="20.399999999999999" thickBot="1" x14ac:dyDescent="0.55000000000000004">
      <c r="A60" s="2" t="s">
        <v>92</v>
      </c>
      <c r="H60" s="11">
        <v>17</v>
      </c>
      <c r="J60" s="34">
        <f>(J51/BS!J68)</f>
        <v>1.2053608065679561E-2</v>
      </c>
      <c r="K60" s="19"/>
      <c r="L60" s="34">
        <f>(L51/BS!L68)</f>
        <v>9.5018582667736981E-2</v>
      </c>
      <c r="M60" s="19"/>
      <c r="N60" s="34">
        <f>(N53/BS!N68)</f>
        <v>1.1173568431205388E-3</v>
      </c>
      <c r="O60" s="19"/>
      <c r="P60" s="34">
        <f>(P53/BS!P68)</f>
        <v>0.19183556959053283</v>
      </c>
      <c r="R60" s="5"/>
      <c r="S60" s="5"/>
      <c r="T60" s="5"/>
      <c r="U60" s="5"/>
      <c r="V60" s="5"/>
      <c r="W60" s="5"/>
      <c r="X60" s="5"/>
      <c r="Y60" s="19"/>
      <c r="Z60" s="19"/>
      <c r="AB60" s="19"/>
    </row>
    <row r="61" spans="1:28" ht="20.399999999999999" thickTop="1" x14ac:dyDescent="0.5">
      <c r="H61" s="25"/>
      <c r="J61" s="19"/>
      <c r="K61" s="19"/>
      <c r="L61" s="19"/>
      <c r="M61" s="19"/>
      <c r="N61" s="19"/>
      <c r="O61" s="19"/>
      <c r="P61" s="19"/>
      <c r="R61" s="5"/>
      <c r="S61" s="5"/>
      <c r="T61" s="5"/>
      <c r="U61" s="5"/>
      <c r="V61" s="5"/>
      <c r="W61" s="5"/>
      <c r="X61" s="5"/>
      <c r="Y61" s="19"/>
      <c r="Z61" s="19"/>
      <c r="AB61" s="19"/>
    </row>
    <row r="62" spans="1:28" x14ac:dyDescent="0.5">
      <c r="H62" s="25"/>
      <c r="J62" s="19"/>
      <c r="K62" s="19"/>
      <c r="L62" s="19"/>
      <c r="M62" s="19"/>
      <c r="N62" s="19"/>
      <c r="O62" s="19"/>
      <c r="P62" s="19"/>
      <c r="R62" s="5"/>
      <c r="S62" s="5"/>
      <c r="T62" s="5"/>
      <c r="U62" s="5"/>
      <c r="V62" s="5"/>
      <c r="W62" s="5"/>
      <c r="X62" s="5"/>
      <c r="Y62" s="19"/>
      <c r="Z62" s="19"/>
      <c r="AB62" s="19"/>
    </row>
    <row r="63" spans="1:28" x14ac:dyDescent="0.5">
      <c r="A63" s="2" t="str">
        <f>+A42</f>
        <v>The accompanying condensed notes to interim financial information are an integral part of the interim financial information.</v>
      </c>
      <c r="H63" s="25"/>
      <c r="J63" s="19"/>
      <c r="K63" s="19"/>
      <c r="L63" s="19"/>
      <c r="M63" s="19"/>
      <c r="N63" s="19"/>
      <c r="O63" s="19"/>
      <c r="P63" s="19"/>
      <c r="R63" s="5"/>
      <c r="S63" s="5"/>
      <c r="T63" s="5"/>
      <c r="U63" s="5"/>
      <c r="V63" s="5"/>
      <c r="W63" s="5"/>
      <c r="X63" s="5"/>
      <c r="Y63" s="19"/>
      <c r="Z63" s="19"/>
      <c r="AB63" s="19"/>
    </row>
    <row r="64" spans="1:28" x14ac:dyDescent="0.5">
      <c r="H64" s="25"/>
      <c r="J64" s="19"/>
      <c r="K64" s="19"/>
      <c r="L64" s="19"/>
      <c r="M64" s="19"/>
      <c r="N64" s="19"/>
      <c r="O64" s="19"/>
      <c r="P64" s="19"/>
      <c r="R64" s="5"/>
      <c r="S64" s="5"/>
      <c r="T64" s="5"/>
      <c r="U64" s="5"/>
      <c r="V64" s="5"/>
      <c r="W64" s="5"/>
      <c r="X64" s="5"/>
      <c r="Y64" s="19"/>
      <c r="Z64" s="19"/>
      <c r="AB64" s="19"/>
    </row>
    <row r="65" spans="8:28" x14ac:dyDescent="0.5">
      <c r="H65" s="25"/>
      <c r="J65" s="19"/>
      <c r="K65" s="19"/>
      <c r="L65" s="19"/>
      <c r="M65" s="19"/>
      <c r="N65" s="19"/>
      <c r="O65" s="19"/>
      <c r="P65" s="19"/>
      <c r="R65" s="5"/>
      <c r="S65" s="5"/>
      <c r="T65" s="5"/>
      <c r="U65" s="5"/>
      <c r="V65" s="5"/>
      <c r="W65" s="5"/>
      <c r="X65" s="5"/>
      <c r="Y65" s="19"/>
      <c r="Z65" s="19"/>
      <c r="AB65" s="19"/>
    </row>
    <row r="66" spans="8:28" x14ac:dyDescent="0.5">
      <c r="H66" s="25"/>
      <c r="J66" s="19"/>
      <c r="K66" s="19"/>
      <c r="L66" s="19"/>
      <c r="M66" s="19"/>
      <c r="N66" s="19"/>
      <c r="O66" s="19"/>
      <c r="P66" s="19"/>
      <c r="R66" s="5"/>
      <c r="S66" s="5"/>
      <c r="T66" s="5"/>
      <c r="U66" s="5"/>
      <c r="V66" s="5"/>
      <c r="W66" s="5"/>
      <c r="X66" s="5"/>
      <c r="Y66" s="19"/>
      <c r="Z66" s="19"/>
      <c r="AB66" s="19"/>
    </row>
    <row r="67" spans="8:28" x14ac:dyDescent="0.5">
      <c r="H67" s="25"/>
      <c r="J67" s="19"/>
      <c r="K67" s="19"/>
      <c r="L67" s="19"/>
      <c r="M67" s="19"/>
      <c r="N67" s="19"/>
      <c r="O67" s="19"/>
      <c r="P67" s="19"/>
      <c r="R67" s="5"/>
      <c r="S67" s="5"/>
      <c r="T67" s="5"/>
      <c r="U67" s="5"/>
      <c r="V67" s="5"/>
      <c r="W67" s="5"/>
      <c r="X67" s="5"/>
      <c r="Y67" s="19"/>
      <c r="Z67" s="19"/>
      <c r="AB67" s="19"/>
    </row>
    <row r="68" spans="8:28" x14ac:dyDescent="0.5">
      <c r="H68" s="25"/>
      <c r="J68" s="19"/>
      <c r="K68" s="19"/>
      <c r="L68" s="19"/>
      <c r="M68" s="19"/>
      <c r="N68" s="19"/>
      <c r="O68" s="19"/>
      <c r="P68" s="19"/>
      <c r="R68" s="5"/>
      <c r="S68" s="5"/>
      <c r="T68" s="5"/>
      <c r="U68" s="5"/>
      <c r="V68" s="5"/>
      <c r="W68" s="5"/>
      <c r="X68" s="5"/>
      <c r="Y68" s="19"/>
      <c r="Z68" s="19"/>
      <c r="AB68" s="19"/>
    </row>
    <row r="69" spans="8:28" x14ac:dyDescent="0.5">
      <c r="H69" s="25"/>
      <c r="J69" s="19"/>
      <c r="K69" s="19"/>
      <c r="L69" s="19"/>
      <c r="M69" s="19"/>
      <c r="N69" s="19"/>
      <c r="O69" s="19"/>
      <c r="P69" s="19"/>
      <c r="R69" s="5"/>
      <c r="S69" s="5"/>
      <c r="T69" s="5"/>
      <c r="U69" s="5"/>
      <c r="V69" s="5"/>
      <c r="W69" s="5"/>
      <c r="X69" s="5"/>
      <c r="Y69" s="19"/>
      <c r="Z69" s="19"/>
      <c r="AB69" s="19"/>
    </row>
    <row r="70" spans="8:28" x14ac:dyDescent="0.5">
      <c r="H70" s="25"/>
      <c r="J70" s="19"/>
      <c r="K70" s="19"/>
      <c r="L70" s="19"/>
      <c r="M70" s="19"/>
      <c r="N70" s="19"/>
      <c r="O70" s="19"/>
      <c r="P70" s="19"/>
      <c r="R70" s="5"/>
      <c r="S70" s="5"/>
      <c r="T70" s="5"/>
      <c r="U70" s="5"/>
      <c r="V70" s="5"/>
      <c r="W70" s="5"/>
      <c r="X70" s="5"/>
      <c r="Y70" s="19"/>
      <c r="Z70" s="19"/>
      <c r="AB70" s="19"/>
    </row>
    <row r="71" spans="8:28" x14ac:dyDescent="0.5">
      <c r="H71" s="25"/>
      <c r="J71" s="19"/>
      <c r="K71" s="19"/>
      <c r="L71" s="19"/>
      <c r="M71" s="19"/>
      <c r="N71" s="19"/>
      <c r="O71" s="19"/>
      <c r="P71" s="19"/>
      <c r="R71" s="5"/>
      <c r="S71" s="5"/>
      <c r="T71" s="5"/>
      <c r="U71" s="5"/>
      <c r="V71" s="5"/>
      <c r="W71" s="5"/>
      <c r="X71" s="5"/>
      <c r="Y71" s="19"/>
      <c r="Z71" s="19"/>
      <c r="AB71" s="19"/>
    </row>
    <row r="73" spans="8:28" x14ac:dyDescent="0.5">
      <c r="J73" s="31"/>
      <c r="L73" s="31"/>
      <c r="N73" s="31"/>
      <c r="P73" s="31"/>
    </row>
    <row r="75" spans="8:28" ht="21" customHeight="1" x14ac:dyDescent="0.5">
      <c r="L75" s="4"/>
      <c r="P75" s="4"/>
    </row>
    <row r="76" spans="8:28" ht="21" customHeight="1" x14ac:dyDescent="0.5">
      <c r="L76" s="20"/>
      <c r="P76" s="20"/>
    </row>
    <row r="77" spans="8:28" ht="21" customHeight="1" x14ac:dyDescent="0.5">
      <c r="J77" s="13"/>
      <c r="L77" s="13"/>
      <c r="N77" s="13"/>
      <c r="P77" s="13"/>
    </row>
    <row r="78" spans="8:28" ht="21" customHeight="1" x14ac:dyDescent="0.5"/>
    <row r="79" spans="8:28" ht="21" customHeight="1" x14ac:dyDescent="0.5"/>
    <row r="80" spans="8:28" ht="21" customHeight="1" x14ac:dyDescent="0.5"/>
    <row r="81" ht="21" customHeight="1" x14ac:dyDescent="0.5"/>
    <row r="82" ht="21" customHeight="1" x14ac:dyDescent="0.5"/>
    <row r="83" ht="21" customHeight="1" x14ac:dyDescent="0.5"/>
    <row r="84" ht="21" customHeight="1" x14ac:dyDescent="0.5"/>
    <row r="85" ht="21" customHeight="1" x14ac:dyDescent="0.5"/>
    <row r="86" ht="21" customHeight="1" x14ac:dyDescent="0.5"/>
    <row r="87" ht="21" customHeight="1" x14ac:dyDescent="0.5"/>
    <row r="88" ht="21" customHeight="1" x14ac:dyDescent="0.5"/>
    <row r="89" ht="21" customHeight="1" x14ac:dyDescent="0.5"/>
    <row r="90" ht="21" customHeight="1" x14ac:dyDescent="0.5"/>
    <row r="91" ht="21" customHeight="1" x14ac:dyDescent="0.5"/>
    <row r="92" ht="21" customHeight="1" x14ac:dyDescent="0.5"/>
    <row r="93" ht="21" customHeight="1" x14ac:dyDescent="0.5"/>
    <row r="94" ht="21" customHeight="1" x14ac:dyDescent="0.5"/>
    <row r="95" ht="21" customHeight="1" x14ac:dyDescent="0.5"/>
    <row r="96" ht="21" customHeight="1" x14ac:dyDescent="0.5"/>
    <row r="97" spans="10:16" ht="21" customHeight="1" x14ac:dyDescent="0.5"/>
    <row r="98" spans="10:16" ht="21" customHeight="1" x14ac:dyDescent="0.5"/>
    <row r="99" spans="10:16" ht="21" customHeight="1" x14ac:dyDescent="0.5"/>
    <row r="100" spans="10:16" ht="21" customHeight="1" x14ac:dyDescent="0.5"/>
    <row r="101" spans="10:16" ht="21" customHeight="1" x14ac:dyDescent="0.5"/>
    <row r="102" spans="10:16" ht="21" customHeight="1" x14ac:dyDescent="0.5"/>
    <row r="103" spans="10:16" ht="21" customHeight="1" x14ac:dyDescent="0.5"/>
    <row r="104" spans="10:16" ht="21" customHeight="1" x14ac:dyDescent="0.5"/>
    <row r="105" spans="10:16" ht="21" customHeight="1" x14ac:dyDescent="0.5"/>
    <row r="106" spans="10:16" ht="21" customHeight="1" x14ac:dyDescent="0.5"/>
    <row r="107" spans="10:16" ht="21" customHeight="1" x14ac:dyDescent="0.5"/>
    <row r="108" spans="10:16" ht="21" customHeight="1" x14ac:dyDescent="0.5"/>
    <row r="109" spans="10:16" ht="21" customHeight="1" x14ac:dyDescent="0.5"/>
    <row r="110" spans="10:16" ht="21" customHeight="1" x14ac:dyDescent="0.5"/>
    <row r="111" spans="10:16" ht="21" customHeight="1" x14ac:dyDescent="0.5"/>
    <row r="112" spans="10:16" ht="21" customHeight="1" x14ac:dyDescent="0.5">
      <c r="J112" s="123"/>
      <c r="K112" s="123"/>
      <c r="L112" s="123"/>
      <c r="N112" s="123"/>
      <c r="O112" s="123"/>
      <c r="P112" s="123"/>
    </row>
    <row r="113" ht="21" customHeight="1" x14ac:dyDescent="0.5"/>
    <row r="114" ht="21" customHeight="1" x14ac:dyDescent="0.5"/>
    <row r="115" ht="21" customHeight="1" x14ac:dyDescent="0.5"/>
    <row r="116" ht="21" customHeight="1" x14ac:dyDescent="0.5"/>
    <row r="117" ht="21" customHeight="1" x14ac:dyDescent="0.5"/>
    <row r="118" ht="21" customHeight="1" x14ac:dyDescent="0.5"/>
    <row r="119" ht="21" customHeight="1" x14ac:dyDescent="0.5"/>
    <row r="120" ht="21" customHeight="1" x14ac:dyDescent="0.5"/>
    <row r="121" ht="21" customHeight="1" x14ac:dyDescent="0.5"/>
    <row r="122" ht="21" customHeight="1" x14ac:dyDescent="0.5"/>
    <row r="123" ht="21" customHeight="1" x14ac:dyDescent="0.5"/>
    <row r="124" ht="21" customHeight="1" x14ac:dyDescent="0.5"/>
    <row r="125" ht="21" customHeight="1" x14ac:dyDescent="0.5"/>
    <row r="126" ht="21" customHeight="1" x14ac:dyDescent="0.5"/>
    <row r="127" ht="21" customHeight="1" x14ac:dyDescent="0.5"/>
    <row r="128" ht="21" customHeight="1" x14ac:dyDescent="0.5"/>
    <row r="129" ht="21" customHeight="1" x14ac:dyDescent="0.5"/>
    <row r="130" ht="21" customHeight="1" x14ac:dyDescent="0.5"/>
    <row r="131" ht="21" customHeight="1" x14ac:dyDescent="0.5"/>
    <row r="132" ht="21" customHeight="1" x14ac:dyDescent="0.5"/>
  </sheetData>
  <mergeCells count="10">
    <mergeCell ref="J48:L48"/>
    <mergeCell ref="N48:P48"/>
    <mergeCell ref="J112:L112"/>
    <mergeCell ref="N112:P112"/>
    <mergeCell ref="N1:P1"/>
    <mergeCell ref="J5:P5"/>
    <mergeCell ref="J6:L6"/>
    <mergeCell ref="N6:P6"/>
    <mergeCell ref="N43:P43"/>
    <mergeCell ref="J47:P47"/>
  </mergeCells>
  <pageMargins left="0.65" right="0.39" top="0.6" bottom="0.39" header="0.31496062992126" footer="0.27559055118110198"/>
  <pageSetup paperSize="9" scale="75" firstPageNumber="6" fitToHeight="0" orientation="portrait" useFirstPageNumber="1" r:id="rId1"/>
  <headerFooter alignWithMargins="0">
    <oddFooter>&amp;R&amp;"Angsana New,Regular"&amp;18&amp;P</oddFooter>
  </headerFooter>
  <rowBreaks count="1" manualBreakCount="1">
    <brk id="42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7"/>
  <sheetViews>
    <sheetView view="pageBreakPreview" topLeftCell="A16" zoomScaleNormal="100" zoomScaleSheetLayoutView="100" workbookViewId="0">
      <selection activeCell="E20" sqref="E20"/>
    </sheetView>
  </sheetViews>
  <sheetFormatPr defaultColWidth="9.125" defaultRowHeight="23.4" x14ac:dyDescent="0.6"/>
  <cols>
    <col min="1" max="1" width="2.125" style="40" customWidth="1"/>
    <col min="2" max="2" width="1.875" style="40" customWidth="1"/>
    <col min="3" max="3" width="31.25" style="40" customWidth="1"/>
    <col min="4" max="4" width="5.75" style="40" customWidth="1"/>
    <col min="5" max="5" width="16.625" style="40" bestFit="1" customWidth="1"/>
    <col min="6" max="6" width="0.875" style="40" customWidth="1"/>
    <col min="7" max="7" width="15.25" style="40" customWidth="1"/>
    <col min="8" max="8" width="1" style="40" customWidth="1"/>
    <col min="9" max="9" width="15.125" style="40" bestFit="1" customWidth="1"/>
    <col min="10" max="10" width="0.875" style="40" customWidth="1"/>
    <col min="11" max="11" width="16.625" style="40" customWidth="1"/>
    <col min="12" max="12" width="0.75" style="40" customWidth="1"/>
    <col min="13" max="13" width="19.375" style="40" customWidth="1"/>
    <col min="14" max="14" width="0.875" style="40" customWidth="1"/>
    <col min="15" max="15" width="15.375" style="40" customWidth="1"/>
    <col min="16" max="16" width="0.875" style="40" customWidth="1"/>
    <col min="17" max="17" width="16.625" style="40" customWidth="1"/>
    <col min="18" max="18" width="1" style="40" customWidth="1"/>
    <col min="19" max="19" width="17.625" style="40" customWidth="1"/>
    <col min="20" max="20" width="0.875" style="40" customWidth="1"/>
    <col min="21" max="21" width="16" style="40" customWidth="1"/>
    <col min="22" max="22" width="0.875" style="40" customWidth="1"/>
    <col min="23" max="23" width="17" style="40" customWidth="1"/>
    <col min="24" max="24" width="5.875" style="40" customWidth="1"/>
    <col min="25" max="25" width="16.875" style="40" bestFit="1" customWidth="1"/>
    <col min="26" max="26" width="14.75" style="40" bestFit="1" customWidth="1"/>
    <col min="27" max="27" width="13.375" style="40" bestFit="1" customWidth="1"/>
    <col min="28" max="28" width="11.125" style="40" bestFit="1" customWidth="1"/>
    <col min="29" max="29" width="13.75" style="40" bestFit="1" customWidth="1"/>
    <col min="30" max="16384" width="9.125" style="40"/>
  </cols>
  <sheetData>
    <row r="1" spans="1:28" ht="21.75" customHeight="1" x14ac:dyDescent="0.6">
      <c r="A1" s="45" t="s">
        <v>34</v>
      </c>
      <c r="U1" s="120" t="str">
        <f>+PL!N41</f>
        <v>"Unaudited" "Reviewed"</v>
      </c>
      <c r="V1" s="120"/>
      <c r="W1" s="120"/>
    </row>
    <row r="2" spans="1:28" x14ac:dyDescent="0.6">
      <c r="A2" s="45" t="s">
        <v>148</v>
      </c>
      <c r="W2" s="76"/>
    </row>
    <row r="3" spans="1:28" x14ac:dyDescent="0.6">
      <c r="A3" s="45" t="str">
        <f>+PL!A3</f>
        <v>FOR THE THREE-MONTH PERIOD ENDED 31 MARCH 2025</v>
      </c>
    </row>
    <row r="5" spans="1:28" x14ac:dyDescent="0.6">
      <c r="E5" s="126" t="s">
        <v>63</v>
      </c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</row>
    <row r="6" spans="1:28" x14ac:dyDescent="0.6">
      <c r="E6" s="127" t="s">
        <v>1</v>
      </c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</row>
    <row r="7" spans="1:28" x14ac:dyDescent="0.6">
      <c r="E7" s="128" t="s">
        <v>145</v>
      </c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38"/>
      <c r="U7" s="38"/>
      <c r="V7" s="38"/>
      <c r="W7" s="38"/>
    </row>
    <row r="8" spans="1:28" x14ac:dyDescent="0.6">
      <c r="E8" s="38"/>
      <c r="F8" s="38"/>
      <c r="G8" s="38"/>
      <c r="H8" s="38"/>
      <c r="M8" s="129" t="s">
        <v>42</v>
      </c>
      <c r="N8" s="129"/>
      <c r="O8" s="129"/>
      <c r="P8" s="129"/>
      <c r="Q8" s="129"/>
      <c r="R8" s="38"/>
      <c r="S8" s="38"/>
      <c r="T8" s="38"/>
      <c r="U8" s="38"/>
      <c r="V8" s="38"/>
      <c r="W8" s="38"/>
    </row>
    <row r="9" spans="1:28" x14ac:dyDescent="0.6">
      <c r="E9" s="38"/>
      <c r="F9" s="38"/>
      <c r="G9" s="38"/>
      <c r="H9" s="38"/>
      <c r="I9" s="38"/>
      <c r="J9" s="38"/>
      <c r="K9" s="38"/>
      <c r="L9" s="38"/>
      <c r="M9" s="129" t="s">
        <v>86</v>
      </c>
      <c r="N9" s="129"/>
      <c r="O9" s="129"/>
      <c r="P9" s="38"/>
      <c r="Q9" s="38"/>
      <c r="R9" s="38"/>
      <c r="S9" s="38"/>
      <c r="T9" s="38"/>
      <c r="U9" s="38"/>
      <c r="V9" s="38"/>
      <c r="W9" s="38"/>
    </row>
    <row r="10" spans="1:28" x14ac:dyDescent="0.6">
      <c r="E10" s="38"/>
      <c r="F10" s="38"/>
      <c r="G10" s="38"/>
      <c r="H10" s="38"/>
      <c r="I10" s="38"/>
      <c r="J10" s="38"/>
      <c r="K10" s="38"/>
      <c r="L10" s="38"/>
      <c r="M10" s="38" t="s">
        <v>51</v>
      </c>
      <c r="N10" s="38"/>
      <c r="O10" s="38" t="s">
        <v>58</v>
      </c>
      <c r="P10" s="38"/>
      <c r="Q10" s="38"/>
      <c r="R10" s="38"/>
      <c r="S10" s="38"/>
      <c r="T10" s="38"/>
      <c r="V10" s="38"/>
      <c r="W10" s="38"/>
    </row>
    <row r="11" spans="1:28" x14ac:dyDescent="0.6">
      <c r="E11" s="38"/>
      <c r="F11" s="38"/>
      <c r="G11" s="38"/>
      <c r="H11" s="38"/>
      <c r="I11" s="128" t="s">
        <v>187</v>
      </c>
      <c r="J11" s="128"/>
      <c r="K11" s="128"/>
      <c r="L11" s="38"/>
      <c r="M11" s="38" t="s">
        <v>196</v>
      </c>
      <c r="N11" s="38"/>
      <c r="O11" s="38" t="s">
        <v>59</v>
      </c>
      <c r="P11" s="38"/>
      <c r="Q11" s="38" t="s">
        <v>43</v>
      </c>
      <c r="R11" s="38"/>
      <c r="S11" s="38" t="s">
        <v>150</v>
      </c>
      <c r="T11" s="38"/>
      <c r="U11" s="38" t="s">
        <v>162</v>
      </c>
      <c r="V11" s="38"/>
      <c r="W11" s="38"/>
    </row>
    <row r="12" spans="1:28" x14ac:dyDescent="0.6">
      <c r="C12" s="40" t="s">
        <v>32</v>
      </c>
      <c r="E12" s="38" t="s">
        <v>139</v>
      </c>
      <c r="F12" s="38"/>
      <c r="G12" s="38" t="s">
        <v>28</v>
      </c>
      <c r="H12" s="38"/>
      <c r="I12" s="38" t="s">
        <v>195</v>
      </c>
      <c r="J12" s="38"/>
      <c r="K12" s="88"/>
      <c r="L12" s="38"/>
      <c r="M12" s="38" t="s">
        <v>149</v>
      </c>
      <c r="N12" s="38"/>
      <c r="O12" s="38" t="s">
        <v>60</v>
      </c>
      <c r="P12" s="38"/>
      <c r="Q12" s="38" t="s">
        <v>44</v>
      </c>
      <c r="R12" s="38"/>
      <c r="S12" s="38" t="s">
        <v>151</v>
      </c>
      <c r="T12" s="38"/>
      <c r="U12" s="38" t="s">
        <v>193</v>
      </c>
      <c r="V12" s="38"/>
      <c r="W12" s="38" t="s">
        <v>31</v>
      </c>
    </row>
    <row r="13" spans="1:28" x14ac:dyDescent="0.6">
      <c r="D13" s="48"/>
      <c r="E13" s="84" t="s">
        <v>27</v>
      </c>
      <c r="F13" s="38"/>
      <c r="G13" s="84" t="s">
        <v>29</v>
      </c>
      <c r="H13" s="38"/>
      <c r="I13" s="84" t="s">
        <v>127</v>
      </c>
      <c r="J13" s="38"/>
      <c r="K13" s="84" t="s">
        <v>21</v>
      </c>
      <c r="L13" s="38"/>
      <c r="M13" s="84" t="s">
        <v>50</v>
      </c>
      <c r="N13" s="38"/>
      <c r="O13" s="84" t="s">
        <v>57</v>
      </c>
      <c r="P13" s="38"/>
      <c r="Q13" s="84" t="s">
        <v>45</v>
      </c>
      <c r="R13" s="38"/>
      <c r="S13" s="84" t="s">
        <v>152</v>
      </c>
      <c r="T13" s="38"/>
      <c r="U13" s="84" t="s">
        <v>194</v>
      </c>
      <c r="V13" s="38"/>
      <c r="W13" s="84" t="s">
        <v>30</v>
      </c>
    </row>
    <row r="14" spans="1:28" x14ac:dyDescent="0.6">
      <c r="A14" s="39" t="s">
        <v>102</v>
      </c>
      <c r="E14" s="68">
        <v>659999862</v>
      </c>
      <c r="F14" s="67"/>
      <c r="G14" s="68">
        <v>369183857</v>
      </c>
      <c r="H14" s="67"/>
      <c r="I14" s="68">
        <v>66000000</v>
      </c>
      <c r="J14" s="67"/>
      <c r="K14" s="68">
        <v>587539841</v>
      </c>
      <c r="L14" s="67"/>
      <c r="M14" s="68">
        <v>702450.42</v>
      </c>
      <c r="N14" s="67"/>
      <c r="O14" s="68">
        <v>100896478</v>
      </c>
      <c r="P14" s="67"/>
      <c r="Q14" s="68">
        <f>SUM(M14:O14)</f>
        <v>101598928.42</v>
      </c>
      <c r="R14" s="67"/>
      <c r="S14" s="68">
        <f>SUM(E14:K14,Q14)</f>
        <v>1784322488.4200001</v>
      </c>
      <c r="T14" s="67"/>
      <c r="U14" s="68">
        <v>6746755.6100000003</v>
      </c>
      <c r="V14" s="67"/>
      <c r="W14" s="68">
        <f>SUM(S14:U14)</f>
        <v>1791069244.03</v>
      </c>
      <c r="Y14" s="42"/>
    </row>
    <row r="15" spans="1:28" s="61" customFormat="1" x14ac:dyDescent="0.6">
      <c r="A15" s="61" t="s">
        <v>70</v>
      </c>
      <c r="E15" s="89">
        <v>0</v>
      </c>
      <c r="F15" s="51"/>
      <c r="G15" s="89">
        <v>0</v>
      </c>
      <c r="H15" s="51"/>
      <c r="I15" s="89">
        <v>0</v>
      </c>
      <c r="J15" s="51"/>
      <c r="K15" s="89">
        <f>PL!L49</f>
        <v>28702918</v>
      </c>
      <c r="L15" s="67"/>
      <c r="M15" s="89">
        <f>PL!L36</f>
        <v>4456392</v>
      </c>
      <c r="N15" s="51"/>
      <c r="O15" s="89">
        <v>0</v>
      </c>
      <c r="P15" s="51"/>
      <c r="Q15" s="89">
        <f>SUM(M15:O15)</f>
        <v>4456392</v>
      </c>
      <c r="R15" s="51"/>
      <c r="S15" s="89">
        <f>SUM(E15:K15,Q15)</f>
        <v>33159310</v>
      </c>
      <c r="T15" s="51"/>
      <c r="U15" s="89">
        <f>PL!L50</f>
        <v>16951</v>
      </c>
      <c r="V15" s="51"/>
      <c r="W15" s="89">
        <f t="shared" ref="W15" si="0">SUM(S15:U15)</f>
        <v>33176261</v>
      </c>
      <c r="Y15" s="90"/>
      <c r="Z15" s="91"/>
      <c r="AA15" s="92"/>
      <c r="AB15" s="93"/>
    </row>
    <row r="16" spans="1:28" s="61" customFormat="1" ht="24" thickBot="1" x14ac:dyDescent="0.65">
      <c r="A16" s="39" t="s">
        <v>135</v>
      </c>
      <c r="E16" s="94">
        <f>SUM(E14:E15)</f>
        <v>659999862</v>
      </c>
      <c r="F16" s="67"/>
      <c r="G16" s="94">
        <f>SUM(G14:G15)</f>
        <v>369183857</v>
      </c>
      <c r="H16" s="67"/>
      <c r="I16" s="94">
        <f>SUM(I14:I15)</f>
        <v>66000000</v>
      </c>
      <c r="J16" s="67"/>
      <c r="K16" s="94">
        <f>SUM(K14:K15)</f>
        <v>616242759</v>
      </c>
      <c r="L16" s="67"/>
      <c r="M16" s="94">
        <f>SUM(M14:M15)</f>
        <v>5158842.42</v>
      </c>
      <c r="N16" s="67"/>
      <c r="O16" s="94">
        <f>SUM(O14:O15)</f>
        <v>100896478</v>
      </c>
      <c r="P16" s="67"/>
      <c r="Q16" s="94">
        <f>SUM(Q14:Q15)</f>
        <v>106055320.42</v>
      </c>
      <c r="R16" s="67"/>
      <c r="S16" s="94">
        <f>SUM(S14:S15)</f>
        <v>1817481798.4200001</v>
      </c>
      <c r="T16" s="67"/>
      <c r="U16" s="94">
        <f>SUM(U14:U15)</f>
        <v>6763706.6100000003</v>
      </c>
      <c r="V16" s="67"/>
      <c r="W16" s="94">
        <f>SUM(W14:W15)</f>
        <v>1824245505.03</v>
      </c>
      <c r="Y16" s="91"/>
    </row>
    <row r="17" spans="1:29" s="61" customFormat="1" ht="24" thickTop="1" x14ac:dyDescent="0.6">
      <c r="A17" s="39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Y17" s="91"/>
    </row>
    <row r="18" spans="1:29" x14ac:dyDescent="0.6">
      <c r="A18" s="39" t="s">
        <v>137</v>
      </c>
      <c r="E18" s="68">
        <v>659999862</v>
      </c>
      <c r="F18" s="67"/>
      <c r="G18" s="52">
        <v>369183857</v>
      </c>
      <c r="H18" s="67"/>
      <c r="I18" s="52">
        <v>66000000</v>
      </c>
      <c r="J18" s="51"/>
      <c r="K18" s="68">
        <v>529938694</v>
      </c>
      <c r="L18" s="51"/>
      <c r="M18" s="68">
        <v>-4335709</v>
      </c>
      <c r="N18" s="51"/>
      <c r="O18" s="68">
        <v>100896478</v>
      </c>
      <c r="P18" s="67"/>
      <c r="Q18" s="68">
        <v>96560769</v>
      </c>
      <c r="R18" s="67"/>
      <c r="S18" s="68">
        <v>1721683182</v>
      </c>
      <c r="T18" s="67"/>
      <c r="U18" s="68">
        <v>7279545</v>
      </c>
      <c r="V18" s="67"/>
      <c r="W18" s="68">
        <v>1728962727</v>
      </c>
    </row>
    <row r="19" spans="1:29" x14ac:dyDescent="0.6">
      <c r="A19" s="61" t="s">
        <v>70</v>
      </c>
      <c r="E19" s="89">
        <v>0</v>
      </c>
      <c r="F19" s="51"/>
      <c r="G19" s="86">
        <v>0</v>
      </c>
      <c r="H19" s="51"/>
      <c r="I19" s="86">
        <v>0</v>
      </c>
      <c r="J19" s="51"/>
      <c r="K19" s="89">
        <f>PL!J49</f>
        <v>-55668195.009569526</v>
      </c>
      <c r="L19" s="51"/>
      <c r="M19" s="89">
        <f>PL!J36</f>
        <v>-573825</v>
      </c>
      <c r="N19" s="51"/>
      <c r="O19" s="89">
        <v>0</v>
      </c>
      <c r="P19" s="51"/>
      <c r="Q19" s="89">
        <f>M19-O19</f>
        <v>-573825</v>
      </c>
      <c r="R19" s="51"/>
      <c r="S19" s="89">
        <f>SUM(E19:K19,Q19)-0.01</f>
        <v>-56242020.019569524</v>
      </c>
      <c r="T19" s="51"/>
      <c r="U19" s="89">
        <f>PL!J50</f>
        <v>-82061.990430477774</v>
      </c>
      <c r="V19" s="51"/>
      <c r="W19" s="89">
        <f>SUM(S19:U19)-0.01</f>
        <v>-56324082.019999996</v>
      </c>
    </row>
    <row r="20" spans="1:29" ht="24" thickBot="1" x14ac:dyDescent="0.65">
      <c r="A20" s="39" t="s">
        <v>136</v>
      </c>
      <c r="E20" s="94">
        <f>SUM(E18:E19)</f>
        <v>659999862</v>
      </c>
      <c r="F20" s="67"/>
      <c r="G20" s="63">
        <f>SUM(G18:G19)</f>
        <v>369183857</v>
      </c>
      <c r="H20" s="67"/>
      <c r="I20" s="63">
        <f>SUM(I18:I19)</f>
        <v>66000000</v>
      </c>
      <c r="J20" s="51">
        <v>0</v>
      </c>
      <c r="K20" s="94">
        <f>SUM(K18:K19)</f>
        <v>474270498.99043047</v>
      </c>
      <c r="L20" s="51">
        <v>0</v>
      </c>
      <c r="M20" s="94">
        <f>SUM(M18:M19)</f>
        <v>-4909534</v>
      </c>
      <c r="N20" s="51">
        <v>0</v>
      </c>
      <c r="O20" s="94">
        <f>SUM(O18:O19)</f>
        <v>100896478</v>
      </c>
      <c r="P20" s="51"/>
      <c r="Q20" s="94">
        <f>SUM(Q18:Q19)</f>
        <v>95986944</v>
      </c>
      <c r="R20" s="51"/>
      <c r="S20" s="94">
        <f>SUM(S18:S19)</f>
        <v>1665441161.9804304</v>
      </c>
      <c r="T20" s="51"/>
      <c r="U20" s="94">
        <f>SUM(U18:U19)</f>
        <v>7197483.009569522</v>
      </c>
      <c r="V20" s="51"/>
      <c r="W20" s="94">
        <f>SUM(W18:W19)</f>
        <v>1672638644.98</v>
      </c>
      <c r="Y20" s="42"/>
      <c r="AC20" s="44"/>
    </row>
    <row r="21" spans="1:29" ht="24" thickTop="1" x14ac:dyDescent="0.6">
      <c r="A21" s="39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Y21" s="42"/>
      <c r="AC21" s="44"/>
    </row>
    <row r="22" spans="1:29" x14ac:dyDescent="0.6"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1"/>
    </row>
    <row r="23" spans="1:29" x14ac:dyDescent="0.6">
      <c r="A23" s="40" t="str">
        <f>+PL!A61</f>
        <v>The accompanying condensed notes to interim financial information are an integral part of the interim financial information.</v>
      </c>
      <c r="E23" s="42"/>
      <c r="F23" s="42"/>
      <c r="G23" s="42"/>
      <c r="H23" s="42"/>
      <c r="I23" s="42"/>
      <c r="J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</row>
    <row r="25" spans="1:29" x14ac:dyDescent="0.6">
      <c r="E25" s="43"/>
      <c r="G25" s="43"/>
      <c r="I25" s="43"/>
      <c r="K25" s="43"/>
      <c r="M25" s="43"/>
      <c r="N25" s="43"/>
      <c r="Q25" s="43"/>
      <c r="S25" s="43"/>
      <c r="U25" s="43"/>
      <c r="W25" s="95"/>
    </row>
    <row r="26" spans="1:29" x14ac:dyDescent="0.6"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</row>
    <row r="27" spans="1:29" x14ac:dyDescent="0.6">
      <c r="E27" s="43"/>
      <c r="F27" s="43"/>
      <c r="G27" s="43"/>
      <c r="H27" s="43"/>
      <c r="I27" s="43"/>
      <c r="J27" s="43">
        <v>22</v>
      </c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</row>
  </sheetData>
  <mergeCells count="7">
    <mergeCell ref="U1:W1"/>
    <mergeCell ref="E5:W5"/>
    <mergeCell ref="E6:W6"/>
    <mergeCell ref="E7:S7"/>
    <mergeCell ref="I11:K11"/>
    <mergeCell ref="M8:Q8"/>
    <mergeCell ref="M9:O9"/>
  </mergeCells>
  <printOptions horizontalCentered="1"/>
  <pageMargins left="0.5" right="0.5" top="0.6" bottom="0.39" header="0.31496062992126" footer="0.31496062992126"/>
  <pageSetup paperSize="9" scale="69" firstPageNumber="6" orientation="landscape" useFirstPageNumber="1" r:id="rId1"/>
  <headerFooter>
    <oddFooter>&amp;R&amp;"Angsana New,Regular"&amp;20&amp;P</oddFooter>
  </headerFooter>
  <colBreaks count="1" manualBreakCount="1">
    <brk id="23" max="2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3"/>
  <sheetViews>
    <sheetView view="pageBreakPreview" zoomScaleNormal="110" zoomScaleSheetLayoutView="100" workbookViewId="0">
      <selection activeCell="E13" sqref="E13"/>
    </sheetView>
  </sheetViews>
  <sheetFormatPr defaultColWidth="9.125" defaultRowHeight="23.4" x14ac:dyDescent="0.6"/>
  <cols>
    <col min="1" max="1" width="2.125" style="40" customWidth="1"/>
    <col min="2" max="2" width="2" style="40" customWidth="1"/>
    <col min="3" max="3" width="29.875" style="40" customWidth="1"/>
    <col min="4" max="4" width="15.75" style="40" customWidth="1"/>
    <col min="5" max="5" width="17.125" style="40" customWidth="1"/>
    <col min="6" max="6" width="1.625" style="40" customWidth="1"/>
    <col min="7" max="7" width="17.125" style="40" customWidth="1"/>
    <col min="8" max="8" width="1.625" style="40" customWidth="1"/>
    <col min="9" max="9" width="17.125" style="40" customWidth="1"/>
    <col min="10" max="10" width="1.625" style="40" customWidth="1"/>
    <col min="11" max="11" width="17.125" style="40" customWidth="1"/>
    <col min="12" max="12" width="1.625" style="40" customWidth="1"/>
    <col min="13" max="13" width="17.125" style="40" customWidth="1"/>
    <col min="14" max="14" width="1.125" style="40" customWidth="1"/>
    <col min="15" max="15" width="14.75" style="40" bestFit="1" customWidth="1"/>
    <col min="16" max="16" width="19.125" style="40" customWidth="1"/>
    <col min="17" max="17" width="14.875" style="40" customWidth="1"/>
    <col min="18" max="18" width="12.625" style="40" customWidth="1"/>
    <col min="19" max="16384" width="9.125" style="40"/>
  </cols>
  <sheetData>
    <row r="1" spans="1:15" ht="21.75" customHeight="1" x14ac:dyDescent="0.6">
      <c r="A1" s="45" t="s">
        <v>34</v>
      </c>
      <c r="B1" s="39"/>
      <c r="K1" s="120" t="str">
        <f>+Conso!U1</f>
        <v>"Unaudited" "Reviewed"</v>
      </c>
      <c r="L1" s="120"/>
      <c r="M1" s="120"/>
    </row>
    <row r="2" spans="1:15" x14ac:dyDescent="0.6">
      <c r="A2" s="45" t="s">
        <v>148</v>
      </c>
      <c r="B2" s="39"/>
      <c r="M2" s="76"/>
    </row>
    <row r="3" spans="1:15" x14ac:dyDescent="0.6">
      <c r="A3" s="45" t="str">
        <f>Conso!A3</f>
        <v>FOR THE THREE-MONTH PERIOD ENDED 31 MARCH 2025</v>
      </c>
      <c r="B3" s="39"/>
    </row>
    <row r="4" spans="1:15" x14ac:dyDescent="0.6">
      <c r="A4" s="39"/>
      <c r="B4" s="39"/>
    </row>
    <row r="5" spans="1:15" x14ac:dyDescent="0.6">
      <c r="E5" s="126" t="s">
        <v>63</v>
      </c>
      <c r="F5" s="126"/>
      <c r="G5" s="126"/>
      <c r="H5" s="126"/>
      <c r="I5" s="126"/>
      <c r="J5" s="126"/>
      <c r="K5" s="126"/>
      <c r="L5" s="126"/>
      <c r="M5" s="126"/>
    </row>
    <row r="6" spans="1:15" x14ac:dyDescent="0.6">
      <c r="E6" s="127" t="s">
        <v>2</v>
      </c>
      <c r="F6" s="127"/>
      <c r="G6" s="127"/>
      <c r="H6" s="127"/>
      <c r="I6" s="127"/>
      <c r="J6" s="127"/>
      <c r="K6" s="127"/>
      <c r="L6" s="127"/>
      <c r="M6" s="127"/>
    </row>
    <row r="7" spans="1:15" x14ac:dyDescent="0.6">
      <c r="E7" s="38"/>
      <c r="F7" s="38"/>
      <c r="G7" s="38"/>
      <c r="H7" s="38"/>
      <c r="I7" s="128" t="s">
        <v>187</v>
      </c>
      <c r="J7" s="128"/>
      <c r="K7" s="128"/>
      <c r="L7" s="38"/>
      <c r="M7" s="38"/>
    </row>
    <row r="8" spans="1:15" x14ac:dyDescent="0.6">
      <c r="E8" s="38" t="s">
        <v>139</v>
      </c>
      <c r="F8" s="38"/>
      <c r="G8" s="38" t="s">
        <v>28</v>
      </c>
      <c r="H8" s="38"/>
      <c r="I8" s="38" t="s">
        <v>195</v>
      </c>
      <c r="J8" s="38"/>
      <c r="K8" s="38"/>
      <c r="L8" s="38"/>
      <c r="M8" s="38" t="s">
        <v>31</v>
      </c>
    </row>
    <row r="9" spans="1:15" x14ac:dyDescent="0.6">
      <c r="D9" s="48"/>
      <c r="E9" s="84" t="s">
        <v>27</v>
      </c>
      <c r="F9" s="38"/>
      <c r="G9" s="84" t="s">
        <v>29</v>
      </c>
      <c r="H9" s="38"/>
      <c r="I9" s="84" t="s">
        <v>127</v>
      </c>
      <c r="J9" s="38"/>
      <c r="K9" s="84" t="s">
        <v>21</v>
      </c>
      <c r="L9" s="38"/>
      <c r="M9" s="84" t="s">
        <v>30</v>
      </c>
    </row>
    <row r="10" spans="1:15" x14ac:dyDescent="0.6">
      <c r="A10" s="39" t="s">
        <v>102</v>
      </c>
      <c r="E10" s="85">
        <v>659999862</v>
      </c>
      <c r="F10" s="42"/>
      <c r="G10" s="85">
        <v>369183857</v>
      </c>
      <c r="H10" s="42"/>
      <c r="I10" s="85">
        <v>66000000</v>
      </c>
      <c r="J10" s="42"/>
      <c r="K10" s="85">
        <v>589565096</v>
      </c>
      <c r="L10" s="42"/>
      <c r="M10" s="85">
        <f>SUM(E10:K10)</f>
        <v>1684748815</v>
      </c>
      <c r="O10" s="43"/>
    </row>
    <row r="11" spans="1:15" x14ac:dyDescent="0.6">
      <c r="A11" s="40" t="s">
        <v>70</v>
      </c>
      <c r="E11" s="86">
        <v>0</v>
      </c>
      <c r="F11" s="42"/>
      <c r="G11" s="86">
        <v>0</v>
      </c>
      <c r="H11" s="42"/>
      <c r="I11" s="86">
        <v>0</v>
      </c>
      <c r="J11" s="42"/>
      <c r="K11" s="85">
        <f>PL!P29</f>
        <v>-3001400</v>
      </c>
      <c r="L11" s="42"/>
      <c r="M11" s="85">
        <f>SUM(E11:K11)</f>
        <v>-3001400</v>
      </c>
    </row>
    <row r="12" spans="1:15" ht="24" thickBot="1" x14ac:dyDescent="0.65">
      <c r="A12" s="39" t="s">
        <v>135</v>
      </c>
      <c r="E12" s="87">
        <f>SUM(E10:E11)</f>
        <v>659999862</v>
      </c>
      <c r="F12" s="42"/>
      <c r="G12" s="87">
        <f>SUM(G10:G11)</f>
        <v>369183857</v>
      </c>
      <c r="H12" s="42"/>
      <c r="I12" s="87">
        <f>SUM(I10:I11)</f>
        <v>66000000</v>
      </c>
      <c r="J12" s="42"/>
      <c r="K12" s="87">
        <f>SUM(K10:K11)</f>
        <v>586563696</v>
      </c>
      <c r="L12" s="42"/>
      <c r="M12" s="87">
        <f>SUM(M10:N11)</f>
        <v>1681747415</v>
      </c>
      <c r="O12" s="42"/>
    </row>
    <row r="13" spans="1:15" ht="24" thickTop="1" x14ac:dyDescent="0.6">
      <c r="A13" s="39"/>
      <c r="E13" s="42"/>
      <c r="F13" s="42"/>
      <c r="G13" s="42"/>
      <c r="H13" s="42"/>
      <c r="I13" s="42"/>
      <c r="J13" s="42"/>
      <c r="K13" s="42"/>
      <c r="L13" s="42"/>
      <c r="M13" s="42"/>
      <c r="O13" s="42"/>
    </row>
    <row r="14" spans="1:15" x14ac:dyDescent="0.6">
      <c r="A14" s="39" t="s">
        <v>137</v>
      </c>
      <c r="E14" s="85">
        <v>659999862</v>
      </c>
      <c r="F14" s="42"/>
      <c r="G14" s="85">
        <v>369183857</v>
      </c>
      <c r="H14" s="42"/>
      <c r="I14" s="85">
        <v>66000000</v>
      </c>
      <c r="J14" s="42"/>
      <c r="K14" s="85">
        <v>590842621</v>
      </c>
      <c r="L14" s="42"/>
      <c r="M14" s="85">
        <f>SUM(E14:K14)</f>
        <v>1686026340</v>
      </c>
    </row>
    <row r="15" spans="1:15" x14ac:dyDescent="0.6">
      <c r="A15" s="40" t="s">
        <v>70</v>
      </c>
      <c r="E15" s="85">
        <v>0</v>
      </c>
      <c r="F15" s="42"/>
      <c r="G15" s="85">
        <v>0</v>
      </c>
      <c r="H15" s="42"/>
      <c r="I15" s="85">
        <v>0</v>
      </c>
      <c r="J15" s="42"/>
      <c r="K15" s="85">
        <f>PL!N29</f>
        <v>877129</v>
      </c>
      <c r="L15" s="85"/>
      <c r="M15" s="85">
        <f>SUM(E15:K15)</f>
        <v>877129</v>
      </c>
    </row>
    <row r="16" spans="1:15" ht="24" thickBot="1" x14ac:dyDescent="0.65">
      <c r="A16" s="39" t="s">
        <v>136</v>
      </c>
      <c r="E16" s="87">
        <f>SUM(E14:E15)</f>
        <v>659999862</v>
      </c>
      <c r="F16" s="42"/>
      <c r="G16" s="87">
        <f>SUM(G14:G15)</f>
        <v>369183857</v>
      </c>
      <c r="H16" s="42"/>
      <c r="I16" s="87">
        <f>SUM(I14:I15)</f>
        <v>66000000</v>
      </c>
      <c r="J16" s="42"/>
      <c r="K16" s="87">
        <f>SUM(K14:K15)</f>
        <v>591719750</v>
      </c>
      <c r="L16" s="42"/>
      <c r="M16" s="87">
        <f>SUM(M14:M15)</f>
        <v>1686903469</v>
      </c>
      <c r="O16" s="43"/>
    </row>
    <row r="17" spans="1:15" ht="24" thickTop="1" x14ac:dyDescent="0.6">
      <c r="A17" s="39"/>
      <c r="E17" s="42"/>
      <c r="F17" s="42"/>
      <c r="G17" s="42"/>
      <c r="H17" s="42"/>
      <c r="I17" s="42"/>
      <c r="J17" s="42"/>
      <c r="K17" s="42"/>
      <c r="L17" s="42"/>
      <c r="M17" s="42"/>
      <c r="O17" s="43"/>
    </row>
    <row r="18" spans="1:15" x14ac:dyDescent="0.6">
      <c r="A18" s="40" t="str">
        <f>+PL!A61</f>
        <v>The accompanying condensed notes to interim financial information are an integral part of the interim financial information.</v>
      </c>
    </row>
    <row r="20" spans="1:15" x14ac:dyDescent="0.6">
      <c r="E20" s="43"/>
      <c r="G20" s="43"/>
      <c r="I20" s="43"/>
      <c r="K20" s="43"/>
      <c r="M20" s="43">
        <f>M16-BS!N78</f>
        <v>0</v>
      </c>
    </row>
    <row r="21" spans="1:15" x14ac:dyDescent="0.6">
      <c r="E21" s="43"/>
      <c r="F21" s="43"/>
      <c r="G21" s="43"/>
      <c r="H21" s="43"/>
      <c r="I21" s="43"/>
      <c r="J21" s="43"/>
      <c r="K21" s="43"/>
      <c r="L21" s="43"/>
      <c r="M21" s="43"/>
    </row>
    <row r="22" spans="1:15" x14ac:dyDescent="0.6">
      <c r="E22" s="43"/>
      <c r="F22" s="43"/>
      <c r="G22" s="43"/>
      <c r="H22" s="43"/>
      <c r="I22" s="43"/>
      <c r="J22" s="43"/>
      <c r="K22" s="43"/>
      <c r="M22" s="43"/>
    </row>
    <row r="23" spans="1:15" x14ac:dyDescent="0.6">
      <c r="E23" s="44"/>
      <c r="F23" s="44"/>
      <c r="G23" s="44"/>
      <c r="H23" s="44"/>
      <c r="I23" s="44"/>
      <c r="J23" s="44"/>
      <c r="K23" s="44"/>
      <c r="L23" s="44"/>
      <c r="M23" s="44"/>
      <c r="N23" s="44"/>
    </row>
  </sheetData>
  <mergeCells count="4">
    <mergeCell ref="E5:M5"/>
    <mergeCell ref="E6:M6"/>
    <mergeCell ref="I7:K7"/>
    <mergeCell ref="K1:M1"/>
  </mergeCells>
  <printOptions horizontalCentered="1"/>
  <pageMargins left="0.6" right="0.6" top="0.6" bottom="0.39" header="0.31496062992126" footer="0.31496062992126"/>
  <pageSetup paperSize="9" firstPageNumber="7" orientation="landscape" useFirstPageNumber="1" r:id="rId1"/>
  <headerFooter>
    <oddFooter>&amp;R&amp;"Angsana New,Regular"&amp;16&amp;P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3EECC-9412-436B-AAF0-966E0CD8F444}">
  <dimension ref="A1:P81"/>
  <sheetViews>
    <sheetView tabSelected="1" view="pageBreakPreview" topLeftCell="A21" zoomScale="130" zoomScaleNormal="85" zoomScaleSheetLayoutView="130" workbookViewId="0">
      <selection activeCell="C34" sqref="C34"/>
    </sheetView>
  </sheetViews>
  <sheetFormatPr defaultColWidth="9.125" defaultRowHeight="23.4" x14ac:dyDescent="0.6"/>
  <cols>
    <col min="1" max="3" width="1.125" style="40" customWidth="1"/>
    <col min="4" max="4" width="1.625" style="40" customWidth="1"/>
    <col min="5" max="5" width="2.625" style="40" customWidth="1"/>
    <col min="6" max="6" width="1.875" style="40" customWidth="1"/>
    <col min="7" max="7" width="54.375" style="40" customWidth="1"/>
    <col min="8" max="8" width="0.875" style="40" customWidth="1"/>
    <col min="9" max="9" width="17.625" style="40" customWidth="1"/>
    <col min="10" max="10" width="1.125" style="40" customWidth="1"/>
    <col min="11" max="11" width="17.375" style="40" customWidth="1"/>
    <col min="12" max="12" width="1.125" style="40" customWidth="1"/>
    <col min="13" max="13" width="17" style="40" customWidth="1"/>
    <col min="14" max="14" width="1.125" style="40" customWidth="1"/>
    <col min="15" max="15" width="17.375" style="40" customWidth="1"/>
    <col min="16" max="16384" width="9.125" style="40"/>
  </cols>
  <sheetData>
    <row r="1" spans="1:15" ht="23.25" customHeight="1" x14ac:dyDescent="0.6">
      <c r="A1" s="39" t="s">
        <v>34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120" t="s">
        <v>111</v>
      </c>
      <c r="N1" s="120"/>
      <c r="O1" s="120"/>
    </row>
    <row r="2" spans="1:15" ht="22.5" customHeight="1" x14ac:dyDescent="0.6">
      <c r="A2" s="39" t="s">
        <v>163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76"/>
    </row>
    <row r="3" spans="1:15" ht="22.5" customHeight="1" x14ac:dyDescent="0.6">
      <c r="A3" s="45" t="str">
        <f>+Conso!A3</f>
        <v>FOR THE THREE-MONTH PERIOD ENDED 31 MARCH 2025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</row>
    <row r="4" spans="1:15" ht="19.5" customHeight="1" x14ac:dyDescent="0.6"/>
    <row r="5" spans="1:15" x14ac:dyDescent="0.6">
      <c r="H5" s="38"/>
      <c r="I5" s="126" t="s">
        <v>63</v>
      </c>
      <c r="J5" s="126"/>
      <c r="K5" s="126"/>
      <c r="L5" s="126"/>
      <c r="M5" s="126"/>
      <c r="N5" s="126"/>
      <c r="O5" s="126"/>
    </row>
    <row r="6" spans="1:15" x14ac:dyDescent="0.6">
      <c r="H6" s="38"/>
      <c r="I6" s="119" t="s">
        <v>1</v>
      </c>
      <c r="J6" s="119"/>
      <c r="K6" s="119"/>
      <c r="L6" s="77"/>
      <c r="M6" s="119" t="s">
        <v>2</v>
      </c>
      <c r="N6" s="119"/>
      <c r="O6" s="119"/>
    </row>
    <row r="7" spans="1:15" x14ac:dyDescent="0.6">
      <c r="H7" s="38"/>
      <c r="I7" s="78">
        <v>2025</v>
      </c>
      <c r="J7" s="48"/>
      <c r="K7" s="78">
        <v>2024</v>
      </c>
      <c r="L7" s="48"/>
      <c r="M7" s="78">
        <v>2025</v>
      </c>
      <c r="N7" s="48"/>
      <c r="O7" s="78">
        <v>2024</v>
      </c>
    </row>
    <row r="8" spans="1:15" x14ac:dyDescent="0.6">
      <c r="A8" s="39" t="s">
        <v>39</v>
      </c>
    </row>
    <row r="9" spans="1:15" x14ac:dyDescent="0.6">
      <c r="A9" s="40" t="s">
        <v>159</v>
      </c>
      <c r="I9" s="68">
        <f>PL!J27</f>
        <v>-66132969</v>
      </c>
      <c r="J9" s="109"/>
      <c r="K9" s="68">
        <f>PL!L27</f>
        <v>40940343</v>
      </c>
      <c r="L9" s="109"/>
      <c r="M9" s="68">
        <f>PL!N27</f>
        <v>1114711</v>
      </c>
      <c r="N9" s="68"/>
      <c r="O9" s="68">
        <f>PL!P27</f>
        <v>-3733213</v>
      </c>
    </row>
    <row r="10" spans="1:15" x14ac:dyDescent="0.6">
      <c r="B10" s="40" t="s">
        <v>197</v>
      </c>
      <c r="I10" s="85"/>
      <c r="J10" s="85"/>
      <c r="K10" s="85"/>
      <c r="L10" s="85"/>
      <c r="M10" s="68"/>
      <c r="N10" s="68"/>
      <c r="O10" s="68"/>
    </row>
    <row r="11" spans="1:15" x14ac:dyDescent="0.6">
      <c r="C11" s="40" t="s">
        <v>198</v>
      </c>
      <c r="I11" s="85"/>
      <c r="J11" s="85"/>
      <c r="K11" s="85"/>
      <c r="L11" s="85"/>
      <c r="M11" s="68"/>
      <c r="N11" s="68"/>
      <c r="O11" s="68"/>
    </row>
    <row r="12" spans="1:15" x14ac:dyDescent="0.6">
      <c r="C12" s="40" t="s">
        <v>113</v>
      </c>
      <c r="I12" s="85">
        <v>-68689</v>
      </c>
      <c r="J12" s="85"/>
      <c r="K12" s="68">
        <v>-44267</v>
      </c>
      <c r="L12" s="85"/>
      <c r="M12" s="68">
        <v>-12375323</v>
      </c>
      <c r="N12" s="68"/>
      <c r="O12" s="68">
        <v>-12246943</v>
      </c>
    </row>
    <row r="13" spans="1:15" x14ac:dyDescent="0.6">
      <c r="C13" s="40" t="s">
        <v>26</v>
      </c>
      <c r="I13" s="85">
        <v>14251200</v>
      </c>
      <c r="J13" s="85"/>
      <c r="K13" s="68">
        <v>14944724</v>
      </c>
      <c r="L13" s="85"/>
      <c r="M13" s="68">
        <v>10504128</v>
      </c>
      <c r="N13" s="68"/>
      <c r="O13" s="68">
        <v>12085827</v>
      </c>
    </row>
    <row r="14" spans="1:15" x14ac:dyDescent="0.6">
      <c r="C14" s="40" t="s">
        <v>181</v>
      </c>
      <c r="I14" s="85">
        <v>39762301</v>
      </c>
      <c r="J14" s="85"/>
      <c r="K14" s="68">
        <v>38456558</v>
      </c>
      <c r="L14" s="85"/>
      <c r="M14" s="68">
        <v>752906</v>
      </c>
      <c r="N14" s="68"/>
      <c r="O14" s="68">
        <v>748060</v>
      </c>
    </row>
    <row r="15" spans="1:15" x14ac:dyDescent="0.6">
      <c r="C15" s="40" t="s">
        <v>140</v>
      </c>
      <c r="I15" s="85">
        <v>3320361</v>
      </c>
      <c r="J15" s="85"/>
      <c r="K15" s="68">
        <v>13919</v>
      </c>
      <c r="L15" s="85"/>
      <c r="M15" s="68">
        <v>0</v>
      </c>
      <c r="N15" s="85"/>
      <c r="O15" s="68">
        <v>0</v>
      </c>
    </row>
    <row r="16" spans="1:15" x14ac:dyDescent="0.6">
      <c r="C16" s="40" t="s">
        <v>199</v>
      </c>
      <c r="I16" s="85">
        <v>293381</v>
      </c>
      <c r="J16" s="85"/>
      <c r="K16" s="68">
        <v>7376892</v>
      </c>
      <c r="L16" s="85"/>
      <c r="M16" s="68">
        <v>0</v>
      </c>
      <c r="N16" s="85"/>
      <c r="O16" s="68">
        <v>0</v>
      </c>
    </row>
    <row r="17" spans="1:15" x14ac:dyDescent="0.6">
      <c r="C17" s="40" t="s">
        <v>164</v>
      </c>
      <c r="I17" s="85">
        <v>539004</v>
      </c>
      <c r="J17" s="85"/>
      <c r="K17" s="68">
        <v>0</v>
      </c>
      <c r="L17" s="85"/>
      <c r="M17" s="68">
        <v>0</v>
      </c>
      <c r="N17" s="85"/>
      <c r="O17" s="68">
        <v>0</v>
      </c>
    </row>
    <row r="18" spans="1:15" x14ac:dyDescent="0.6">
      <c r="C18" s="40" t="s">
        <v>205</v>
      </c>
      <c r="I18" s="85">
        <v>-851747</v>
      </c>
      <c r="J18" s="85"/>
      <c r="K18" s="68">
        <v>0</v>
      </c>
      <c r="L18" s="85"/>
      <c r="M18" s="68">
        <v>0</v>
      </c>
      <c r="N18" s="85"/>
      <c r="O18" s="68">
        <v>0</v>
      </c>
    </row>
    <row r="19" spans="1:15" x14ac:dyDescent="0.6">
      <c r="C19" s="40" t="s">
        <v>128</v>
      </c>
      <c r="I19" s="85">
        <v>543191</v>
      </c>
      <c r="J19" s="85"/>
      <c r="K19" s="68">
        <v>888241</v>
      </c>
      <c r="L19" s="85"/>
      <c r="M19" s="112">
        <v>65931</v>
      </c>
      <c r="N19" s="85"/>
      <c r="O19" s="68">
        <v>62238</v>
      </c>
    </row>
    <row r="20" spans="1:15" x14ac:dyDescent="0.6">
      <c r="C20" s="40" t="s">
        <v>119</v>
      </c>
      <c r="I20" s="111">
        <v>-67366593</v>
      </c>
      <c r="J20" s="85"/>
      <c r="K20" s="111">
        <v>-137214433</v>
      </c>
      <c r="L20" s="85"/>
      <c r="M20" s="113">
        <v>0</v>
      </c>
      <c r="N20" s="85"/>
      <c r="O20" s="111">
        <v>0</v>
      </c>
    </row>
    <row r="21" spans="1:15" x14ac:dyDescent="0.6">
      <c r="A21" s="40" t="s">
        <v>165</v>
      </c>
      <c r="I21" s="85"/>
      <c r="J21" s="85"/>
      <c r="K21" s="85"/>
      <c r="L21" s="85"/>
      <c r="M21" s="110"/>
      <c r="N21" s="85"/>
      <c r="O21" s="85"/>
    </row>
    <row r="22" spans="1:15" x14ac:dyDescent="0.6">
      <c r="A22" s="40" t="s">
        <v>117</v>
      </c>
      <c r="I22" s="68">
        <f>SUM(I9:I20)</f>
        <v>-75710560</v>
      </c>
      <c r="J22" s="109"/>
      <c r="K22" s="68">
        <f>SUM(K9:K20)</f>
        <v>-34638023</v>
      </c>
      <c r="L22" s="109"/>
      <c r="M22" s="68">
        <f>SUM(M9:M20)</f>
        <v>62353</v>
      </c>
      <c r="N22" s="68"/>
      <c r="O22" s="68">
        <f>SUM(O9:O20)</f>
        <v>-3084031</v>
      </c>
    </row>
    <row r="23" spans="1:15" x14ac:dyDescent="0.6">
      <c r="A23" s="40" t="s">
        <v>116</v>
      </c>
      <c r="I23" s="85"/>
      <c r="J23" s="85"/>
      <c r="K23" s="85"/>
      <c r="L23" s="85"/>
      <c r="M23" s="110"/>
      <c r="N23" s="85"/>
      <c r="O23" s="85"/>
    </row>
    <row r="24" spans="1:15" x14ac:dyDescent="0.6">
      <c r="C24" s="40" t="s">
        <v>103</v>
      </c>
      <c r="I24" s="85">
        <v>-73904733</v>
      </c>
      <c r="J24" s="85"/>
      <c r="K24" s="68">
        <v>42825689</v>
      </c>
      <c r="L24" s="85"/>
      <c r="M24" s="68">
        <v>-3104545</v>
      </c>
      <c r="N24" s="85"/>
      <c r="O24" s="68">
        <v>-838094</v>
      </c>
    </row>
    <row r="25" spans="1:15" x14ac:dyDescent="0.6">
      <c r="C25" s="40" t="s">
        <v>104</v>
      </c>
      <c r="I25" s="85">
        <v>60418620</v>
      </c>
      <c r="J25" s="85"/>
      <c r="K25" s="68">
        <v>-27605509</v>
      </c>
      <c r="L25" s="85"/>
      <c r="M25" s="85">
        <v>0</v>
      </c>
      <c r="N25" s="85"/>
      <c r="O25" s="68">
        <v>0</v>
      </c>
    </row>
    <row r="26" spans="1:15" x14ac:dyDescent="0.6">
      <c r="C26" s="40" t="s">
        <v>62</v>
      </c>
      <c r="I26" s="85">
        <v>7428690</v>
      </c>
      <c r="J26" s="85"/>
      <c r="K26" s="68">
        <v>102864926</v>
      </c>
      <c r="L26" s="85"/>
      <c r="M26" s="85">
        <v>0</v>
      </c>
      <c r="N26" s="85"/>
      <c r="O26" s="68">
        <v>0</v>
      </c>
    </row>
    <row r="27" spans="1:15" x14ac:dyDescent="0.6">
      <c r="C27" s="40" t="s">
        <v>6</v>
      </c>
      <c r="I27" s="85">
        <v>17824162</v>
      </c>
      <c r="J27" s="85"/>
      <c r="K27" s="68">
        <v>0</v>
      </c>
      <c r="L27" s="85"/>
      <c r="M27" s="85">
        <v>0</v>
      </c>
      <c r="N27" s="85"/>
      <c r="O27" s="68">
        <v>0</v>
      </c>
    </row>
    <row r="28" spans="1:15" x14ac:dyDescent="0.6">
      <c r="C28" s="40" t="s">
        <v>71</v>
      </c>
      <c r="I28" s="85">
        <v>-3765756</v>
      </c>
      <c r="J28" s="85"/>
      <c r="K28" s="68">
        <v>-26421706</v>
      </c>
      <c r="L28" s="85"/>
      <c r="M28" s="85">
        <v>0</v>
      </c>
      <c r="N28" s="85"/>
      <c r="O28" s="68">
        <v>0</v>
      </c>
    </row>
    <row r="29" spans="1:15" x14ac:dyDescent="0.6">
      <c r="C29" s="40" t="s">
        <v>87</v>
      </c>
      <c r="I29" s="85">
        <v>0</v>
      </c>
      <c r="J29" s="85"/>
      <c r="K29" s="68">
        <v>783291</v>
      </c>
      <c r="L29" s="85"/>
      <c r="M29" s="85">
        <v>0</v>
      </c>
      <c r="N29" s="85"/>
      <c r="O29" s="68">
        <v>0</v>
      </c>
    </row>
    <row r="30" spans="1:15" x14ac:dyDescent="0.6">
      <c r="C30" s="40" t="s">
        <v>76</v>
      </c>
      <c r="I30" s="85">
        <v>1561940</v>
      </c>
      <c r="J30" s="85"/>
      <c r="K30" s="68">
        <v>-19929499</v>
      </c>
      <c r="L30" s="85"/>
      <c r="M30" s="68">
        <v>-437653</v>
      </c>
      <c r="N30" s="85"/>
      <c r="O30" s="68">
        <v>-756388</v>
      </c>
    </row>
    <row r="31" spans="1:15" x14ac:dyDescent="0.6">
      <c r="A31" s="40" t="s">
        <v>118</v>
      </c>
      <c r="I31" s="85"/>
      <c r="J31" s="85"/>
      <c r="K31" s="68"/>
      <c r="L31" s="85"/>
      <c r="M31" s="85"/>
      <c r="N31" s="85"/>
      <c r="O31" s="68"/>
    </row>
    <row r="32" spans="1:15" x14ac:dyDescent="0.6">
      <c r="C32" s="40" t="s">
        <v>12</v>
      </c>
      <c r="I32" s="85">
        <v>44492035</v>
      </c>
      <c r="J32" s="85"/>
      <c r="K32" s="68">
        <v>-46611786</v>
      </c>
      <c r="L32" s="85"/>
      <c r="M32" s="68">
        <v>-2002743</v>
      </c>
      <c r="N32" s="85"/>
      <c r="O32" s="68">
        <v>127949</v>
      </c>
    </row>
    <row r="33" spans="1:15" x14ac:dyDescent="0.6">
      <c r="C33" s="40" t="s">
        <v>105</v>
      </c>
      <c r="I33" s="85">
        <v>-18777071</v>
      </c>
      <c r="J33" s="85"/>
      <c r="K33" s="68">
        <v>-11411944</v>
      </c>
      <c r="L33" s="85"/>
      <c r="M33" s="85">
        <v>0</v>
      </c>
      <c r="N33" s="85"/>
      <c r="O33" s="68">
        <v>0</v>
      </c>
    </row>
    <row r="34" spans="1:15" x14ac:dyDescent="0.6">
      <c r="C34" s="40" t="s">
        <v>154</v>
      </c>
      <c r="I34" s="111">
        <v>-150914</v>
      </c>
      <c r="J34" s="85"/>
      <c r="K34" s="79">
        <v>0</v>
      </c>
      <c r="L34" s="85"/>
      <c r="M34" s="111">
        <v>0</v>
      </c>
      <c r="N34" s="85"/>
      <c r="O34" s="79">
        <v>0</v>
      </c>
    </row>
    <row r="35" spans="1:15" x14ac:dyDescent="0.6">
      <c r="A35" s="40" t="s">
        <v>167</v>
      </c>
      <c r="I35" s="68">
        <f>SUM(I22:I34)</f>
        <v>-40583587</v>
      </c>
      <c r="J35" s="109"/>
      <c r="K35" s="68">
        <f>SUM(K22:K34)</f>
        <v>-20144561</v>
      </c>
      <c r="L35" s="109"/>
      <c r="M35" s="68">
        <f>SUM(M22:M34)</f>
        <v>-5482588</v>
      </c>
      <c r="N35" s="68"/>
      <c r="O35" s="68">
        <f>SUM(O22:O34)</f>
        <v>-4550564</v>
      </c>
    </row>
    <row r="36" spans="1:15" x14ac:dyDescent="0.6">
      <c r="C36" s="40" t="s">
        <v>166</v>
      </c>
      <c r="I36" s="85">
        <v>194176</v>
      </c>
      <c r="J36" s="85"/>
      <c r="K36" s="68">
        <v>1106189</v>
      </c>
      <c r="L36" s="85"/>
      <c r="M36" s="68">
        <v>11684245</v>
      </c>
      <c r="N36" s="85"/>
      <c r="O36" s="68">
        <v>13758090</v>
      </c>
    </row>
    <row r="37" spans="1:15" x14ac:dyDescent="0.6">
      <c r="C37" s="40" t="s">
        <v>114</v>
      </c>
      <c r="I37" s="85">
        <v>-15300000</v>
      </c>
      <c r="J37" s="85"/>
      <c r="K37" s="68">
        <v>-13586958</v>
      </c>
      <c r="L37" s="85"/>
      <c r="M37" s="68">
        <v>-10022447</v>
      </c>
      <c r="N37" s="85"/>
      <c r="O37" s="68">
        <v>-10653896</v>
      </c>
    </row>
    <row r="38" spans="1:15" x14ac:dyDescent="0.6">
      <c r="C38" s="80" t="s">
        <v>115</v>
      </c>
      <c r="I38" s="111">
        <v>12973621</v>
      </c>
      <c r="J38" s="85"/>
      <c r="K38" s="79">
        <v>2255022</v>
      </c>
      <c r="L38" s="85"/>
      <c r="M38" s="111">
        <v>-170452</v>
      </c>
      <c r="N38" s="85"/>
      <c r="O38" s="79">
        <v>-137581</v>
      </c>
    </row>
    <row r="39" spans="1:15" x14ac:dyDescent="0.6">
      <c r="A39" s="39" t="s">
        <v>182</v>
      </c>
      <c r="F39" s="80"/>
      <c r="I39" s="81">
        <f>SUM(I35:I38)</f>
        <v>-42715790</v>
      </c>
      <c r="J39" s="109"/>
      <c r="K39" s="81">
        <f>SUM(K35:K38)</f>
        <v>-30370308</v>
      </c>
      <c r="L39" s="109"/>
      <c r="M39" s="81">
        <f>SUM(M35:M38)</f>
        <v>-3991242</v>
      </c>
      <c r="N39" s="68"/>
      <c r="O39" s="81">
        <f>SUM(O35:O38)</f>
        <v>-1583951</v>
      </c>
    </row>
    <row r="40" spans="1:15" ht="10.95" customHeight="1" x14ac:dyDescent="0.6">
      <c r="B40" s="39"/>
      <c r="F40" s="80"/>
      <c r="I40" s="42"/>
      <c r="J40" s="42"/>
      <c r="K40" s="42"/>
      <c r="L40" s="42"/>
      <c r="M40" s="42"/>
      <c r="N40" s="42"/>
      <c r="O40" s="42"/>
    </row>
    <row r="41" spans="1:15" x14ac:dyDescent="0.6">
      <c r="A41" s="40" t="str">
        <f>+'The Company'!A18</f>
        <v>The accompanying condensed notes to interim financial information are an integral part of the interim financial information.</v>
      </c>
      <c r="C41" s="39"/>
      <c r="I41" s="42"/>
      <c r="J41" s="42"/>
      <c r="K41" s="42"/>
      <c r="L41" s="42"/>
      <c r="M41" s="42"/>
      <c r="N41" s="42"/>
      <c r="O41" s="42"/>
    </row>
    <row r="42" spans="1:15" ht="22.35" customHeight="1" x14ac:dyDescent="0.6">
      <c r="A42" s="39" t="s">
        <v>34</v>
      </c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120" t="str">
        <f>+M1</f>
        <v>"Unaudited" "Reviewed"</v>
      </c>
      <c r="N42" s="120"/>
      <c r="O42" s="120"/>
    </row>
    <row r="43" spans="1:15" ht="22.35" customHeight="1" x14ac:dyDescent="0.6">
      <c r="A43" s="39" t="s">
        <v>168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76"/>
    </row>
    <row r="44" spans="1:15" ht="22.35" customHeight="1" x14ac:dyDescent="0.6">
      <c r="A44" s="45" t="str">
        <f>+A3</f>
        <v>FOR THE THREE-MONTH PERIOD ENDED 31 MARCH 2025</v>
      </c>
      <c r="B44" s="39"/>
      <c r="C44" s="39"/>
      <c r="D44" s="39"/>
      <c r="E44" s="39"/>
      <c r="F44" s="39"/>
      <c r="G44" s="39"/>
    </row>
    <row r="45" spans="1:15" ht="22.35" customHeight="1" x14ac:dyDescent="0.6">
      <c r="I45" s="118" t="str">
        <f>+I5</f>
        <v>(Unit: Baht)</v>
      </c>
      <c r="J45" s="118"/>
      <c r="K45" s="118"/>
      <c r="L45" s="118"/>
      <c r="M45" s="118"/>
      <c r="N45" s="118"/>
      <c r="O45" s="118"/>
    </row>
    <row r="46" spans="1:15" ht="22.35" customHeight="1" x14ac:dyDescent="0.6">
      <c r="I46" s="119" t="s">
        <v>1</v>
      </c>
      <c r="J46" s="119"/>
      <c r="K46" s="119"/>
      <c r="L46" s="47"/>
      <c r="M46" s="119" t="s">
        <v>2</v>
      </c>
      <c r="N46" s="119"/>
      <c r="O46" s="119"/>
    </row>
    <row r="47" spans="1:15" ht="22.35" customHeight="1" x14ac:dyDescent="0.6">
      <c r="I47" s="78">
        <f>+I7</f>
        <v>2025</v>
      </c>
      <c r="J47" s="48"/>
      <c r="K47" s="78">
        <f>+K7</f>
        <v>2024</v>
      </c>
      <c r="L47" s="48"/>
      <c r="M47" s="78">
        <f>+M7</f>
        <v>2025</v>
      </c>
      <c r="N47" s="48"/>
      <c r="O47" s="78">
        <f>+O7</f>
        <v>2024</v>
      </c>
    </row>
    <row r="48" spans="1:15" x14ac:dyDescent="0.6">
      <c r="I48" s="82"/>
      <c r="J48" s="82"/>
      <c r="K48" s="82"/>
      <c r="L48" s="82"/>
      <c r="M48" s="82"/>
      <c r="N48" s="82"/>
      <c r="O48" s="82"/>
    </row>
    <row r="49" spans="1:15" x14ac:dyDescent="0.6">
      <c r="A49" s="39" t="s">
        <v>40</v>
      </c>
      <c r="I49" s="42"/>
      <c r="J49" s="42"/>
      <c r="K49" s="42"/>
      <c r="L49" s="42"/>
      <c r="M49" s="42"/>
      <c r="N49" s="42"/>
      <c r="O49" s="42"/>
    </row>
    <row r="50" spans="1:15" x14ac:dyDescent="0.6">
      <c r="C50" s="80" t="s">
        <v>169</v>
      </c>
      <c r="I50" s="85">
        <v>-2059118</v>
      </c>
      <c r="J50" s="85"/>
      <c r="K50" s="68">
        <v>-410140</v>
      </c>
      <c r="L50" s="85"/>
      <c r="M50" s="68">
        <v>0</v>
      </c>
      <c r="N50" s="85"/>
      <c r="O50" s="68">
        <v>0</v>
      </c>
    </row>
    <row r="51" spans="1:15" x14ac:dyDescent="0.6">
      <c r="C51" s="80" t="s">
        <v>122</v>
      </c>
      <c r="I51" s="68">
        <v>0</v>
      </c>
      <c r="J51" s="85"/>
      <c r="K51" s="68">
        <v>0</v>
      </c>
      <c r="L51" s="85"/>
      <c r="M51" s="68">
        <v>133500000</v>
      </c>
      <c r="N51" s="85"/>
      <c r="O51" s="68">
        <v>55000000</v>
      </c>
    </row>
    <row r="52" spans="1:15" x14ac:dyDescent="0.6">
      <c r="C52" s="80" t="s">
        <v>123</v>
      </c>
      <c r="I52" s="68">
        <v>0</v>
      </c>
      <c r="J52" s="85"/>
      <c r="K52" s="68">
        <v>0</v>
      </c>
      <c r="L52" s="85"/>
      <c r="M52" s="68">
        <v>-146500000</v>
      </c>
      <c r="N52" s="85"/>
      <c r="O52" s="68">
        <v>-105000000</v>
      </c>
    </row>
    <row r="53" spans="1:15" x14ac:dyDescent="0.6">
      <c r="C53" s="80" t="s">
        <v>200</v>
      </c>
      <c r="I53" s="85">
        <v>-4387781</v>
      </c>
      <c r="J53" s="85"/>
      <c r="K53" s="68">
        <v>-1544209</v>
      </c>
      <c r="L53" s="85"/>
      <c r="M53" s="112">
        <v>-3356</v>
      </c>
      <c r="N53" s="85"/>
      <c r="O53" s="68">
        <v>0</v>
      </c>
    </row>
    <row r="54" spans="1:15" x14ac:dyDescent="0.6">
      <c r="C54" s="80" t="s">
        <v>201</v>
      </c>
      <c r="I54" s="111">
        <v>0</v>
      </c>
      <c r="J54" s="85"/>
      <c r="K54" s="79">
        <v>-21400</v>
      </c>
      <c r="L54" s="85"/>
      <c r="M54" s="111">
        <v>0</v>
      </c>
      <c r="N54" s="85"/>
      <c r="O54" s="79">
        <v>0</v>
      </c>
    </row>
    <row r="55" spans="1:15" x14ac:dyDescent="0.6">
      <c r="A55" s="39" t="s">
        <v>170</v>
      </c>
      <c r="D55" s="46"/>
      <c r="E55" s="46"/>
      <c r="F55" s="46"/>
      <c r="G55" s="46"/>
      <c r="I55" s="81">
        <f>SUM(I49:I54)</f>
        <v>-6446899</v>
      </c>
      <c r="J55" s="109"/>
      <c r="K55" s="81">
        <f>SUM(K49:K54)</f>
        <v>-1975749</v>
      </c>
      <c r="L55" s="109"/>
      <c r="M55" s="81">
        <f>SUM(M49:M54)</f>
        <v>-13003356</v>
      </c>
      <c r="N55" s="68"/>
      <c r="O55" s="81">
        <f>SUM(O49:O54)</f>
        <v>-50000000</v>
      </c>
    </row>
    <row r="56" spans="1:15" x14ac:dyDescent="0.6">
      <c r="A56" s="39" t="s">
        <v>41</v>
      </c>
      <c r="I56" s="85"/>
      <c r="J56" s="85"/>
      <c r="K56" s="85"/>
      <c r="L56" s="85"/>
      <c r="M56" s="110"/>
      <c r="N56" s="85"/>
      <c r="O56" s="110"/>
    </row>
    <row r="57" spans="1:15" x14ac:dyDescent="0.6">
      <c r="C57" s="40" t="s">
        <v>206</v>
      </c>
      <c r="I57" s="85"/>
      <c r="J57" s="85"/>
      <c r="K57" s="85"/>
      <c r="L57" s="85"/>
      <c r="M57" s="110"/>
      <c r="N57" s="85"/>
      <c r="O57" s="110"/>
    </row>
    <row r="58" spans="1:15" x14ac:dyDescent="0.6">
      <c r="C58" s="40" t="s">
        <v>207</v>
      </c>
      <c r="I58" s="85">
        <v>-1102562</v>
      </c>
      <c r="J58" s="85"/>
      <c r="K58" s="68">
        <v>-18899681</v>
      </c>
      <c r="L58" s="85"/>
      <c r="M58" s="68">
        <v>0</v>
      </c>
      <c r="N58" s="85"/>
      <c r="O58" s="68">
        <v>0</v>
      </c>
    </row>
    <row r="59" spans="1:15" ht="22.5" customHeight="1" x14ac:dyDescent="0.6">
      <c r="C59" s="40" t="s">
        <v>171</v>
      </c>
      <c r="I59" s="68">
        <v>0</v>
      </c>
      <c r="J59" s="85"/>
      <c r="K59" s="68">
        <v>0</v>
      </c>
      <c r="L59" s="85"/>
      <c r="M59" s="112">
        <v>59000000</v>
      </c>
      <c r="N59" s="85"/>
      <c r="O59" s="68">
        <v>65000000</v>
      </c>
    </row>
    <row r="60" spans="1:15" x14ac:dyDescent="0.6">
      <c r="C60" s="40" t="s">
        <v>172</v>
      </c>
      <c r="I60" s="68">
        <v>0</v>
      </c>
      <c r="J60" s="85"/>
      <c r="K60" s="68">
        <v>0</v>
      </c>
      <c r="L60" s="85"/>
      <c r="M60" s="112">
        <v>-35000000</v>
      </c>
      <c r="N60" s="85"/>
      <c r="O60" s="68">
        <v>0</v>
      </c>
    </row>
    <row r="61" spans="1:15" x14ac:dyDescent="0.6">
      <c r="C61" s="40" t="s">
        <v>124</v>
      </c>
      <c r="I61" s="85">
        <v>-3763406</v>
      </c>
      <c r="J61" s="85"/>
      <c r="K61" s="68">
        <v>-756870</v>
      </c>
      <c r="L61" s="85"/>
      <c r="M61" s="68">
        <v>-451859</v>
      </c>
      <c r="N61" s="85"/>
      <c r="O61" s="68">
        <v>-427637</v>
      </c>
    </row>
    <row r="62" spans="1:15" x14ac:dyDescent="0.6">
      <c r="C62" s="40" t="s">
        <v>173</v>
      </c>
      <c r="I62" s="85">
        <v>-1500000</v>
      </c>
      <c r="J62" s="85"/>
      <c r="K62" s="68">
        <v>-6000000</v>
      </c>
      <c r="L62" s="85"/>
      <c r="M62" s="68">
        <v>0</v>
      </c>
      <c r="N62" s="85"/>
      <c r="O62" s="68">
        <v>0</v>
      </c>
    </row>
    <row r="63" spans="1:15" x14ac:dyDescent="0.6">
      <c r="C63" s="40" t="s">
        <v>202</v>
      </c>
      <c r="I63" s="85">
        <v>-33489065</v>
      </c>
      <c r="J63" s="85"/>
      <c r="K63" s="68">
        <v>0</v>
      </c>
      <c r="L63" s="85"/>
      <c r="M63" s="68">
        <v>-33489065</v>
      </c>
      <c r="N63" s="85"/>
      <c r="O63" s="68">
        <v>0</v>
      </c>
    </row>
    <row r="64" spans="1:15" ht="22.35" customHeight="1" x14ac:dyDescent="0.6">
      <c r="A64" s="39" t="s">
        <v>174</v>
      </c>
      <c r="I64" s="81">
        <f>SUM(I56:I63)</f>
        <v>-39855033</v>
      </c>
      <c r="J64" s="109"/>
      <c r="K64" s="81">
        <f>SUM(K56:K63)</f>
        <v>-25656551</v>
      </c>
      <c r="L64" s="109"/>
      <c r="M64" s="81">
        <f>SUM(M56:M63)</f>
        <v>-9940924</v>
      </c>
      <c r="N64" s="68"/>
      <c r="O64" s="81">
        <f>SUM(O56:O63)</f>
        <v>64572363</v>
      </c>
    </row>
    <row r="65" spans="1:16" ht="22.35" customHeight="1" x14ac:dyDescent="0.6">
      <c r="A65" s="39" t="s">
        <v>37</v>
      </c>
      <c r="B65" s="39"/>
      <c r="I65" s="68"/>
      <c r="J65" s="109"/>
      <c r="K65" s="68"/>
      <c r="L65" s="109"/>
      <c r="M65" s="68"/>
      <c r="N65" s="68"/>
      <c r="O65" s="68"/>
    </row>
    <row r="66" spans="1:16" ht="22.35" customHeight="1" x14ac:dyDescent="0.6">
      <c r="A66" s="114" t="s">
        <v>208</v>
      </c>
      <c r="I66" s="68">
        <f>I39+I55+I64</f>
        <v>-89017722</v>
      </c>
      <c r="J66" s="109"/>
      <c r="K66" s="68">
        <f>K39+K55+K64</f>
        <v>-58002608</v>
      </c>
      <c r="L66" s="109"/>
      <c r="M66" s="68">
        <f>M39+M55+M64</f>
        <v>-26935522</v>
      </c>
      <c r="N66" s="68"/>
      <c r="O66" s="68">
        <f>O39+O55+O64</f>
        <v>12988412</v>
      </c>
    </row>
    <row r="67" spans="1:16" s="83" customFormat="1" ht="22.35" customHeight="1" x14ac:dyDescent="0.6">
      <c r="A67" s="40" t="s">
        <v>107</v>
      </c>
      <c r="I67" s="111">
        <v>-573825</v>
      </c>
      <c r="J67" s="115"/>
      <c r="K67" s="116">
        <v>0</v>
      </c>
      <c r="L67" s="115"/>
      <c r="M67" s="116">
        <v>0</v>
      </c>
      <c r="N67" s="115"/>
      <c r="O67" s="116">
        <v>0</v>
      </c>
      <c r="P67" s="40"/>
    </row>
    <row r="68" spans="1:16" x14ac:dyDescent="0.6">
      <c r="A68" s="39" t="s">
        <v>37</v>
      </c>
      <c r="C68" s="39"/>
      <c r="I68" s="85">
        <f>I39+I55+I64+I67</f>
        <v>-89591547</v>
      </c>
      <c r="J68" s="85"/>
      <c r="K68" s="85">
        <f>K39+K55+K64+K67</f>
        <v>-58002608</v>
      </c>
      <c r="L68" s="85"/>
      <c r="M68" s="85">
        <f>M39+M55+M64+M67</f>
        <v>-26935522</v>
      </c>
      <c r="N68" s="85"/>
      <c r="O68" s="85">
        <f>O39+O55+O64+O67</f>
        <v>12988412</v>
      </c>
    </row>
    <row r="69" spans="1:16" ht="22.35" customHeight="1" x14ac:dyDescent="0.6">
      <c r="A69" s="40" t="s">
        <v>88</v>
      </c>
      <c r="I69" s="85">
        <f>+BS!L12</f>
        <v>148757068</v>
      </c>
      <c r="J69" s="85"/>
      <c r="K69" s="85">
        <v>213179968.09</v>
      </c>
      <c r="L69" s="85"/>
      <c r="M69" s="85">
        <f>+BS!P12</f>
        <v>31853275</v>
      </c>
      <c r="N69" s="85"/>
      <c r="O69" s="85">
        <v>78888007.329999998</v>
      </c>
    </row>
    <row r="70" spans="1:16" ht="22.35" customHeight="1" thickBot="1" x14ac:dyDescent="0.65">
      <c r="A70" s="39" t="s">
        <v>89</v>
      </c>
      <c r="B70" s="39"/>
      <c r="C70" s="39"/>
      <c r="D70" s="39"/>
      <c r="E70" s="39"/>
      <c r="F70" s="39"/>
      <c r="G70" s="39"/>
      <c r="I70" s="117">
        <f>SUM(I68:I69)</f>
        <v>59165521</v>
      </c>
      <c r="J70" s="67"/>
      <c r="K70" s="117">
        <f>SUM(K68:K69)</f>
        <v>155177360.09</v>
      </c>
      <c r="L70" s="67"/>
      <c r="M70" s="117">
        <f>SUM(M68:M69)</f>
        <v>4917753</v>
      </c>
      <c r="N70" s="67"/>
      <c r="O70" s="117">
        <f>SUM(O68:O69)</f>
        <v>91876419.329999998</v>
      </c>
    </row>
    <row r="71" spans="1:16" ht="22.35" customHeight="1" thickTop="1" x14ac:dyDescent="0.6">
      <c r="I71" s="85"/>
      <c r="J71" s="85"/>
      <c r="K71" s="85"/>
      <c r="L71" s="85"/>
      <c r="M71" s="85"/>
      <c r="N71" s="85"/>
      <c r="O71" s="85"/>
    </row>
    <row r="72" spans="1:16" ht="22.35" customHeight="1" x14ac:dyDescent="0.6">
      <c r="A72" s="39" t="s">
        <v>175</v>
      </c>
      <c r="I72" s="85" t="s">
        <v>112</v>
      </c>
      <c r="J72" s="85"/>
      <c r="K72" s="85"/>
      <c r="L72" s="85"/>
      <c r="M72" s="85"/>
      <c r="N72" s="85"/>
      <c r="O72" s="85"/>
    </row>
    <row r="73" spans="1:16" ht="22.35" customHeight="1" x14ac:dyDescent="0.6">
      <c r="A73" s="39"/>
      <c r="B73" s="40" t="s">
        <v>177</v>
      </c>
      <c r="I73" s="85"/>
      <c r="J73" s="85"/>
      <c r="K73" s="85"/>
      <c r="L73" s="85"/>
      <c r="M73" s="110"/>
      <c r="N73" s="85"/>
      <c r="O73" s="110"/>
    </row>
    <row r="74" spans="1:16" ht="22.35" customHeight="1" x14ac:dyDescent="0.6">
      <c r="C74" s="40" t="s">
        <v>176</v>
      </c>
      <c r="I74" s="85">
        <v>1175946</v>
      </c>
      <c r="J74" s="85"/>
      <c r="K74" s="85">
        <v>174107.54</v>
      </c>
      <c r="L74" s="85"/>
      <c r="M74" s="68">
        <v>0</v>
      </c>
      <c r="N74" s="85"/>
      <c r="O74" s="68">
        <v>0</v>
      </c>
    </row>
    <row r="75" spans="1:16" ht="22.35" customHeight="1" x14ac:dyDescent="0.6">
      <c r="I75" s="42"/>
      <c r="J75" s="42"/>
      <c r="K75" s="42"/>
      <c r="L75" s="42"/>
      <c r="M75" s="42"/>
      <c r="N75" s="42"/>
    </row>
    <row r="76" spans="1:16" ht="22.35" customHeight="1" x14ac:dyDescent="0.6">
      <c r="A76" s="40" t="str">
        <f>+A41</f>
        <v>The accompanying condensed notes to interim financial information are an integral part of the interim financial information.</v>
      </c>
      <c r="I76" s="42"/>
      <c r="J76" s="42"/>
      <c r="K76" s="42"/>
      <c r="L76" s="42"/>
      <c r="M76" s="42"/>
      <c r="N76" s="42"/>
      <c r="O76" s="42"/>
    </row>
    <row r="78" spans="1:16" hidden="1" x14ac:dyDescent="0.6">
      <c r="I78" s="43"/>
      <c r="J78" s="43"/>
      <c r="K78" s="43">
        <v>518149951.75999999</v>
      </c>
      <c r="L78" s="43"/>
      <c r="M78" s="43"/>
      <c r="N78" s="43"/>
      <c r="O78" s="43">
        <v>31812560.309999999</v>
      </c>
    </row>
    <row r="79" spans="1:16" hidden="1" x14ac:dyDescent="0.6"/>
    <row r="80" spans="1:16" hidden="1" x14ac:dyDescent="0.6">
      <c r="I80" s="44">
        <f>I70-BS!J12</f>
        <v>0</v>
      </c>
      <c r="K80" s="44">
        <f>K70-K78</f>
        <v>-362972591.66999996</v>
      </c>
      <c r="M80" s="43">
        <f>M70-BS!N12</f>
        <v>0</v>
      </c>
      <c r="N80" s="43"/>
      <c r="O80" s="43">
        <f>O70-O78</f>
        <v>60063859.019999996</v>
      </c>
    </row>
    <row r="81" spans="9:13" x14ac:dyDescent="0.6">
      <c r="I81" s="42"/>
      <c r="M81" s="43"/>
    </row>
  </sheetData>
  <mergeCells count="8">
    <mergeCell ref="I45:O45"/>
    <mergeCell ref="I46:K46"/>
    <mergeCell ref="M46:O46"/>
    <mergeCell ref="M1:O1"/>
    <mergeCell ref="M42:O42"/>
    <mergeCell ref="I5:O5"/>
    <mergeCell ref="I6:K6"/>
    <mergeCell ref="M6:O6"/>
  </mergeCells>
  <pageMargins left="0.65" right="0.39" top="0.6" bottom="0.39" header="0.31496062992126" footer="0.35433070866141703"/>
  <pageSetup paperSize="9" scale="71" firstPageNumber="8" fitToWidth="0" fitToHeight="0" orientation="portrait" useFirstPageNumber="1" r:id="rId1"/>
  <headerFooter alignWithMargins="0">
    <oddFooter>&amp;R&amp;"Angsana New,Regular"&amp;19&amp;P</oddFooter>
  </headerFooter>
  <rowBreaks count="1" manualBreakCount="1">
    <brk id="41" max="14" man="1"/>
  </rowBreaks>
  <ignoredErrors>
    <ignoredError sqref="K39" formulaRange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3A2250EA4D0F458C75C7ADF0BE7C6C" ma:contentTypeVersion="5" ma:contentTypeDescription="Create a new document." ma:contentTypeScope="" ma:versionID="d3b26dbc3da7c3a19efa85bd77f7490f">
  <xsd:schema xmlns:xsd="http://www.w3.org/2001/XMLSchema" xmlns:xs="http://www.w3.org/2001/XMLSchema" xmlns:p="http://schemas.microsoft.com/office/2006/metadata/properties" xmlns:ns2="30a77fbb-1590-4bde-baf4-a0dc560f36dc" targetNamespace="http://schemas.microsoft.com/office/2006/metadata/properties" ma:root="true" ma:fieldsID="adc2ed3296ac12196ca8989ecd942939" ns2:_="">
    <xsd:import namespace="30a77fbb-1590-4bde-baf4-a0dc560f36dc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77fbb-1590-4bde-baf4-a0dc560f36dc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30a77fbb-1590-4bde-baf4-a0dc560f36dc" xsi:nil="true"/>
    <Reviewer_x0020_Sign_x002d_off xmlns="30a77fbb-1590-4bde-baf4-a0dc560f36dc" xsi:nil="true"/>
  </documentManagement>
</p:properties>
</file>

<file path=customXml/itemProps1.xml><?xml version="1.0" encoding="utf-8"?>
<ds:datastoreItem xmlns:ds="http://schemas.openxmlformats.org/officeDocument/2006/customXml" ds:itemID="{6B749632-A194-4AE8-9AAB-C1BB97D525E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a77fbb-1590-4bde-baf4-a0dc560f36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1A80F5A-23C0-430B-A0B4-4574C73C9D1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089C7F-D5D7-4B99-934C-CBAFF3F75C3F}">
  <ds:schemaRefs>
    <ds:schemaRef ds:uri="http://schemas.microsoft.com/office/2006/metadata/properties"/>
    <ds:schemaRef ds:uri="http://schemas.microsoft.com/office/infopath/2007/PartnerControls"/>
    <ds:schemaRef ds:uri="30a77fbb-1590-4bde-baf4-a0dc560f36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PL 9M</vt:lpstr>
      <vt:lpstr>Conso</vt:lpstr>
      <vt:lpstr>The Company</vt:lpstr>
      <vt:lpstr>CF</vt:lpstr>
      <vt:lpstr>BS!Print_Area</vt:lpstr>
      <vt:lpstr>CF!Print_Area</vt:lpstr>
      <vt:lpstr>Conso!Print_Area</vt:lpstr>
      <vt:lpstr>PL!Print_Area</vt:lpstr>
      <vt:lpstr>'PL 9M'!Print_Area</vt:lpstr>
      <vt:lpstr>'The Company'!Print_Area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Walaipan  Kongoon</cp:lastModifiedBy>
  <cp:lastPrinted>2025-05-08T04:12:43Z</cp:lastPrinted>
  <dcterms:created xsi:type="dcterms:W3CDTF">2016-05-15T13:55:28Z</dcterms:created>
  <dcterms:modified xsi:type="dcterms:W3CDTF">2025-05-09T08:49:27Z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0x010100113A2250EA4D0F458C75C7ADF0BE7C6C</vt:lpwstr>
  </property>
</Properties>
</file>