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aserver\systemdata\User-Audit\Audit-Paper - ฝ่าย 1\CD_ส่งตลาดหลักทรัพย์\ปี 2568\New folder (6)\"/>
    </mc:Choice>
  </mc:AlternateContent>
  <xr:revisionPtr revIDLastSave="0" documentId="13_ncr:1_{AF0A25E7-8F4E-431C-9005-74FD6E0459AC}" xr6:coauthVersionLast="47" xr6:coauthVersionMax="47" xr10:uidLastSave="{00000000-0000-0000-0000-000000000000}"/>
  <bookViews>
    <workbookView xWindow="-120" yWindow="-120" windowWidth="29040" windowHeight="15840" tabRatio="809" xr2:uid="{2EFCEF3B-10F0-4D65-9560-9FA4F1186C22}"/>
  </bookViews>
  <sheets>
    <sheet name="งบฐานะการเงิน" sheetId="7" r:id="rId1"/>
    <sheet name="งบกำไรขาดทุนเบ็ดเสร็จ" sheetId="21" r:id="rId2"/>
    <sheet name="งบการเปลี่ยนแปลงรวม" sheetId="22" r:id="rId3"/>
    <sheet name="งบการเปลี่ยนแปลงเฉพาะกิจการ" sheetId="23" r:id="rId4"/>
    <sheet name="งบกระแสเงินสด" sheetId="18" r:id="rId5"/>
  </sheets>
  <definedNames>
    <definedName name="_xlnm.Print_Area" localSheetId="4">งบกระแสเงินสด!$A$1:$L$97</definedName>
    <definedName name="_xlnm.Print_Area" localSheetId="3">งบการเปลี่ยนแปลงเฉพาะกิจการ!$A$1:$U$28</definedName>
    <definedName name="_xlnm.Print_Area" localSheetId="2">งบการเปลี่ยนแปลงรวม!$A$1:$AB$29</definedName>
    <definedName name="_xlnm.Print_Area" localSheetId="1">งบกำไรขาดทุนเบ็ดเสร็จ!$A$1:$M$64</definedName>
    <definedName name="_xlnm.Print_Area" localSheetId="0">งบฐานะการเงิน!$A$1:$N$101</definedName>
  </definedNames>
  <calcPr calcId="181029"/>
</workbook>
</file>

<file path=xl/calcChain.xml><?xml version="1.0" encoding="utf-8"?>
<calcChain xmlns="http://schemas.openxmlformats.org/spreadsheetml/2006/main">
  <c r="K23" i="21" l="1"/>
</calcChain>
</file>

<file path=xl/sharedStrings.xml><?xml version="1.0" encoding="utf-8"?>
<sst xmlns="http://schemas.openxmlformats.org/spreadsheetml/2006/main" count="358" uniqueCount="216">
  <si>
    <t>สินทรัพย์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</si>
  <si>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</si>
  <si>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</si>
  <si>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</si>
  <si>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</si>
  <si>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</si>
  <si>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</si>
  <si>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</si>
  <si>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</si>
  <si>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</si>
  <si>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</si>
  <si>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</si>
  <si>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</si>
  <si>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</si>
  <si>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</si>
  <si>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</si>
  <si>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</si>
  <si>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</si>
  <si>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</si>
  <si>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</si>
  <si>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</si>
  <si>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</si>
  <si>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</si>
  <si>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ภาษีเงินได้นิติบุคคลค้างจ่าย</t>
  </si>
  <si>
    <t>กำไรสะสม</t>
  </si>
  <si>
    <t>เงินเบิกเกินบัญชีและเงินกู้ยืมระยะสั้น</t>
  </si>
  <si>
    <t>เงินสดและรายการเทียบเท่าเงินสด</t>
  </si>
  <si>
    <t>สินค้าคงเหลือ</t>
  </si>
  <si>
    <t>เงินลงทุนในบริษัทย่อย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</si>
  <si>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</si>
  <si>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</si>
  <si>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</si>
  <si>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หนี้สินและส่วนของผู้ถือหุ้น (ต่อ)</t>
  </si>
  <si>
    <t>รวมหนี้สินและส่วนของผู้ถือหุ้น</t>
  </si>
  <si>
    <t>ส่วนของผู้ถือหุ้นบริษัทใหญ่</t>
  </si>
  <si>
    <t>หนี้สินและส่วนของผู้ถือหุ้น</t>
  </si>
  <si>
    <t>บริษัทใหญ่</t>
  </si>
  <si>
    <t>- 6 -</t>
  </si>
  <si>
    <t xml:space="preserve"> </t>
  </si>
  <si>
    <t>- 7 -</t>
  </si>
  <si>
    <t>บริษัท ปัญจวัฒนาพลาสติก จำกัด (มหาชน) และบริษัทย่อย</t>
  </si>
  <si>
    <t xml:space="preserve">สินทรัพย์หมุนเวียน </t>
  </si>
  <si>
    <t xml:space="preserve">หนี้สินหมุนเวียน                          </t>
  </si>
  <si>
    <t>จากสถาบันการเงิน</t>
  </si>
  <si>
    <t>ทุนที่ออกและเรียกชำระแล้ว</t>
  </si>
  <si>
    <t>จัดสรรแล้ว</t>
  </si>
  <si>
    <t xml:space="preserve">สำรองตามกฎหมาย </t>
  </si>
  <si>
    <t>ยังไม่ได้จัดสรร</t>
  </si>
  <si>
    <t xml:space="preserve">รวมส่วนของผู้ถือหุ้น </t>
  </si>
  <si>
    <t>องค์ประกอบอื่นของส่วนของผู้ถือหุ้น</t>
  </si>
  <si>
    <t>ผลต่างการซื้อสินทรัพย์กลุ่มกิจการเดียวกัน</t>
  </si>
  <si>
    <t xml:space="preserve">รายได้ 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</si>
  <si>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</si>
  <si>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</si>
  <si>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</si>
  <si>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 </t>
  </si>
  <si>
    <t>ต้นทุนขาย</t>
  </si>
  <si>
    <t>ค่าใช้จ่ายในการบริหาร</t>
  </si>
  <si>
    <t>รวมค่าใช้จ่าย</t>
  </si>
  <si>
    <t xml:space="preserve">ต้นทุนทางการเงิน      </t>
  </si>
  <si>
    <t>รวมส่วนของ</t>
  </si>
  <si>
    <t>ส่วนได้เสียที่ไม่มี</t>
  </si>
  <si>
    <t>อำนาจควบคุม</t>
  </si>
  <si>
    <t>ผู้ถือหุ้นของ</t>
  </si>
  <si>
    <t>ทุนเรือนหุ้นที่ออก</t>
  </si>
  <si>
    <t>ผลต่างจากการ</t>
  </si>
  <si>
    <t>รวม</t>
  </si>
  <si>
    <t>และชำระแล้ว</t>
  </si>
  <si>
    <t>ซื้อสินทรัพย์</t>
  </si>
  <si>
    <t>กลุ่มกิจการเดียวกัน</t>
  </si>
  <si>
    <t>เป็นเงินสดรับ (จ่าย) จากกิจกรรมดำเนินงาน</t>
  </si>
  <si>
    <t>ค่าแม่พิมพ์ตัดจ่าย</t>
  </si>
  <si>
    <t>กำไรจากการดำเนินงานก่อนการเปลี่ยนแปลง</t>
  </si>
  <si>
    <t>สินทรัพย์ดำเนินงานลดลง (เพิ่มขึ้น)</t>
  </si>
  <si>
    <t>ค่าเสื่อมราคาและตัดจำหน่าย</t>
  </si>
  <si>
    <t>ในสินทรัพย์และหนี้สินดำเนินงาน</t>
  </si>
  <si>
    <t>เงินสดรับจากการจำหน่ายอุปกรณ์</t>
  </si>
  <si>
    <t>เงินสดจ่ายซื้อที่ดิน อาคารและอุปกรณ์</t>
  </si>
  <si>
    <t>เงินสดจ่ายมัดจำค่าซื้อสินทรัพย์</t>
  </si>
  <si>
    <t>ข้อมูลกระแสเงินสดเปิดเผยเพิ่มเติม</t>
  </si>
  <si>
    <t>รายการที่มิใช่เงินสดประกอบด้วย</t>
  </si>
  <si>
    <t>เงินมัดจำการซื้อสินทรัพย์ ซึ่งจ่ายเงินในงวดก่อน</t>
  </si>
  <si>
    <t xml:space="preserve">ที่ดิน อาคารและอุปกรณ์ </t>
  </si>
  <si>
    <t xml:space="preserve">สินค้าคงเหลือ </t>
  </si>
  <si>
    <t>เงินสดและรายการเทียบเท่าเงินสดเพิ่มขึ้น (ลดลง) สุทธิ</t>
  </si>
  <si>
    <t>เข้าไปไว้ในกำไรหรือขาดทุน</t>
  </si>
  <si>
    <t>(กำไร) ขาดทุนที่ยังไม่เกิดขึ้นจากอัตราแลกเปลี่ยน</t>
  </si>
  <si>
    <t>สินทรัพย์ภาษีเงินได้รอการตัดบัญชี</t>
  </si>
  <si>
    <t xml:space="preserve">  </t>
  </si>
  <si>
    <t xml:space="preserve">                                                                   </t>
  </si>
  <si>
    <t>เงินสดจ่ายชำระคืนเงินกู้ยืมระยะยาวให้กับสถาบันการเงิน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</si>
  <si>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</si>
  <si>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</si>
  <si>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ณ วันที่ 31 </t>
  </si>
  <si>
    <t>- 3 -</t>
  </si>
  <si>
    <t>- 4 -</t>
  </si>
  <si>
    <t>พันบาท</t>
  </si>
  <si>
    <t>- 5 -</t>
  </si>
  <si>
    <t>กำไรเบ็ดเสร็จรวมสำหรับงวด</t>
  </si>
  <si>
    <t>ส่วนเกิน</t>
  </si>
  <si>
    <t>ส่วนต่ำกว่าทุนจากการ</t>
  </si>
  <si>
    <t>รวมธุรกิจภายใต้การ</t>
  </si>
  <si>
    <t>ควบคุมเดียวกัน</t>
  </si>
  <si>
    <t>สำรอง</t>
  </si>
  <si>
    <t>ตามกฎหมาย</t>
  </si>
  <si>
    <t>รายการปรับปรุงกระทบกำไรสำหรับงวด</t>
  </si>
  <si>
    <t xml:space="preserve"> - 9 -</t>
  </si>
  <si>
    <t xml:space="preserve"> 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</si>
  <si>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</si>
  <si>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</si>
  <si>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</si>
  <si>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 xml:space="preserve">กำไรต่อหุ้น  </t>
  </si>
  <si>
    <t>กำไรต่อหุ้นขั้นพื้นฐาน (บาทต่อหุ้น)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</si>
  <si>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</si>
  <si>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</si>
  <si>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</si>
  <si>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</si>
  <si>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</si>
  <si>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อสังหาริมทรัพย์เพื่อการลงทุน</t>
  </si>
  <si>
    <t>- 2 -</t>
  </si>
  <si>
    <t>ซื้อทรัพย์สินโดยการทำสัญญาเช่า</t>
  </si>
  <si>
    <t>เงินให้กู้ยืมระยะยาวแก่บริษัทย่อย</t>
  </si>
  <si>
    <t>ลูกหนี้ตามสัญญา</t>
  </si>
  <si>
    <t xml:space="preserve">ประมาณการหนี้สินผลประโยชน์พนักงาน </t>
  </si>
  <si>
    <t>ค่าความนิยม</t>
  </si>
  <si>
    <t>เงินสดจ่ายซื้อสินทรัพย์สิทธิการใช้</t>
  </si>
  <si>
    <t>รายได้จากการบริการ</t>
  </si>
  <si>
    <t>รวมส่วนของผู้ถือหุ้นบริษัทใหญ่</t>
  </si>
  <si>
    <t xml:space="preserve">เจ้าหนี้ค่าซื้อสินทรัพย์เพิ่มขึ้น(ลดลง) </t>
  </si>
  <si>
    <t>หุ้นสามัญ 803,709,387 หุ้น มูลค่าหุ้นละ 0.50 บาท</t>
  </si>
  <si>
    <t>หนี้สินทางการเงินหมุนเวียนอื่น</t>
  </si>
  <si>
    <t>เงินกู้ยืมระยะสั้นจากบริษัทย่อย</t>
  </si>
  <si>
    <t>เงินสดรับจากเงินกู้ยืมระยะยาวให้กับสถาบันการเงิน</t>
  </si>
  <si>
    <t>ต้นทุนบริการ</t>
  </si>
  <si>
    <t>ผล (กำไร) ขาดทุนอื่น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</si>
  <si>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</si>
  <si>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ยอดคงเหลือ ณ วันที่ 1 มกราคม 2567</t>
  </si>
  <si>
    <t>ยอดคงเหลือ ณ วันที่ 31 มีนาคม 2567</t>
  </si>
  <si>
    <t>จ่ายเงินปันผล</t>
  </si>
  <si>
    <t>ประมาณการหนี้สินส่วนลดจากการขาย</t>
  </si>
  <si>
    <t>เงินฝากธนาคารที่ติดภาระค้ำประกัน</t>
  </si>
  <si>
    <t>กำไร (ขาดทุน) เบ็ดเสร็จอื่น</t>
  </si>
  <si>
    <t>เงินสดจ่ายปันผล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</si>
  <si>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</si>
  <si>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</si>
  <si>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</si>
  <si>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</si>
  <si>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เงินมัดจำระยะยาว</t>
  </si>
  <si>
    <t>หนี้สินไม่หมุนเวียนอื่น</t>
  </si>
  <si>
    <t>เงินสดจ่ายคืนเงินกู้ยืมระยะสั้นจากบริษัทย่อย</t>
  </si>
  <si>
    <t>ณ วันที่ 31 มีนาคม 2568</t>
  </si>
  <si>
    <t>มีนาคม 2568</t>
  </si>
  <si>
    <t>ธันวาคม 2567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</si>
  <si>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</si>
  <si>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</si>
  <si>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2568</t>
  </si>
  <si>
    <t>หุ้นทุนซื้อคืน</t>
  </si>
  <si>
    <t>สินทรัพย์ทางการเงินหมุนเวียนอื่น</t>
  </si>
  <si>
    <t>สำรองหุ้นทุนซื้อคืน</t>
  </si>
  <si>
    <t>- 8 -</t>
  </si>
  <si>
    <t xml:space="preserve"> - 10 -</t>
  </si>
  <si>
    <t xml:space="preserve"> - 11 -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</si>
  <si>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</si>
  <si>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</si>
  <si>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ส่วนเกินมูลค่าหุ้นสามัญ</t>
  </si>
  <si>
    <t>กำไรขาดทุนเบ็ดเสร็จอื่น</t>
  </si>
  <si>
    <t>รายการที่อาจถูกจัดประเภทรายการใหม่ในภายหลัง</t>
  </si>
  <si>
    <t>มูลค่าหุ้นสามัญ</t>
  </si>
  <si>
    <t>ดอกเบี้ยจ่าย</t>
  </si>
  <si>
    <t>เงินสดรับ (จ่าย) จากการดำเนินงาน</t>
  </si>
  <si>
    <t>เงินสดจ่ายหนี้สินผลประโยชน์พนักงาน</t>
  </si>
  <si>
    <t>เงินสดจ่ายภาษีเงินได้</t>
  </si>
  <si>
    <t xml:space="preserve">เงินได้สุทธิได้มาจาก (ใช้ไปใน) กิจกรรมดำเนินงาน </t>
  </si>
  <si>
    <t>เงินสดสุทธิได้มาจาก (ใช้ไปใน) จากกิจกรรมจัดหาเงิน</t>
  </si>
  <si>
    <t>4, 17</t>
  </si>
  <si>
    <t>การแบ่งปันกำไร</t>
  </si>
  <si>
    <t>เงินสดรับคืนเงินให้กู้ยืมระยะยาวจากบริษัทย่อย</t>
  </si>
  <si>
    <t>เงินสดรับดอกเบี้ย</t>
  </si>
  <si>
    <t>เงินสดจ่ายซื้อคืนหุ้นสามัญ</t>
  </si>
  <si>
    <t>หุ้นสามัญ 624,064,429 หุ้น มูลค่าหุ้นละ 0.50 บาท</t>
  </si>
  <si>
    <t>องค์ประกอบอื่น</t>
  </si>
  <si>
    <t>ของส่วนของผู้ถือหุ้น</t>
  </si>
  <si>
    <t>เงินสดสุทธิได้มาจาก (ใช้ไปใน) กิจกรรมลงทุน</t>
  </si>
  <si>
    <t>ที่ออกและ</t>
  </si>
  <si>
    <t>ชำระแล้ว</t>
  </si>
  <si>
    <t>แปลงค่างบการเงิน</t>
  </si>
  <si>
    <t>โอนกลับขาดทุนจากการด้อยค่าของสินทรัพย์</t>
  </si>
  <si>
    <t>ค่าใช้จ่ายผลประโยชน์พนักงาน</t>
  </si>
  <si>
    <t>ค่าใช้จ่ายส่วนลดจากการขาย</t>
  </si>
  <si>
    <t>ค่าใช้จ่ายภาษีเงินได้</t>
  </si>
  <si>
    <t>ค่าใช้จ่ายจากการประมาณการความเสียหายจากสัญญา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</si>
  <si>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</si>
  <si>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</si>
  <si>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กำไรต่อหุ้นปรับลด (บาทต่อหุ้น)</t>
  </si>
  <si>
    <t>ขาดทุนจากการจำหน่ายและเลิกใช้ที่ดิน อาคาร และอุปกรณ์</t>
  </si>
  <si>
    <t>ผลต่างจากการแปลงค่างบการเงิน</t>
  </si>
  <si>
    <t>ส่วนได้เสียที่ไม่มีอำนาจควบคุม</t>
  </si>
  <si>
    <t>กำไรจากกิจกรรมดำเนินงาน</t>
  </si>
  <si>
    <t>กำไรก่อนค่าใช้จ่ายภาษีเงินได้</t>
  </si>
  <si>
    <t>กำไรเบ็ดเสร็จอื่นสำหรับงวด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</si>
  <si>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</si>
  <si>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</si>
  <si>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</si>
  <si>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</si>
  <si>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ผู้ถือหุ้น</t>
  </si>
  <si>
    <t>กำไรเบ็ดเสร็จอื่น</t>
  </si>
  <si>
    <t>การปรับลดราคาทุนของสินค้าคงเหลือเป็นมูลค่าสุทธิที่จะได้รับ (โอนกลับ)</t>
  </si>
  <si>
    <t>ดอกเบี้ยรับ</t>
  </si>
  <si>
    <t>เงินสดรับจากการลดทุนของเงินลงทุนในบริษัทย่อย</t>
  </si>
  <si>
    <t>ลูกหนี้ตามสัญญาส่วนที่ถึงกำหนดชำระภายในหนึ่งปี</t>
  </si>
  <si>
    <t>กำไรจากการเปลี่ยนแปลงมูลค่ายุติธรรมของสินทรัพย์ทางการเงิน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</si>
  <si>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</si>
  <si>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เงินสดจ่ายดอกเบี้ย</t>
  </si>
  <si>
    <t>สินทรัพย์ไม่มีตัวตนอื่น</t>
  </si>
  <si>
    <t>ผลขาดทุนด้านเครดิตที่คาดว่าจะเกิดขึ้น (โอนกลับ)</t>
  </si>
  <si>
    <t>เงินสดจ่ายซื้อสินทรัพย์ไม่มีตัวตนอื่น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</si>
</sst>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_-* #,##0.00000_-;\-* #,##0.00000_-;_-* &quot;-&quot;?????_-;_-@_-"/>
    <numFmt numFmtId="191" formatCode="#,##0.00\ ;\(#,##0.00\);&quot;-  &quot;\ \ \ "/>
    <numFmt numFmtId="192" formatCode="#,##0\ ;\(#,##0\);&quot;- &quot;\ \ \ "/>
    <numFmt numFmtId="193" formatCode="#,##0;\(#,##0\)"/>
    <numFmt numFmtId="194" formatCode="0_ ;\-0\ "/>
    <numFmt numFmtId="195" formatCode="#,##0\ ;\(#,##0\);&quot;-  &quot;\ \ \ "/>
    <numFmt numFmtId="196" formatCode="_-* #,##0.000_-;\-* #,##0.000_-;_-* &quot;-&quot;??_-;_-@_-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3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9" fillId="0" borderId="0"/>
  </cellStyleXfs>
  <cellXfs count="232">
    <xf numFmtId="0" fontId="0" fillId="0" borderId="0" xfId="0"/>
    <xf numFmtId="0" fontId="4" fillId="0" borderId="0" xfId="0" applyFont="1" applyAlignment="1">
      <alignment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191" fontId="7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39" fontId="5" fillId="0" borderId="0" xfId="1" applyNumberFormat="1" applyFont="1" applyBorder="1" applyAlignment="1">
      <alignment horizontal="right"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0" fontId="3" fillId="0" borderId="0" xfId="10" applyFont="1" applyAlignment="1">
      <alignment horizontal="center" vertical="center"/>
    </xf>
    <xf numFmtId="193" fontId="3" fillId="0" borderId="0" xfId="1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95" fontId="7" fillId="0" borderId="0" xfId="5" applyNumberFormat="1" applyFont="1" applyAlignment="1">
      <alignment vertical="center"/>
    </xf>
    <xf numFmtId="0" fontId="7" fillId="0" borderId="0" xfId="5" applyFont="1" applyAlignment="1">
      <alignment vertical="top"/>
    </xf>
    <xf numFmtId="0" fontId="7" fillId="0" borderId="0" xfId="6" applyFont="1" applyAlignment="1">
      <alignment vertical="center"/>
    </xf>
    <xf numFmtId="192" fontId="7" fillId="0" borderId="0" xfId="3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9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5" applyFont="1" applyAlignment="1">
      <alignment horizontal="center" vertical="center"/>
    </xf>
    <xf numFmtId="0" fontId="13" fillId="0" borderId="0" xfId="5" applyFont="1" applyAlignment="1">
      <alignment vertical="top"/>
    </xf>
    <xf numFmtId="0" fontId="15" fillId="0" borderId="0" xfId="5" applyFont="1" applyAlignment="1">
      <alignment vertical="top"/>
    </xf>
    <xf numFmtId="195" fontId="13" fillId="0" borderId="0" xfId="5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87" fontId="5" fillId="0" borderId="0" xfId="1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94" fontId="5" fillId="0" borderId="0" xfId="3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92" fontId="5" fillId="0" borderId="0" xfId="3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189" fontId="16" fillId="0" borderId="0" xfId="9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89" fontId="7" fillId="0" borderId="0" xfId="1" applyNumberFormat="1" applyFont="1" applyAlignment="1">
      <alignment vertical="center"/>
    </xf>
    <xf numFmtId="189" fontId="7" fillId="0" borderId="0" xfId="1" applyNumberFormat="1" applyFont="1" applyBorder="1" applyAlignment="1">
      <alignment vertical="center"/>
    </xf>
    <xf numFmtId="0" fontId="7" fillId="0" borderId="0" xfId="7" applyFont="1" applyAlignment="1">
      <alignment vertical="center"/>
    </xf>
    <xf numFmtId="192" fontId="7" fillId="0" borderId="0" xfId="0" applyNumberFormat="1" applyFont="1" applyAlignment="1">
      <alignment vertical="center"/>
    </xf>
    <xf numFmtId="192" fontId="16" fillId="0" borderId="0" xfId="9" applyNumberFormat="1" applyFont="1" applyAlignment="1">
      <alignment vertical="center"/>
    </xf>
    <xf numFmtId="189" fontId="7" fillId="0" borderId="0" xfId="1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194" fontId="17" fillId="0" borderId="0" xfId="3" applyNumberFormat="1" applyFont="1" applyBorder="1" applyAlignment="1">
      <alignment horizontal="right" vertical="center"/>
    </xf>
    <xf numFmtId="189" fontId="17" fillId="0" borderId="0" xfId="3" applyNumberFormat="1" applyFont="1" applyBorder="1" applyAlignment="1">
      <alignment vertical="center"/>
    </xf>
    <xf numFmtId="189" fontId="17" fillId="0" borderId="0" xfId="3" applyNumberFormat="1" applyFont="1" applyBorder="1" applyAlignment="1">
      <alignment horizontal="center" vertical="center"/>
    </xf>
    <xf numFmtId="43" fontId="17" fillId="0" borderId="0" xfId="3" applyFont="1" applyBorder="1" applyAlignment="1">
      <alignment vertical="center"/>
    </xf>
    <xf numFmtId="190" fontId="17" fillId="0" borderId="0" xfId="3" applyNumberFormat="1" applyFont="1" applyBorder="1" applyAlignment="1">
      <alignment horizontal="center" vertical="center"/>
    </xf>
    <xf numFmtId="189" fontId="17" fillId="0" borderId="2" xfId="3" applyNumberFormat="1" applyFont="1" applyBorder="1" applyAlignment="1">
      <alignment vertical="center"/>
    </xf>
    <xf numFmtId="190" fontId="17" fillId="0" borderId="2" xfId="3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192" fontId="17" fillId="0" borderId="0" xfId="0" applyNumberFormat="1" applyFont="1" applyAlignment="1">
      <alignment horizontal="right" vertical="center"/>
    </xf>
    <xf numFmtId="192" fontId="17" fillId="0" borderId="0" xfId="3" applyNumberFormat="1" applyFont="1" applyBorder="1" applyAlignment="1">
      <alignment horizontal="right" vertical="center"/>
    </xf>
    <xf numFmtId="0" fontId="17" fillId="0" borderId="0" xfId="6" applyFont="1" applyAlignment="1">
      <alignment vertical="center"/>
    </xf>
    <xf numFmtId="192" fontId="17" fillId="0" borderId="3" xfId="0" applyNumberFormat="1" applyFont="1" applyBorder="1" applyAlignment="1">
      <alignment horizontal="right" vertical="center"/>
    </xf>
    <xf numFmtId="192" fontId="17" fillId="0" borderId="3" xfId="3" applyNumberFormat="1" applyFont="1" applyBorder="1" applyAlignment="1">
      <alignment horizontal="right" vertical="center"/>
    </xf>
    <xf numFmtId="192" fontId="17" fillId="0" borderId="0" xfId="0" applyNumberFormat="1" applyFont="1" applyAlignment="1">
      <alignment vertical="center"/>
    </xf>
    <xf numFmtId="0" fontId="8" fillId="0" borderId="0" xfId="9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3" fontId="8" fillId="0" borderId="0" xfId="3" applyFont="1" applyBorder="1" applyAlignment="1">
      <alignment vertical="center"/>
    </xf>
    <xf numFmtId="192" fontId="8" fillId="0" borderId="0" xfId="0" applyNumberFormat="1" applyFont="1" applyAlignment="1">
      <alignment horizontal="right" vertical="center"/>
    </xf>
    <xf numFmtId="192" fontId="8" fillId="0" borderId="0" xfId="3" applyNumberFormat="1" applyFont="1" applyBorder="1" applyAlignment="1">
      <alignment horizontal="right" vertical="center"/>
    </xf>
    <xf numFmtId="43" fontId="8" fillId="0" borderId="0" xfId="0" applyNumberFormat="1" applyFont="1" applyAlignment="1">
      <alignment horizontal="right" vertical="center"/>
    </xf>
    <xf numFmtId="0" fontId="8" fillId="0" borderId="0" xfId="9" applyFont="1" applyAlignment="1">
      <alignment vertical="center"/>
    </xf>
    <xf numFmtId="192" fontId="8" fillId="0" borderId="3" xfId="0" applyNumberFormat="1" applyFont="1" applyBorder="1" applyAlignment="1">
      <alignment horizontal="right" vertical="center"/>
    </xf>
    <xf numFmtId="192" fontId="8" fillId="0" borderId="3" xfId="3" applyNumberFormat="1" applyFont="1" applyBorder="1" applyAlignment="1">
      <alignment horizontal="right" vertical="center"/>
    </xf>
    <xf numFmtId="43" fontId="8" fillId="0" borderId="3" xfId="0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0" fontId="8" fillId="0" borderId="2" xfId="9" applyFont="1" applyBorder="1" applyAlignment="1">
      <alignment horizontal="center" vertical="center"/>
    </xf>
    <xf numFmtId="0" fontId="8" fillId="0" borderId="4" xfId="9" applyFont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2" xfId="1" applyNumberFormat="1" applyFont="1" applyFill="1" applyBorder="1" applyAlignment="1">
      <alignment horizontal="right" vertical="center"/>
    </xf>
    <xf numFmtId="189" fontId="7" fillId="0" borderId="2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0" applyNumberFormat="1" applyFont="1" applyAlignment="1">
      <alignment vertical="center"/>
    </xf>
    <xf numFmtId="188" fontId="7" fillId="0" borderId="2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188" fontId="7" fillId="0" borderId="3" xfId="0" applyNumberFormat="1" applyFont="1" applyBorder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39" fontId="7" fillId="0" borderId="0" xfId="1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7" fillId="0" borderId="0" xfId="1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89" fontId="7" fillId="0" borderId="2" xfId="3" applyNumberFormat="1" applyFont="1" applyFill="1" applyBorder="1" applyAlignment="1">
      <alignment vertical="center"/>
    </xf>
    <xf numFmtId="188" fontId="7" fillId="0" borderId="0" xfId="1" applyNumberFormat="1" applyFont="1" applyAlignment="1">
      <alignment horizontal="right" vertical="center"/>
    </xf>
    <xf numFmtId="4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center"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1" applyNumberFormat="1" applyFont="1" applyBorder="1" applyAlignment="1">
      <alignment horizontal="right" vertical="center"/>
    </xf>
    <xf numFmtId="188" fontId="7" fillId="0" borderId="0" xfId="1" applyNumberFormat="1" applyFont="1" applyBorder="1" applyAlignment="1">
      <alignment horizontal="center" vertical="center"/>
    </xf>
    <xf numFmtId="188" fontId="7" fillId="0" borderId="2" xfId="1" applyNumberFormat="1" applyFont="1" applyBorder="1" applyAlignment="1">
      <alignment horizontal="right" vertical="center"/>
    </xf>
    <xf numFmtId="188" fontId="7" fillId="0" borderId="1" xfId="1" applyNumberFormat="1" applyFont="1" applyBorder="1" applyAlignment="1">
      <alignment horizontal="right" vertical="center"/>
    </xf>
    <xf numFmtId="43" fontId="7" fillId="0" borderId="0" xfId="1" applyFont="1" applyBorder="1" applyAlignment="1">
      <alignment horizontal="right" vertical="center"/>
    </xf>
    <xf numFmtId="187" fontId="7" fillId="0" borderId="0" xfId="1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Border="1" applyAlignment="1">
      <alignment vertical="center"/>
    </xf>
    <xf numFmtId="188" fontId="7" fillId="0" borderId="5" xfId="1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92" fontId="7" fillId="0" borderId="2" xfId="0" applyNumberFormat="1" applyFont="1" applyBorder="1" applyAlignment="1">
      <alignment vertical="center"/>
    </xf>
    <xf numFmtId="188" fontId="7" fillId="0" borderId="1" xfId="0" applyNumberFormat="1" applyFont="1" applyBorder="1" applyAlignment="1">
      <alignment horizontal="right" vertical="center"/>
    </xf>
    <xf numFmtId="188" fontId="7" fillId="0" borderId="5" xfId="1" applyNumberFormat="1" applyFont="1" applyBorder="1" applyAlignment="1">
      <alignment vertical="center"/>
    </xf>
    <xf numFmtId="0" fontId="19" fillId="0" borderId="0" xfId="9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43" fontId="7" fillId="0" borderId="0" xfId="3" applyFont="1" applyAlignment="1">
      <alignment horizontal="right" vertical="center"/>
    </xf>
    <xf numFmtId="43" fontId="7" fillId="0" borderId="0" xfId="3" applyFont="1" applyAlignment="1">
      <alignment vertical="center"/>
    </xf>
    <xf numFmtId="189" fontId="7" fillId="0" borderId="0" xfId="3" applyNumberFormat="1" applyFont="1" applyBorder="1" applyAlignment="1">
      <alignment vertical="center"/>
    </xf>
    <xf numFmtId="189" fontId="7" fillId="0" borderId="2" xfId="3" applyNumberFormat="1" applyFont="1" applyBorder="1" applyAlignment="1">
      <alignment vertical="center"/>
    </xf>
    <xf numFmtId="189" fontId="7" fillId="0" borderId="0" xfId="3" applyNumberFormat="1" applyFont="1" applyBorder="1" applyAlignment="1">
      <alignment horizontal="center" vertical="center"/>
    </xf>
    <xf numFmtId="189" fontId="7" fillId="0" borderId="2" xfId="3" applyNumberFormat="1" applyFont="1" applyBorder="1" applyAlignment="1">
      <alignment horizontal="right" vertical="center"/>
    </xf>
    <xf numFmtId="189" fontId="7" fillId="0" borderId="0" xfId="3" applyNumberFormat="1" applyFont="1" applyBorder="1" applyAlignment="1">
      <alignment horizontal="right" vertical="center"/>
    </xf>
    <xf numFmtId="189" fontId="7" fillId="0" borderId="4" xfId="0" applyNumberFormat="1" applyFont="1" applyBorder="1" applyAlignment="1">
      <alignment vertical="center"/>
    </xf>
    <xf numFmtId="192" fontId="7" fillId="0" borderId="1" xfId="0" applyNumberFormat="1" applyFont="1" applyBorder="1" applyAlignment="1">
      <alignment vertical="center"/>
    </xf>
    <xf numFmtId="189" fontId="7" fillId="0" borderId="3" xfId="3" applyNumberFormat="1" applyFont="1" applyFill="1" applyBorder="1" applyAlignment="1">
      <alignment horizontal="right" vertical="center"/>
    </xf>
    <xf numFmtId="189" fontId="7" fillId="0" borderId="0" xfId="3" applyNumberFormat="1" applyFont="1" applyFill="1" applyBorder="1" applyAlignment="1">
      <alignment horizontal="center" vertical="center"/>
    </xf>
    <xf numFmtId="189" fontId="7" fillId="0" borderId="5" xfId="3" applyNumberFormat="1" applyFont="1" applyFill="1" applyBorder="1" applyAlignment="1">
      <alignment horizontal="right" vertical="center"/>
    </xf>
    <xf numFmtId="0" fontId="20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0" fillId="0" borderId="1" xfId="9" applyFont="1" applyBorder="1" applyAlignment="1">
      <alignment horizontal="center" vertical="center"/>
    </xf>
    <xf numFmtId="0" fontId="20" fillId="0" borderId="0" xfId="8" applyFont="1" applyAlignment="1">
      <alignment vertical="center"/>
    </xf>
    <xf numFmtId="0" fontId="20" fillId="0" borderId="0" xfId="0" applyFont="1" applyAlignment="1">
      <alignment horizontal="right" vertical="center"/>
    </xf>
    <xf numFmtId="189" fontId="20" fillId="0" borderId="0" xfId="3" applyNumberFormat="1" applyFont="1" applyFill="1" applyBorder="1" applyAlignment="1">
      <alignment horizontal="right" vertical="center"/>
    </xf>
    <xf numFmtId="189" fontId="20" fillId="0" borderId="0" xfId="3" applyNumberFormat="1" applyFont="1" applyFill="1" applyBorder="1" applyAlignment="1">
      <alignment horizontal="center" vertical="center"/>
    </xf>
    <xf numFmtId="189" fontId="20" fillId="0" borderId="0" xfId="1" applyNumberFormat="1" applyFont="1" applyFill="1" applyBorder="1" applyAlignment="1">
      <alignment horizontal="right" vertical="top"/>
    </xf>
    <xf numFmtId="189" fontId="20" fillId="0" borderId="0" xfId="1" applyNumberFormat="1" applyFont="1" applyFill="1" applyBorder="1" applyAlignment="1">
      <alignment horizontal="center" vertical="top"/>
    </xf>
    <xf numFmtId="189" fontId="20" fillId="0" borderId="0" xfId="1" applyNumberFormat="1" applyFont="1" applyBorder="1" applyAlignment="1">
      <alignment horizontal="right" vertical="center"/>
    </xf>
    <xf numFmtId="189" fontId="20" fillId="0" borderId="3" xfId="1" applyNumberFormat="1" applyFont="1" applyFill="1" applyBorder="1" applyAlignment="1">
      <alignment horizontal="right" vertical="top"/>
    </xf>
    <xf numFmtId="0" fontId="21" fillId="0" borderId="0" xfId="4" applyFont="1" applyAlignment="1">
      <alignment vertical="center"/>
    </xf>
    <xf numFmtId="196" fontId="20" fillId="0" borderId="5" xfId="2" applyNumberFormat="1" applyFont="1" applyFill="1" applyBorder="1" applyAlignment="1">
      <alignment horizontal="right" vertical="center"/>
    </xf>
    <xf numFmtId="196" fontId="20" fillId="0" borderId="0" xfId="2" applyNumberFormat="1" applyFont="1" applyFill="1" applyBorder="1" applyAlignment="1">
      <alignment horizontal="right" vertical="center"/>
    </xf>
    <xf numFmtId="192" fontId="17" fillId="0" borderId="2" xfId="0" applyNumberFormat="1" applyFont="1" applyBorder="1" applyAlignment="1">
      <alignment horizontal="right" vertical="center"/>
    </xf>
    <xf numFmtId="0" fontId="7" fillId="0" borderId="1" xfId="5" applyFont="1" applyBorder="1" applyAlignment="1">
      <alignment horizontal="center" vertical="top"/>
    </xf>
    <xf numFmtId="195" fontId="7" fillId="0" borderId="2" xfId="5" applyNumberFormat="1" applyFont="1" applyBorder="1" applyAlignment="1">
      <alignment vertical="center"/>
    </xf>
    <xf numFmtId="0" fontId="10" fillId="0" borderId="0" xfId="5" applyFont="1" applyAlignment="1">
      <alignment vertical="top"/>
    </xf>
    <xf numFmtId="195" fontId="7" fillId="0" borderId="2" xfId="5" applyNumberFormat="1" applyFont="1" applyBorder="1" applyAlignment="1">
      <alignment vertical="top"/>
    </xf>
    <xf numFmtId="195" fontId="7" fillId="0" borderId="0" xfId="5" applyNumberFormat="1" applyFont="1" applyAlignment="1">
      <alignment vertical="top"/>
    </xf>
    <xf numFmtId="195" fontId="7" fillId="0" borderId="1" xfId="5" applyNumberFormat="1" applyFont="1" applyBorder="1" applyAlignment="1">
      <alignment vertical="top"/>
    </xf>
    <xf numFmtId="195" fontId="7" fillId="0" borderId="3" xfId="5" applyNumberFormat="1" applyFont="1" applyBorder="1" applyAlignment="1">
      <alignment vertical="top"/>
    </xf>
    <xf numFmtId="0" fontId="7" fillId="0" borderId="1" xfId="5" applyFont="1" applyBorder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vertical="center"/>
    </xf>
    <xf numFmtId="189" fontId="7" fillId="0" borderId="1" xfId="3" applyNumberFormat="1" applyFont="1" applyBorder="1" applyAlignment="1">
      <alignment horizontal="right" vertical="center"/>
    </xf>
    <xf numFmtId="189" fontId="20" fillId="0" borderId="2" xfId="1" applyNumberFormat="1" applyFont="1" applyFill="1" applyBorder="1" applyAlignment="1">
      <alignment horizontal="right" vertical="top"/>
    </xf>
    <xf numFmtId="0" fontId="17" fillId="0" borderId="2" xfId="0" applyFont="1" applyBorder="1" applyAlignment="1">
      <alignment vertical="center"/>
    </xf>
    <xf numFmtId="189" fontId="17" fillId="0" borderId="2" xfId="3" applyNumberFormat="1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43" fontId="17" fillId="0" borderId="2" xfId="3" applyFont="1" applyBorder="1" applyAlignment="1">
      <alignment vertical="center"/>
    </xf>
    <xf numFmtId="189" fontId="17" fillId="0" borderId="2" xfId="3" applyNumberFormat="1" applyFont="1" applyBorder="1" applyAlignment="1">
      <alignment horizontal="right" vertical="center"/>
    </xf>
    <xf numFmtId="0" fontId="8" fillId="0" borderId="2" xfId="5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top"/>
    </xf>
    <xf numFmtId="0" fontId="7" fillId="0" borderId="2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Alignment="1">
      <alignment horizontal="right" vertical="center"/>
    </xf>
    <xf numFmtId="0" fontId="20" fillId="0" borderId="1" xfId="9" applyFont="1" applyBorder="1" applyAlignment="1">
      <alignment horizontal="center" vertical="center"/>
    </xf>
    <xf numFmtId="0" fontId="20" fillId="0" borderId="0" xfId="9" applyFont="1" applyAlignment="1">
      <alignment horizontal="right" vertical="center"/>
    </xf>
    <xf numFmtId="0" fontId="20" fillId="0" borderId="2" xfId="9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8" fillId="0" borderId="1" xfId="9" applyFont="1" applyBorder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8" fillId="0" borderId="2" xfId="9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17" fontId="7" fillId="0" borderId="1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2" xfId="5" applyFont="1" applyBorder="1" applyAlignment="1">
      <alignment horizontal="center" vertical="center"/>
    </xf>
    <xf numFmtId="17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top"/>
    </xf>
  </cellXfs>
  <cellStyles count="11">
    <cellStyle name="Comma" xfId="1" builtinId="3"/>
    <cellStyle name="Comma 2" xfId="2" xr:uid="{10E4CF39-6E85-48B0-819D-A7E5F66FDB2C}"/>
    <cellStyle name="Comma 3" xfId="3" xr:uid="{AEE8833D-3737-481B-87BD-36807D462246}"/>
    <cellStyle name="Normal" xfId="0" builtinId="0"/>
    <cellStyle name="Normal 2" xfId="4" xr:uid="{CA5CCEA2-B957-47B3-ACAC-D804382B53F7}"/>
    <cellStyle name="Normal_กรุงไทยคาร์เร้นท์ แอนด์ ลีส _TQ1_54" xfId="5" xr:uid="{D97C8852-9E79-4434-BA62-2A815A561BAB}"/>
    <cellStyle name="Normal_กรุงไทยคาร์เร้นท์ แอนด์ ลีส _TQ1_54 2" xfId="6" xr:uid="{1C3CBE2F-F631-4828-8FDC-3BC7D03BCBF2}"/>
    <cellStyle name="Normal_กรุงไทยคาร์เร้นท์ แอนด์ ลีส _TQ2_53" xfId="7" xr:uid="{788C04A0-8FEB-495B-9B24-892D9AF97B88}"/>
    <cellStyle name="Normal_กรุงไทยคาร์เร้นท์ แอนด์ ลีส _TQ2_53 2" xfId="8" xr:uid="{1846FAD2-B00F-412A-8B18-E5DFE45BA34C}"/>
    <cellStyle name="Normal_กรุงไทยคาร์เร้นท์ แอนด์ ลีส _TQ2_53 3" xfId="9" xr:uid="{BE47B2AE-1916-4AD0-A60F-CD81F8344BD6}"/>
    <cellStyle name="Normal_งบกำไรขาดทุน_KCAR" xfId="10" xr:uid="{328DFDCC-BF34-479D-B518-B6B2A74DD2C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C9DC-F2C8-4CA0-B899-E061AF1A3CF6}">
  <dimension ref="A1:O104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1" width="1.140625" style="1" customWidth="1"/>
    <col min="2" max="3" width="1" style="1" customWidth="1"/>
    <col min="4" max="4" width="31.42578125" style="1" customWidth="1"/>
    <col min="5" max="5" width="5" style="1" customWidth="1"/>
    <col min="6" max="6" width="1.28515625" style="15" customWidth="1"/>
    <col min="7" max="7" width="0.5703125" style="15" customWidth="1"/>
    <col min="8" max="8" width="12.7109375" style="16" customWidth="1"/>
    <col min="9" max="9" width="0.28515625" style="7" customWidth="1"/>
    <col min="10" max="10" width="12.7109375" style="1" customWidth="1"/>
    <col min="11" max="11" width="0.28515625" style="10" customWidth="1"/>
    <col min="12" max="12" width="12.7109375" style="16" customWidth="1"/>
    <col min="13" max="13" width="0.28515625" style="1" customWidth="1"/>
    <col min="14" max="14" width="12.7109375" style="1" customWidth="1"/>
    <col min="15" max="16384" width="9.140625" style="1"/>
  </cols>
  <sheetData>
    <row r="1" spans="1:14" s="27" customFormat="1" ht="23.1" customHeight="1" x14ac:dyDescent="0.5">
      <c r="N1" s="27" t="s">
        <v>91</v>
      </c>
    </row>
    <row r="2" spans="1:14" s="27" customFormat="1" ht="23.1" customHeight="1" x14ac:dyDescent="0.5">
      <c r="N2" s="27" t="s">
        <v>92</v>
      </c>
    </row>
    <row r="3" spans="1:14" ht="24" customHeight="1" x14ac:dyDescent="0.5">
      <c r="A3" s="197" t="s">
        <v>119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ht="24" customHeight="1" x14ac:dyDescent="0.5">
      <c r="A4" s="192" t="s">
        <v>40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ht="24" customHeight="1" x14ac:dyDescent="0.5">
      <c r="A5" s="192" t="s">
        <v>143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4" ht="24" customHeight="1" x14ac:dyDescent="0.5">
      <c r="A6" s="192" t="s">
        <v>150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4" ht="13.5" customHeight="1" x14ac:dyDescent="0.5">
      <c r="A7" s="6"/>
      <c r="B7" s="6"/>
      <c r="C7" s="6"/>
      <c r="D7" s="6"/>
      <c r="E7" s="6"/>
      <c r="F7" s="8"/>
      <c r="G7" s="8"/>
      <c r="H7" s="9" t="s">
        <v>38</v>
      </c>
      <c r="I7" s="6"/>
      <c r="J7" s="6"/>
      <c r="L7" s="9"/>
      <c r="M7" s="6" t="s">
        <v>88</v>
      </c>
      <c r="N7" s="6"/>
    </row>
    <row r="8" spans="1:14" ht="24" customHeight="1" x14ac:dyDescent="0.5">
      <c r="A8" s="193" t="s">
        <v>0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</row>
    <row r="9" spans="1:14" s="11" customFormat="1" ht="18" customHeight="1" x14ac:dyDescent="0.5">
      <c r="F9" s="4"/>
      <c r="G9" s="4"/>
      <c r="H9" s="194" t="s">
        <v>96</v>
      </c>
      <c r="I9" s="194"/>
      <c r="J9" s="194"/>
      <c r="K9" s="194"/>
      <c r="L9" s="194"/>
      <c r="M9" s="194"/>
      <c r="N9" s="194"/>
    </row>
    <row r="10" spans="1:14" s="11" customFormat="1" ht="18" customHeight="1" x14ac:dyDescent="0.5">
      <c r="F10" s="4"/>
      <c r="G10" s="4"/>
      <c r="H10" s="195" t="s">
        <v>30</v>
      </c>
      <c r="I10" s="195"/>
      <c r="J10" s="195"/>
      <c r="K10" s="106"/>
      <c r="L10" s="195" t="s">
        <v>31</v>
      </c>
      <c r="M10" s="195"/>
      <c r="N10" s="195"/>
    </row>
    <row r="11" spans="1:14" s="11" customFormat="1" ht="18" customHeight="1" x14ac:dyDescent="0.5">
      <c r="G11" s="106"/>
      <c r="H11" s="107" t="s">
        <v>93</v>
      </c>
      <c r="I11" s="106"/>
      <c r="J11" s="107" t="s">
        <v>93</v>
      </c>
      <c r="K11" s="106"/>
      <c r="L11" s="107" t="s">
        <v>93</v>
      </c>
      <c r="M11" s="106"/>
      <c r="N11" s="107" t="s">
        <v>93</v>
      </c>
    </row>
    <row r="12" spans="1:14" s="11" customFormat="1" ht="18" customHeight="1" x14ac:dyDescent="0.5">
      <c r="D12" s="196" t="s">
        <v>5</v>
      </c>
      <c r="E12" s="196"/>
      <c r="F12" s="196"/>
      <c r="G12" s="196"/>
      <c r="H12" s="107" t="s">
        <v>151</v>
      </c>
      <c r="I12" s="106"/>
      <c r="J12" s="107" t="s">
        <v>152</v>
      </c>
      <c r="K12" s="106"/>
      <c r="L12" s="107" t="s">
        <v>151</v>
      </c>
      <c r="M12" s="106"/>
      <c r="N12" s="108" t="s">
        <v>152</v>
      </c>
    </row>
    <row r="13" spans="1:14" s="11" customFormat="1" ht="18" customHeight="1" x14ac:dyDescent="0.5">
      <c r="A13" s="11" t="s">
        <v>41</v>
      </c>
      <c r="G13" s="4"/>
      <c r="H13" s="109"/>
      <c r="I13" s="106"/>
      <c r="J13" s="109"/>
      <c r="K13" s="106"/>
      <c r="L13" s="109"/>
      <c r="M13" s="106"/>
      <c r="N13" s="110"/>
    </row>
    <row r="14" spans="1:14" s="11" customFormat="1" ht="18" customHeight="1" x14ac:dyDescent="0.5">
      <c r="B14" s="11" t="s">
        <v>26</v>
      </c>
      <c r="C14" s="106"/>
      <c r="D14" s="106"/>
      <c r="E14" s="4"/>
      <c r="G14" s="4"/>
      <c r="H14" s="102">
        <v>124372</v>
      </c>
      <c r="I14" s="12"/>
      <c r="J14" s="102">
        <v>52957</v>
      </c>
      <c r="K14" s="62"/>
      <c r="L14" s="68">
        <v>52093</v>
      </c>
      <c r="M14" s="62"/>
      <c r="N14" s="68">
        <v>9592</v>
      </c>
    </row>
    <row r="15" spans="1:14" s="11" customFormat="1" ht="18" customHeight="1" x14ac:dyDescent="0.5">
      <c r="B15" s="11" t="s">
        <v>115</v>
      </c>
      <c r="E15" s="4">
        <v>5</v>
      </c>
      <c r="G15" s="4"/>
      <c r="H15" s="102">
        <v>1008899</v>
      </c>
      <c r="I15" s="12"/>
      <c r="J15" s="102">
        <v>936475</v>
      </c>
      <c r="K15" s="62"/>
      <c r="L15" s="68">
        <v>427773</v>
      </c>
      <c r="M15" s="62"/>
      <c r="N15" s="68">
        <v>395791</v>
      </c>
    </row>
    <row r="16" spans="1:14" s="11" customFormat="1" ht="18" customHeight="1" x14ac:dyDescent="0.5">
      <c r="B16" s="11" t="s">
        <v>209</v>
      </c>
      <c r="E16" s="4">
        <v>6</v>
      </c>
      <c r="G16" s="4"/>
      <c r="H16" s="102">
        <v>11921</v>
      </c>
      <c r="I16" s="12"/>
      <c r="J16" s="102">
        <v>12614</v>
      </c>
      <c r="K16" s="62"/>
      <c r="L16" s="68">
        <v>0</v>
      </c>
      <c r="M16" s="62"/>
      <c r="N16" s="68">
        <v>0</v>
      </c>
    </row>
    <row r="17" spans="1:15" s="11" customFormat="1" ht="18" customHeight="1" x14ac:dyDescent="0.5">
      <c r="B17" s="11" t="s">
        <v>83</v>
      </c>
      <c r="E17" s="4">
        <v>7</v>
      </c>
      <c r="G17" s="4"/>
      <c r="H17" s="102">
        <v>383001</v>
      </c>
      <c r="I17" s="12"/>
      <c r="J17" s="102">
        <v>420954</v>
      </c>
      <c r="K17" s="62"/>
      <c r="L17" s="68">
        <v>153569</v>
      </c>
      <c r="M17" s="62"/>
      <c r="N17" s="102">
        <v>161496</v>
      </c>
    </row>
    <row r="18" spans="1:15" s="11" customFormat="1" ht="18" customHeight="1" x14ac:dyDescent="0.5">
      <c r="B18" s="11" t="s">
        <v>157</v>
      </c>
      <c r="E18" s="4">
        <v>29</v>
      </c>
      <c r="G18" s="4"/>
      <c r="H18" s="102">
        <v>103</v>
      </c>
      <c r="I18" s="12"/>
      <c r="J18" s="103">
        <v>0</v>
      </c>
      <c r="K18" s="62"/>
      <c r="L18" s="68">
        <v>103</v>
      </c>
      <c r="M18" s="62"/>
      <c r="N18" s="68">
        <v>0</v>
      </c>
    </row>
    <row r="19" spans="1:15" s="11" customFormat="1" ht="18" customHeight="1" x14ac:dyDescent="0.5">
      <c r="B19" s="11" t="s">
        <v>16</v>
      </c>
      <c r="E19" s="4"/>
      <c r="G19" s="4"/>
      <c r="H19" s="104">
        <v>2796</v>
      </c>
      <c r="I19" s="12"/>
      <c r="J19" s="104">
        <v>2888</v>
      </c>
      <c r="K19" s="62"/>
      <c r="L19" s="105">
        <v>850</v>
      </c>
      <c r="M19" s="62"/>
      <c r="N19" s="104">
        <v>548</v>
      </c>
    </row>
    <row r="20" spans="1:15" s="11" customFormat="1" ht="18" customHeight="1" x14ac:dyDescent="0.5">
      <c r="C20" s="11" t="s">
        <v>1</v>
      </c>
      <c r="F20" s="4"/>
      <c r="G20" s="4"/>
      <c r="H20" s="104">
        <v>1531092</v>
      </c>
      <c r="I20" s="12"/>
      <c r="J20" s="104">
        <v>1425888</v>
      </c>
      <c r="K20" s="62"/>
      <c r="L20" s="104">
        <v>634388</v>
      </c>
      <c r="M20" s="62"/>
      <c r="N20" s="104">
        <v>567427</v>
      </c>
    </row>
    <row r="21" spans="1:15" s="11" customFormat="1" ht="18" customHeight="1" x14ac:dyDescent="0.5">
      <c r="A21" s="11" t="s">
        <v>2</v>
      </c>
      <c r="F21" s="4"/>
      <c r="G21" s="4"/>
      <c r="H21" s="12"/>
      <c r="I21" s="12"/>
      <c r="J21" s="62"/>
      <c r="K21" s="62"/>
      <c r="L21" s="62"/>
      <c r="M21" s="62"/>
      <c r="N21" s="62"/>
    </row>
    <row r="22" spans="1:15" s="11" customFormat="1" ht="18" customHeight="1" x14ac:dyDescent="0.5">
      <c r="B22" s="11" t="s">
        <v>140</v>
      </c>
      <c r="E22" s="11">
        <v>8</v>
      </c>
      <c r="F22" s="4"/>
      <c r="G22" s="4"/>
      <c r="H22" s="111">
        <v>2492</v>
      </c>
      <c r="I22" s="12"/>
      <c r="J22" s="102">
        <v>2492</v>
      </c>
      <c r="K22" s="62"/>
      <c r="L22" s="112">
        <v>0</v>
      </c>
      <c r="M22" s="62"/>
      <c r="N22" s="68">
        <v>0</v>
      </c>
    </row>
    <row r="23" spans="1:15" s="11" customFormat="1" ht="18" customHeight="1" x14ac:dyDescent="0.5">
      <c r="B23" s="11" t="s">
        <v>121</v>
      </c>
      <c r="E23" s="11">
        <v>4</v>
      </c>
      <c r="F23" s="4"/>
      <c r="G23" s="4"/>
      <c r="H23" s="112">
        <v>0</v>
      </c>
      <c r="I23" s="12"/>
      <c r="J23" s="68">
        <v>0</v>
      </c>
      <c r="K23" s="62"/>
      <c r="L23" s="62">
        <v>113755</v>
      </c>
      <c r="M23" s="62"/>
      <c r="N23" s="68">
        <v>164384</v>
      </c>
    </row>
    <row r="24" spans="1:15" s="11" customFormat="1" ht="18" customHeight="1" x14ac:dyDescent="0.5">
      <c r="B24" s="11" t="s">
        <v>122</v>
      </c>
      <c r="E24" s="11">
        <v>6</v>
      </c>
      <c r="F24" s="4"/>
      <c r="G24" s="4"/>
      <c r="H24" s="112">
        <v>0</v>
      </c>
      <c r="I24" s="12"/>
      <c r="J24" s="102">
        <v>3193</v>
      </c>
      <c r="K24" s="62"/>
      <c r="L24" s="112">
        <v>0</v>
      </c>
      <c r="M24" s="62"/>
      <c r="N24" s="68">
        <v>0</v>
      </c>
    </row>
    <row r="25" spans="1:15" s="11" customFormat="1" ht="18" customHeight="1" x14ac:dyDescent="0.5">
      <c r="B25" s="11" t="s">
        <v>28</v>
      </c>
      <c r="E25" s="4">
        <v>9</v>
      </c>
      <c r="G25" s="4"/>
      <c r="H25" s="112">
        <v>0</v>
      </c>
      <c r="I25" s="12"/>
      <c r="J25" s="68">
        <v>0</v>
      </c>
      <c r="K25" s="62"/>
      <c r="L25" s="62">
        <v>1236159</v>
      </c>
      <c r="M25" s="62"/>
      <c r="N25" s="68">
        <v>1233659</v>
      </c>
    </row>
    <row r="26" spans="1:15" s="11" customFormat="1" ht="18" customHeight="1" x14ac:dyDescent="0.5">
      <c r="B26" s="11" t="s">
        <v>118</v>
      </c>
      <c r="E26" s="4">
        <v>10</v>
      </c>
      <c r="G26" s="4"/>
      <c r="H26" s="112">
        <v>0</v>
      </c>
      <c r="I26" s="12"/>
      <c r="J26" s="68">
        <v>0</v>
      </c>
      <c r="K26" s="62"/>
      <c r="L26" s="62">
        <v>57039</v>
      </c>
      <c r="M26" s="62"/>
      <c r="N26" s="102">
        <v>57220</v>
      </c>
    </row>
    <row r="27" spans="1:15" s="11" customFormat="1" ht="18" customHeight="1" x14ac:dyDescent="0.5">
      <c r="B27" s="11" t="s">
        <v>82</v>
      </c>
      <c r="E27" s="4">
        <v>11</v>
      </c>
      <c r="G27" s="4"/>
      <c r="H27" s="111">
        <v>1882161</v>
      </c>
      <c r="I27" s="12"/>
      <c r="J27" s="102">
        <v>1860412</v>
      </c>
      <c r="K27" s="62"/>
      <c r="L27" s="62">
        <v>724046</v>
      </c>
      <c r="M27" s="62"/>
      <c r="N27" s="102">
        <v>726749</v>
      </c>
    </row>
    <row r="28" spans="1:15" s="11" customFormat="1" ht="18" customHeight="1" x14ac:dyDescent="0.5">
      <c r="B28" s="11" t="s">
        <v>113</v>
      </c>
      <c r="E28" s="4">
        <v>12</v>
      </c>
      <c r="G28" s="4"/>
      <c r="H28" s="111">
        <v>112793</v>
      </c>
      <c r="I28" s="12"/>
      <c r="J28" s="102">
        <v>121225</v>
      </c>
      <c r="K28" s="62"/>
      <c r="L28" s="62">
        <v>68326</v>
      </c>
      <c r="M28" s="62"/>
      <c r="N28" s="68">
        <v>68901</v>
      </c>
      <c r="O28" s="113"/>
    </row>
    <row r="29" spans="1:15" s="11" customFormat="1" ht="18" customHeight="1" x14ac:dyDescent="0.5">
      <c r="B29" s="11" t="s">
        <v>124</v>
      </c>
      <c r="E29" s="4"/>
      <c r="G29" s="4"/>
      <c r="H29" s="111">
        <v>18236</v>
      </c>
      <c r="I29" s="12"/>
      <c r="J29" s="102">
        <v>18236</v>
      </c>
      <c r="K29" s="62"/>
      <c r="L29" s="112">
        <v>0</v>
      </c>
      <c r="M29" s="62"/>
      <c r="N29" s="68">
        <v>0</v>
      </c>
    </row>
    <row r="30" spans="1:15" s="11" customFormat="1" ht="18" customHeight="1" x14ac:dyDescent="0.5">
      <c r="B30" s="11" t="s">
        <v>213</v>
      </c>
      <c r="E30" s="4">
        <v>13</v>
      </c>
      <c r="G30" s="4"/>
      <c r="H30" s="111">
        <v>38027</v>
      </c>
      <c r="I30" s="12"/>
      <c r="J30" s="102">
        <v>36437</v>
      </c>
      <c r="K30" s="62"/>
      <c r="L30" s="62">
        <v>15741</v>
      </c>
      <c r="M30" s="62"/>
      <c r="N30" s="68">
        <v>13823</v>
      </c>
    </row>
    <row r="31" spans="1:15" s="11" customFormat="1" ht="18" customHeight="1" x14ac:dyDescent="0.5">
      <c r="B31" s="11" t="s">
        <v>87</v>
      </c>
      <c r="E31" s="4">
        <v>14</v>
      </c>
      <c r="G31" s="4"/>
      <c r="H31" s="111">
        <v>24038</v>
      </c>
      <c r="I31" s="12"/>
      <c r="J31" s="102">
        <v>19533</v>
      </c>
      <c r="K31" s="62"/>
      <c r="L31" s="62">
        <v>6835</v>
      </c>
      <c r="M31" s="62"/>
      <c r="N31" s="68">
        <v>9367</v>
      </c>
    </row>
    <row r="32" spans="1:15" s="11" customFormat="1" ht="18" customHeight="1" x14ac:dyDescent="0.5">
      <c r="B32" s="11" t="s">
        <v>3</v>
      </c>
      <c r="E32" s="11">
        <v>15</v>
      </c>
      <c r="G32" s="4"/>
      <c r="H32" s="114">
        <v>128078</v>
      </c>
      <c r="I32" s="12"/>
      <c r="J32" s="104">
        <v>128625</v>
      </c>
      <c r="K32" s="62"/>
      <c r="L32" s="115">
        <v>13245</v>
      </c>
      <c r="M32" s="62"/>
      <c r="N32" s="105">
        <v>13319</v>
      </c>
    </row>
    <row r="33" spans="1:14" s="11" customFormat="1" ht="18" customHeight="1" x14ac:dyDescent="0.5">
      <c r="C33" s="11" t="s">
        <v>6</v>
      </c>
      <c r="F33" s="4"/>
      <c r="G33" s="4"/>
      <c r="H33" s="114">
        <v>2205825</v>
      </c>
      <c r="I33" s="12"/>
      <c r="J33" s="114">
        <v>2190153</v>
      </c>
      <c r="K33" s="62"/>
      <c r="L33" s="114">
        <v>2235146</v>
      </c>
      <c r="M33" s="62"/>
      <c r="N33" s="114">
        <v>2287422</v>
      </c>
    </row>
    <row r="34" spans="1:14" s="11" customFormat="1" ht="18" customHeight="1" thickBot="1" x14ac:dyDescent="0.55000000000000004">
      <c r="A34" s="11" t="s">
        <v>4</v>
      </c>
      <c r="F34" s="4"/>
      <c r="G34" s="4"/>
      <c r="H34" s="116">
        <v>3736917</v>
      </c>
      <c r="I34" s="12"/>
      <c r="J34" s="116">
        <v>3616041</v>
      </c>
      <c r="K34" s="62"/>
      <c r="L34" s="116">
        <v>2869534</v>
      </c>
      <c r="M34" s="62"/>
      <c r="N34" s="116">
        <v>2854849</v>
      </c>
    </row>
    <row r="35" spans="1:14" s="11" customFormat="1" ht="17.25" customHeight="1" thickTop="1" x14ac:dyDescent="0.5">
      <c r="F35" s="4"/>
      <c r="G35" s="4"/>
      <c r="H35" s="12"/>
      <c r="I35" s="12"/>
      <c r="J35" s="62"/>
      <c r="K35" s="62"/>
      <c r="L35" s="63"/>
      <c r="M35" s="62"/>
      <c r="N35" s="64"/>
    </row>
    <row r="36" spans="1:14" s="10" customFormat="1" ht="27.95" hidden="1" customHeight="1" x14ac:dyDescent="0.5">
      <c r="F36" s="22"/>
      <c r="G36" s="22"/>
      <c r="H36" s="23"/>
      <c r="I36" s="24"/>
      <c r="J36" s="23"/>
      <c r="K36" s="24"/>
      <c r="L36" s="23"/>
      <c r="M36" s="25"/>
      <c r="N36" s="23"/>
    </row>
    <row r="37" spans="1:14" s="27" customFormat="1" ht="24" customHeight="1" x14ac:dyDescent="0.5">
      <c r="N37" s="27" t="s">
        <v>91</v>
      </c>
    </row>
    <row r="38" spans="1:14" s="27" customFormat="1" ht="23.1" customHeight="1" x14ac:dyDescent="0.5">
      <c r="N38" s="27" t="s">
        <v>92</v>
      </c>
    </row>
    <row r="39" spans="1:14" s="11" customFormat="1" ht="24" customHeight="1" x14ac:dyDescent="0.5">
      <c r="A39" s="197" t="s">
        <v>94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</row>
    <row r="40" spans="1:14" ht="24" customHeight="1" x14ac:dyDescent="0.5">
      <c r="A40" s="192" t="s">
        <v>40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</row>
    <row r="41" spans="1:14" ht="24" customHeight="1" x14ac:dyDescent="0.5">
      <c r="A41" s="192" t="s">
        <v>144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</row>
    <row r="42" spans="1:14" ht="24" customHeight="1" x14ac:dyDescent="0.5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</row>
    <row r="43" spans="1:14" ht="15.75" customHeight="1" x14ac:dyDescent="0.5">
      <c r="A43" s="6"/>
      <c r="B43" s="6"/>
      <c r="C43" s="6"/>
      <c r="D43" s="6"/>
      <c r="E43" s="6"/>
      <c r="F43" s="8"/>
      <c r="G43" s="8"/>
      <c r="H43" s="9"/>
      <c r="I43" s="6"/>
      <c r="J43" s="6"/>
      <c r="L43" s="9"/>
      <c r="M43" s="6"/>
      <c r="N43" s="6"/>
    </row>
    <row r="44" spans="1:14" s="11" customFormat="1" ht="24" customHeight="1" x14ac:dyDescent="0.5">
      <c r="A44" s="193" t="s">
        <v>35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</row>
    <row r="45" spans="1:14" s="11" customFormat="1" ht="18" customHeight="1" x14ac:dyDescent="0.5">
      <c r="F45" s="4"/>
      <c r="G45" s="4"/>
      <c r="H45" s="194" t="s">
        <v>96</v>
      </c>
      <c r="I45" s="194"/>
      <c r="J45" s="194"/>
      <c r="K45" s="194"/>
      <c r="L45" s="194"/>
      <c r="M45" s="194"/>
      <c r="N45" s="194"/>
    </row>
    <row r="46" spans="1:14" s="11" customFormat="1" ht="18" customHeight="1" x14ac:dyDescent="0.5">
      <c r="F46" s="4"/>
      <c r="G46" s="4"/>
      <c r="H46" s="195" t="s">
        <v>30</v>
      </c>
      <c r="I46" s="195"/>
      <c r="J46" s="195"/>
      <c r="K46" s="106"/>
      <c r="L46" s="194" t="s">
        <v>31</v>
      </c>
      <c r="M46" s="194"/>
      <c r="N46" s="194"/>
    </row>
    <row r="47" spans="1:14" s="11" customFormat="1" ht="18" customHeight="1" x14ac:dyDescent="0.5">
      <c r="G47" s="4"/>
      <c r="H47" s="107" t="s">
        <v>93</v>
      </c>
      <c r="I47" s="106"/>
      <c r="J47" s="107" t="s">
        <v>93</v>
      </c>
      <c r="K47" s="106"/>
      <c r="L47" s="107" t="s">
        <v>93</v>
      </c>
      <c r="M47" s="106"/>
      <c r="N47" s="107" t="s">
        <v>93</v>
      </c>
    </row>
    <row r="48" spans="1:14" s="11" customFormat="1" ht="18" customHeight="1" x14ac:dyDescent="0.5">
      <c r="D48" s="196" t="s">
        <v>5</v>
      </c>
      <c r="E48" s="196"/>
      <c r="F48" s="196"/>
      <c r="G48" s="196"/>
      <c r="H48" s="108" t="s">
        <v>151</v>
      </c>
      <c r="I48" s="106"/>
      <c r="J48" s="108" t="s">
        <v>152</v>
      </c>
      <c r="K48" s="106"/>
      <c r="L48" s="108" t="s">
        <v>151</v>
      </c>
      <c r="M48" s="106"/>
      <c r="N48" s="108" t="s">
        <v>152</v>
      </c>
    </row>
    <row r="49" spans="1:14" s="11" customFormat="1" ht="18" customHeight="1" x14ac:dyDescent="0.5">
      <c r="A49" s="11" t="s">
        <v>42</v>
      </c>
      <c r="F49" s="117"/>
      <c r="G49" s="117"/>
      <c r="H49" s="118"/>
      <c r="I49" s="118"/>
      <c r="J49" s="118"/>
      <c r="K49" s="118"/>
      <c r="L49" s="118"/>
      <c r="M49" s="119"/>
      <c r="N49" s="118"/>
    </row>
    <row r="50" spans="1:14" s="11" customFormat="1" ht="18" customHeight="1" x14ac:dyDescent="0.5">
      <c r="B50" s="11" t="s">
        <v>25</v>
      </c>
      <c r="F50" s="120"/>
      <c r="G50" s="120"/>
      <c r="H50" s="121"/>
      <c r="I50" s="121"/>
      <c r="J50" s="121"/>
      <c r="K50" s="121"/>
      <c r="L50" s="121"/>
      <c r="M50" s="119"/>
      <c r="N50" s="119"/>
    </row>
    <row r="51" spans="1:14" s="11" customFormat="1" ht="18" customHeight="1" x14ac:dyDescent="0.5">
      <c r="C51" s="11" t="s">
        <v>43</v>
      </c>
      <c r="E51" s="4">
        <v>16</v>
      </c>
      <c r="G51" s="120"/>
      <c r="H51" s="111">
        <v>1084883</v>
      </c>
      <c r="I51" s="12"/>
      <c r="J51" s="68">
        <v>900618</v>
      </c>
      <c r="K51" s="12"/>
      <c r="L51" s="68">
        <v>748237</v>
      </c>
      <c r="M51" s="12"/>
      <c r="N51" s="111">
        <v>638199</v>
      </c>
    </row>
    <row r="52" spans="1:14" s="11" customFormat="1" ht="18" customHeight="1" x14ac:dyDescent="0.5">
      <c r="B52" s="11" t="s">
        <v>116</v>
      </c>
      <c r="E52" s="4" t="s">
        <v>174</v>
      </c>
      <c r="F52" s="4"/>
      <c r="G52" s="120"/>
      <c r="H52" s="111">
        <v>519669</v>
      </c>
      <c r="I52" s="12"/>
      <c r="J52" s="111">
        <v>500794</v>
      </c>
      <c r="K52" s="12"/>
      <c r="L52" s="68">
        <v>281179</v>
      </c>
      <c r="M52" s="12"/>
      <c r="N52" s="111">
        <v>256956</v>
      </c>
    </row>
    <row r="53" spans="1:14" s="11" customFormat="1" ht="18" customHeight="1" x14ac:dyDescent="0.5">
      <c r="B53" s="11" t="s">
        <v>162</v>
      </c>
      <c r="C53" s="122"/>
      <c r="D53" s="122"/>
      <c r="E53" s="122"/>
      <c r="F53" s="4"/>
      <c r="G53" s="123"/>
      <c r="H53" s="111"/>
      <c r="I53" s="12"/>
      <c r="J53" s="111"/>
      <c r="K53" s="12"/>
      <c r="L53" s="68"/>
      <c r="M53" s="12"/>
      <c r="N53" s="111"/>
    </row>
    <row r="54" spans="1:14" s="11" customFormat="1" ht="18" customHeight="1" x14ac:dyDescent="0.5">
      <c r="C54" s="11" t="s">
        <v>163</v>
      </c>
      <c r="E54" s="4">
        <v>18</v>
      </c>
      <c r="G54" s="123"/>
      <c r="H54" s="111">
        <v>148231</v>
      </c>
      <c r="I54" s="12"/>
      <c r="J54" s="111">
        <v>314406</v>
      </c>
      <c r="K54" s="12"/>
      <c r="L54" s="68">
        <v>39540</v>
      </c>
      <c r="M54" s="12"/>
      <c r="N54" s="111">
        <v>39540</v>
      </c>
    </row>
    <row r="55" spans="1:14" s="11" customFormat="1" ht="18" customHeight="1" x14ac:dyDescent="0.5">
      <c r="C55" s="11" t="s">
        <v>114</v>
      </c>
      <c r="E55" s="4">
        <v>19</v>
      </c>
      <c r="G55" s="4"/>
      <c r="H55" s="111">
        <v>40353</v>
      </c>
      <c r="I55" s="12"/>
      <c r="J55" s="111">
        <v>47352</v>
      </c>
      <c r="K55" s="12"/>
      <c r="L55" s="68">
        <v>16589</v>
      </c>
      <c r="M55" s="12"/>
      <c r="N55" s="111">
        <v>14992</v>
      </c>
    </row>
    <row r="56" spans="1:14" s="11" customFormat="1" ht="18" customHeight="1" x14ac:dyDescent="0.5">
      <c r="B56" s="11" t="s">
        <v>131</v>
      </c>
      <c r="E56" s="4">
        <v>4</v>
      </c>
      <c r="G56" s="4"/>
      <c r="H56" s="112">
        <v>0</v>
      </c>
      <c r="I56" s="12"/>
      <c r="J56" s="112">
        <v>0</v>
      </c>
      <c r="K56" s="12"/>
      <c r="L56" s="68">
        <v>260000</v>
      </c>
      <c r="M56" s="12"/>
      <c r="N56" s="112">
        <v>270000</v>
      </c>
    </row>
    <row r="57" spans="1:14" s="11" customFormat="1" ht="18" customHeight="1" x14ac:dyDescent="0.5">
      <c r="B57" s="11" t="s">
        <v>23</v>
      </c>
      <c r="F57" s="4"/>
      <c r="G57" s="4"/>
      <c r="H57" s="111">
        <v>16482</v>
      </c>
      <c r="I57" s="12"/>
      <c r="J57" s="111">
        <v>9608</v>
      </c>
      <c r="K57" s="12"/>
      <c r="L57" s="112">
        <v>7959</v>
      </c>
      <c r="M57" s="12"/>
      <c r="N57" s="112">
        <v>6004</v>
      </c>
    </row>
    <row r="58" spans="1:14" s="11" customFormat="1" ht="18" customHeight="1" x14ac:dyDescent="0.5">
      <c r="B58" s="124" t="s">
        <v>139</v>
      </c>
      <c r="F58" s="4"/>
      <c r="G58" s="4"/>
      <c r="H58" s="111">
        <v>46386</v>
      </c>
      <c r="I58" s="12"/>
      <c r="J58" s="111">
        <v>46400</v>
      </c>
      <c r="K58" s="12"/>
      <c r="L58" s="112">
        <v>0</v>
      </c>
      <c r="M58" s="12"/>
      <c r="N58" s="112">
        <v>0</v>
      </c>
    </row>
    <row r="59" spans="1:14" s="11" customFormat="1" ht="18" customHeight="1" x14ac:dyDescent="0.5">
      <c r="B59" s="11" t="s">
        <v>130</v>
      </c>
      <c r="E59" s="11">
        <v>29</v>
      </c>
      <c r="F59" s="4"/>
      <c r="G59" s="4"/>
      <c r="H59" s="112">
        <v>0</v>
      </c>
      <c r="I59" s="12"/>
      <c r="J59" s="111">
        <v>56</v>
      </c>
      <c r="K59" s="12"/>
      <c r="L59" s="112">
        <v>0</v>
      </c>
      <c r="M59" s="12"/>
      <c r="N59" s="112">
        <v>86</v>
      </c>
    </row>
    <row r="60" spans="1:14" s="11" customFormat="1" ht="18" customHeight="1" x14ac:dyDescent="0.5">
      <c r="B60" s="11" t="s">
        <v>7</v>
      </c>
      <c r="F60" s="4"/>
      <c r="G60" s="120"/>
      <c r="H60" s="125">
        <v>2036</v>
      </c>
      <c r="I60" s="63"/>
      <c r="J60" s="114">
        <v>1988</v>
      </c>
      <c r="K60" s="63"/>
      <c r="L60" s="125">
        <v>0</v>
      </c>
      <c r="M60" s="12"/>
      <c r="N60" s="125">
        <v>0</v>
      </c>
    </row>
    <row r="61" spans="1:14" s="11" customFormat="1" ht="18" customHeight="1" x14ac:dyDescent="0.5">
      <c r="C61" s="11" t="s">
        <v>21</v>
      </c>
      <c r="F61" s="120"/>
      <c r="G61" s="120"/>
      <c r="H61" s="114">
        <v>1858040</v>
      </c>
      <c r="I61" s="63"/>
      <c r="J61" s="114">
        <v>1821222</v>
      </c>
      <c r="K61" s="63"/>
      <c r="L61" s="114">
        <v>1353504</v>
      </c>
      <c r="M61" s="12"/>
      <c r="N61" s="114">
        <v>1225777</v>
      </c>
    </row>
    <row r="62" spans="1:14" s="11" customFormat="1" ht="18" customHeight="1" x14ac:dyDescent="0.5">
      <c r="A62" s="11" t="s">
        <v>19</v>
      </c>
      <c r="F62" s="126"/>
      <c r="G62" s="126"/>
      <c r="H62" s="127"/>
      <c r="I62" s="63"/>
      <c r="J62" s="127"/>
      <c r="K62" s="63"/>
      <c r="L62" s="127"/>
      <c r="M62" s="128"/>
      <c r="N62" s="127"/>
    </row>
    <row r="63" spans="1:14" s="11" customFormat="1" ht="18" customHeight="1" x14ac:dyDescent="0.5">
      <c r="B63" s="11" t="s">
        <v>163</v>
      </c>
      <c r="E63" s="4">
        <v>18</v>
      </c>
      <c r="G63" s="4"/>
      <c r="H63" s="111">
        <v>355676</v>
      </c>
      <c r="I63" s="63"/>
      <c r="J63" s="111">
        <v>204808</v>
      </c>
      <c r="K63" s="63"/>
      <c r="L63" s="111">
        <v>68225</v>
      </c>
      <c r="M63" s="129"/>
      <c r="N63" s="111">
        <v>78103</v>
      </c>
    </row>
    <row r="64" spans="1:14" s="11" customFormat="1" ht="18" customHeight="1" x14ac:dyDescent="0.5">
      <c r="B64" s="11" t="s">
        <v>114</v>
      </c>
      <c r="E64" s="4">
        <v>19</v>
      </c>
      <c r="G64" s="130"/>
      <c r="H64" s="130">
        <v>38341</v>
      </c>
      <c r="I64" s="63"/>
      <c r="J64" s="130">
        <v>43850</v>
      </c>
      <c r="K64" s="63"/>
      <c r="L64" s="130">
        <v>34631</v>
      </c>
      <c r="M64" s="131"/>
      <c r="N64" s="130">
        <v>39638</v>
      </c>
    </row>
    <row r="65" spans="1:14" s="11" customFormat="1" ht="18" customHeight="1" x14ac:dyDescent="0.5">
      <c r="B65" s="11" t="s">
        <v>123</v>
      </c>
      <c r="E65" s="4">
        <v>20</v>
      </c>
      <c r="G65" s="4"/>
      <c r="H65" s="130">
        <v>91858</v>
      </c>
      <c r="I65" s="64"/>
      <c r="J65" s="130">
        <v>101936</v>
      </c>
      <c r="K65" s="64"/>
      <c r="L65" s="130">
        <v>67395</v>
      </c>
      <c r="M65" s="129"/>
      <c r="N65" s="130">
        <v>78912</v>
      </c>
    </row>
    <row r="66" spans="1:14" s="11" customFormat="1" ht="18" customHeight="1" x14ac:dyDescent="0.5">
      <c r="B66" s="11" t="s">
        <v>147</v>
      </c>
      <c r="E66" s="4"/>
      <c r="G66" s="4"/>
      <c r="H66" s="132">
        <v>5184</v>
      </c>
      <c r="I66" s="63"/>
      <c r="J66" s="125">
        <v>4131</v>
      </c>
      <c r="K66" s="63"/>
      <c r="L66" s="132">
        <v>2701</v>
      </c>
      <c r="M66" s="129"/>
      <c r="N66" s="125">
        <v>2701</v>
      </c>
    </row>
    <row r="67" spans="1:14" s="11" customFormat="1" ht="18" customHeight="1" x14ac:dyDescent="0.5">
      <c r="C67" s="11" t="s">
        <v>8</v>
      </c>
      <c r="F67" s="4"/>
      <c r="G67" s="130"/>
      <c r="H67" s="132">
        <v>491059</v>
      </c>
      <c r="I67" s="63"/>
      <c r="J67" s="132">
        <v>354725</v>
      </c>
      <c r="K67" s="63"/>
      <c r="L67" s="132">
        <v>172952</v>
      </c>
      <c r="M67" s="131"/>
      <c r="N67" s="132">
        <v>199354</v>
      </c>
    </row>
    <row r="68" spans="1:14" s="11" customFormat="1" ht="18" customHeight="1" x14ac:dyDescent="0.5">
      <c r="A68" s="11" t="s">
        <v>9</v>
      </c>
      <c r="F68" s="4"/>
      <c r="G68" s="4"/>
      <c r="H68" s="133">
        <v>2349099</v>
      </c>
      <c r="I68" s="63"/>
      <c r="J68" s="133">
        <v>2175947</v>
      </c>
      <c r="K68" s="63"/>
      <c r="L68" s="133">
        <v>1526456</v>
      </c>
      <c r="M68" s="129"/>
      <c r="N68" s="133">
        <v>1425131.0133199999</v>
      </c>
    </row>
    <row r="69" spans="1:14" s="10" customFormat="1" ht="21" x14ac:dyDescent="0.5">
      <c r="F69" s="22"/>
      <c r="G69" s="22"/>
      <c r="H69" s="54"/>
      <c r="I69" s="55"/>
      <c r="J69" s="54"/>
      <c r="K69" s="55"/>
      <c r="L69" s="54"/>
      <c r="M69" s="55"/>
      <c r="N69" s="54"/>
    </row>
    <row r="70" spans="1:14" s="11" customFormat="1" ht="0.6" customHeight="1" x14ac:dyDescent="0.5">
      <c r="F70" s="4"/>
      <c r="G70" s="4"/>
      <c r="H70" s="14"/>
      <c r="I70" s="13"/>
      <c r="J70" s="14"/>
      <c r="K70" s="13"/>
      <c r="L70" s="14"/>
      <c r="M70" s="13"/>
      <c r="N70" s="14"/>
    </row>
    <row r="71" spans="1:14" s="11" customFormat="1" ht="8.4499999999999993" hidden="1" customHeight="1" x14ac:dyDescent="0.5">
      <c r="F71" s="4"/>
      <c r="G71" s="4"/>
      <c r="H71" s="14"/>
      <c r="I71" s="13"/>
      <c r="J71" s="14"/>
      <c r="K71" s="13"/>
      <c r="L71" s="14"/>
      <c r="M71" s="13"/>
      <c r="N71" s="14"/>
    </row>
    <row r="72" spans="1:14" s="27" customFormat="1" ht="23.1" customHeight="1" x14ac:dyDescent="0.5">
      <c r="N72" s="27" t="s">
        <v>91</v>
      </c>
    </row>
    <row r="73" spans="1:14" s="27" customFormat="1" ht="23.1" customHeight="1" x14ac:dyDescent="0.5">
      <c r="N73" s="27" t="s">
        <v>92</v>
      </c>
    </row>
    <row r="74" spans="1:14" ht="24" customHeight="1" x14ac:dyDescent="0.5">
      <c r="A74" s="197" t="s">
        <v>95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</row>
    <row r="75" spans="1:14" ht="24" customHeight="1" x14ac:dyDescent="0.5">
      <c r="A75" s="192" t="s">
        <v>40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</row>
    <row r="76" spans="1:14" ht="24" customHeight="1" x14ac:dyDescent="0.5">
      <c r="A76" s="192" t="s">
        <v>144</v>
      </c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</row>
    <row r="77" spans="1:14" ht="24" customHeight="1" x14ac:dyDescent="0.5">
      <c r="A77" s="192" t="s">
        <v>150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</row>
    <row r="78" spans="1:14" ht="15.75" customHeight="1" x14ac:dyDescent="0.5">
      <c r="A78" s="6"/>
      <c r="B78" s="6"/>
      <c r="C78" s="6"/>
      <c r="D78" s="6"/>
      <c r="E78" s="6"/>
      <c r="F78" s="8"/>
      <c r="G78" s="8"/>
      <c r="H78" s="9"/>
      <c r="I78" s="6"/>
      <c r="J78" s="6"/>
      <c r="K78" s="1"/>
      <c r="L78" s="9"/>
      <c r="M78" s="6"/>
      <c r="N78" s="6"/>
    </row>
    <row r="79" spans="1:14" ht="24" customHeight="1" x14ac:dyDescent="0.5">
      <c r="A79" s="193" t="s">
        <v>32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</row>
    <row r="80" spans="1:14" s="52" customFormat="1" ht="18" customHeight="1" x14ac:dyDescent="0.5">
      <c r="F80" s="53"/>
      <c r="G80" s="53"/>
      <c r="H80" s="194" t="s">
        <v>96</v>
      </c>
      <c r="I80" s="194"/>
      <c r="J80" s="194"/>
      <c r="K80" s="194"/>
      <c r="L80" s="194"/>
      <c r="M80" s="194"/>
      <c r="N80" s="194"/>
    </row>
    <row r="81" spans="1:15" s="11" customFormat="1" ht="18" customHeight="1" x14ac:dyDescent="0.5">
      <c r="F81" s="4"/>
      <c r="G81" s="4"/>
      <c r="H81" s="195" t="s">
        <v>30</v>
      </c>
      <c r="I81" s="195"/>
      <c r="J81" s="195"/>
      <c r="K81" s="106"/>
      <c r="L81" s="194" t="s">
        <v>31</v>
      </c>
      <c r="M81" s="194"/>
      <c r="N81" s="194"/>
    </row>
    <row r="82" spans="1:15" s="11" customFormat="1" ht="18" customHeight="1" x14ac:dyDescent="0.5">
      <c r="G82" s="4"/>
      <c r="H82" s="107" t="s">
        <v>93</v>
      </c>
      <c r="I82" s="106"/>
      <c r="J82" s="107" t="s">
        <v>93</v>
      </c>
      <c r="K82" s="106"/>
      <c r="L82" s="107" t="s">
        <v>93</v>
      </c>
      <c r="M82" s="106"/>
      <c r="N82" s="107" t="s">
        <v>93</v>
      </c>
    </row>
    <row r="83" spans="1:15" s="11" customFormat="1" ht="18" customHeight="1" x14ac:dyDescent="0.5">
      <c r="D83" s="196" t="s">
        <v>5</v>
      </c>
      <c r="E83" s="196"/>
      <c r="F83" s="196"/>
      <c r="G83" s="196"/>
      <c r="H83" s="108" t="s">
        <v>151</v>
      </c>
      <c r="I83" s="106"/>
      <c r="J83" s="108" t="s">
        <v>152</v>
      </c>
      <c r="K83" s="106"/>
      <c r="L83" s="108" t="s">
        <v>151</v>
      </c>
      <c r="M83" s="106"/>
      <c r="N83" s="108" t="s">
        <v>152</v>
      </c>
    </row>
    <row r="84" spans="1:15" s="11" customFormat="1" ht="18" customHeight="1" x14ac:dyDescent="0.5">
      <c r="A84" s="11" t="s">
        <v>10</v>
      </c>
      <c r="F84" s="4"/>
      <c r="G84" s="134"/>
      <c r="H84" s="14"/>
      <c r="I84" s="135"/>
      <c r="J84" s="14"/>
      <c r="K84" s="135"/>
      <c r="L84" s="14"/>
      <c r="M84" s="136"/>
      <c r="N84" s="14"/>
    </row>
    <row r="85" spans="1:15" s="11" customFormat="1" ht="18" customHeight="1" x14ac:dyDescent="0.5">
      <c r="B85" s="11" t="s">
        <v>11</v>
      </c>
      <c r="E85" s="4"/>
      <c r="G85" s="130"/>
      <c r="H85" s="14"/>
      <c r="I85" s="135"/>
      <c r="J85" s="14"/>
      <c r="K85" s="135"/>
      <c r="L85" s="14"/>
      <c r="M85" s="136"/>
      <c r="N85" s="14"/>
    </row>
    <row r="86" spans="1:15" s="11" customFormat="1" ht="18" customHeight="1" x14ac:dyDescent="0.5">
      <c r="C86" s="11" t="s">
        <v>12</v>
      </c>
      <c r="F86" s="4"/>
      <c r="G86" s="130"/>
      <c r="H86" s="14"/>
      <c r="I86" s="135"/>
      <c r="J86" s="14"/>
      <c r="K86" s="135"/>
      <c r="L86" s="14"/>
      <c r="M86" s="136"/>
      <c r="N86" s="137"/>
    </row>
    <row r="87" spans="1:15" s="11" customFormat="1" ht="18" customHeight="1" thickBot="1" x14ac:dyDescent="0.55000000000000004">
      <c r="D87" s="11" t="s">
        <v>129</v>
      </c>
      <c r="F87" s="4"/>
      <c r="G87" s="130"/>
      <c r="H87" s="138">
        <v>401855</v>
      </c>
      <c r="I87" s="131"/>
      <c r="J87" s="138">
        <v>401855</v>
      </c>
      <c r="K87" s="131"/>
      <c r="L87" s="138">
        <v>401855</v>
      </c>
      <c r="M87" s="139"/>
      <c r="N87" s="138">
        <v>401855</v>
      </c>
    </row>
    <row r="88" spans="1:15" s="11" customFormat="1" ht="18" customHeight="1" thickTop="1" x14ac:dyDescent="0.5">
      <c r="C88" s="11" t="s">
        <v>44</v>
      </c>
      <c r="F88" s="4"/>
      <c r="G88" s="130"/>
      <c r="I88" s="135"/>
      <c r="K88" s="135"/>
      <c r="M88" s="136"/>
    </row>
    <row r="89" spans="1:15" s="11" customFormat="1" ht="18" customHeight="1" x14ac:dyDescent="0.5">
      <c r="D89" s="11" t="s">
        <v>179</v>
      </c>
      <c r="F89" s="4"/>
      <c r="G89" s="130"/>
      <c r="H89" s="130">
        <v>312032</v>
      </c>
      <c r="I89" s="131"/>
      <c r="J89" s="130">
        <v>312032</v>
      </c>
      <c r="K89" s="131"/>
      <c r="L89" s="130">
        <v>312032</v>
      </c>
      <c r="M89" s="139"/>
      <c r="N89" s="130">
        <v>312032</v>
      </c>
    </row>
    <row r="90" spans="1:15" s="11" customFormat="1" ht="18" customHeight="1" x14ac:dyDescent="0.5">
      <c r="B90" s="11" t="s">
        <v>164</v>
      </c>
      <c r="E90" s="4"/>
      <c r="G90" s="130"/>
      <c r="H90" s="130">
        <v>388288</v>
      </c>
      <c r="I90" s="131"/>
      <c r="J90" s="130">
        <v>388288</v>
      </c>
      <c r="K90" s="131"/>
      <c r="L90" s="130">
        <v>388288</v>
      </c>
      <c r="M90" s="139"/>
      <c r="N90" s="130">
        <v>388288</v>
      </c>
    </row>
    <row r="91" spans="1:15" s="11" customFormat="1" ht="18" customHeight="1" x14ac:dyDescent="0.5">
      <c r="B91" s="11" t="s">
        <v>24</v>
      </c>
      <c r="F91" s="4"/>
      <c r="G91" s="130"/>
      <c r="H91" s="14"/>
      <c r="I91" s="135"/>
      <c r="J91" s="14"/>
      <c r="K91" s="135"/>
      <c r="L91" s="14"/>
      <c r="M91" s="136"/>
      <c r="N91" s="14"/>
    </row>
    <row r="92" spans="1:15" s="11" customFormat="1" ht="18" customHeight="1" x14ac:dyDescent="0.5">
      <c r="C92" s="11" t="s">
        <v>45</v>
      </c>
      <c r="F92" s="4"/>
      <c r="G92" s="130"/>
      <c r="H92" s="14"/>
      <c r="I92" s="135"/>
      <c r="J92" s="14"/>
      <c r="K92" s="135"/>
      <c r="L92" s="14"/>
      <c r="M92" s="136"/>
      <c r="N92" s="14"/>
    </row>
    <row r="93" spans="1:15" s="11" customFormat="1" ht="18" customHeight="1" x14ac:dyDescent="0.5">
      <c r="D93" s="11" t="s">
        <v>46</v>
      </c>
      <c r="E93" s="4"/>
      <c r="G93" s="130"/>
      <c r="H93" s="130">
        <v>40193</v>
      </c>
      <c r="I93" s="131"/>
      <c r="J93" s="130">
        <v>40193</v>
      </c>
      <c r="K93" s="131"/>
      <c r="L93" s="130">
        <v>40193</v>
      </c>
      <c r="M93" s="131"/>
      <c r="N93" s="130">
        <v>40193</v>
      </c>
    </row>
    <row r="94" spans="1:15" s="11" customFormat="1" ht="18" customHeight="1" x14ac:dyDescent="0.5">
      <c r="D94" s="11" t="s">
        <v>158</v>
      </c>
      <c r="E94" s="4">
        <v>22</v>
      </c>
      <c r="G94" s="130"/>
      <c r="H94" s="130">
        <v>77283</v>
      </c>
      <c r="I94" s="131"/>
      <c r="J94" s="130">
        <v>4606</v>
      </c>
      <c r="K94" s="131"/>
      <c r="L94" s="130">
        <v>77283</v>
      </c>
      <c r="M94" s="131"/>
      <c r="N94" s="130">
        <v>4606</v>
      </c>
    </row>
    <row r="95" spans="1:15" s="11" customFormat="1" ht="18" customHeight="1" x14ac:dyDescent="0.5">
      <c r="C95" s="11" t="s">
        <v>47</v>
      </c>
      <c r="F95" s="4"/>
      <c r="G95" s="130"/>
      <c r="H95" s="130">
        <v>641125</v>
      </c>
      <c r="I95" s="135"/>
      <c r="J95" s="130">
        <v>694697</v>
      </c>
      <c r="K95" s="135"/>
      <c r="L95" s="130">
        <v>608841</v>
      </c>
      <c r="M95" s="135"/>
      <c r="N95" s="130">
        <v>695481</v>
      </c>
      <c r="O95" s="139"/>
    </row>
    <row r="96" spans="1:15" s="11" customFormat="1" ht="18" customHeight="1" x14ac:dyDescent="0.5">
      <c r="B96" s="11" t="s">
        <v>156</v>
      </c>
      <c r="E96" s="11">
        <v>22</v>
      </c>
      <c r="F96" s="4"/>
      <c r="G96" s="130"/>
      <c r="H96" s="66">
        <v>-77283</v>
      </c>
      <c r="I96" s="135"/>
      <c r="J96" s="66">
        <v>-4606</v>
      </c>
      <c r="K96" s="135"/>
      <c r="L96" s="66">
        <v>-77283</v>
      </c>
      <c r="M96" s="135"/>
      <c r="N96" s="66">
        <v>-4606</v>
      </c>
      <c r="O96" s="139"/>
    </row>
    <row r="97" spans="1:14" s="11" customFormat="1" ht="18" customHeight="1" x14ac:dyDescent="0.5">
      <c r="B97" s="11" t="s">
        <v>49</v>
      </c>
      <c r="F97" s="4"/>
      <c r="G97" s="4"/>
      <c r="H97" s="140">
        <v>-4311</v>
      </c>
      <c r="I97" s="13"/>
      <c r="J97" s="140">
        <v>-4904</v>
      </c>
      <c r="K97" s="13"/>
      <c r="L97" s="140">
        <v>-6276</v>
      </c>
      <c r="M97" s="13"/>
      <c r="N97" s="140">
        <v>-6276</v>
      </c>
    </row>
    <row r="98" spans="1:14" s="11" customFormat="1" ht="18" customHeight="1" x14ac:dyDescent="0.5">
      <c r="A98" s="11" t="s">
        <v>127</v>
      </c>
      <c r="F98" s="4"/>
      <c r="G98" s="4"/>
      <c r="H98" s="111">
        <v>1377327</v>
      </c>
      <c r="I98" s="13"/>
      <c r="J98" s="111">
        <v>1430306</v>
      </c>
      <c r="K98" s="13"/>
      <c r="L98" s="111">
        <v>1343078</v>
      </c>
      <c r="M98" s="13"/>
      <c r="N98" s="111">
        <v>1429718</v>
      </c>
    </row>
    <row r="99" spans="1:14" s="11" customFormat="1" ht="18" customHeight="1" x14ac:dyDescent="0.5">
      <c r="A99" s="11" t="s">
        <v>196</v>
      </c>
      <c r="F99" s="4"/>
      <c r="G99" s="4"/>
      <c r="H99" s="125">
        <v>10491</v>
      </c>
      <c r="I99" s="13"/>
      <c r="J99" s="125">
        <v>9788</v>
      </c>
      <c r="K99" s="13"/>
      <c r="L99" s="125">
        <v>0</v>
      </c>
      <c r="M99" s="13"/>
      <c r="N99" s="125">
        <v>0</v>
      </c>
    </row>
    <row r="100" spans="1:14" s="11" customFormat="1" ht="18" customHeight="1" x14ac:dyDescent="0.5">
      <c r="A100" s="11" t="s">
        <v>48</v>
      </c>
      <c r="F100" s="4"/>
      <c r="G100" s="4"/>
      <c r="H100" s="141">
        <v>1387818</v>
      </c>
      <c r="I100" s="13"/>
      <c r="J100" s="114">
        <v>1440094</v>
      </c>
      <c r="K100" s="13"/>
      <c r="L100" s="114">
        <v>1343078</v>
      </c>
      <c r="M100" s="13"/>
      <c r="N100" s="114">
        <v>1429718</v>
      </c>
    </row>
    <row r="101" spans="1:14" s="11" customFormat="1" ht="18" customHeight="1" thickBot="1" x14ac:dyDescent="0.55000000000000004">
      <c r="A101" s="11" t="s">
        <v>33</v>
      </c>
      <c r="F101" s="4"/>
      <c r="G101" s="4"/>
      <c r="H101" s="116">
        <v>3736917</v>
      </c>
      <c r="I101" s="13"/>
      <c r="J101" s="116">
        <v>3616041</v>
      </c>
      <c r="K101" s="13"/>
      <c r="L101" s="116">
        <v>2869534</v>
      </c>
      <c r="M101" s="13"/>
      <c r="N101" s="142">
        <v>2854849</v>
      </c>
    </row>
    <row r="102" spans="1:14" s="11" customFormat="1" ht="31.5" customHeight="1" thickTop="1" x14ac:dyDescent="0.5">
      <c r="F102" s="4"/>
      <c r="G102" s="4"/>
      <c r="H102" s="12"/>
      <c r="I102" s="13"/>
      <c r="J102" s="12"/>
      <c r="K102" s="13"/>
      <c r="L102" s="12"/>
      <c r="M102" s="13"/>
      <c r="N102" s="12"/>
    </row>
    <row r="103" spans="1:14" s="11" customFormat="1" ht="27" customHeight="1" x14ac:dyDescent="0.5">
      <c r="F103" s="4"/>
      <c r="G103" s="4"/>
      <c r="H103" s="12"/>
      <c r="I103" s="12"/>
      <c r="J103" s="12"/>
      <c r="K103" s="12"/>
      <c r="L103" s="12"/>
      <c r="M103" s="12"/>
      <c r="N103" s="12"/>
    </row>
    <row r="104" spans="1:14" s="11" customFormat="1" ht="18" customHeight="1" x14ac:dyDescent="0.5">
      <c r="F104" s="4"/>
      <c r="G104" s="4"/>
      <c r="H104" s="12"/>
      <c r="I104" s="13"/>
      <c r="J104" s="12"/>
      <c r="K104" s="13"/>
      <c r="L104" s="12"/>
      <c r="M104" s="13"/>
      <c r="N104" s="12"/>
    </row>
  </sheetData>
  <mergeCells count="27">
    <mergeCell ref="D83:G83"/>
    <mergeCell ref="A3:N3"/>
    <mergeCell ref="A39:N39"/>
    <mergeCell ref="A74:N74"/>
    <mergeCell ref="L46:N46"/>
    <mergeCell ref="H9:N9"/>
    <mergeCell ref="L10:N10"/>
    <mergeCell ref="H45:N45"/>
    <mergeCell ref="A4:N4"/>
    <mergeCell ref="A40:N40"/>
    <mergeCell ref="A5:N5"/>
    <mergeCell ref="H10:J10"/>
    <mergeCell ref="H46:J46"/>
    <mergeCell ref="A41:N41"/>
    <mergeCell ref="A42:N42"/>
    <mergeCell ref="A44:N44"/>
    <mergeCell ref="L81:N81"/>
    <mergeCell ref="A79:N79"/>
    <mergeCell ref="H80:N80"/>
    <mergeCell ref="H81:J81"/>
    <mergeCell ref="D12:G12"/>
    <mergeCell ref="D48:G48"/>
    <mergeCell ref="A6:N6"/>
    <mergeCell ref="A75:N75"/>
    <mergeCell ref="A76:N76"/>
    <mergeCell ref="A77:N77"/>
    <mergeCell ref="A8:N8"/>
  </mergeCells>
  <phoneticPr fontId="2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B018-82F9-4191-8D9F-C80C6FB6940B}">
  <dimension ref="A1:P63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1.7109375" style="28" customWidth="1"/>
    <col min="2" max="2" width="1.5703125" style="28" customWidth="1"/>
    <col min="3" max="3" width="32.7109375" style="28" customWidth="1"/>
    <col min="4" max="4" width="3.42578125" style="31" customWidth="1"/>
    <col min="5" max="5" width="1.7109375" style="31" customWidth="1"/>
    <col min="6" max="6" width="0.5703125" style="31" customWidth="1"/>
    <col min="7" max="7" width="11.7109375" style="31" customWidth="1"/>
    <col min="8" max="8" width="0.5703125" style="31" customWidth="1"/>
    <col min="9" max="9" width="11.7109375" style="31" customWidth="1"/>
    <col min="10" max="10" width="0.5703125" style="31" customWidth="1"/>
    <col min="11" max="11" width="11.7109375" style="28" customWidth="1"/>
    <col min="12" max="12" width="0.5703125" style="28" customWidth="1"/>
    <col min="13" max="13" width="11.7109375" style="28" customWidth="1"/>
    <col min="14" max="16384" width="9.140625" style="28"/>
  </cols>
  <sheetData>
    <row r="1" spans="1:13" s="27" customFormat="1" ht="18" customHeight="1" x14ac:dyDescent="0.5">
      <c r="M1" s="27" t="s">
        <v>91</v>
      </c>
    </row>
    <row r="2" spans="1:13" s="27" customFormat="1" ht="18" customHeight="1" x14ac:dyDescent="0.5">
      <c r="M2" s="27" t="s">
        <v>92</v>
      </c>
    </row>
    <row r="3" spans="1:13" s="44" customFormat="1" ht="19.5" customHeight="1" x14ac:dyDescent="0.5">
      <c r="A3" s="200" t="s">
        <v>97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s="45" customFormat="1" ht="20.100000000000001" customHeight="1" x14ac:dyDescent="0.5">
      <c r="A4" s="202" t="s">
        <v>40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s="44" customFormat="1" ht="21.75" customHeight="1" x14ac:dyDescent="0.5">
      <c r="A5" s="202" t="s">
        <v>29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s="44" customFormat="1" ht="21.75" customHeight="1" x14ac:dyDescent="0.5">
      <c r="A6" s="202" t="s">
        <v>153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3" ht="6" customHeight="1" x14ac:dyDescent="0.5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 s="60" customFormat="1" ht="18" customHeight="1" x14ac:dyDescent="0.5">
      <c r="A8" s="144"/>
      <c r="B8" s="144"/>
      <c r="C8" s="144"/>
      <c r="D8" s="144"/>
      <c r="E8" s="144"/>
      <c r="F8" s="144"/>
      <c r="G8" s="203" t="s">
        <v>96</v>
      </c>
      <c r="H8" s="203"/>
      <c r="I8" s="203"/>
      <c r="J8" s="203"/>
      <c r="K8" s="203"/>
      <c r="L8" s="203"/>
      <c r="M8" s="203"/>
    </row>
    <row r="9" spans="1:13" s="60" customFormat="1" ht="18" customHeight="1" x14ac:dyDescent="0.5">
      <c r="A9" s="144"/>
      <c r="B9" s="144"/>
      <c r="C9" s="144"/>
      <c r="D9" s="42"/>
      <c r="E9" s="42"/>
      <c r="F9" s="42"/>
      <c r="G9" s="204" t="s">
        <v>30</v>
      </c>
      <c r="H9" s="204"/>
      <c r="I9" s="204"/>
      <c r="J9" s="144"/>
      <c r="K9" s="204" t="s">
        <v>31</v>
      </c>
      <c r="L9" s="204"/>
      <c r="M9" s="204"/>
    </row>
    <row r="10" spans="1:13" s="60" customFormat="1" ht="18" customHeight="1" x14ac:dyDescent="0.5">
      <c r="A10" s="144"/>
      <c r="B10" s="144"/>
      <c r="C10" s="205" t="s">
        <v>5</v>
      </c>
      <c r="D10" s="205"/>
      <c r="E10" s="205"/>
      <c r="F10" s="144"/>
      <c r="G10" s="145">
        <v>2568</v>
      </c>
      <c r="H10" s="144"/>
      <c r="I10" s="145">
        <v>2567</v>
      </c>
      <c r="J10" s="144"/>
      <c r="K10" s="145">
        <v>2568</v>
      </c>
      <c r="L10" s="144"/>
      <c r="M10" s="145">
        <v>2567</v>
      </c>
    </row>
    <row r="11" spans="1:13" s="60" customFormat="1" ht="18" customHeight="1" x14ac:dyDescent="0.5">
      <c r="A11" s="42" t="s">
        <v>51</v>
      </c>
      <c r="B11" s="42"/>
      <c r="C11" s="42"/>
      <c r="D11" s="106">
        <v>27</v>
      </c>
      <c r="E11" s="4"/>
      <c r="F11" s="4"/>
      <c r="G11" s="146"/>
      <c r="H11" s="147"/>
      <c r="I11" s="146"/>
      <c r="J11" s="147"/>
      <c r="K11" s="146"/>
      <c r="L11" s="147"/>
      <c r="M11" s="146"/>
    </row>
    <row r="12" spans="1:13" s="60" customFormat="1" ht="18" customHeight="1" x14ac:dyDescent="0.5">
      <c r="A12" s="42"/>
      <c r="B12" s="42" t="s">
        <v>52</v>
      </c>
      <c r="C12" s="42"/>
      <c r="D12" s="4"/>
      <c r="E12" s="4"/>
      <c r="F12" s="4"/>
      <c r="G12" s="148">
        <v>914950</v>
      </c>
      <c r="H12" s="148"/>
      <c r="I12" s="148">
        <v>850894</v>
      </c>
      <c r="J12" s="148"/>
      <c r="K12" s="148">
        <v>551664</v>
      </c>
      <c r="L12" s="148"/>
      <c r="M12" s="148">
        <v>513950</v>
      </c>
    </row>
    <row r="13" spans="1:13" s="60" customFormat="1" ht="18" customHeight="1" x14ac:dyDescent="0.5">
      <c r="A13" s="42"/>
      <c r="B13" s="42" t="s">
        <v>126</v>
      </c>
      <c r="C13" s="42"/>
      <c r="D13" s="4"/>
      <c r="E13" s="4"/>
      <c r="F13" s="4"/>
      <c r="G13" s="148">
        <v>92578</v>
      </c>
      <c r="H13" s="148"/>
      <c r="I13" s="148">
        <v>87132</v>
      </c>
      <c r="J13" s="148"/>
      <c r="K13" s="148">
        <v>0</v>
      </c>
      <c r="L13" s="148"/>
      <c r="M13" s="148">
        <v>0</v>
      </c>
    </row>
    <row r="14" spans="1:13" s="60" customFormat="1" ht="18" customHeight="1" x14ac:dyDescent="0.5">
      <c r="A14" s="42"/>
      <c r="B14" s="42" t="s">
        <v>53</v>
      </c>
      <c r="C14" s="42"/>
      <c r="D14" s="4"/>
      <c r="E14" s="4"/>
      <c r="F14" s="4"/>
      <c r="G14" s="149">
        <v>6554</v>
      </c>
      <c r="H14" s="150"/>
      <c r="I14" s="149">
        <v>10364</v>
      </c>
      <c r="J14" s="150"/>
      <c r="K14" s="149">
        <v>9013</v>
      </c>
      <c r="L14" s="150"/>
      <c r="M14" s="149">
        <v>11339</v>
      </c>
    </row>
    <row r="15" spans="1:13" s="60" customFormat="1" ht="18" customHeight="1" x14ac:dyDescent="0.5">
      <c r="A15" s="42" t="s">
        <v>54</v>
      </c>
      <c r="B15" s="42"/>
      <c r="C15" s="42"/>
      <c r="D15" s="4"/>
      <c r="E15" s="4"/>
      <c r="F15" s="4"/>
      <c r="G15" s="151">
        <v>1014082</v>
      </c>
      <c r="H15" s="150"/>
      <c r="I15" s="151">
        <v>948390</v>
      </c>
      <c r="J15" s="150"/>
      <c r="K15" s="151">
        <v>560677</v>
      </c>
      <c r="L15" s="150"/>
      <c r="M15" s="151">
        <v>525289</v>
      </c>
    </row>
    <row r="16" spans="1:13" s="60" customFormat="1" ht="18" customHeight="1" x14ac:dyDescent="0.5">
      <c r="A16" s="42" t="s">
        <v>55</v>
      </c>
      <c r="B16" s="42"/>
      <c r="C16" s="42"/>
      <c r="D16" s="4"/>
      <c r="E16" s="4"/>
      <c r="F16" s="4"/>
      <c r="G16" s="152"/>
      <c r="H16" s="150"/>
      <c r="I16" s="152"/>
      <c r="J16" s="150"/>
      <c r="K16" s="152"/>
      <c r="L16" s="150"/>
      <c r="M16" s="152"/>
    </row>
    <row r="17" spans="1:16" s="60" customFormat="1" ht="18" customHeight="1" x14ac:dyDescent="0.5">
      <c r="A17" s="42"/>
      <c r="B17" s="42" t="s">
        <v>56</v>
      </c>
      <c r="C17" s="42"/>
      <c r="D17" s="4"/>
      <c r="E17" s="4"/>
      <c r="F17" s="4"/>
      <c r="G17" s="66">
        <v>752619</v>
      </c>
      <c r="H17" s="148"/>
      <c r="I17" s="66">
        <v>701330</v>
      </c>
      <c r="J17" s="148"/>
      <c r="K17" s="66">
        <v>449526</v>
      </c>
      <c r="L17" s="148"/>
      <c r="M17" s="66">
        <v>418929</v>
      </c>
    </row>
    <row r="18" spans="1:16" s="60" customFormat="1" ht="18" customHeight="1" x14ac:dyDescent="0.5">
      <c r="A18" s="42"/>
      <c r="B18" s="42" t="s">
        <v>133</v>
      </c>
      <c r="C18" s="42"/>
      <c r="D18" s="4"/>
      <c r="E18" s="4"/>
      <c r="F18" s="4"/>
      <c r="G18" s="66">
        <v>59788</v>
      </c>
      <c r="H18" s="148"/>
      <c r="I18" s="66">
        <v>61546</v>
      </c>
      <c r="J18" s="148"/>
      <c r="K18" s="148">
        <v>0</v>
      </c>
      <c r="L18" s="148"/>
      <c r="M18" s="148">
        <v>0</v>
      </c>
    </row>
    <row r="19" spans="1:16" s="60" customFormat="1" ht="18" customHeight="1" x14ac:dyDescent="0.5">
      <c r="A19" s="42"/>
      <c r="B19" s="42" t="s">
        <v>117</v>
      </c>
      <c r="C19" s="42"/>
      <c r="D19" s="4"/>
      <c r="E19" s="4"/>
      <c r="F19" s="4"/>
      <c r="G19" s="66">
        <v>33237</v>
      </c>
      <c r="H19" s="148"/>
      <c r="I19" s="66">
        <v>29069</v>
      </c>
      <c r="J19" s="148"/>
      <c r="K19" s="66">
        <v>18024</v>
      </c>
      <c r="L19" s="148"/>
      <c r="M19" s="66">
        <v>15262</v>
      </c>
    </row>
    <row r="20" spans="1:16" s="60" customFormat="1" ht="18" customHeight="1" x14ac:dyDescent="0.5">
      <c r="A20" s="42"/>
      <c r="B20" s="42" t="s">
        <v>57</v>
      </c>
      <c r="C20" s="42"/>
      <c r="D20" s="4"/>
      <c r="E20" s="4"/>
      <c r="F20" s="4"/>
      <c r="G20" s="66">
        <v>90496</v>
      </c>
      <c r="H20" s="148"/>
      <c r="I20" s="66">
        <v>88775</v>
      </c>
      <c r="J20" s="148"/>
      <c r="K20" s="66">
        <v>53999</v>
      </c>
      <c r="L20" s="148"/>
      <c r="M20" s="66">
        <v>46741</v>
      </c>
      <c r="N20" s="67"/>
    </row>
    <row r="21" spans="1:16" s="60" customFormat="1" ht="18" customHeight="1" x14ac:dyDescent="0.5">
      <c r="A21" s="42"/>
      <c r="B21" s="42" t="s">
        <v>134</v>
      </c>
      <c r="C21" s="42"/>
      <c r="D21" s="4"/>
      <c r="E21" s="4"/>
      <c r="F21" s="4"/>
      <c r="G21" s="140">
        <v>-159</v>
      </c>
      <c r="H21" s="148"/>
      <c r="I21" s="140">
        <v>-1726</v>
      </c>
      <c r="J21" s="148"/>
      <c r="K21" s="140">
        <v>-189</v>
      </c>
      <c r="L21" s="148"/>
      <c r="M21" s="140">
        <v>-1314</v>
      </c>
    </row>
    <row r="22" spans="1:16" s="60" customFormat="1" ht="18" customHeight="1" x14ac:dyDescent="0.5">
      <c r="A22" s="42" t="s">
        <v>58</v>
      </c>
      <c r="B22" s="42"/>
      <c r="C22" s="42"/>
      <c r="D22" s="4"/>
      <c r="E22" s="4"/>
      <c r="F22" s="4"/>
      <c r="G22" s="140">
        <v>935981</v>
      </c>
      <c r="H22" s="150"/>
      <c r="I22" s="140">
        <v>878994</v>
      </c>
      <c r="J22" s="150"/>
      <c r="K22" s="140">
        <v>521360</v>
      </c>
      <c r="L22" s="150"/>
      <c r="M22" s="140">
        <v>479618</v>
      </c>
      <c r="P22" s="61"/>
    </row>
    <row r="23" spans="1:16" s="60" customFormat="1" ht="18" customHeight="1" x14ac:dyDescent="0.5">
      <c r="A23" s="42" t="s">
        <v>197</v>
      </c>
      <c r="B23" s="42"/>
      <c r="C23" s="42"/>
      <c r="D23" s="4"/>
      <c r="E23" s="4"/>
      <c r="F23" s="4"/>
      <c r="G23" s="152">
        <v>78101</v>
      </c>
      <c r="H23" s="150"/>
      <c r="I23" s="152">
        <v>69396</v>
      </c>
      <c r="J23" s="150"/>
      <c r="K23" s="152">
        <f>K15-K22</f>
        <v>39317</v>
      </c>
      <c r="L23" s="150"/>
      <c r="M23" s="152">
        <v>45671</v>
      </c>
      <c r="P23" s="61"/>
    </row>
    <row r="24" spans="1:16" s="60" customFormat="1" ht="18" customHeight="1" x14ac:dyDescent="0.5">
      <c r="A24" s="42" t="s">
        <v>59</v>
      </c>
      <c r="B24" s="42"/>
      <c r="C24" s="42"/>
      <c r="D24" s="4"/>
      <c r="E24" s="4"/>
      <c r="F24" s="4"/>
      <c r="G24" s="140">
        <v>17191</v>
      </c>
      <c r="H24" s="150"/>
      <c r="I24" s="140">
        <v>17222</v>
      </c>
      <c r="J24" s="150"/>
      <c r="K24" s="140">
        <v>12674</v>
      </c>
      <c r="L24" s="150"/>
      <c r="M24" s="140">
        <v>11793</v>
      </c>
      <c r="P24" s="61"/>
    </row>
    <row r="25" spans="1:16" s="60" customFormat="1" ht="18" customHeight="1" x14ac:dyDescent="0.5">
      <c r="A25" s="42" t="s">
        <v>198</v>
      </c>
      <c r="B25" s="42"/>
      <c r="C25" s="42"/>
      <c r="D25" s="4"/>
      <c r="E25" s="4"/>
      <c r="F25" s="4"/>
      <c r="G25" s="153">
        <v>60910</v>
      </c>
      <c r="H25" s="150"/>
      <c r="I25" s="153">
        <v>52174</v>
      </c>
      <c r="J25" s="150"/>
      <c r="K25" s="152">
        <v>26643</v>
      </c>
      <c r="L25" s="150"/>
      <c r="M25" s="152">
        <v>33878</v>
      </c>
      <c r="P25" s="61"/>
    </row>
    <row r="26" spans="1:16" s="60" customFormat="1" ht="18" customHeight="1" x14ac:dyDescent="0.5">
      <c r="A26" s="42" t="s">
        <v>189</v>
      </c>
      <c r="B26" s="42"/>
      <c r="C26" s="42"/>
      <c r="D26" s="106">
        <v>24</v>
      </c>
      <c r="E26" s="4"/>
      <c r="F26" s="4"/>
      <c r="G26" s="140">
        <v>5490</v>
      </c>
      <c r="H26" s="150"/>
      <c r="I26" s="140">
        <v>7994</v>
      </c>
      <c r="J26" s="150"/>
      <c r="K26" s="140">
        <v>4994</v>
      </c>
      <c r="L26" s="150"/>
      <c r="M26" s="140">
        <v>6024</v>
      </c>
    </row>
    <row r="27" spans="1:16" s="60" customFormat="1" ht="18" customHeight="1" x14ac:dyDescent="0.5">
      <c r="A27" s="42" t="s">
        <v>110</v>
      </c>
      <c r="B27" s="42"/>
      <c r="C27" s="42"/>
      <c r="D27" s="4"/>
      <c r="E27" s="4"/>
      <c r="F27" s="4"/>
      <c r="G27" s="183">
        <v>55420</v>
      </c>
      <c r="H27" s="150"/>
      <c r="I27" s="183">
        <v>44180</v>
      </c>
      <c r="J27" s="150"/>
      <c r="K27" s="184">
        <v>21649</v>
      </c>
      <c r="L27" s="150"/>
      <c r="M27" s="184">
        <v>27854</v>
      </c>
    </row>
    <row r="28" spans="1:16" s="60" customFormat="1" ht="18" customHeight="1" x14ac:dyDescent="0.5">
      <c r="A28" s="5" t="s">
        <v>165</v>
      </c>
      <c r="B28" s="65"/>
      <c r="C28" s="65"/>
      <c r="D28" s="4"/>
      <c r="E28" s="4"/>
      <c r="F28" s="4"/>
      <c r="G28" s="152"/>
      <c r="H28" s="150"/>
      <c r="I28" s="152"/>
      <c r="J28" s="150"/>
      <c r="K28" s="152"/>
      <c r="L28" s="150"/>
      <c r="M28" s="152"/>
    </row>
    <row r="29" spans="1:16" s="60" customFormat="1" ht="18" customHeight="1" x14ac:dyDescent="0.5">
      <c r="A29" s="199" t="s">
        <v>166</v>
      </c>
      <c r="B29" s="199"/>
      <c r="C29" s="199"/>
      <c r="D29" s="199"/>
      <c r="E29" s="4"/>
      <c r="F29" s="4"/>
      <c r="G29" s="152"/>
      <c r="H29" s="150"/>
      <c r="I29" s="152"/>
      <c r="J29" s="150"/>
      <c r="K29" s="152"/>
      <c r="L29" s="150"/>
      <c r="M29" s="152"/>
    </row>
    <row r="30" spans="1:16" s="60" customFormat="1" ht="18" customHeight="1" x14ac:dyDescent="0.5">
      <c r="A30" s="5"/>
      <c r="B30" s="65" t="s">
        <v>85</v>
      </c>
      <c r="C30" s="65"/>
      <c r="D30" s="4"/>
      <c r="E30" s="4"/>
      <c r="F30" s="4"/>
      <c r="G30" s="152"/>
      <c r="H30" s="150"/>
      <c r="I30" s="152"/>
      <c r="J30" s="150"/>
      <c r="K30" s="152"/>
      <c r="L30" s="150"/>
      <c r="M30" s="152"/>
    </row>
    <row r="31" spans="1:16" s="60" customFormat="1" ht="18" customHeight="1" x14ac:dyDescent="0.5">
      <c r="A31" s="5"/>
      <c r="B31" s="5" t="s">
        <v>50</v>
      </c>
      <c r="C31" s="65"/>
      <c r="D31" s="4"/>
      <c r="E31" s="4"/>
      <c r="F31" s="4"/>
      <c r="G31" s="152">
        <v>0</v>
      </c>
      <c r="H31" s="150"/>
      <c r="I31" s="152">
        <v>0</v>
      </c>
      <c r="J31" s="150"/>
      <c r="K31" s="152">
        <v>0</v>
      </c>
      <c r="L31" s="150"/>
      <c r="M31" s="152">
        <v>7</v>
      </c>
    </row>
    <row r="32" spans="1:16" s="60" customFormat="1" ht="18" customHeight="1" x14ac:dyDescent="0.5">
      <c r="A32" s="39"/>
      <c r="B32" s="39" t="s">
        <v>195</v>
      </c>
      <c r="C32" s="39"/>
      <c r="D32" s="4"/>
      <c r="E32" s="4"/>
      <c r="F32" s="4"/>
      <c r="G32" s="140">
        <v>593</v>
      </c>
      <c r="H32" s="150"/>
      <c r="I32" s="140">
        <v>10705</v>
      </c>
      <c r="J32" s="150"/>
      <c r="K32" s="149">
        <v>0</v>
      </c>
      <c r="L32" s="112"/>
      <c r="M32" s="149">
        <v>0</v>
      </c>
    </row>
    <row r="33" spans="1:13" s="60" customFormat="1" ht="18" customHeight="1" x14ac:dyDescent="0.5">
      <c r="A33" s="42" t="s">
        <v>199</v>
      </c>
      <c r="B33" s="42"/>
      <c r="C33" s="39"/>
      <c r="D33" s="4"/>
      <c r="E33" s="4"/>
      <c r="F33" s="4"/>
      <c r="G33" s="140">
        <v>593</v>
      </c>
      <c r="H33" s="150"/>
      <c r="I33" s="140">
        <v>10705</v>
      </c>
      <c r="J33" s="150"/>
      <c r="K33" s="149">
        <v>0</v>
      </c>
      <c r="L33" s="150"/>
      <c r="M33" s="154">
        <v>7</v>
      </c>
    </row>
    <row r="34" spans="1:13" s="60" customFormat="1" ht="18" customHeight="1" thickBot="1" x14ac:dyDescent="0.55000000000000004">
      <c r="A34" s="39" t="s">
        <v>98</v>
      </c>
      <c r="B34" s="42"/>
      <c r="C34" s="42"/>
      <c r="D34" s="4"/>
      <c r="E34" s="4"/>
      <c r="F34" s="4"/>
      <c r="G34" s="155">
        <v>56013</v>
      </c>
      <c r="H34" s="156"/>
      <c r="I34" s="155">
        <v>54885</v>
      </c>
      <c r="J34" s="156"/>
      <c r="K34" s="157">
        <v>21649</v>
      </c>
      <c r="L34" s="156"/>
      <c r="M34" s="157">
        <v>27861</v>
      </c>
    </row>
    <row r="35" spans="1:13" s="27" customFormat="1" ht="18" customHeight="1" thickTop="1" x14ac:dyDescent="0.5">
      <c r="M35" s="27" t="s">
        <v>91</v>
      </c>
    </row>
    <row r="36" spans="1:13" s="27" customFormat="1" ht="18" customHeight="1" x14ac:dyDescent="0.5">
      <c r="M36" s="27" t="s">
        <v>92</v>
      </c>
    </row>
    <row r="37" spans="1:13" s="44" customFormat="1" ht="19.5" customHeight="1" x14ac:dyDescent="0.5">
      <c r="A37" s="200" t="s">
        <v>37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</row>
    <row r="38" spans="1:13" s="45" customFormat="1" ht="20.100000000000001" customHeight="1" x14ac:dyDescent="0.5">
      <c r="A38" s="202" t="s">
        <v>40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</row>
    <row r="39" spans="1:13" s="44" customFormat="1" ht="21.75" customHeight="1" x14ac:dyDescent="0.5">
      <c r="A39" s="202" t="s">
        <v>29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</row>
    <row r="40" spans="1:13" s="44" customFormat="1" ht="21.75" customHeight="1" x14ac:dyDescent="0.5">
      <c r="A40" s="202" t="s">
        <v>153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6" customHeight="1" x14ac:dyDescent="0.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3" s="159" customFormat="1" ht="18" customHeight="1" x14ac:dyDescent="0.5">
      <c r="A42" s="158"/>
      <c r="B42" s="158"/>
      <c r="C42" s="158"/>
      <c r="D42" s="158"/>
      <c r="E42" s="158"/>
      <c r="F42" s="158"/>
      <c r="G42" s="208" t="s">
        <v>96</v>
      </c>
      <c r="H42" s="208"/>
      <c r="I42" s="208"/>
      <c r="J42" s="208"/>
      <c r="K42" s="208"/>
      <c r="L42" s="208"/>
      <c r="M42" s="208"/>
    </row>
    <row r="43" spans="1:13" s="159" customFormat="1" ht="18" customHeight="1" x14ac:dyDescent="0.5">
      <c r="A43" s="158"/>
      <c r="B43" s="158"/>
      <c r="C43" s="158"/>
      <c r="G43" s="206" t="s">
        <v>30</v>
      </c>
      <c r="H43" s="206"/>
      <c r="I43" s="206"/>
      <c r="J43" s="158"/>
      <c r="K43" s="206" t="s">
        <v>31</v>
      </c>
      <c r="L43" s="206"/>
      <c r="M43" s="206"/>
    </row>
    <row r="44" spans="1:13" s="159" customFormat="1" ht="18" customHeight="1" x14ac:dyDescent="0.5">
      <c r="A44" s="158"/>
      <c r="B44" s="158"/>
      <c r="C44" s="158"/>
      <c r="D44" s="207" t="s">
        <v>5</v>
      </c>
      <c r="E44" s="207"/>
      <c r="F44" s="158"/>
      <c r="G44" s="160">
        <v>2568</v>
      </c>
      <c r="H44" s="158"/>
      <c r="I44" s="160">
        <v>2567</v>
      </c>
      <c r="J44" s="158"/>
      <c r="K44" s="160">
        <v>2568</v>
      </c>
      <c r="L44" s="158"/>
      <c r="M44" s="160">
        <v>2567</v>
      </c>
    </row>
    <row r="45" spans="1:13" s="159" customFormat="1" ht="18" customHeight="1" x14ac:dyDescent="0.5">
      <c r="A45" s="161" t="s">
        <v>175</v>
      </c>
      <c r="B45" s="161"/>
      <c r="E45" s="162"/>
      <c r="F45" s="162"/>
      <c r="G45" s="163"/>
      <c r="H45" s="164"/>
      <c r="I45" s="163"/>
      <c r="J45" s="164"/>
      <c r="K45" s="163"/>
      <c r="L45" s="164"/>
      <c r="M45" s="163"/>
    </row>
    <row r="46" spans="1:13" s="159" customFormat="1" ht="18" customHeight="1" x14ac:dyDescent="0.5">
      <c r="A46" s="161"/>
      <c r="B46" s="161" t="s">
        <v>200</v>
      </c>
      <c r="E46" s="162"/>
      <c r="F46" s="162"/>
      <c r="G46" s="165">
        <v>54717</v>
      </c>
      <c r="H46" s="166"/>
      <c r="I46" s="165">
        <v>44180</v>
      </c>
      <c r="J46" s="166"/>
      <c r="K46" s="165">
        <v>21649</v>
      </c>
      <c r="L46" s="166"/>
      <c r="M46" s="165">
        <v>27854</v>
      </c>
    </row>
    <row r="47" spans="1:13" s="159" customFormat="1" ht="18" customHeight="1" x14ac:dyDescent="0.5">
      <c r="A47" s="161"/>
      <c r="B47" s="161" t="s">
        <v>201</v>
      </c>
      <c r="E47" s="162"/>
      <c r="F47" s="162"/>
      <c r="G47" s="165">
        <v>703</v>
      </c>
      <c r="H47" s="166"/>
      <c r="I47" s="167">
        <v>0</v>
      </c>
      <c r="J47" s="166"/>
      <c r="K47" s="167">
        <v>0</v>
      </c>
      <c r="L47" s="166"/>
      <c r="M47" s="167">
        <v>0</v>
      </c>
    </row>
    <row r="48" spans="1:13" s="159" customFormat="1" ht="18" customHeight="1" thickBot="1" x14ac:dyDescent="0.55000000000000004">
      <c r="A48" s="161"/>
      <c r="B48" s="161"/>
      <c r="E48" s="162"/>
      <c r="F48" s="162"/>
      <c r="G48" s="168">
        <v>55420</v>
      </c>
      <c r="H48" s="166"/>
      <c r="I48" s="168">
        <v>44180</v>
      </c>
      <c r="J48" s="166"/>
      <c r="K48" s="168">
        <v>21649</v>
      </c>
      <c r="L48" s="166"/>
      <c r="M48" s="168">
        <v>27854</v>
      </c>
    </row>
    <row r="49" spans="1:13" s="159" customFormat="1" ht="18" customHeight="1" thickTop="1" x14ac:dyDescent="0.5">
      <c r="A49" s="161"/>
      <c r="B49" s="161"/>
      <c r="E49" s="162"/>
      <c r="F49" s="162"/>
      <c r="G49" s="165"/>
      <c r="H49" s="166"/>
      <c r="I49" s="165"/>
      <c r="J49" s="166"/>
      <c r="K49" s="165"/>
      <c r="L49" s="166"/>
      <c r="M49" s="165"/>
    </row>
    <row r="50" spans="1:13" s="159" customFormat="1" ht="18" customHeight="1" x14ac:dyDescent="0.5">
      <c r="A50" s="161" t="s">
        <v>203</v>
      </c>
      <c r="B50" s="161"/>
      <c r="E50" s="162"/>
      <c r="F50" s="162"/>
      <c r="G50" s="165"/>
      <c r="H50" s="166"/>
      <c r="I50" s="165"/>
      <c r="J50" s="166"/>
      <c r="K50" s="165"/>
      <c r="L50" s="166"/>
      <c r="M50" s="165"/>
    </row>
    <row r="51" spans="1:13" s="159" customFormat="1" ht="18" customHeight="1" x14ac:dyDescent="0.5">
      <c r="A51" s="161"/>
      <c r="B51" s="161" t="s">
        <v>202</v>
      </c>
      <c r="E51" s="162"/>
      <c r="F51" s="162"/>
      <c r="G51" s="165">
        <v>55310</v>
      </c>
      <c r="H51" s="166"/>
      <c r="I51" s="165">
        <v>54885</v>
      </c>
      <c r="J51" s="166"/>
      <c r="K51" s="165">
        <v>21649</v>
      </c>
      <c r="L51" s="166"/>
      <c r="M51" s="165">
        <v>27861</v>
      </c>
    </row>
    <row r="52" spans="1:13" s="159" customFormat="1" ht="18" customHeight="1" x14ac:dyDescent="0.5">
      <c r="A52" s="161"/>
      <c r="B52" s="161" t="s">
        <v>201</v>
      </c>
      <c r="E52" s="162"/>
      <c r="F52" s="162"/>
      <c r="G52" s="185">
        <v>703</v>
      </c>
      <c r="H52" s="166"/>
      <c r="I52" s="185">
        <v>0</v>
      </c>
      <c r="J52" s="166"/>
      <c r="K52" s="185">
        <v>0</v>
      </c>
      <c r="L52" s="166"/>
      <c r="M52" s="185">
        <v>0</v>
      </c>
    </row>
    <row r="53" spans="1:13" s="159" customFormat="1" ht="18" customHeight="1" thickBot="1" x14ac:dyDescent="0.55000000000000004">
      <c r="A53" s="161"/>
      <c r="B53" s="161"/>
      <c r="E53" s="162"/>
      <c r="F53" s="162"/>
      <c r="G53" s="168">
        <v>56013</v>
      </c>
      <c r="H53" s="166"/>
      <c r="I53" s="168">
        <v>54885</v>
      </c>
      <c r="J53" s="166"/>
      <c r="K53" s="168">
        <v>21649</v>
      </c>
      <c r="L53" s="166"/>
      <c r="M53" s="168">
        <v>27861</v>
      </c>
    </row>
    <row r="54" spans="1:13" s="159" customFormat="1" ht="18" customHeight="1" thickTop="1" x14ac:dyDescent="0.5">
      <c r="A54" s="161"/>
      <c r="B54" s="161"/>
      <c r="E54" s="162"/>
      <c r="F54" s="162"/>
      <c r="G54" s="165"/>
      <c r="H54" s="166"/>
      <c r="I54" s="165"/>
      <c r="J54" s="166"/>
      <c r="K54" s="165"/>
      <c r="L54" s="166"/>
      <c r="M54" s="165"/>
    </row>
    <row r="55" spans="1:13" s="159" customFormat="1" ht="18" customHeight="1" x14ac:dyDescent="0.5">
      <c r="A55" s="161" t="s">
        <v>111</v>
      </c>
      <c r="B55" s="161"/>
      <c r="D55" s="162">
        <v>25</v>
      </c>
      <c r="E55" s="162"/>
      <c r="F55" s="162"/>
      <c r="G55" s="163"/>
      <c r="H55" s="164"/>
      <c r="I55" s="163"/>
      <c r="J55" s="164"/>
      <c r="K55" s="163"/>
      <c r="L55" s="164"/>
      <c r="M55" s="163"/>
    </row>
    <row r="56" spans="1:13" s="159" customFormat="1" ht="18" customHeight="1" x14ac:dyDescent="0.5">
      <c r="A56" s="169"/>
      <c r="B56" s="161" t="s">
        <v>112</v>
      </c>
      <c r="D56" s="162"/>
      <c r="E56" s="162"/>
      <c r="F56" s="162"/>
    </row>
    <row r="57" spans="1:13" s="159" customFormat="1" ht="18" customHeight="1" thickBot="1" x14ac:dyDescent="0.55000000000000004">
      <c r="A57" s="169"/>
      <c r="B57" s="161"/>
      <c r="C57" s="159" t="s">
        <v>202</v>
      </c>
      <c r="D57" s="162"/>
      <c r="E57" s="162"/>
      <c r="F57" s="162"/>
      <c r="G57" s="170">
        <v>8.7999999999999995E-2</v>
      </c>
      <c r="H57" s="171"/>
      <c r="I57" s="170">
        <v>7.0999999999999994E-2</v>
      </c>
      <c r="J57" s="171"/>
      <c r="K57" s="170">
        <v>3.5000000000000003E-2</v>
      </c>
      <c r="L57" s="171"/>
      <c r="M57" s="170">
        <v>4.4999999999999998E-2</v>
      </c>
    </row>
    <row r="58" spans="1:13" s="159" customFormat="1" ht="18" customHeight="1" thickTop="1" x14ac:dyDescent="0.5">
      <c r="A58" s="169"/>
      <c r="B58" s="161"/>
      <c r="D58" s="162"/>
      <c r="E58" s="162"/>
      <c r="F58" s="162"/>
      <c r="G58" s="171"/>
      <c r="H58" s="171"/>
      <c r="I58" s="171"/>
      <c r="J58" s="171"/>
      <c r="K58" s="171"/>
      <c r="L58" s="171"/>
      <c r="M58" s="171"/>
    </row>
    <row r="59" spans="1:13" s="159" customFormat="1" ht="18" customHeight="1" x14ac:dyDescent="0.5">
      <c r="A59" s="169"/>
      <c r="B59" s="161" t="s">
        <v>193</v>
      </c>
      <c r="D59" s="162"/>
      <c r="E59" s="162"/>
      <c r="F59" s="162"/>
    </row>
    <row r="60" spans="1:13" s="159" customFormat="1" ht="18" customHeight="1" thickBot="1" x14ac:dyDescent="0.55000000000000004">
      <c r="A60" s="169"/>
      <c r="B60" s="161"/>
      <c r="C60" s="159" t="s">
        <v>202</v>
      </c>
      <c r="D60" s="162"/>
      <c r="E60" s="162"/>
      <c r="F60" s="162"/>
      <c r="G60" s="170">
        <v>8.7999999999999995E-2</v>
      </c>
      <c r="H60" s="171"/>
      <c r="I60" s="170">
        <v>6.9000000000000006E-2</v>
      </c>
      <c r="J60" s="171"/>
      <c r="K60" s="170">
        <v>3.5000000000000003E-2</v>
      </c>
      <c r="L60" s="171"/>
      <c r="M60" s="170">
        <v>4.2999999999999997E-2</v>
      </c>
    </row>
    <row r="61" spans="1:13" s="159" customFormat="1" ht="18" customHeight="1" thickTop="1" x14ac:dyDescent="0.5">
      <c r="A61" s="169"/>
      <c r="B61" s="161"/>
      <c r="D61" s="162"/>
      <c r="E61" s="162"/>
      <c r="F61" s="162"/>
      <c r="G61" s="171"/>
      <c r="H61" s="171"/>
      <c r="I61" s="171"/>
      <c r="J61" s="171"/>
      <c r="K61" s="171"/>
      <c r="L61" s="171"/>
      <c r="M61" s="171"/>
    </row>
    <row r="62" spans="1:13" s="159" customFormat="1" ht="18" customHeight="1" x14ac:dyDescent="0.5">
      <c r="A62" s="169"/>
      <c r="B62" s="161"/>
      <c r="D62" s="162"/>
      <c r="E62" s="162"/>
      <c r="F62" s="162"/>
      <c r="G62" s="171"/>
      <c r="H62" s="171"/>
      <c r="I62" s="171"/>
      <c r="J62" s="171"/>
      <c r="K62" s="171"/>
      <c r="L62" s="171"/>
      <c r="M62" s="171"/>
    </row>
    <row r="63" spans="1:13" s="159" customFormat="1" ht="18" customHeight="1" x14ac:dyDescent="0.5">
      <c r="A63" s="169"/>
      <c r="B63" s="161"/>
      <c r="D63" s="162"/>
      <c r="E63" s="162"/>
      <c r="F63" s="162"/>
      <c r="G63" s="171"/>
      <c r="H63" s="171"/>
      <c r="I63" s="171"/>
      <c r="J63" s="171"/>
      <c r="K63" s="171"/>
      <c r="L63" s="171"/>
      <c r="M63" s="171"/>
    </row>
  </sheetData>
  <mergeCells count="17">
    <mergeCell ref="G43:I43"/>
    <mergeCell ref="K43:M43"/>
    <mergeCell ref="D44:E44"/>
    <mergeCell ref="A37:M37"/>
    <mergeCell ref="A38:M38"/>
    <mergeCell ref="A39:M39"/>
    <mergeCell ref="A40:M40"/>
    <mergeCell ref="G42:M42"/>
    <mergeCell ref="A29:D29"/>
    <mergeCell ref="A3:M3"/>
    <mergeCell ref="A4:M4"/>
    <mergeCell ref="A5:M5"/>
    <mergeCell ref="A6:M6"/>
    <mergeCell ref="G8:M8"/>
    <mergeCell ref="G9:I9"/>
    <mergeCell ref="K9:M9"/>
    <mergeCell ref="C10:E1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FE9F-E551-4649-80F0-F09CA6EE6B2C}">
  <dimension ref="A1:AC32"/>
  <sheetViews>
    <sheetView view="pageBreakPreview" zoomScaleNormal="100" zoomScaleSheetLayoutView="100" workbookViewId="0"/>
  </sheetViews>
  <sheetFormatPr defaultColWidth="9.140625" defaultRowHeight="22.15" customHeight="1" x14ac:dyDescent="0.5"/>
  <cols>
    <col min="1" max="2" width="1.7109375" style="32" customWidth="1"/>
    <col min="3" max="3" width="14" style="32" customWidth="1"/>
    <col min="4" max="4" width="2.42578125" style="32" customWidth="1"/>
    <col min="5" max="5" width="0.5703125" style="32" customWidth="1"/>
    <col min="6" max="6" width="8.7109375" style="32" customWidth="1"/>
    <col min="7" max="7" width="0.28515625" style="32" customWidth="1"/>
    <col min="8" max="8" width="8.85546875" style="32" customWidth="1"/>
    <col min="9" max="9" width="0.28515625" style="32" customWidth="1"/>
    <col min="10" max="10" width="9.28515625" style="32" customWidth="1"/>
    <col min="11" max="11" width="0.28515625" style="32" customWidth="1"/>
    <col min="12" max="12" width="9.28515625" style="32" customWidth="1"/>
    <col min="13" max="13" width="0.28515625" style="32" customWidth="1"/>
    <col min="14" max="14" width="9.28515625" style="32" customWidth="1"/>
    <col min="15" max="15" width="0.28515625" style="32" customWidth="1"/>
    <col min="16" max="16" width="10.140625" style="32" customWidth="1"/>
    <col min="17" max="17" width="0.28515625" style="32" customWidth="1"/>
    <col min="18" max="18" width="11.5703125" style="32" customWidth="1"/>
    <col min="19" max="19" width="0.28515625" style="32" customWidth="1"/>
    <col min="20" max="20" width="10" style="32" customWidth="1"/>
    <col min="21" max="21" width="0.28515625" style="32" customWidth="1"/>
    <col min="22" max="22" width="10" style="32" customWidth="1"/>
    <col min="23" max="23" width="0.28515625" style="32" customWidth="1"/>
    <col min="24" max="24" width="10.28515625" style="32" customWidth="1"/>
    <col min="25" max="25" width="0.28515625" style="32" customWidth="1"/>
    <col min="26" max="26" width="10.5703125" style="32" customWidth="1"/>
    <col min="27" max="27" width="0.28515625" style="32" customWidth="1"/>
    <col min="28" max="28" width="10.42578125" style="32" customWidth="1"/>
    <col min="29" max="16384" width="9.140625" style="32"/>
  </cols>
  <sheetData>
    <row r="1" spans="1:28" ht="21.95" customHeight="1" x14ac:dyDescent="0.5">
      <c r="X1" s="8" t="s">
        <v>91</v>
      </c>
      <c r="Y1" s="43"/>
      <c r="Z1" s="33"/>
      <c r="AA1" s="33"/>
      <c r="AB1" s="33"/>
    </row>
    <row r="2" spans="1:28" ht="21.95" customHeight="1" x14ac:dyDescent="0.5">
      <c r="X2" s="47" t="s">
        <v>135</v>
      </c>
      <c r="Y2" s="43"/>
      <c r="Z2" s="33"/>
      <c r="AA2" s="33"/>
      <c r="AB2" s="33"/>
    </row>
    <row r="3" spans="1:28" s="1" customFormat="1" ht="21.95" customHeight="1" x14ac:dyDescent="0.5">
      <c r="A3" s="197" t="s">
        <v>39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</row>
    <row r="4" spans="1:28" s="33" customFormat="1" ht="21.95" customHeight="1" x14ac:dyDescent="0.5">
      <c r="A4" s="192" t="s">
        <v>40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</row>
    <row r="5" spans="1:28" s="33" customFormat="1" ht="21.95" customHeight="1" x14ac:dyDescent="0.5">
      <c r="A5" s="192" t="s">
        <v>145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</row>
    <row r="6" spans="1:28" s="33" customFormat="1" ht="21.95" customHeight="1" x14ac:dyDescent="0.5">
      <c r="A6" s="192" t="s">
        <v>153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</row>
    <row r="7" spans="1:28" s="33" customFormat="1" ht="10.15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s="69" customFormat="1" ht="15" customHeight="1" x14ac:dyDescent="0.5">
      <c r="F8" s="210" t="s">
        <v>96</v>
      </c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</row>
    <row r="9" spans="1:28" s="69" customFormat="1" ht="15" customHeight="1" x14ac:dyDescent="0.5">
      <c r="F9" s="210" t="s">
        <v>30</v>
      </c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</row>
    <row r="10" spans="1:28" s="69" customFormat="1" ht="15" customHeight="1" x14ac:dyDescent="0.5">
      <c r="F10" s="210" t="s">
        <v>34</v>
      </c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70"/>
      <c r="Z10" s="70" t="s">
        <v>61</v>
      </c>
      <c r="AB10" s="70" t="s">
        <v>66</v>
      </c>
    </row>
    <row r="11" spans="1:28" s="69" customFormat="1" ht="15" customHeight="1" x14ac:dyDescent="0.5">
      <c r="A11" s="71"/>
      <c r="B11" s="71"/>
      <c r="C11" s="71"/>
      <c r="F11" s="70" t="s">
        <v>11</v>
      </c>
      <c r="G11" s="70"/>
      <c r="H11" s="70" t="s">
        <v>99</v>
      </c>
      <c r="I11" s="70"/>
      <c r="J11" s="211" t="s">
        <v>24</v>
      </c>
      <c r="K11" s="211"/>
      <c r="L11" s="211"/>
      <c r="M11" s="211"/>
      <c r="N11" s="211"/>
      <c r="P11" s="72" t="s">
        <v>156</v>
      </c>
      <c r="R11" s="211" t="s">
        <v>49</v>
      </c>
      <c r="S11" s="211"/>
      <c r="T11" s="211"/>
      <c r="U11" s="211"/>
      <c r="V11" s="211"/>
      <c r="X11" s="70" t="s">
        <v>60</v>
      </c>
      <c r="Z11" s="70" t="s">
        <v>62</v>
      </c>
      <c r="AA11" s="70"/>
      <c r="AB11" s="70" t="s">
        <v>10</v>
      </c>
    </row>
    <row r="12" spans="1:28" s="69" customFormat="1" ht="15" customHeight="1" x14ac:dyDescent="0.5">
      <c r="A12" s="71"/>
      <c r="B12" s="71"/>
      <c r="C12" s="71"/>
      <c r="F12" s="70" t="s">
        <v>183</v>
      </c>
      <c r="G12" s="70"/>
      <c r="H12" s="70" t="s">
        <v>167</v>
      </c>
      <c r="I12" s="70"/>
      <c r="J12" s="211" t="s">
        <v>45</v>
      </c>
      <c r="K12" s="211"/>
      <c r="L12" s="211"/>
      <c r="M12" s="70"/>
      <c r="N12" s="70" t="s">
        <v>47</v>
      </c>
      <c r="P12" s="72"/>
      <c r="R12" s="70" t="s">
        <v>100</v>
      </c>
      <c r="S12" s="70"/>
      <c r="T12" s="70" t="s">
        <v>65</v>
      </c>
      <c r="U12" s="70"/>
      <c r="V12" s="70" t="s">
        <v>66</v>
      </c>
      <c r="X12" s="70" t="s">
        <v>63</v>
      </c>
      <c r="Z12" s="70"/>
      <c r="AA12" s="70"/>
      <c r="AB12" s="70"/>
    </row>
    <row r="13" spans="1:28" s="69" customFormat="1" ht="15" customHeight="1" x14ac:dyDescent="0.5">
      <c r="A13" s="71"/>
      <c r="B13" s="71"/>
      <c r="C13" s="71"/>
      <c r="F13" s="75" t="s">
        <v>184</v>
      </c>
      <c r="I13" s="70"/>
      <c r="J13" s="70" t="s">
        <v>103</v>
      </c>
      <c r="K13" s="70"/>
      <c r="L13" s="72" t="s">
        <v>103</v>
      </c>
      <c r="M13" s="70"/>
      <c r="R13" s="77" t="s">
        <v>101</v>
      </c>
      <c r="S13" s="77"/>
      <c r="T13" s="77" t="s">
        <v>185</v>
      </c>
      <c r="U13" s="77"/>
      <c r="V13" s="77"/>
      <c r="W13" s="76"/>
      <c r="X13" s="75" t="s">
        <v>36</v>
      </c>
    </row>
    <row r="14" spans="1:28" s="69" customFormat="1" ht="15" customHeight="1" x14ac:dyDescent="0.5">
      <c r="C14" s="212" t="s">
        <v>5</v>
      </c>
      <c r="D14" s="212"/>
      <c r="E14" s="212"/>
      <c r="F14" s="186"/>
      <c r="G14" s="74"/>
      <c r="H14" s="78"/>
      <c r="I14" s="74"/>
      <c r="J14" s="187" t="s">
        <v>104</v>
      </c>
      <c r="K14" s="76"/>
      <c r="L14" s="188" t="s">
        <v>156</v>
      </c>
      <c r="M14" s="76"/>
      <c r="N14" s="78"/>
      <c r="O14" s="76"/>
      <c r="P14" s="189"/>
      <c r="Q14" s="76"/>
      <c r="R14" s="182" t="s">
        <v>102</v>
      </c>
      <c r="T14" s="186"/>
      <c r="V14" s="186"/>
      <c r="X14" s="186"/>
      <c r="Y14" s="76"/>
      <c r="Z14" s="79"/>
      <c r="AA14" s="76"/>
      <c r="AB14" s="190"/>
    </row>
    <row r="15" spans="1:28" s="69" customFormat="1" ht="15" customHeight="1" x14ac:dyDescent="0.5">
      <c r="A15" s="80" t="s">
        <v>155</v>
      </c>
      <c r="B15" s="80"/>
      <c r="D15" s="73"/>
      <c r="E15" s="73"/>
      <c r="F15" s="81">
        <v>312032</v>
      </c>
      <c r="G15" s="81"/>
      <c r="H15" s="82">
        <v>388288</v>
      </c>
      <c r="I15" s="81"/>
      <c r="J15" s="81">
        <v>40193</v>
      </c>
      <c r="K15" s="81"/>
      <c r="L15" s="81">
        <v>4606</v>
      </c>
      <c r="M15" s="81"/>
      <c r="N15" s="81">
        <v>694697</v>
      </c>
      <c r="O15" s="81"/>
      <c r="P15" s="81">
        <v>-4606</v>
      </c>
      <c r="Q15" s="81"/>
      <c r="R15" s="81">
        <v>3086</v>
      </c>
      <c r="S15" s="81"/>
      <c r="T15" s="81">
        <v>-7990</v>
      </c>
      <c r="U15" s="81"/>
      <c r="V15" s="81">
        <v>-4904</v>
      </c>
      <c r="W15" s="81"/>
      <c r="X15" s="81">
        <v>1430306</v>
      </c>
      <c r="Y15" s="81"/>
      <c r="Z15" s="81">
        <v>9788</v>
      </c>
      <c r="AA15" s="82"/>
      <c r="AB15" s="81">
        <v>1440094</v>
      </c>
    </row>
    <row r="16" spans="1:28" s="69" customFormat="1" ht="15" customHeight="1" x14ac:dyDescent="0.5">
      <c r="A16" s="83" t="s">
        <v>158</v>
      </c>
      <c r="B16" s="80"/>
      <c r="D16" s="73"/>
      <c r="E16" s="73"/>
      <c r="F16" s="81">
        <v>0</v>
      </c>
      <c r="G16" s="81"/>
      <c r="H16" s="81">
        <v>0</v>
      </c>
      <c r="I16" s="81"/>
      <c r="J16" s="81">
        <v>0</v>
      </c>
      <c r="K16" s="81"/>
      <c r="L16" s="81">
        <v>72677</v>
      </c>
      <c r="M16" s="81"/>
      <c r="N16" s="81">
        <v>-72677</v>
      </c>
      <c r="O16" s="81"/>
      <c r="P16" s="81">
        <v>0</v>
      </c>
      <c r="Q16" s="81"/>
      <c r="R16" s="81">
        <v>0</v>
      </c>
      <c r="S16" s="81"/>
      <c r="T16" s="81">
        <v>0</v>
      </c>
      <c r="U16" s="81"/>
      <c r="V16" s="81">
        <v>0</v>
      </c>
      <c r="W16" s="81"/>
      <c r="X16" s="81">
        <v>0</v>
      </c>
      <c r="Y16" s="81"/>
      <c r="Z16" s="81">
        <v>0</v>
      </c>
      <c r="AA16" s="82"/>
      <c r="AB16" s="81">
        <v>0</v>
      </c>
    </row>
    <row r="17" spans="1:29" s="69" customFormat="1" ht="15" customHeight="1" x14ac:dyDescent="0.5">
      <c r="A17" s="80" t="s">
        <v>138</v>
      </c>
      <c r="B17" s="80"/>
      <c r="D17" s="73">
        <v>21</v>
      </c>
      <c r="E17" s="73"/>
      <c r="F17" s="81">
        <v>0</v>
      </c>
      <c r="G17" s="81"/>
      <c r="H17" s="81">
        <v>0</v>
      </c>
      <c r="I17" s="81"/>
      <c r="J17" s="81">
        <v>0</v>
      </c>
      <c r="K17" s="81"/>
      <c r="L17" s="81">
        <v>0</v>
      </c>
      <c r="M17" s="81"/>
      <c r="N17" s="82">
        <v>-35612</v>
      </c>
      <c r="O17" s="81"/>
      <c r="P17" s="81">
        <v>0</v>
      </c>
      <c r="Q17" s="81"/>
      <c r="R17" s="81">
        <v>0</v>
      </c>
      <c r="S17" s="81"/>
      <c r="T17" s="81">
        <v>0</v>
      </c>
      <c r="U17" s="81"/>
      <c r="V17" s="81">
        <v>0</v>
      </c>
      <c r="W17" s="81"/>
      <c r="X17" s="81">
        <v>-35612</v>
      </c>
      <c r="Y17" s="81"/>
      <c r="Z17" s="81">
        <v>0</v>
      </c>
      <c r="AA17" s="82"/>
      <c r="AB17" s="81">
        <v>-35612</v>
      </c>
    </row>
    <row r="18" spans="1:29" s="69" customFormat="1" ht="15" customHeight="1" x14ac:dyDescent="0.5">
      <c r="A18" s="80" t="s">
        <v>156</v>
      </c>
      <c r="B18" s="80"/>
      <c r="D18" s="73">
        <v>22</v>
      </c>
      <c r="E18" s="73"/>
      <c r="F18" s="81">
        <v>0</v>
      </c>
      <c r="G18" s="81"/>
      <c r="H18" s="81">
        <v>0</v>
      </c>
      <c r="I18" s="81"/>
      <c r="J18" s="81">
        <v>0</v>
      </c>
      <c r="K18" s="81"/>
      <c r="L18" s="81">
        <v>0</v>
      </c>
      <c r="M18" s="81"/>
      <c r="N18" s="82">
        <v>0</v>
      </c>
      <c r="O18" s="81"/>
      <c r="P18" s="81">
        <v>-72677</v>
      </c>
      <c r="Q18" s="81"/>
      <c r="R18" s="81">
        <v>0</v>
      </c>
      <c r="S18" s="81"/>
      <c r="T18" s="81">
        <v>0</v>
      </c>
      <c r="U18" s="81"/>
      <c r="V18" s="81">
        <v>0</v>
      </c>
      <c r="W18" s="81"/>
      <c r="X18" s="81">
        <v>-72677</v>
      </c>
      <c r="Y18" s="81"/>
      <c r="Z18" s="81">
        <v>0</v>
      </c>
      <c r="AA18" s="82"/>
      <c r="AB18" s="81">
        <v>-72677</v>
      </c>
    </row>
    <row r="19" spans="1:29" s="69" customFormat="1" ht="15" customHeight="1" x14ac:dyDescent="0.5">
      <c r="A19" s="80" t="s">
        <v>110</v>
      </c>
      <c r="B19" s="80"/>
      <c r="D19" s="73"/>
      <c r="E19" s="73"/>
      <c r="F19" s="81">
        <v>0</v>
      </c>
      <c r="G19" s="82"/>
      <c r="H19" s="81">
        <v>0</v>
      </c>
      <c r="I19" s="82"/>
      <c r="J19" s="81">
        <v>0</v>
      </c>
      <c r="K19" s="82"/>
      <c r="L19" s="82">
        <v>0</v>
      </c>
      <c r="M19" s="82"/>
      <c r="N19" s="81">
        <v>54717</v>
      </c>
      <c r="O19" s="81"/>
      <c r="P19" s="81">
        <v>0</v>
      </c>
      <c r="Q19" s="81"/>
      <c r="R19" s="81">
        <v>0</v>
      </c>
      <c r="S19" s="81"/>
      <c r="T19" s="81">
        <v>0</v>
      </c>
      <c r="U19" s="81"/>
      <c r="V19" s="81">
        <v>0</v>
      </c>
      <c r="W19" s="81"/>
      <c r="X19" s="81">
        <v>54717</v>
      </c>
      <c r="Y19" s="81"/>
      <c r="Z19" s="81">
        <v>703</v>
      </c>
      <c r="AA19" s="82"/>
      <c r="AB19" s="81">
        <v>55420</v>
      </c>
    </row>
    <row r="20" spans="1:29" s="69" customFormat="1" ht="15" customHeight="1" x14ac:dyDescent="0.5">
      <c r="A20" s="80" t="s">
        <v>165</v>
      </c>
      <c r="B20" s="80"/>
      <c r="D20" s="73"/>
      <c r="E20" s="73"/>
      <c r="F20" s="81">
        <v>0</v>
      </c>
      <c r="G20" s="82"/>
      <c r="H20" s="81">
        <v>0</v>
      </c>
      <c r="I20" s="82"/>
      <c r="J20" s="81">
        <v>0</v>
      </c>
      <c r="K20" s="82"/>
      <c r="L20" s="82">
        <v>0</v>
      </c>
      <c r="M20" s="82"/>
      <c r="N20" s="81">
        <v>0</v>
      </c>
      <c r="O20" s="81"/>
      <c r="P20" s="81">
        <v>0</v>
      </c>
      <c r="Q20" s="81"/>
      <c r="R20" s="81">
        <v>0</v>
      </c>
      <c r="S20" s="81"/>
      <c r="T20" s="81">
        <v>593</v>
      </c>
      <c r="U20" s="81"/>
      <c r="V20" s="172">
        <v>593</v>
      </c>
      <c r="W20" s="81"/>
      <c r="X20" s="81">
        <v>593</v>
      </c>
      <c r="Y20" s="81"/>
      <c r="Z20" s="81">
        <v>0</v>
      </c>
      <c r="AA20" s="82"/>
      <c r="AB20" s="81">
        <v>593</v>
      </c>
    </row>
    <row r="21" spans="1:29" s="69" customFormat="1" ht="15" customHeight="1" thickBot="1" x14ac:dyDescent="0.55000000000000004">
      <c r="A21" s="80" t="s">
        <v>154</v>
      </c>
      <c r="B21" s="80"/>
      <c r="D21" s="73"/>
      <c r="E21" s="73"/>
      <c r="F21" s="84">
        <v>312032</v>
      </c>
      <c r="G21" s="81"/>
      <c r="H21" s="85">
        <v>388288</v>
      </c>
      <c r="I21" s="81"/>
      <c r="J21" s="85">
        <v>40193</v>
      </c>
      <c r="K21" s="81"/>
      <c r="L21" s="85">
        <v>77283</v>
      </c>
      <c r="M21" s="81"/>
      <c r="N21" s="85">
        <v>641125</v>
      </c>
      <c r="O21" s="81"/>
      <c r="P21" s="85">
        <v>-77283</v>
      </c>
      <c r="Q21" s="81"/>
      <c r="R21" s="85">
        <v>3086</v>
      </c>
      <c r="S21" s="81"/>
      <c r="T21" s="85">
        <v>-7397</v>
      </c>
      <c r="U21" s="82"/>
      <c r="V21" s="85">
        <v>-4311</v>
      </c>
      <c r="W21" s="81"/>
      <c r="X21" s="85">
        <v>1377327</v>
      </c>
      <c r="Y21" s="81"/>
      <c r="Z21" s="85">
        <v>10491</v>
      </c>
      <c r="AA21" s="82"/>
      <c r="AB21" s="85">
        <v>1387818</v>
      </c>
      <c r="AC21" s="86"/>
    </row>
    <row r="22" spans="1:29" s="69" customFormat="1" ht="15" customHeight="1" thickTop="1" x14ac:dyDescent="0.5">
      <c r="A22" s="80"/>
      <c r="B22" s="80"/>
      <c r="D22" s="73"/>
      <c r="E22" s="73"/>
      <c r="F22" s="81"/>
      <c r="G22" s="81"/>
      <c r="H22" s="82"/>
      <c r="I22" s="81"/>
      <c r="J22" s="82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1"/>
    </row>
    <row r="23" spans="1:29" s="69" customFormat="1" ht="15" customHeight="1" x14ac:dyDescent="0.5">
      <c r="A23" s="80" t="s">
        <v>136</v>
      </c>
      <c r="B23" s="80"/>
      <c r="D23" s="73"/>
      <c r="E23" s="73"/>
      <c r="F23" s="81">
        <v>310218</v>
      </c>
      <c r="G23" s="81"/>
      <c r="H23" s="82">
        <v>379736</v>
      </c>
      <c r="I23" s="81"/>
      <c r="J23" s="81">
        <v>31683</v>
      </c>
      <c r="K23" s="81"/>
      <c r="L23" s="81">
        <v>0</v>
      </c>
      <c r="M23" s="81"/>
      <c r="N23" s="81">
        <v>654822</v>
      </c>
      <c r="O23" s="81"/>
      <c r="P23" s="81">
        <v>0</v>
      </c>
      <c r="Q23" s="81"/>
      <c r="R23" s="81">
        <v>3087</v>
      </c>
      <c r="S23" s="81"/>
      <c r="T23" s="81">
        <v>-4776</v>
      </c>
      <c r="U23" s="81"/>
      <c r="V23" s="81">
        <v>-1689</v>
      </c>
      <c r="W23" s="81"/>
      <c r="X23" s="81">
        <v>1374770</v>
      </c>
      <c r="Y23" s="81"/>
      <c r="Z23" s="81">
        <v>0</v>
      </c>
      <c r="AA23" s="82"/>
      <c r="AB23" s="81">
        <v>1374770</v>
      </c>
      <c r="AC23" s="86"/>
    </row>
    <row r="24" spans="1:29" s="69" customFormat="1" ht="15" customHeight="1" x14ac:dyDescent="0.5">
      <c r="A24" s="83" t="s">
        <v>13</v>
      </c>
      <c r="B24" s="80"/>
      <c r="D24" s="73"/>
      <c r="E24" s="73"/>
      <c r="F24" s="81">
        <v>0</v>
      </c>
      <c r="G24" s="81"/>
      <c r="H24" s="82">
        <v>0</v>
      </c>
      <c r="I24" s="81"/>
      <c r="J24" s="81">
        <v>5700</v>
      </c>
      <c r="K24" s="81"/>
      <c r="L24" s="81">
        <v>0</v>
      </c>
      <c r="M24" s="81"/>
      <c r="N24" s="81">
        <v>-5700</v>
      </c>
      <c r="O24" s="81"/>
      <c r="P24" s="81">
        <v>0</v>
      </c>
      <c r="Q24" s="81"/>
      <c r="R24" s="81">
        <v>0</v>
      </c>
      <c r="S24" s="81"/>
      <c r="T24" s="81">
        <v>0</v>
      </c>
      <c r="U24" s="81"/>
      <c r="V24" s="81">
        <v>0</v>
      </c>
      <c r="W24" s="81"/>
      <c r="X24" s="81">
        <v>0</v>
      </c>
      <c r="Y24" s="81"/>
      <c r="Z24" s="81">
        <v>0</v>
      </c>
      <c r="AA24" s="82"/>
      <c r="AB24" s="81">
        <v>0</v>
      </c>
    </row>
    <row r="25" spans="1:29" s="69" customFormat="1" ht="15" customHeight="1" x14ac:dyDescent="0.5">
      <c r="A25" s="80" t="s">
        <v>138</v>
      </c>
      <c r="B25" s="80"/>
      <c r="D25" s="73"/>
      <c r="E25" s="73"/>
      <c r="F25" s="81">
        <v>0</v>
      </c>
      <c r="G25" s="81"/>
      <c r="H25" s="81">
        <v>0</v>
      </c>
      <c r="I25" s="81"/>
      <c r="J25" s="81">
        <v>0</v>
      </c>
      <c r="K25" s="81"/>
      <c r="L25" s="81">
        <v>0</v>
      </c>
      <c r="M25" s="81"/>
      <c r="N25" s="82">
        <v>-37226</v>
      </c>
      <c r="O25" s="81"/>
      <c r="P25" s="81">
        <v>0</v>
      </c>
      <c r="Q25" s="81"/>
      <c r="R25" s="81">
        <v>0</v>
      </c>
      <c r="S25" s="81"/>
      <c r="T25" s="81">
        <v>0</v>
      </c>
      <c r="U25" s="81"/>
      <c r="V25" s="81">
        <v>0</v>
      </c>
      <c r="W25" s="81"/>
      <c r="X25" s="82">
        <v>-37226</v>
      </c>
      <c r="Y25" s="81"/>
      <c r="Z25" s="81">
        <v>0</v>
      </c>
      <c r="AA25" s="82"/>
      <c r="AB25" s="82">
        <v>-37226</v>
      </c>
    </row>
    <row r="26" spans="1:29" s="69" customFormat="1" ht="15" customHeight="1" x14ac:dyDescent="0.5">
      <c r="A26" s="80" t="s">
        <v>110</v>
      </c>
      <c r="B26" s="80"/>
      <c r="D26" s="73"/>
      <c r="E26" s="73"/>
      <c r="F26" s="81">
        <v>0</v>
      </c>
      <c r="G26" s="82"/>
      <c r="H26" s="81">
        <v>0</v>
      </c>
      <c r="I26" s="82"/>
      <c r="J26" s="81">
        <v>0</v>
      </c>
      <c r="K26" s="82"/>
      <c r="L26" s="81">
        <v>0</v>
      </c>
      <c r="M26" s="82"/>
      <c r="N26" s="81">
        <v>44180</v>
      </c>
      <c r="O26" s="81"/>
      <c r="P26" s="81">
        <v>0</v>
      </c>
      <c r="Q26" s="81"/>
      <c r="R26" s="81">
        <v>0</v>
      </c>
      <c r="S26" s="81"/>
      <c r="T26" s="81">
        <v>0</v>
      </c>
      <c r="U26" s="81"/>
      <c r="V26" s="81">
        <v>0</v>
      </c>
      <c r="W26" s="81"/>
      <c r="X26" s="81">
        <v>44180</v>
      </c>
      <c r="Y26" s="81"/>
      <c r="Z26" s="81">
        <v>0</v>
      </c>
      <c r="AA26" s="82"/>
      <c r="AB26" s="81">
        <v>44180</v>
      </c>
    </row>
    <row r="27" spans="1:29" s="69" customFormat="1" ht="15" customHeight="1" x14ac:dyDescent="0.5">
      <c r="A27" s="80" t="s">
        <v>165</v>
      </c>
      <c r="B27" s="80"/>
      <c r="D27" s="73"/>
      <c r="E27" s="73"/>
      <c r="F27" s="81">
        <v>0</v>
      </c>
      <c r="G27" s="82"/>
      <c r="H27" s="81">
        <v>0</v>
      </c>
      <c r="I27" s="82"/>
      <c r="J27" s="81">
        <v>0</v>
      </c>
      <c r="K27" s="82"/>
      <c r="L27" s="81">
        <v>0</v>
      </c>
      <c r="M27" s="82"/>
      <c r="N27" s="81">
        <v>0</v>
      </c>
      <c r="O27" s="81"/>
      <c r="P27" s="81">
        <v>0</v>
      </c>
      <c r="Q27" s="81"/>
      <c r="R27" s="81">
        <v>0</v>
      </c>
      <c r="S27" s="81"/>
      <c r="T27" s="81">
        <v>10705</v>
      </c>
      <c r="U27" s="81"/>
      <c r="V27" s="172">
        <v>10705</v>
      </c>
      <c r="W27" s="81"/>
      <c r="X27" s="81">
        <v>10705</v>
      </c>
      <c r="Y27" s="81"/>
      <c r="Z27" s="81">
        <v>0</v>
      </c>
      <c r="AA27" s="82"/>
      <c r="AB27" s="81">
        <v>10705</v>
      </c>
    </row>
    <row r="28" spans="1:29" s="69" customFormat="1" ht="15" customHeight="1" thickBot="1" x14ac:dyDescent="0.55000000000000004">
      <c r="A28" s="80" t="s">
        <v>137</v>
      </c>
      <c r="B28" s="80"/>
      <c r="D28" s="73"/>
      <c r="E28" s="73"/>
      <c r="F28" s="84">
        <v>310218</v>
      </c>
      <c r="G28" s="81"/>
      <c r="H28" s="85">
        <v>379736</v>
      </c>
      <c r="I28" s="81"/>
      <c r="J28" s="85">
        <v>37383</v>
      </c>
      <c r="K28" s="81"/>
      <c r="L28" s="84">
        <v>0</v>
      </c>
      <c r="M28" s="81"/>
      <c r="N28" s="84">
        <v>656076</v>
      </c>
      <c r="O28" s="81"/>
      <c r="P28" s="84">
        <v>0</v>
      </c>
      <c r="Q28" s="81"/>
      <c r="R28" s="84">
        <v>3087</v>
      </c>
      <c r="S28" s="81"/>
      <c r="T28" s="84">
        <v>5929</v>
      </c>
      <c r="U28" s="81"/>
      <c r="V28" s="84">
        <v>9016</v>
      </c>
      <c r="W28" s="81"/>
      <c r="X28" s="84">
        <v>1392429</v>
      </c>
      <c r="Y28" s="81"/>
      <c r="Z28" s="84">
        <v>0</v>
      </c>
      <c r="AA28" s="82"/>
      <c r="AB28" s="84">
        <v>1392429</v>
      </c>
    </row>
    <row r="29" spans="1:29" s="10" customFormat="1" ht="17.100000000000001" customHeight="1" thickTop="1" x14ac:dyDescent="0.5">
      <c r="A29" s="57"/>
      <c r="B29" s="57"/>
      <c r="D29" s="56"/>
      <c r="E29" s="56"/>
      <c r="F29" s="58"/>
      <c r="G29" s="58"/>
      <c r="H29" s="59"/>
      <c r="I29" s="58"/>
      <c r="J29" s="59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9"/>
      <c r="AB29" s="58"/>
    </row>
    <row r="30" spans="1:29" s="11" customFormat="1" ht="15.75" customHeight="1" x14ac:dyDescent="0.4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46"/>
      <c r="T30" s="46"/>
      <c r="U30" s="46"/>
      <c r="V30" s="46"/>
      <c r="W30" s="30"/>
      <c r="X30" s="30"/>
      <c r="Y30" s="30"/>
      <c r="Z30" s="30"/>
      <c r="AA30" s="30"/>
      <c r="AB30" s="30"/>
    </row>
    <row r="31" spans="1:29" s="11" customFormat="1" ht="22.15" customHeight="1" x14ac:dyDescent="0.5"/>
    <row r="32" spans="1:29" s="11" customFormat="1" ht="22.15" customHeight="1" x14ac:dyDescent="0.5">
      <c r="T32" s="66"/>
      <c r="U32" s="66"/>
      <c r="V32" s="66"/>
    </row>
  </sheetData>
  <mergeCells count="12">
    <mergeCell ref="A3:AB3"/>
    <mergeCell ref="A4:AB4"/>
    <mergeCell ref="A5:AB5"/>
    <mergeCell ref="A6:AB6"/>
    <mergeCell ref="A30:R30"/>
    <mergeCell ref="F8:AB8"/>
    <mergeCell ref="F9:AB9"/>
    <mergeCell ref="F10:X10"/>
    <mergeCell ref="J11:N11"/>
    <mergeCell ref="R11:V11"/>
    <mergeCell ref="J12:L12"/>
    <mergeCell ref="C14:E14"/>
  </mergeCells>
  <pageMargins left="0.98425196850393704" right="0.59055118110236227" top="0.98425196850393704" bottom="0.59055118110236227" header="0.98425196850393704" footer="0.59055118110236227"/>
  <pageSetup paperSize="9" scale="99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E381-4DBA-4A2D-AE6C-6561D64D6B52}">
  <sheetPr>
    <pageSetUpPr fitToPage="1"/>
  </sheetPr>
  <dimension ref="A1:X37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3" width="1.85546875" style="34" customWidth="1"/>
    <col min="4" max="4" width="23.85546875" style="34" customWidth="1"/>
    <col min="5" max="5" width="3.28515625" style="34" customWidth="1"/>
    <col min="6" max="6" width="1" style="34" customWidth="1"/>
    <col min="7" max="7" width="14.5703125" style="34" customWidth="1"/>
    <col min="8" max="8" width="0.5703125" style="34" customWidth="1"/>
    <col min="9" max="9" width="13.140625" style="34" customWidth="1"/>
    <col min="10" max="10" width="0.5703125" style="34" customWidth="1"/>
    <col min="11" max="11" width="11.140625" style="34" customWidth="1"/>
    <col min="12" max="12" width="0.5703125" style="34" customWidth="1"/>
    <col min="13" max="13" width="11.140625" style="34" customWidth="1"/>
    <col min="14" max="14" width="0.5703125" style="34" customWidth="1"/>
    <col min="15" max="15" width="11.140625" style="34" customWidth="1"/>
    <col min="16" max="16" width="0.5703125" style="34" customWidth="1"/>
    <col min="17" max="17" width="12.42578125" style="34" customWidth="1"/>
    <col min="18" max="18" width="0.5703125" style="34" customWidth="1"/>
    <col min="19" max="19" width="14.7109375" style="34" customWidth="1"/>
    <col min="20" max="20" width="0.5703125" style="34" customWidth="1"/>
    <col min="21" max="21" width="13" style="34" customWidth="1"/>
    <col min="22" max="27" width="9.140625" style="34"/>
    <col min="28" max="28" width="1.7109375" style="34" customWidth="1"/>
    <col min="29" max="16384" width="9.140625" style="34"/>
  </cols>
  <sheetData>
    <row r="1" spans="1:24" ht="23.1" customHeight="1" x14ac:dyDescent="0.5">
      <c r="S1" s="8" t="s">
        <v>91</v>
      </c>
      <c r="T1" s="32"/>
      <c r="U1" s="8"/>
    </row>
    <row r="2" spans="1:24" ht="23.1" customHeight="1" x14ac:dyDescent="0.5">
      <c r="S2" s="47" t="s">
        <v>135</v>
      </c>
      <c r="T2" s="32"/>
      <c r="U2" s="47"/>
    </row>
    <row r="3" spans="1:24" s="35" customFormat="1" ht="23.1" customHeight="1" x14ac:dyDescent="0.5">
      <c r="A3" s="214" t="s">
        <v>159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</row>
    <row r="4" spans="1:24" s="99" customFormat="1" ht="23.1" customHeight="1" x14ac:dyDescent="0.5">
      <c r="A4" s="215" t="s">
        <v>40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36"/>
      <c r="W4" s="36"/>
      <c r="X4" s="36"/>
    </row>
    <row r="5" spans="1:24" s="99" customFormat="1" ht="23.1" customHeight="1" x14ac:dyDescent="0.5">
      <c r="A5" s="216" t="s">
        <v>146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36"/>
      <c r="W5" s="36"/>
    </row>
    <row r="6" spans="1:24" s="99" customFormat="1" ht="23.1" customHeight="1" x14ac:dyDescent="0.5">
      <c r="A6" s="217" t="s">
        <v>153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</row>
    <row r="7" spans="1:24" s="35" customFormat="1" ht="15" customHeight="1" x14ac:dyDescent="0.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24" ht="15.6" customHeight="1" x14ac:dyDescent="0.5">
      <c r="A8" s="87"/>
      <c r="B8" s="87"/>
      <c r="C8" s="87"/>
      <c r="D8" s="87"/>
      <c r="E8" s="87"/>
      <c r="F8" s="87"/>
      <c r="G8" s="218" t="s">
        <v>96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</row>
    <row r="9" spans="1:24" ht="15.6" customHeight="1" x14ac:dyDescent="0.5">
      <c r="A9" s="87"/>
      <c r="B9" s="87"/>
      <c r="C9" s="87"/>
      <c r="D9" s="87"/>
      <c r="E9" s="87"/>
      <c r="F9" s="87"/>
      <c r="G9" s="218" t="s">
        <v>31</v>
      </c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</row>
    <row r="10" spans="1:24" s="88" customFormat="1" ht="15.6" customHeight="1" x14ac:dyDescent="0.5">
      <c r="A10" s="87"/>
      <c r="B10" s="87"/>
      <c r="C10" s="87"/>
      <c r="D10" s="87"/>
      <c r="E10" s="87"/>
      <c r="F10" s="87"/>
      <c r="G10" s="87" t="s">
        <v>64</v>
      </c>
      <c r="H10" s="87"/>
      <c r="I10" s="87" t="s">
        <v>99</v>
      </c>
      <c r="J10" s="87"/>
      <c r="K10" s="213" t="s">
        <v>24</v>
      </c>
      <c r="L10" s="213"/>
      <c r="M10" s="213"/>
      <c r="N10" s="213"/>
      <c r="O10" s="213"/>
      <c r="P10" s="87"/>
      <c r="Q10" s="87" t="s">
        <v>156</v>
      </c>
      <c r="R10" s="87"/>
      <c r="S10" s="101" t="s">
        <v>180</v>
      </c>
      <c r="T10" s="87"/>
      <c r="U10" s="87" t="s">
        <v>60</v>
      </c>
    </row>
    <row r="11" spans="1:24" s="88" customFormat="1" ht="15.6" customHeight="1" x14ac:dyDescent="0.5">
      <c r="A11" s="87"/>
      <c r="B11" s="87"/>
      <c r="C11" s="87"/>
      <c r="D11" s="87"/>
      <c r="E11" s="87"/>
      <c r="F11" s="87"/>
      <c r="G11" s="88" t="s">
        <v>67</v>
      </c>
      <c r="H11" s="87"/>
      <c r="I11" s="88" t="s">
        <v>167</v>
      </c>
      <c r="J11" s="87"/>
      <c r="K11" s="213" t="s">
        <v>45</v>
      </c>
      <c r="L11" s="213"/>
      <c r="M11" s="213"/>
      <c r="N11" s="87"/>
      <c r="O11" s="88" t="s">
        <v>47</v>
      </c>
      <c r="P11" s="87"/>
      <c r="Q11" s="87"/>
      <c r="R11" s="87"/>
      <c r="S11" s="100" t="s">
        <v>181</v>
      </c>
      <c r="T11" s="87"/>
      <c r="U11" s="87" t="s">
        <v>204</v>
      </c>
    </row>
    <row r="12" spans="1:24" s="88" customFormat="1" ht="15.6" customHeight="1" x14ac:dyDescent="0.5">
      <c r="A12" s="87"/>
      <c r="B12" s="87"/>
      <c r="C12" s="87"/>
      <c r="D12" s="87"/>
      <c r="E12" s="87"/>
      <c r="F12" s="87"/>
      <c r="J12" s="87"/>
      <c r="K12" s="88" t="s">
        <v>103</v>
      </c>
      <c r="M12" s="48" t="s">
        <v>103</v>
      </c>
      <c r="P12" s="87"/>
      <c r="Q12" s="87"/>
      <c r="R12" s="87"/>
      <c r="S12" s="88" t="s">
        <v>65</v>
      </c>
      <c r="T12" s="87"/>
    </row>
    <row r="13" spans="1:24" s="88" customFormat="1" ht="15.6" customHeight="1" x14ac:dyDescent="0.5">
      <c r="K13" s="88" t="s">
        <v>104</v>
      </c>
      <c r="M13" s="48" t="s">
        <v>156</v>
      </c>
      <c r="S13" s="88" t="s">
        <v>68</v>
      </c>
    </row>
    <row r="14" spans="1:24" s="88" customFormat="1" ht="15.6" customHeight="1" x14ac:dyDescent="0.5">
      <c r="E14" s="88" t="s">
        <v>5</v>
      </c>
      <c r="G14" s="89"/>
      <c r="I14" s="89"/>
      <c r="K14" s="89"/>
      <c r="M14" s="191"/>
      <c r="O14" s="89"/>
      <c r="Q14" s="89"/>
      <c r="S14" s="89" t="s">
        <v>69</v>
      </c>
      <c r="U14" s="89"/>
    </row>
    <row r="15" spans="1:24" ht="15.6" customHeight="1" x14ac:dyDescent="0.5">
      <c r="A15" s="34" t="s">
        <v>155</v>
      </c>
      <c r="E15" s="90"/>
      <c r="F15" s="91"/>
      <c r="G15" s="92">
        <v>312032</v>
      </c>
      <c r="H15" s="92"/>
      <c r="I15" s="93">
        <v>388288</v>
      </c>
      <c r="J15" s="92"/>
      <c r="K15" s="92">
        <v>40192.80025</v>
      </c>
      <c r="L15" s="92"/>
      <c r="M15" s="92">
        <v>4606</v>
      </c>
      <c r="N15" s="92"/>
      <c r="O15" s="93">
        <v>695481</v>
      </c>
      <c r="P15" s="93"/>
      <c r="Q15" s="93">
        <v>-4606</v>
      </c>
      <c r="R15" s="93"/>
      <c r="S15" s="93">
        <v>-6276</v>
      </c>
      <c r="T15" s="93"/>
      <c r="U15" s="92">
        <v>1429718</v>
      </c>
    </row>
    <row r="16" spans="1:24" ht="15.6" customHeight="1" x14ac:dyDescent="0.5">
      <c r="A16" s="34" t="s">
        <v>158</v>
      </c>
      <c r="E16" s="90"/>
      <c r="F16" s="91"/>
      <c r="G16" s="94">
        <v>0</v>
      </c>
      <c r="H16" s="92"/>
      <c r="I16" s="94">
        <v>0</v>
      </c>
      <c r="J16" s="92"/>
      <c r="K16" s="94">
        <v>0</v>
      </c>
      <c r="L16" s="92"/>
      <c r="M16" s="92">
        <v>72677</v>
      </c>
      <c r="N16" s="92"/>
      <c r="O16" s="93">
        <v>-72677</v>
      </c>
      <c r="P16" s="93"/>
      <c r="Q16" s="94">
        <v>0</v>
      </c>
      <c r="R16" s="93"/>
      <c r="S16" s="94">
        <v>0</v>
      </c>
      <c r="T16" s="93"/>
      <c r="U16" s="92">
        <v>0</v>
      </c>
    </row>
    <row r="17" spans="1:21" ht="15.6" customHeight="1" x14ac:dyDescent="0.5">
      <c r="A17" s="34" t="s">
        <v>138</v>
      </c>
      <c r="E17" s="90">
        <v>21</v>
      </c>
      <c r="F17" s="91"/>
      <c r="G17" s="94">
        <v>0</v>
      </c>
      <c r="H17" s="93"/>
      <c r="I17" s="94">
        <v>0</v>
      </c>
      <c r="J17" s="93"/>
      <c r="K17" s="94">
        <v>0</v>
      </c>
      <c r="L17" s="92"/>
      <c r="M17" s="94">
        <v>0</v>
      </c>
      <c r="N17" s="92"/>
      <c r="O17" s="93">
        <v>-35612</v>
      </c>
      <c r="P17" s="93"/>
      <c r="Q17" s="94">
        <v>0</v>
      </c>
      <c r="R17" s="93"/>
      <c r="S17" s="94">
        <v>0</v>
      </c>
      <c r="T17" s="93"/>
      <c r="U17" s="92">
        <v>-35612</v>
      </c>
    </row>
    <row r="18" spans="1:21" ht="15.6" customHeight="1" x14ac:dyDescent="0.5">
      <c r="A18" s="34" t="s">
        <v>156</v>
      </c>
      <c r="E18" s="90">
        <v>22</v>
      </c>
      <c r="F18" s="91"/>
      <c r="G18" s="94">
        <v>0</v>
      </c>
      <c r="H18" s="93"/>
      <c r="I18" s="94">
        <v>0</v>
      </c>
      <c r="J18" s="93"/>
      <c r="K18" s="94">
        <v>0</v>
      </c>
      <c r="L18" s="92"/>
      <c r="M18" s="94">
        <v>0</v>
      </c>
      <c r="N18" s="92"/>
      <c r="O18" s="93">
        <v>0</v>
      </c>
      <c r="P18" s="93"/>
      <c r="Q18" s="93">
        <v>-72677</v>
      </c>
      <c r="R18" s="93"/>
      <c r="S18" s="94">
        <v>0</v>
      </c>
      <c r="T18" s="93"/>
      <c r="U18" s="92">
        <v>-72677</v>
      </c>
    </row>
    <row r="19" spans="1:21" ht="15.6" customHeight="1" x14ac:dyDescent="0.5">
      <c r="A19" s="95" t="s">
        <v>110</v>
      </c>
      <c r="E19" s="90"/>
      <c r="F19" s="91"/>
      <c r="G19" s="94">
        <v>0</v>
      </c>
      <c r="H19" s="93"/>
      <c r="I19" s="94">
        <v>0</v>
      </c>
      <c r="J19" s="93"/>
      <c r="K19" s="94">
        <v>0</v>
      </c>
      <c r="L19" s="92"/>
      <c r="M19" s="94">
        <v>0</v>
      </c>
      <c r="N19" s="92"/>
      <c r="O19" s="93">
        <v>21649</v>
      </c>
      <c r="P19" s="93"/>
      <c r="Q19" s="94">
        <v>0</v>
      </c>
      <c r="R19" s="93"/>
      <c r="S19" s="94">
        <v>0</v>
      </c>
      <c r="T19" s="93"/>
      <c r="U19" s="92">
        <v>21649</v>
      </c>
    </row>
    <row r="20" spans="1:21" ht="15.6" customHeight="1" x14ac:dyDescent="0.5">
      <c r="A20" s="95" t="s">
        <v>141</v>
      </c>
      <c r="E20" s="90"/>
      <c r="F20" s="91"/>
      <c r="G20" s="94">
        <v>0</v>
      </c>
      <c r="H20" s="93"/>
      <c r="I20" s="94">
        <v>0</v>
      </c>
      <c r="J20" s="93"/>
      <c r="K20" s="94">
        <v>0</v>
      </c>
      <c r="L20" s="92"/>
      <c r="M20" s="94">
        <v>0</v>
      </c>
      <c r="N20" s="92"/>
      <c r="O20" s="94">
        <v>0</v>
      </c>
      <c r="P20" s="93"/>
      <c r="Q20" s="94">
        <v>0</v>
      </c>
      <c r="R20" s="93"/>
      <c r="S20" s="94">
        <v>0</v>
      </c>
      <c r="T20" s="93"/>
      <c r="U20" s="92">
        <v>0</v>
      </c>
    </row>
    <row r="21" spans="1:21" ht="15.6" customHeight="1" thickBot="1" x14ac:dyDescent="0.55000000000000004">
      <c r="A21" s="95" t="s">
        <v>154</v>
      </c>
      <c r="E21" s="90"/>
      <c r="F21" s="91"/>
      <c r="G21" s="96">
        <v>312032</v>
      </c>
      <c r="H21" s="93"/>
      <c r="I21" s="97">
        <v>388288</v>
      </c>
      <c r="J21" s="93"/>
      <c r="K21" s="97">
        <v>40192.80025</v>
      </c>
      <c r="L21" s="92"/>
      <c r="M21" s="97">
        <v>77283</v>
      </c>
      <c r="N21" s="92"/>
      <c r="O21" s="96">
        <v>608841</v>
      </c>
      <c r="P21" s="93"/>
      <c r="Q21" s="96">
        <v>-77283</v>
      </c>
      <c r="R21" s="93"/>
      <c r="S21" s="96">
        <v>-6276</v>
      </c>
      <c r="T21" s="93"/>
      <c r="U21" s="96">
        <v>1343078</v>
      </c>
    </row>
    <row r="22" spans="1:21" ht="15.6" customHeight="1" thickTop="1" x14ac:dyDescent="0.5">
      <c r="A22" s="95"/>
      <c r="E22" s="90"/>
      <c r="F22" s="91"/>
      <c r="G22" s="92"/>
      <c r="H22" s="93"/>
      <c r="I22" s="93"/>
      <c r="J22" s="93"/>
      <c r="K22" s="93"/>
      <c r="L22" s="92"/>
      <c r="M22" s="92"/>
      <c r="N22" s="92"/>
      <c r="O22" s="92"/>
      <c r="P22" s="93"/>
      <c r="Q22" s="93"/>
      <c r="R22" s="93"/>
      <c r="S22" s="92"/>
      <c r="T22" s="93"/>
      <c r="U22" s="92"/>
    </row>
    <row r="23" spans="1:21" ht="15.6" customHeight="1" x14ac:dyDescent="0.5">
      <c r="A23" s="34" t="s">
        <v>136</v>
      </c>
      <c r="E23" s="90"/>
      <c r="F23" s="91"/>
      <c r="G23" s="92">
        <v>310218</v>
      </c>
      <c r="H23" s="92"/>
      <c r="I23" s="93">
        <v>379736</v>
      </c>
      <c r="J23" s="92"/>
      <c r="K23" s="92">
        <v>31683</v>
      </c>
      <c r="L23" s="92"/>
      <c r="M23" s="94">
        <v>0</v>
      </c>
      <c r="N23" s="92"/>
      <c r="O23" s="93">
        <v>676072</v>
      </c>
      <c r="P23" s="93"/>
      <c r="Q23" s="94">
        <v>0</v>
      </c>
      <c r="R23" s="93"/>
      <c r="S23" s="93">
        <v>-6441</v>
      </c>
      <c r="T23" s="93"/>
      <c r="U23" s="92">
        <v>1391268</v>
      </c>
    </row>
    <row r="24" spans="1:21" ht="15.6" customHeight="1" x14ac:dyDescent="0.5">
      <c r="A24" s="34" t="s">
        <v>13</v>
      </c>
      <c r="E24" s="90"/>
      <c r="F24" s="91"/>
      <c r="G24" s="94">
        <v>0</v>
      </c>
      <c r="H24" s="92"/>
      <c r="I24" s="94">
        <v>0</v>
      </c>
      <c r="J24" s="92"/>
      <c r="K24" s="92">
        <v>5700</v>
      </c>
      <c r="L24" s="92"/>
      <c r="M24" s="94">
        <v>0</v>
      </c>
      <c r="N24" s="92"/>
      <c r="O24" s="93">
        <v>-5700</v>
      </c>
      <c r="P24" s="93"/>
      <c r="Q24" s="94">
        <v>0</v>
      </c>
      <c r="R24" s="93"/>
      <c r="S24" s="94">
        <v>0</v>
      </c>
      <c r="T24" s="93"/>
      <c r="U24" s="94">
        <v>0</v>
      </c>
    </row>
    <row r="25" spans="1:21" ht="15.6" customHeight="1" x14ac:dyDescent="0.5">
      <c r="A25" s="34" t="s">
        <v>138</v>
      </c>
      <c r="E25" s="90"/>
      <c r="F25" s="91"/>
      <c r="G25" s="94">
        <v>0</v>
      </c>
      <c r="H25" s="93"/>
      <c r="I25" s="94">
        <v>0</v>
      </c>
      <c r="J25" s="93"/>
      <c r="K25" s="94">
        <v>0</v>
      </c>
      <c r="L25" s="92"/>
      <c r="M25" s="94">
        <v>0</v>
      </c>
      <c r="N25" s="92"/>
      <c r="O25" s="93">
        <v>-37226</v>
      </c>
      <c r="P25" s="93"/>
      <c r="Q25" s="94">
        <v>0</v>
      </c>
      <c r="R25" s="93"/>
      <c r="S25" s="94">
        <v>0</v>
      </c>
      <c r="T25" s="93"/>
      <c r="U25" s="93">
        <v>-37226</v>
      </c>
    </row>
    <row r="26" spans="1:21" ht="15.6" customHeight="1" x14ac:dyDescent="0.5">
      <c r="A26" s="95" t="s">
        <v>110</v>
      </c>
      <c r="E26" s="90"/>
      <c r="F26" s="91"/>
      <c r="G26" s="94">
        <v>0</v>
      </c>
      <c r="H26" s="93"/>
      <c r="I26" s="94">
        <v>0</v>
      </c>
      <c r="J26" s="93"/>
      <c r="K26" s="94">
        <v>0</v>
      </c>
      <c r="L26" s="92"/>
      <c r="M26" s="94">
        <v>0</v>
      </c>
      <c r="N26" s="92"/>
      <c r="O26" s="93">
        <v>27854</v>
      </c>
      <c r="P26" s="93"/>
      <c r="Q26" s="94">
        <v>0</v>
      </c>
      <c r="R26" s="93"/>
      <c r="S26" s="94">
        <v>0</v>
      </c>
      <c r="T26" s="93"/>
      <c r="U26" s="93">
        <v>27854</v>
      </c>
    </row>
    <row r="27" spans="1:21" ht="15.6" customHeight="1" x14ac:dyDescent="0.5">
      <c r="A27" s="95" t="s">
        <v>205</v>
      </c>
      <c r="E27" s="90"/>
      <c r="F27" s="91"/>
      <c r="G27" s="94">
        <v>0</v>
      </c>
      <c r="H27" s="93"/>
      <c r="I27" s="94">
        <v>0</v>
      </c>
      <c r="J27" s="93"/>
      <c r="K27" s="94">
        <v>0</v>
      </c>
      <c r="L27" s="92"/>
      <c r="M27" s="94">
        <v>0</v>
      </c>
      <c r="N27" s="92"/>
      <c r="O27" s="94">
        <v>0</v>
      </c>
      <c r="P27" s="93"/>
      <c r="Q27" s="94">
        <v>0</v>
      </c>
      <c r="R27" s="93"/>
      <c r="S27" s="93">
        <v>7</v>
      </c>
      <c r="T27" s="93"/>
      <c r="U27" s="92">
        <v>7</v>
      </c>
    </row>
    <row r="28" spans="1:21" ht="15.6" customHeight="1" thickBot="1" x14ac:dyDescent="0.55000000000000004">
      <c r="A28" s="95" t="s">
        <v>137</v>
      </c>
      <c r="E28" s="90"/>
      <c r="F28" s="91"/>
      <c r="G28" s="96">
        <v>310218</v>
      </c>
      <c r="H28" s="93"/>
      <c r="I28" s="97">
        <v>379736</v>
      </c>
      <c r="J28" s="93"/>
      <c r="K28" s="97">
        <v>37383</v>
      </c>
      <c r="L28" s="92"/>
      <c r="M28" s="98">
        <v>0</v>
      </c>
      <c r="N28" s="92"/>
      <c r="O28" s="96">
        <v>661000</v>
      </c>
      <c r="P28" s="93"/>
      <c r="Q28" s="98">
        <v>0</v>
      </c>
      <c r="R28" s="93"/>
      <c r="S28" s="96">
        <v>-6434</v>
      </c>
      <c r="T28" s="93"/>
      <c r="U28" s="96">
        <v>1381903</v>
      </c>
    </row>
    <row r="29" spans="1:21" s="39" customFormat="1" ht="20.100000000000001" customHeight="1" thickTop="1" x14ac:dyDescent="0.5">
      <c r="A29" s="42"/>
      <c r="E29" s="4"/>
      <c r="F29" s="30"/>
      <c r="G29" s="41"/>
      <c r="H29" s="40"/>
      <c r="I29" s="40"/>
      <c r="J29" s="40"/>
      <c r="K29" s="40"/>
      <c r="L29" s="41"/>
      <c r="M29" s="41"/>
      <c r="N29" s="41"/>
      <c r="O29" s="40"/>
      <c r="P29" s="40"/>
      <c r="Q29" s="40"/>
      <c r="R29" s="40"/>
      <c r="S29" s="40"/>
      <c r="T29" s="40"/>
      <c r="U29" s="41"/>
    </row>
    <row r="30" spans="1:21" s="39" customFormat="1" ht="8.25" customHeight="1" x14ac:dyDescent="0.5">
      <c r="A30" s="42"/>
      <c r="E30" s="4"/>
      <c r="F30" s="3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1"/>
      <c r="T30" s="40"/>
      <c r="U30" s="40"/>
    </row>
    <row r="31" spans="1:21" s="39" customFormat="1" ht="23.1" customHeight="1" x14ac:dyDescent="0.5"/>
    <row r="32" spans="1:21" s="39" customFormat="1" ht="23.1" customHeight="1" x14ac:dyDescent="0.5"/>
    <row r="33" s="39" customFormat="1" ht="23.1" customHeight="1" x14ac:dyDescent="0.5"/>
    <row r="34" s="39" customFormat="1" ht="23.1" customHeight="1" x14ac:dyDescent="0.5"/>
    <row r="35" s="39" customFormat="1" ht="23.1" customHeight="1" x14ac:dyDescent="0.5"/>
    <row r="36" s="39" customFormat="1" ht="23.1" customHeight="1" x14ac:dyDescent="0.5"/>
    <row r="37" s="39" customFormat="1" ht="23.1" customHeight="1" x14ac:dyDescent="0.5"/>
  </sheetData>
  <mergeCells count="8">
    <mergeCell ref="K11:M11"/>
    <mergeCell ref="K10:O10"/>
    <mergeCell ref="A3:U3"/>
    <mergeCell ref="A4:U4"/>
    <mergeCell ref="A5:U5"/>
    <mergeCell ref="A6:U6"/>
    <mergeCell ref="G8:U8"/>
    <mergeCell ref="G9:U9"/>
  </mergeCells>
  <pageMargins left="0.98425196850393704" right="0.59055118110236227" top="0.98425196850393704" bottom="0.59055118110236227" header="0.98425196850393704" footer="0.59055118110236227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9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28BD-6A8B-4C0E-90AC-8A4F7B46BEA5}">
  <dimension ref="A1:M111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4" width="1.140625" style="2" customWidth="1"/>
    <col min="5" max="5" width="45.85546875" style="2" customWidth="1"/>
    <col min="6" max="6" width="10.7109375" style="2" customWidth="1"/>
    <col min="7" max="7" width="0.5703125" style="2" customWidth="1"/>
    <col min="8" max="8" width="10.7109375" style="2" customWidth="1"/>
    <col min="9" max="9" width="0.5703125" style="2" customWidth="1"/>
    <col min="10" max="10" width="10.7109375" style="2" customWidth="1"/>
    <col min="11" max="11" width="0.5703125" style="2" customWidth="1"/>
    <col min="12" max="12" width="10.7109375" style="2" customWidth="1"/>
    <col min="13" max="13" width="13.28515625" style="2" bestFit="1" customWidth="1"/>
    <col min="14" max="16384" width="9.140625" style="2"/>
  </cols>
  <sheetData>
    <row r="1" spans="1:13" s="27" customFormat="1" ht="21.95" customHeight="1" x14ac:dyDescent="0.5">
      <c r="L1" s="27" t="s">
        <v>91</v>
      </c>
    </row>
    <row r="2" spans="1:13" s="27" customFormat="1" ht="21.95" customHeight="1" x14ac:dyDescent="0.5">
      <c r="L2" s="27" t="s">
        <v>92</v>
      </c>
    </row>
    <row r="3" spans="1:13" ht="21.95" customHeight="1" x14ac:dyDescent="0.5">
      <c r="A3" s="221" t="s">
        <v>106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3" ht="21.95" customHeight="1" x14ac:dyDescent="0.5">
      <c r="A4" s="223" t="s">
        <v>40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3" ht="21.95" customHeight="1" x14ac:dyDescent="0.5">
      <c r="A5" s="224" t="s">
        <v>14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3" ht="21.95" customHeight="1" x14ac:dyDescent="0.5">
      <c r="A6" s="224" t="s">
        <v>153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3"/>
    </row>
    <row r="7" spans="1:13" ht="8.25" customHeight="1" x14ac:dyDescent="0.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3" s="5" customFormat="1" ht="18" customHeight="1" x14ac:dyDescent="0.5">
      <c r="F8" s="228" t="s">
        <v>96</v>
      </c>
      <c r="G8" s="228"/>
      <c r="H8" s="228"/>
      <c r="I8" s="228"/>
      <c r="J8" s="228"/>
      <c r="K8" s="228"/>
      <c r="L8" s="228"/>
    </row>
    <row r="9" spans="1:13" s="5" customFormat="1" ht="18" customHeight="1" x14ac:dyDescent="0.5">
      <c r="F9" s="229" t="s">
        <v>30</v>
      </c>
      <c r="G9" s="229"/>
      <c r="H9" s="229"/>
      <c r="J9" s="228" t="s">
        <v>31</v>
      </c>
      <c r="K9" s="228"/>
      <c r="L9" s="228"/>
    </row>
    <row r="10" spans="1:13" s="5" customFormat="1" ht="18" customHeight="1" x14ac:dyDescent="0.5">
      <c r="F10" s="180">
        <v>2568</v>
      </c>
      <c r="H10" s="180">
        <v>2567</v>
      </c>
      <c r="J10" s="180">
        <v>2568</v>
      </c>
      <c r="L10" s="180">
        <v>2567</v>
      </c>
    </row>
    <row r="11" spans="1:13" s="5" customFormat="1" ht="18" customHeight="1" x14ac:dyDescent="0.5">
      <c r="A11" s="18" t="s">
        <v>15</v>
      </c>
      <c r="K11" s="181"/>
    </row>
    <row r="12" spans="1:13" s="5" customFormat="1" ht="18" customHeight="1" x14ac:dyDescent="0.5">
      <c r="B12" s="5" t="s">
        <v>110</v>
      </c>
      <c r="F12" s="37">
        <v>55420</v>
      </c>
      <c r="G12" s="37"/>
      <c r="H12" s="37">
        <v>44180</v>
      </c>
      <c r="I12" s="37"/>
      <c r="J12" s="37">
        <v>21649</v>
      </c>
      <c r="K12" s="37"/>
      <c r="L12" s="37">
        <v>27854</v>
      </c>
    </row>
    <row r="13" spans="1:13" s="5" customFormat="1" ht="18" customHeight="1" x14ac:dyDescent="0.5">
      <c r="B13" s="5" t="s">
        <v>105</v>
      </c>
      <c r="F13" s="37"/>
      <c r="G13" s="37"/>
      <c r="H13" s="37"/>
      <c r="I13" s="37"/>
      <c r="J13" s="37"/>
      <c r="K13" s="37"/>
      <c r="L13" s="37"/>
    </row>
    <row r="14" spans="1:13" s="5" customFormat="1" ht="18" customHeight="1" x14ac:dyDescent="0.5">
      <c r="C14" s="5" t="s">
        <v>70</v>
      </c>
      <c r="F14" s="37"/>
      <c r="G14" s="37"/>
      <c r="H14" s="37"/>
      <c r="I14" s="37"/>
      <c r="J14" s="37"/>
      <c r="K14" s="37"/>
      <c r="L14" s="37"/>
    </row>
    <row r="15" spans="1:13" s="5" customFormat="1" ht="18" customHeight="1" x14ac:dyDescent="0.5">
      <c r="C15" s="5" t="s">
        <v>214</v>
      </c>
      <c r="F15" s="37">
        <v>831</v>
      </c>
      <c r="G15" s="37"/>
      <c r="H15" s="37">
        <v>-379</v>
      </c>
      <c r="I15" s="37"/>
      <c r="J15" s="37">
        <v>-73</v>
      </c>
      <c r="K15" s="37"/>
      <c r="L15" s="37">
        <v>20</v>
      </c>
    </row>
    <row r="16" spans="1:13" s="5" customFormat="1" ht="18" customHeight="1" x14ac:dyDescent="0.5">
      <c r="C16" s="5" t="s">
        <v>206</v>
      </c>
      <c r="F16" s="37">
        <v>2816</v>
      </c>
      <c r="G16" s="37"/>
      <c r="H16" s="37">
        <v>-1075</v>
      </c>
      <c r="I16" s="37"/>
      <c r="J16" s="37">
        <v>-173</v>
      </c>
      <c r="K16" s="37"/>
      <c r="L16" s="37">
        <v>-1921</v>
      </c>
    </row>
    <row r="17" spans="2:12" s="5" customFormat="1" ht="18" customHeight="1" x14ac:dyDescent="0.5">
      <c r="C17" s="5" t="s">
        <v>74</v>
      </c>
      <c r="F17" s="37">
        <v>64867</v>
      </c>
      <c r="G17" s="37"/>
      <c r="H17" s="37">
        <v>56380</v>
      </c>
      <c r="I17" s="37"/>
      <c r="J17" s="37">
        <v>27109</v>
      </c>
      <c r="K17" s="37"/>
      <c r="L17" s="37">
        <v>25279</v>
      </c>
    </row>
    <row r="18" spans="2:12" s="5" customFormat="1" ht="18" customHeight="1" x14ac:dyDescent="0.5">
      <c r="C18" s="5" t="s">
        <v>71</v>
      </c>
      <c r="F18" s="37">
        <v>1859</v>
      </c>
      <c r="G18" s="37"/>
      <c r="H18" s="37">
        <v>2376</v>
      </c>
      <c r="I18" s="37"/>
      <c r="J18" s="37">
        <v>601</v>
      </c>
      <c r="K18" s="37"/>
      <c r="L18" s="37">
        <v>308</v>
      </c>
    </row>
    <row r="19" spans="2:12" s="5" customFormat="1" ht="18" customHeight="1" x14ac:dyDescent="0.5">
      <c r="C19" s="5" t="s">
        <v>86</v>
      </c>
      <c r="F19" s="37">
        <v>105</v>
      </c>
      <c r="G19" s="37"/>
      <c r="H19" s="37">
        <v>566</v>
      </c>
      <c r="I19" s="37"/>
      <c r="J19" s="37">
        <v>105</v>
      </c>
      <c r="K19" s="37"/>
      <c r="L19" s="37">
        <v>-2794</v>
      </c>
    </row>
    <row r="20" spans="2:12" s="5" customFormat="1" ht="18" customHeight="1" x14ac:dyDescent="0.5">
      <c r="C20" s="5" t="s">
        <v>210</v>
      </c>
      <c r="F20" s="37">
        <v>-159</v>
      </c>
      <c r="G20" s="37"/>
      <c r="H20" s="37">
        <v>-1726</v>
      </c>
      <c r="I20" s="37"/>
      <c r="J20" s="37">
        <v>-189</v>
      </c>
      <c r="K20" s="37"/>
      <c r="L20" s="37">
        <v>-1314</v>
      </c>
    </row>
    <row r="21" spans="2:12" s="5" customFormat="1" ht="18" customHeight="1" x14ac:dyDescent="0.5">
      <c r="C21" s="5" t="s">
        <v>194</v>
      </c>
      <c r="F21" s="37">
        <v>696</v>
      </c>
      <c r="G21" s="37"/>
      <c r="H21" s="37">
        <v>327</v>
      </c>
      <c r="I21" s="37"/>
      <c r="J21" s="37">
        <v>158</v>
      </c>
      <c r="K21" s="37"/>
      <c r="L21" s="37">
        <v>316</v>
      </c>
    </row>
    <row r="22" spans="2:12" s="5" customFormat="1" ht="18" customHeight="1" x14ac:dyDescent="0.5">
      <c r="C22" s="5" t="s">
        <v>186</v>
      </c>
      <c r="F22" s="37">
        <v>-61</v>
      </c>
      <c r="G22" s="37"/>
      <c r="H22" s="37">
        <v>0</v>
      </c>
      <c r="I22" s="37"/>
      <c r="J22" s="37">
        <v>-61</v>
      </c>
      <c r="K22" s="37"/>
      <c r="L22" s="37">
        <v>0</v>
      </c>
    </row>
    <row r="23" spans="2:12" s="5" customFormat="1" ht="18" customHeight="1" x14ac:dyDescent="0.5">
      <c r="C23" s="5" t="s">
        <v>187</v>
      </c>
      <c r="F23" s="37">
        <v>3600</v>
      </c>
      <c r="G23" s="37"/>
      <c r="H23" s="37">
        <v>3297</v>
      </c>
      <c r="I23" s="37"/>
      <c r="J23" s="37">
        <v>2161</v>
      </c>
      <c r="K23" s="37"/>
      <c r="L23" s="37">
        <v>2273</v>
      </c>
    </row>
    <row r="24" spans="2:12" s="5" customFormat="1" ht="18" customHeight="1" x14ac:dyDescent="0.5">
      <c r="C24" s="5" t="s">
        <v>188</v>
      </c>
      <c r="F24" s="37">
        <v>-14</v>
      </c>
      <c r="G24" s="37"/>
      <c r="H24" s="37">
        <v>8972</v>
      </c>
      <c r="I24" s="37"/>
      <c r="J24" s="37">
        <v>0</v>
      </c>
      <c r="K24" s="37"/>
      <c r="L24" s="37">
        <v>0</v>
      </c>
    </row>
    <row r="25" spans="2:12" s="5" customFormat="1" ht="18" customHeight="1" x14ac:dyDescent="0.5">
      <c r="C25" s="5" t="s">
        <v>190</v>
      </c>
      <c r="F25" s="37">
        <v>104</v>
      </c>
      <c r="G25" s="37"/>
      <c r="H25" s="37">
        <v>0</v>
      </c>
      <c r="I25" s="37"/>
      <c r="J25" s="37">
        <v>0</v>
      </c>
      <c r="K25" s="37"/>
      <c r="L25" s="37">
        <v>0</v>
      </c>
    </row>
    <row r="26" spans="2:12" s="5" customFormat="1" ht="18" customHeight="1" x14ac:dyDescent="0.5">
      <c r="C26" s="5" t="s">
        <v>207</v>
      </c>
      <c r="F26" s="37">
        <v>0</v>
      </c>
      <c r="G26" s="37"/>
      <c r="H26" s="37">
        <v>0</v>
      </c>
      <c r="I26" s="37"/>
      <c r="J26" s="37">
        <v>-2237</v>
      </c>
      <c r="K26" s="37"/>
      <c r="L26" s="37">
        <v>0</v>
      </c>
    </row>
    <row r="27" spans="2:12" s="5" customFormat="1" ht="18" customHeight="1" x14ac:dyDescent="0.5">
      <c r="C27" s="5" t="s">
        <v>168</v>
      </c>
      <c r="F27" s="37">
        <v>17191</v>
      </c>
      <c r="G27" s="37"/>
      <c r="H27" s="37">
        <v>17222</v>
      </c>
      <c r="I27" s="37"/>
      <c r="J27" s="37">
        <v>12674</v>
      </c>
      <c r="K27" s="37"/>
      <c r="L27" s="37">
        <v>11793</v>
      </c>
    </row>
    <row r="28" spans="2:12" s="5" customFormat="1" ht="18" customHeight="1" x14ac:dyDescent="0.5">
      <c r="C28" s="5" t="s">
        <v>189</v>
      </c>
      <c r="F28" s="174">
        <v>5490</v>
      </c>
      <c r="G28" s="37"/>
      <c r="H28" s="174">
        <v>7994</v>
      </c>
      <c r="I28" s="37"/>
      <c r="J28" s="174">
        <v>4994</v>
      </c>
      <c r="K28" s="37"/>
      <c r="L28" s="174">
        <v>6024</v>
      </c>
    </row>
    <row r="29" spans="2:12" s="5" customFormat="1" ht="18" customHeight="1" x14ac:dyDescent="0.5">
      <c r="B29" s="5" t="s">
        <v>72</v>
      </c>
      <c r="F29" s="37"/>
      <c r="G29" s="37"/>
      <c r="H29" s="37"/>
      <c r="I29" s="37"/>
      <c r="J29" s="37"/>
      <c r="K29" s="37"/>
      <c r="L29" s="37"/>
    </row>
    <row r="30" spans="2:12" s="5" customFormat="1" ht="18" customHeight="1" x14ac:dyDescent="0.5">
      <c r="C30" s="5" t="s">
        <v>75</v>
      </c>
      <c r="F30" s="37">
        <v>152745</v>
      </c>
      <c r="G30" s="37"/>
      <c r="H30" s="37">
        <v>138134</v>
      </c>
      <c r="I30" s="37"/>
      <c r="J30" s="37">
        <v>66718</v>
      </c>
      <c r="K30" s="37"/>
      <c r="L30" s="37">
        <v>67838</v>
      </c>
    </row>
    <row r="31" spans="2:12" s="5" customFormat="1" ht="18" customHeight="1" x14ac:dyDescent="0.5">
      <c r="B31" s="5" t="s">
        <v>73</v>
      </c>
      <c r="F31" s="37"/>
      <c r="G31" s="37"/>
      <c r="H31" s="37"/>
      <c r="I31" s="37"/>
      <c r="J31" s="37"/>
      <c r="K31" s="37"/>
      <c r="L31" s="37"/>
    </row>
    <row r="32" spans="2:12" s="5" customFormat="1" ht="18" customHeight="1" x14ac:dyDescent="0.5">
      <c r="C32" s="5" t="s">
        <v>115</v>
      </c>
      <c r="F32" s="37">
        <v>-72817</v>
      </c>
      <c r="G32" s="37"/>
      <c r="H32" s="37">
        <v>-134539</v>
      </c>
      <c r="I32" s="37"/>
      <c r="J32" s="37">
        <v>-32078</v>
      </c>
      <c r="K32" s="37"/>
      <c r="L32" s="37">
        <v>-83075</v>
      </c>
    </row>
    <row r="33" spans="1:12" s="5" customFormat="1" ht="18" customHeight="1" x14ac:dyDescent="0.5">
      <c r="C33" s="5" t="s">
        <v>122</v>
      </c>
      <c r="F33" s="37">
        <v>3459</v>
      </c>
      <c r="G33" s="37"/>
      <c r="H33" s="37">
        <v>8369</v>
      </c>
      <c r="I33" s="37"/>
      <c r="J33" s="37">
        <v>0</v>
      </c>
      <c r="K33" s="37"/>
      <c r="L33" s="37">
        <v>0</v>
      </c>
    </row>
    <row r="34" spans="1:12" s="5" customFormat="1" ht="18" customHeight="1" x14ac:dyDescent="0.5">
      <c r="C34" s="5" t="s">
        <v>27</v>
      </c>
      <c r="F34" s="37">
        <v>35137</v>
      </c>
      <c r="G34" s="37"/>
      <c r="H34" s="37">
        <v>-49350</v>
      </c>
      <c r="I34" s="37"/>
      <c r="J34" s="37">
        <v>8100</v>
      </c>
      <c r="K34" s="37"/>
      <c r="L34" s="37">
        <v>-35196</v>
      </c>
    </row>
    <row r="35" spans="1:12" s="5" customFormat="1" ht="18" customHeight="1" x14ac:dyDescent="0.5">
      <c r="C35" s="5" t="s">
        <v>16</v>
      </c>
      <c r="F35" s="37">
        <v>92</v>
      </c>
      <c r="G35" s="37"/>
      <c r="H35" s="37">
        <v>-9687</v>
      </c>
      <c r="I35" s="37"/>
      <c r="J35" s="37">
        <v>-302</v>
      </c>
      <c r="K35" s="37"/>
      <c r="L35" s="37">
        <v>2657</v>
      </c>
    </row>
    <row r="36" spans="1:12" s="5" customFormat="1" ht="18" customHeight="1" x14ac:dyDescent="0.5">
      <c r="C36" s="5" t="s">
        <v>3</v>
      </c>
      <c r="F36" s="37">
        <v>2085</v>
      </c>
      <c r="G36" s="37"/>
      <c r="H36" s="37">
        <v>2959</v>
      </c>
      <c r="I36" s="37"/>
      <c r="J36" s="37">
        <v>-1078</v>
      </c>
      <c r="K36" s="37"/>
      <c r="L36" s="37">
        <v>-2504</v>
      </c>
    </row>
    <row r="37" spans="1:12" s="27" customFormat="1" ht="21.95" customHeight="1" x14ac:dyDescent="0.5">
      <c r="L37" s="27" t="s">
        <v>91</v>
      </c>
    </row>
    <row r="38" spans="1:12" s="27" customFormat="1" ht="21.95" customHeight="1" x14ac:dyDescent="0.5">
      <c r="L38" s="27" t="s">
        <v>92</v>
      </c>
    </row>
    <row r="39" spans="1:12" ht="21.95" customHeight="1" x14ac:dyDescent="0.5">
      <c r="A39" s="221" t="s">
        <v>160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</row>
    <row r="40" spans="1:12" ht="21.95" customHeight="1" x14ac:dyDescent="0.5">
      <c r="A40" s="223" t="s">
        <v>40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</row>
    <row r="41" spans="1:12" ht="21.95" customHeight="1" x14ac:dyDescent="0.5">
      <c r="A41" s="224" t="s">
        <v>17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</row>
    <row r="42" spans="1:12" ht="21.95" customHeight="1" x14ac:dyDescent="0.5">
      <c r="A42" s="224" t="s">
        <v>153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</row>
    <row r="43" spans="1:12" ht="9.75" customHeight="1" x14ac:dyDescent="0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s="5" customFormat="1" ht="18" customHeight="1" x14ac:dyDescent="0.5">
      <c r="F44" s="228" t="s">
        <v>107</v>
      </c>
      <c r="G44" s="228"/>
      <c r="H44" s="228"/>
      <c r="I44" s="228"/>
      <c r="J44" s="228"/>
      <c r="K44" s="228"/>
      <c r="L44" s="228"/>
    </row>
    <row r="45" spans="1:12" s="5" customFormat="1" ht="18" customHeight="1" x14ac:dyDescent="0.5">
      <c r="F45" s="229" t="s">
        <v>30</v>
      </c>
      <c r="G45" s="229"/>
      <c r="H45" s="229"/>
      <c r="J45" s="230" t="s">
        <v>31</v>
      </c>
      <c r="K45" s="230"/>
      <c r="L45" s="230"/>
    </row>
    <row r="46" spans="1:12" s="5" customFormat="1" ht="18" customHeight="1" x14ac:dyDescent="0.5">
      <c r="F46" s="180">
        <v>2568</v>
      </c>
      <c r="H46" s="180">
        <v>2567</v>
      </c>
      <c r="J46" s="180">
        <v>2568</v>
      </c>
      <c r="L46" s="180">
        <v>2567</v>
      </c>
    </row>
    <row r="47" spans="1:12" s="5" customFormat="1" ht="18" customHeight="1" x14ac:dyDescent="0.5">
      <c r="B47" s="5" t="s">
        <v>20</v>
      </c>
      <c r="F47" s="37"/>
      <c r="G47" s="37"/>
      <c r="H47" s="37"/>
      <c r="I47" s="37"/>
      <c r="J47" s="37"/>
      <c r="K47" s="37"/>
      <c r="L47" s="37"/>
    </row>
    <row r="48" spans="1:12" s="5" customFormat="1" ht="18" customHeight="1" x14ac:dyDescent="0.5">
      <c r="C48" s="5" t="s">
        <v>116</v>
      </c>
      <c r="F48" s="37">
        <v>12972</v>
      </c>
      <c r="G48" s="37"/>
      <c r="H48" s="37">
        <v>53001</v>
      </c>
      <c r="I48" s="37"/>
      <c r="J48" s="37">
        <v>17499</v>
      </c>
      <c r="K48" s="37"/>
      <c r="L48" s="37">
        <v>15794</v>
      </c>
    </row>
    <row r="49" spans="1:12" s="5" customFormat="1" ht="18" customHeight="1" x14ac:dyDescent="0.5">
      <c r="C49" s="5" t="s">
        <v>7</v>
      </c>
      <c r="F49" s="37">
        <v>48</v>
      </c>
      <c r="G49" s="37"/>
      <c r="H49" s="37">
        <v>810</v>
      </c>
      <c r="I49" s="37"/>
      <c r="J49" s="37">
        <v>0</v>
      </c>
      <c r="K49" s="37"/>
      <c r="L49" s="37">
        <v>-18</v>
      </c>
    </row>
    <row r="50" spans="1:12" s="5" customFormat="1" ht="18" customHeight="1" x14ac:dyDescent="0.5">
      <c r="C50" s="5" t="s">
        <v>148</v>
      </c>
      <c r="F50" s="174">
        <v>949</v>
      </c>
      <c r="G50" s="37"/>
      <c r="H50" s="174">
        <v>2798</v>
      </c>
      <c r="I50" s="37"/>
      <c r="J50" s="174">
        <v>0</v>
      </c>
      <c r="K50" s="37"/>
      <c r="L50" s="174">
        <v>2451</v>
      </c>
    </row>
    <row r="51" spans="1:12" s="5" customFormat="1" ht="18" customHeight="1" x14ac:dyDescent="0.5">
      <c r="B51" s="5" t="s">
        <v>169</v>
      </c>
      <c r="F51" s="37">
        <v>134670</v>
      </c>
      <c r="G51" s="37"/>
      <c r="H51" s="37">
        <v>12495</v>
      </c>
      <c r="I51" s="37"/>
      <c r="J51" s="37">
        <v>58859</v>
      </c>
      <c r="K51" s="37"/>
      <c r="L51" s="37">
        <v>-32053</v>
      </c>
    </row>
    <row r="52" spans="1:12" s="5" customFormat="1" ht="18" customHeight="1" x14ac:dyDescent="0.5">
      <c r="B52" s="5" t="s">
        <v>170</v>
      </c>
      <c r="F52" s="37">
        <v>-13678</v>
      </c>
      <c r="G52" s="37"/>
      <c r="H52" s="37">
        <v>-804</v>
      </c>
      <c r="I52" s="37"/>
      <c r="J52" s="37">
        <v>-13678</v>
      </c>
      <c r="K52" s="37"/>
      <c r="L52" s="37">
        <v>-623</v>
      </c>
    </row>
    <row r="53" spans="1:12" s="5" customFormat="1" ht="18" customHeight="1" x14ac:dyDescent="0.5">
      <c r="B53" s="5" t="s">
        <v>171</v>
      </c>
      <c r="F53" s="174">
        <v>-3121</v>
      </c>
      <c r="G53" s="37"/>
      <c r="H53" s="174">
        <v>-4248</v>
      </c>
      <c r="I53" s="37"/>
      <c r="J53" s="174">
        <v>-507</v>
      </c>
      <c r="K53" s="37"/>
      <c r="L53" s="174">
        <v>-475</v>
      </c>
    </row>
    <row r="54" spans="1:12" s="5" customFormat="1" ht="18" customHeight="1" x14ac:dyDescent="0.5">
      <c r="D54" s="5" t="s">
        <v>172</v>
      </c>
      <c r="F54" s="174">
        <v>117871</v>
      </c>
      <c r="G54" s="37"/>
      <c r="H54" s="174">
        <v>7443</v>
      </c>
      <c r="I54" s="37"/>
      <c r="J54" s="174">
        <v>44674</v>
      </c>
      <c r="K54" s="37"/>
      <c r="L54" s="174">
        <v>-33151</v>
      </c>
    </row>
    <row r="55" spans="1:12" s="5" customFormat="1" ht="18" customHeight="1" x14ac:dyDescent="0.5">
      <c r="A55" s="18" t="s">
        <v>22</v>
      </c>
      <c r="F55" s="37"/>
      <c r="G55" s="37"/>
      <c r="H55" s="37"/>
      <c r="I55" s="37"/>
      <c r="J55" s="37"/>
      <c r="K55" s="37"/>
      <c r="L55" s="37"/>
    </row>
    <row r="56" spans="1:12" s="5" customFormat="1" ht="18" customHeight="1" x14ac:dyDescent="0.5">
      <c r="A56" s="18"/>
      <c r="B56" s="5" t="s">
        <v>208</v>
      </c>
      <c r="F56" s="37">
        <v>0</v>
      </c>
      <c r="G56" s="37"/>
      <c r="H56" s="37">
        <v>0</v>
      </c>
      <c r="I56" s="37"/>
      <c r="J56" s="37">
        <v>0</v>
      </c>
      <c r="K56" s="37"/>
      <c r="L56" s="37">
        <v>54474</v>
      </c>
    </row>
    <row r="57" spans="1:12" s="5" customFormat="1" ht="18" customHeight="1" x14ac:dyDescent="0.5">
      <c r="A57" s="18"/>
      <c r="B57" s="5" t="s">
        <v>191</v>
      </c>
      <c r="F57" s="37">
        <v>0</v>
      </c>
      <c r="G57" s="37"/>
      <c r="H57" s="37">
        <v>0</v>
      </c>
      <c r="I57" s="37"/>
      <c r="J57" s="37">
        <v>-2500</v>
      </c>
      <c r="K57" s="37"/>
      <c r="L57" s="37">
        <v>0</v>
      </c>
    </row>
    <row r="58" spans="1:12" s="5" customFormat="1" ht="18" customHeight="1" x14ac:dyDescent="0.5">
      <c r="A58" s="18"/>
      <c r="B58" s="5" t="s">
        <v>176</v>
      </c>
      <c r="F58" s="37">
        <v>0</v>
      </c>
      <c r="G58" s="37"/>
      <c r="H58" s="37">
        <v>0</v>
      </c>
      <c r="I58" s="37"/>
      <c r="J58" s="37">
        <v>50744</v>
      </c>
      <c r="K58" s="37"/>
      <c r="L58" s="37">
        <v>0</v>
      </c>
    </row>
    <row r="59" spans="1:12" s="5" customFormat="1" ht="18" customHeight="1" x14ac:dyDescent="0.5">
      <c r="B59" s="5" t="s">
        <v>76</v>
      </c>
      <c r="F59" s="37">
        <v>918</v>
      </c>
      <c r="G59" s="37"/>
      <c r="H59" s="37">
        <v>522</v>
      </c>
      <c r="I59" s="37"/>
      <c r="J59" s="37">
        <v>17</v>
      </c>
      <c r="K59" s="37"/>
      <c r="L59" s="37">
        <v>863</v>
      </c>
    </row>
    <row r="60" spans="1:12" s="5" customFormat="1" ht="18" customHeight="1" x14ac:dyDescent="0.5">
      <c r="B60" s="5" t="s">
        <v>77</v>
      </c>
      <c r="F60" s="37">
        <v>-54048</v>
      </c>
      <c r="G60" s="37"/>
      <c r="H60" s="37">
        <v>-14625</v>
      </c>
      <c r="I60" s="37"/>
      <c r="J60" s="37">
        <v>-7911</v>
      </c>
      <c r="K60" s="37"/>
      <c r="L60" s="37">
        <v>-8087</v>
      </c>
    </row>
    <row r="61" spans="1:12" s="5" customFormat="1" ht="18" customHeight="1" x14ac:dyDescent="0.5">
      <c r="B61" s="5" t="s">
        <v>78</v>
      </c>
      <c r="F61" s="37">
        <v>-20530</v>
      </c>
      <c r="G61" s="37"/>
      <c r="H61" s="37">
        <v>-31644</v>
      </c>
      <c r="I61" s="37"/>
      <c r="J61" s="37">
        <v>-7452</v>
      </c>
      <c r="K61" s="37"/>
      <c r="L61" s="37">
        <v>-12904</v>
      </c>
    </row>
    <row r="62" spans="1:12" s="5" customFormat="1" ht="18" customHeight="1" x14ac:dyDescent="0.5">
      <c r="B62" s="5" t="s">
        <v>125</v>
      </c>
      <c r="F62" s="37">
        <v>0</v>
      </c>
      <c r="G62" s="37"/>
      <c r="H62" s="37">
        <v>-2390</v>
      </c>
      <c r="I62" s="37"/>
      <c r="J62" s="37">
        <v>-1006</v>
      </c>
      <c r="K62" s="37"/>
      <c r="L62" s="37">
        <v>-2390</v>
      </c>
    </row>
    <row r="63" spans="1:12" s="5" customFormat="1" ht="18" customHeight="1" x14ac:dyDescent="0.5">
      <c r="B63" s="5" t="s">
        <v>215</v>
      </c>
      <c r="F63" s="37">
        <v>-2952</v>
      </c>
      <c r="G63" s="37"/>
      <c r="H63" s="37">
        <v>-6660</v>
      </c>
      <c r="I63" s="37"/>
      <c r="J63" s="37">
        <v>-2411</v>
      </c>
      <c r="K63" s="37"/>
      <c r="L63" s="37">
        <v>-2048</v>
      </c>
    </row>
    <row r="64" spans="1:12" s="5" customFormat="1" ht="18" customHeight="1" x14ac:dyDescent="0.5">
      <c r="B64" s="5" t="s">
        <v>177</v>
      </c>
      <c r="F64" s="174">
        <v>0</v>
      </c>
      <c r="G64" s="37"/>
      <c r="H64" s="174">
        <v>0</v>
      </c>
      <c r="I64" s="37"/>
      <c r="J64" s="174">
        <v>2302</v>
      </c>
      <c r="K64" s="37"/>
      <c r="L64" s="174">
        <v>0</v>
      </c>
    </row>
    <row r="65" spans="1:12" s="5" customFormat="1" ht="18" customHeight="1" x14ac:dyDescent="0.5">
      <c r="A65" s="18"/>
      <c r="D65" s="5" t="s">
        <v>182</v>
      </c>
      <c r="F65" s="174">
        <v>-76612</v>
      </c>
      <c r="G65" s="37"/>
      <c r="H65" s="174">
        <v>-54797</v>
      </c>
      <c r="I65" s="37"/>
      <c r="J65" s="174">
        <v>31783</v>
      </c>
      <c r="K65" s="37"/>
      <c r="L65" s="174">
        <v>29908</v>
      </c>
    </row>
    <row r="66" spans="1:12" s="5" customFormat="1" ht="18" customHeight="1" x14ac:dyDescent="0.5">
      <c r="A66" s="18" t="s">
        <v>18</v>
      </c>
      <c r="F66" s="37"/>
      <c r="G66" s="37"/>
      <c r="H66" s="37"/>
      <c r="I66" s="37"/>
      <c r="J66" s="37"/>
      <c r="K66" s="37"/>
      <c r="L66" s="37"/>
    </row>
    <row r="67" spans="1:12" s="5" customFormat="1" ht="18" customHeight="1" x14ac:dyDescent="0.5">
      <c r="A67" s="18"/>
      <c r="B67" s="5" t="s">
        <v>211</v>
      </c>
      <c r="F67" s="37">
        <v>184265</v>
      </c>
      <c r="G67" s="37"/>
      <c r="H67" s="37">
        <v>105987</v>
      </c>
      <c r="I67" s="37"/>
      <c r="J67" s="37">
        <v>110038</v>
      </c>
      <c r="K67" s="37"/>
      <c r="L67" s="37">
        <v>121676</v>
      </c>
    </row>
    <row r="68" spans="1:12" s="5" customFormat="1" ht="18" customHeight="1" x14ac:dyDescent="0.5">
      <c r="A68" s="18"/>
      <c r="B68" s="5" t="s">
        <v>149</v>
      </c>
      <c r="F68" s="37">
        <v>0</v>
      </c>
      <c r="G68" s="37"/>
      <c r="H68" s="37">
        <v>0</v>
      </c>
      <c r="I68" s="37"/>
      <c r="J68" s="37">
        <v>-10000</v>
      </c>
      <c r="K68" s="37"/>
      <c r="L68" s="37">
        <v>-50000</v>
      </c>
    </row>
    <row r="69" spans="1:12" s="5" customFormat="1" ht="18" customHeight="1" x14ac:dyDescent="0.5">
      <c r="A69" s="18"/>
      <c r="B69" s="5" t="s">
        <v>132</v>
      </c>
      <c r="F69" s="37">
        <v>18980</v>
      </c>
      <c r="G69" s="37"/>
      <c r="H69" s="37">
        <v>30000</v>
      </c>
      <c r="I69" s="37"/>
      <c r="J69" s="37">
        <v>0</v>
      </c>
      <c r="K69" s="37"/>
      <c r="L69" s="37">
        <v>30000</v>
      </c>
    </row>
    <row r="70" spans="1:12" s="5" customFormat="1" ht="18" customHeight="1" x14ac:dyDescent="0.5">
      <c r="A70" s="18"/>
      <c r="B70" s="5" t="s">
        <v>90</v>
      </c>
      <c r="F70" s="37">
        <v>-34339</v>
      </c>
      <c r="G70" s="37"/>
      <c r="H70" s="37">
        <v>-35261</v>
      </c>
      <c r="I70" s="37"/>
      <c r="J70" s="37">
        <v>-9885</v>
      </c>
      <c r="K70" s="37"/>
      <c r="L70" s="37">
        <v>-14625</v>
      </c>
    </row>
    <row r="71" spans="1:12" s="49" customFormat="1" ht="19.5" hidden="1" thickTop="1" x14ac:dyDescent="0.5">
      <c r="A71" s="50"/>
      <c r="F71" s="51"/>
      <c r="G71" s="51"/>
      <c r="H71" s="51"/>
      <c r="I71" s="51"/>
      <c r="J71" s="51"/>
      <c r="K71" s="51"/>
      <c r="L71" s="51"/>
    </row>
    <row r="72" spans="1:12" s="49" customFormat="1" ht="18.75" hidden="1" x14ac:dyDescent="0.5">
      <c r="A72" s="50"/>
      <c r="F72" s="51"/>
      <c r="G72" s="51"/>
      <c r="H72" s="51"/>
      <c r="I72" s="51"/>
      <c r="J72" s="51"/>
      <c r="K72" s="51"/>
      <c r="L72" s="51"/>
    </row>
    <row r="73" spans="1:12" s="27" customFormat="1" ht="23.1" customHeight="1" x14ac:dyDescent="0.5">
      <c r="L73" s="27" t="s">
        <v>91</v>
      </c>
    </row>
    <row r="74" spans="1:12" s="27" customFormat="1" ht="23.1" customHeight="1" x14ac:dyDescent="0.5">
      <c r="L74" s="27" t="s">
        <v>92</v>
      </c>
    </row>
    <row r="75" spans="1:12" ht="23.1" customHeight="1" x14ac:dyDescent="0.5">
      <c r="A75" s="221" t="s">
        <v>161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</row>
    <row r="76" spans="1:12" ht="23.1" customHeight="1" x14ac:dyDescent="0.5">
      <c r="A76" s="223" t="s">
        <v>40</v>
      </c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</row>
    <row r="77" spans="1:12" ht="23.1" customHeight="1" x14ac:dyDescent="0.5">
      <c r="A77" s="224" t="s">
        <v>17</v>
      </c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</row>
    <row r="78" spans="1:12" ht="23.1" customHeight="1" x14ac:dyDescent="0.5">
      <c r="A78" s="224" t="s">
        <v>153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</row>
    <row r="79" spans="1:12" ht="21" customHeight="1" x14ac:dyDescent="0.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1:12" s="38" customFormat="1" ht="18" customHeight="1" x14ac:dyDescent="0.5">
      <c r="F80" s="231" t="s">
        <v>107</v>
      </c>
      <c r="G80" s="231"/>
      <c r="H80" s="231"/>
      <c r="I80" s="231"/>
      <c r="J80" s="231"/>
      <c r="K80" s="231"/>
      <c r="L80" s="231"/>
    </row>
    <row r="81" spans="1:12" s="38" customFormat="1" ht="18" customHeight="1" x14ac:dyDescent="0.5">
      <c r="F81" s="226" t="s">
        <v>30</v>
      </c>
      <c r="G81" s="226"/>
      <c r="H81" s="226"/>
      <c r="J81" s="227" t="s">
        <v>31</v>
      </c>
      <c r="K81" s="227"/>
      <c r="L81" s="227"/>
    </row>
    <row r="82" spans="1:12" s="38" customFormat="1" ht="18" customHeight="1" x14ac:dyDescent="0.5">
      <c r="F82" s="173">
        <v>2568</v>
      </c>
      <c r="H82" s="173">
        <v>2567</v>
      </c>
      <c r="J82" s="173">
        <v>2568</v>
      </c>
      <c r="L82" s="173">
        <v>2567</v>
      </c>
    </row>
    <row r="83" spans="1:12" s="5" customFormat="1" ht="18" customHeight="1" x14ac:dyDescent="0.5">
      <c r="A83" s="18"/>
      <c r="B83" s="5" t="s">
        <v>178</v>
      </c>
      <c r="F83" s="37">
        <v>-72677</v>
      </c>
      <c r="G83" s="37"/>
      <c r="H83" s="37">
        <v>0</v>
      </c>
      <c r="I83" s="37"/>
      <c r="J83" s="37">
        <v>-72677</v>
      </c>
      <c r="K83" s="37"/>
      <c r="L83" s="37">
        <v>0</v>
      </c>
    </row>
    <row r="84" spans="1:12" s="5" customFormat="1" ht="18" customHeight="1" x14ac:dyDescent="0.5">
      <c r="A84" s="18"/>
      <c r="B84" s="5" t="s">
        <v>142</v>
      </c>
      <c r="F84" s="37">
        <v>-35612</v>
      </c>
      <c r="G84" s="37"/>
      <c r="H84" s="37">
        <v>-37226</v>
      </c>
      <c r="I84" s="37"/>
      <c r="J84" s="37">
        <v>-35612</v>
      </c>
      <c r="K84" s="37"/>
      <c r="L84" s="37">
        <v>-37226</v>
      </c>
    </row>
    <row r="85" spans="1:12" s="5" customFormat="1" ht="18" customHeight="1" x14ac:dyDescent="0.5">
      <c r="A85" s="18"/>
      <c r="B85" s="5" t="s">
        <v>192</v>
      </c>
      <c r="F85" s="37">
        <v>-12563</v>
      </c>
      <c r="G85" s="37"/>
      <c r="H85" s="37">
        <v>-10858</v>
      </c>
      <c r="I85" s="37"/>
      <c r="J85" s="37">
        <v>-3938</v>
      </c>
      <c r="K85" s="37"/>
      <c r="L85" s="37">
        <v>-3480</v>
      </c>
    </row>
    <row r="86" spans="1:12" s="5" customFormat="1" ht="18" customHeight="1" x14ac:dyDescent="0.5">
      <c r="A86" s="18"/>
      <c r="B86" s="5" t="s">
        <v>212</v>
      </c>
      <c r="F86" s="174">
        <v>-17139</v>
      </c>
      <c r="G86" s="37"/>
      <c r="H86" s="174">
        <v>-19236</v>
      </c>
      <c r="I86" s="37"/>
      <c r="J86" s="174">
        <v>-11882</v>
      </c>
      <c r="K86" s="37"/>
      <c r="L86" s="174">
        <v>-27448</v>
      </c>
    </row>
    <row r="87" spans="1:12" s="38" customFormat="1" ht="18" customHeight="1" x14ac:dyDescent="0.5">
      <c r="A87" s="175"/>
      <c r="C87" s="38" t="s">
        <v>173</v>
      </c>
      <c r="F87" s="176">
        <v>30915</v>
      </c>
      <c r="G87" s="177"/>
      <c r="H87" s="176">
        <v>33406</v>
      </c>
      <c r="I87" s="177"/>
      <c r="J87" s="176">
        <v>-33956</v>
      </c>
      <c r="K87" s="177"/>
      <c r="L87" s="176">
        <v>18897</v>
      </c>
    </row>
    <row r="88" spans="1:12" s="38" customFormat="1" ht="18" customHeight="1" x14ac:dyDescent="0.5">
      <c r="A88" s="38" t="s">
        <v>195</v>
      </c>
      <c r="F88" s="178">
        <v>-759</v>
      </c>
      <c r="G88" s="177"/>
      <c r="H88" s="178">
        <v>2231</v>
      </c>
      <c r="I88" s="177"/>
      <c r="J88" s="178">
        <v>0</v>
      </c>
      <c r="K88" s="177"/>
      <c r="L88" s="178">
        <v>0</v>
      </c>
    </row>
    <row r="89" spans="1:12" s="38" customFormat="1" ht="18" customHeight="1" x14ac:dyDescent="0.5">
      <c r="A89" s="38" t="s">
        <v>84</v>
      </c>
      <c r="F89" s="177">
        <v>71415</v>
      </c>
      <c r="G89" s="177"/>
      <c r="H89" s="177">
        <v>-11717</v>
      </c>
      <c r="I89" s="177"/>
      <c r="J89" s="177">
        <v>42501</v>
      </c>
      <c r="K89" s="177"/>
      <c r="L89" s="177">
        <v>15654</v>
      </c>
    </row>
    <row r="90" spans="1:12" s="38" customFormat="1" ht="18" customHeight="1" x14ac:dyDescent="0.5">
      <c r="A90" s="38" t="s">
        <v>108</v>
      </c>
      <c r="F90" s="177">
        <v>52957</v>
      </c>
      <c r="G90" s="177"/>
      <c r="H90" s="177">
        <v>97054</v>
      </c>
      <c r="I90" s="177"/>
      <c r="J90" s="177">
        <v>9592</v>
      </c>
      <c r="K90" s="177"/>
      <c r="L90" s="177">
        <v>29729</v>
      </c>
    </row>
    <row r="91" spans="1:12" s="38" customFormat="1" ht="18" customHeight="1" thickBot="1" x14ac:dyDescent="0.55000000000000004">
      <c r="A91" s="38" t="s">
        <v>109</v>
      </c>
      <c r="F91" s="179">
        <v>124372</v>
      </c>
      <c r="G91" s="177"/>
      <c r="H91" s="179">
        <v>85337</v>
      </c>
      <c r="I91" s="177"/>
      <c r="J91" s="179">
        <v>52093</v>
      </c>
      <c r="K91" s="177"/>
      <c r="L91" s="179">
        <v>45383</v>
      </c>
    </row>
    <row r="92" spans="1:12" s="38" customFormat="1" ht="18" customHeight="1" thickTop="1" x14ac:dyDescent="0.5">
      <c r="F92" s="177"/>
      <c r="G92" s="177"/>
      <c r="H92" s="177"/>
      <c r="I92" s="177"/>
      <c r="J92" s="177"/>
      <c r="K92" s="177"/>
      <c r="L92" s="177"/>
    </row>
    <row r="93" spans="1:12" s="38" customFormat="1" ht="18" customHeight="1" x14ac:dyDescent="0.5">
      <c r="A93" s="175" t="s">
        <v>79</v>
      </c>
      <c r="F93" s="177"/>
      <c r="G93" s="177"/>
      <c r="H93" s="177"/>
      <c r="I93" s="177"/>
      <c r="J93" s="177"/>
      <c r="K93" s="177"/>
      <c r="L93" s="177"/>
    </row>
    <row r="94" spans="1:12" s="38" customFormat="1" ht="18" customHeight="1" x14ac:dyDescent="0.5">
      <c r="A94" s="38" t="s">
        <v>80</v>
      </c>
      <c r="F94" s="177"/>
      <c r="G94" s="177"/>
      <c r="H94" s="177"/>
      <c r="I94" s="177"/>
      <c r="J94" s="177"/>
      <c r="K94" s="177"/>
      <c r="L94" s="177"/>
    </row>
    <row r="95" spans="1:12" s="38" customFormat="1" ht="18" customHeight="1" x14ac:dyDescent="0.5">
      <c r="A95" s="175"/>
      <c r="B95" s="38" t="s">
        <v>81</v>
      </c>
      <c r="F95" s="177">
        <v>17133</v>
      </c>
      <c r="G95" s="177"/>
      <c r="H95" s="177">
        <v>31670</v>
      </c>
      <c r="I95" s="177"/>
      <c r="J95" s="177">
        <v>8003</v>
      </c>
      <c r="K95" s="177"/>
      <c r="L95" s="177">
        <v>16521</v>
      </c>
    </row>
    <row r="96" spans="1:12" s="38" customFormat="1" ht="18" customHeight="1" x14ac:dyDescent="0.5">
      <c r="A96" s="175"/>
      <c r="B96" s="38" t="s">
        <v>128</v>
      </c>
      <c r="F96" s="177">
        <v>5787</v>
      </c>
      <c r="G96" s="177"/>
      <c r="H96" s="177">
        <v>3546</v>
      </c>
      <c r="I96" s="177"/>
      <c r="J96" s="177">
        <v>5823</v>
      </c>
      <c r="K96" s="177"/>
      <c r="L96" s="177">
        <v>-449</v>
      </c>
    </row>
    <row r="97" spans="1:12" s="38" customFormat="1" ht="18" customHeight="1" x14ac:dyDescent="0.5">
      <c r="A97" s="175"/>
      <c r="B97" s="38" t="s">
        <v>120</v>
      </c>
      <c r="F97" s="177">
        <v>0</v>
      </c>
      <c r="G97" s="177"/>
      <c r="H97" s="177">
        <v>8744</v>
      </c>
      <c r="I97" s="177"/>
      <c r="J97" s="177">
        <v>528</v>
      </c>
      <c r="K97" s="177"/>
      <c r="L97" s="177">
        <v>5576</v>
      </c>
    </row>
    <row r="98" spans="1:12" s="5" customFormat="1" ht="20.45" customHeight="1" x14ac:dyDescent="0.5">
      <c r="A98" s="18"/>
      <c r="F98" s="37"/>
      <c r="G98" s="37"/>
      <c r="H98" s="37"/>
      <c r="I98" s="37"/>
      <c r="J98" s="37"/>
      <c r="K98" s="37"/>
      <c r="L98" s="37"/>
    </row>
    <row r="99" spans="1:12" s="5" customFormat="1" ht="2.25" hidden="1" customHeight="1" x14ac:dyDescent="0.5">
      <c r="A99" s="18"/>
      <c r="F99" s="17"/>
      <c r="G99" s="17"/>
      <c r="H99" s="17"/>
      <c r="I99" s="17"/>
      <c r="J99" s="17"/>
      <c r="K99" s="17"/>
      <c r="L99" s="17"/>
    </row>
    <row r="100" spans="1:12" s="5" customFormat="1" ht="20.100000000000001" customHeight="1" x14ac:dyDescent="0.5">
      <c r="F100" s="17"/>
      <c r="G100" s="17"/>
      <c r="H100" s="17"/>
      <c r="I100" s="17"/>
      <c r="J100" s="17"/>
      <c r="K100" s="17"/>
      <c r="L100" s="17"/>
    </row>
    <row r="101" spans="1:12" s="5" customFormat="1" ht="20.100000000000001" customHeight="1" x14ac:dyDescent="0.5">
      <c r="F101" s="17"/>
      <c r="H101" s="17"/>
      <c r="I101" s="17"/>
      <c r="J101" s="17"/>
      <c r="K101" s="17"/>
      <c r="L101" s="17"/>
    </row>
    <row r="102" spans="1:12" s="5" customFormat="1" ht="20.100000000000001" customHeight="1" x14ac:dyDescent="0.5">
      <c r="F102" s="17"/>
      <c r="H102" s="17"/>
      <c r="I102" s="17"/>
      <c r="J102" s="17"/>
      <c r="K102" s="17"/>
      <c r="L102" s="17"/>
    </row>
    <row r="103" spans="1:12" ht="24" customHeight="1" x14ac:dyDescent="0.5">
      <c r="A103" s="19"/>
      <c r="E103" s="5"/>
    </row>
    <row r="104" spans="1:12" ht="24" customHeight="1" x14ac:dyDescent="0.5">
      <c r="A104" s="221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</row>
    <row r="105" spans="1:12" ht="24" customHeight="1" x14ac:dyDescent="0.5">
      <c r="A105" s="223" t="s">
        <v>89</v>
      </c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</row>
    <row r="106" spans="1:12" ht="24" customHeight="1" x14ac:dyDescent="0.5">
      <c r="A106" s="224"/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</row>
    <row r="107" spans="1:12" ht="24" customHeight="1" x14ac:dyDescent="0.5">
      <c r="A107" s="225"/>
      <c r="B107" s="225"/>
      <c r="C107" s="225"/>
      <c r="D107" s="225"/>
      <c r="E107" s="225"/>
      <c r="F107" s="225"/>
      <c r="G107" s="225"/>
      <c r="H107" s="225"/>
      <c r="I107" s="225"/>
      <c r="J107" s="225"/>
      <c r="K107" s="225"/>
      <c r="L107" s="225"/>
    </row>
    <row r="108" spans="1:12" s="5" customFormat="1" ht="24" customHeight="1" x14ac:dyDescent="0.5">
      <c r="F108" s="219"/>
      <c r="G108" s="219"/>
      <c r="H108" s="219"/>
      <c r="I108" s="219"/>
      <c r="J108" s="219"/>
      <c r="K108" s="219"/>
      <c r="L108" s="219"/>
    </row>
    <row r="109" spans="1:12" s="5" customFormat="1" ht="24" customHeight="1" x14ac:dyDescent="0.5">
      <c r="F109" s="220"/>
      <c r="G109" s="220"/>
      <c r="H109" s="220"/>
      <c r="J109" s="219"/>
      <c r="K109" s="219"/>
      <c r="L109" s="219"/>
    </row>
    <row r="110" spans="1:12" s="5" customFormat="1" ht="24" customHeight="1" x14ac:dyDescent="0.5">
      <c r="F110" s="20"/>
      <c r="H110" s="20"/>
      <c r="J110" s="20"/>
      <c r="L110" s="20"/>
    </row>
    <row r="111" spans="1:12" ht="24" customHeight="1" x14ac:dyDescent="0.5">
      <c r="J111" s="21"/>
    </row>
  </sheetData>
  <mergeCells count="28">
    <mergeCell ref="A75:L75"/>
    <mergeCell ref="A76:L76"/>
    <mergeCell ref="A77:L77"/>
    <mergeCell ref="A78:L78"/>
    <mergeCell ref="F80:L80"/>
    <mergeCell ref="F81:H81"/>
    <mergeCell ref="J81:L81"/>
    <mergeCell ref="A3:L3"/>
    <mergeCell ref="A39:L39"/>
    <mergeCell ref="A5:L5"/>
    <mergeCell ref="J9:L9"/>
    <mergeCell ref="A4:L4"/>
    <mergeCell ref="A6:L6"/>
    <mergeCell ref="F45:H45"/>
    <mergeCell ref="F9:H9"/>
    <mergeCell ref="F8:L8"/>
    <mergeCell ref="F44:L44"/>
    <mergeCell ref="J45:L45"/>
    <mergeCell ref="A41:L41"/>
    <mergeCell ref="A42:L42"/>
    <mergeCell ref="A40:L40"/>
    <mergeCell ref="F108:L108"/>
    <mergeCell ref="F109:H109"/>
    <mergeCell ref="J109:L109"/>
    <mergeCell ref="A104:L104"/>
    <mergeCell ref="A105:L105"/>
    <mergeCell ref="A106:L106"/>
    <mergeCell ref="A107:L107"/>
  </mergeCells>
  <phoneticPr fontId="2" type="noConversion"/>
  <pageMargins left="0.98425196850393704" right="0.39370078740157483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Manida kaewkrajang</cp:lastModifiedBy>
  <cp:lastPrinted>2025-05-14T16:06:47Z</cp:lastPrinted>
  <dcterms:created xsi:type="dcterms:W3CDTF">2003-10-16T04:11:37Z</dcterms:created>
  <dcterms:modified xsi:type="dcterms:W3CDTF">2025-05-14T17:34:38Z</dcterms:modified>
</cp:coreProperties>
</file>