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5\PPS Group Q1'68\1. PPS\5. กระดาษทำการสอบทานงบการเงิน\1. Audit FS\T\"/>
    </mc:Choice>
  </mc:AlternateContent>
  <xr:revisionPtr revIDLastSave="0" documentId="13_ncr:1_{99AE43CA-47B7-4D83-A484-F9FF958C6FF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 (3M)" sheetId="2" state="hidden" r:id="rId2"/>
    <sheet name="PL" sheetId="6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CF!$A$1:$I$62</definedName>
    <definedName name="_xlnm.Print_Area" localSheetId="2">PL!$A$1:$J$47</definedName>
    <definedName name="_xlnm.Print_Area" localSheetId="1">'PL (3M)'!$A$1:$J$47</definedName>
    <definedName name="_xlnm.Print_Area" localSheetId="4">SOE!$A$1:$P$25</definedName>
    <definedName name="_xlnm.Print_Area" localSheetId="3">SOE_Conso!$A$1:$Y$26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C31" i="5" l="1"/>
  <c r="C16" i="5"/>
  <c r="C14" i="5"/>
  <c r="I18" i="5"/>
  <c r="G18" i="5"/>
  <c r="E18" i="5"/>
  <c r="C18" i="5"/>
  <c r="C28" i="5" s="1"/>
  <c r="D23" i="1"/>
  <c r="Z18" i="3"/>
  <c r="S15" i="3"/>
  <c r="D12" i="6"/>
  <c r="D8" i="6"/>
  <c r="G45" i="5"/>
  <c r="G41" i="5"/>
  <c r="G25" i="5"/>
  <c r="G21" i="5"/>
  <c r="G12" i="5"/>
  <c r="H45" i="6"/>
  <c r="H32" i="6"/>
  <c r="H23" i="1"/>
  <c r="D29" i="6"/>
  <c r="H29" i="6"/>
  <c r="H18" i="6"/>
  <c r="G11" i="5" s="1"/>
  <c r="H13" i="1"/>
  <c r="H12" i="1"/>
  <c r="C11" i="5"/>
  <c r="I51" i="5" l="1"/>
  <c r="E51" i="5"/>
  <c r="N19" i="4"/>
  <c r="N12" i="4"/>
  <c r="S20" i="3"/>
  <c r="J16" i="4"/>
  <c r="Q25" i="3"/>
  <c r="J17" i="3"/>
  <c r="Y24" i="3"/>
  <c r="F25" i="3"/>
  <c r="H25" i="3"/>
  <c r="D25" i="3"/>
  <c r="G51" i="5" l="1"/>
  <c r="H63" i="5"/>
  <c r="D63" i="5"/>
  <c r="E10" i="5"/>
  <c r="N16" i="4"/>
  <c r="P16" i="4" s="1"/>
  <c r="S17" i="3" l="1"/>
  <c r="U17" i="3" s="1"/>
  <c r="Y17" i="3" s="1"/>
  <c r="N20" i="4"/>
  <c r="N23" i="4"/>
  <c r="J23" i="4"/>
  <c r="P23" i="4" s="1"/>
  <c r="H24" i="4"/>
  <c r="F24" i="4"/>
  <c r="D24" i="4"/>
  <c r="L14" i="4"/>
  <c r="L21" i="4"/>
  <c r="L24" i="4" s="1"/>
  <c r="N21" i="4" l="1"/>
  <c r="P21" i="4" s="1"/>
  <c r="O15" i="3"/>
  <c r="W21" i="3"/>
  <c r="W25" i="3" s="1"/>
  <c r="L22" i="3"/>
  <c r="O22" i="3" l="1"/>
  <c r="J24" i="3"/>
  <c r="F30" i="6" l="1"/>
  <c r="F41" i="6"/>
  <c r="J6" i="1"/>
  <c r="H6" i="1"/>
  <c r="J16" i="1" l="1"/>
  <c r="F16" i="1"/>
  <c r="D26" i="6"/>
  <c r="G42" i="5"/>
  <c r="P12" i="4"/>
  <c r="J30" i="6"/>
  <c r="Q21" i="4" s="1"/>
  <c r="H30" i="6"/>
  <c r="H29" i="2" l="1"/>
  <c r="H21" i="2"/>
  <c r="H17" i="2"/>
  <c r="H15" i="2"/>
  <c r="H14" i="2"/>
  <c r="D25" i="2"/>
  <c r="D19" i="2"/>
  <c r="D14" i="2"/>
  <c r="E42" i="5" l="1"/>
  <c r="Q18" i="3" l="1"/>
  <c r="I54" i="5" l="1"/>
  <c r="E54" i="5"/>
  <c r="C56" i="5"/>
  <c r="I10" i="5"/>
  <c r="G10" i="5"/>
  <c r="C54" i="5"/>
  <c r="S21" i="3"/>
  <c r="S22" i="3" l="1"/>
  <c r="U22" i="3" s="1"/>
  <c r="H41" i="6"/>
  <c r="J26" i="6"/>
  <c r="H26" i="6"/>
  <c r="F26" i="6"/>
  <c r="J9" i="6"/>
  <c r="J11" i="6" s="1"/>
  <c r="J16" i="6" s="1"/>
  <c r="J20" i="6" s="1"/>
  <c r="J22" i="6" s="1"/>
  <c r="J20" i="4" s="1"/>
  <c r="J24" i="4" s="1"/>
  <c r="F9" i="6"/>
  <c r="F11" i="6" s="1"/>
  <c r="J6" i="6"/>
  <c r="H6" i="6"/>
  <c r="A1" i="6"/>
  <c r="F9" i="2"/>
  <c r="F16" i="6" l="1"/>
  <c r="F20" i="6" s="1"/>
  <c r="F22" i="6" s="1"/>
  <c r="F31" i="6"/>
  <c r="J31" i="6"/>
  <c r="J32" i="6" s="1"/>
  <c r="J42" i="6" s="1"/>
  <c r="J40" i="6" s="1"/>
  <c r="H31" i="6"/>
  <c r="I8" i="5"/>
  <c r="I28" i="5" s="1"/>
  <c r="I32" i="5" s="1"/>
  <c r="J37" i="6"/>
  <c r="J35" i="6"/>
  <c r="J45" i="6" s="1"/>
  <c r="F35" i="6" l="1"/>
  <c r="J21" i="3" s="1"/>
  <c r="P20" i="4"/>
  <c r="Q20" i="4" s="1"/>
  <c r="E8" i="5"/>
  <c r="F37" i="6"/>
  <c r="F32" i="6"/>
  <c r="F42" i="6" s="1"/>
  <c r="F40" i="6" s="1"/>
  <c r="F45" i="6" l="1"/>
  <c r="E28" i="5"/>
  <c r="E32" i="5" s="1"/>
  <c r="U21" i="3"/>
  <c r="Y21" i="3" s="1"/>
  <c r="Z21" i="3" s="1"/>
  <c r="S14" i="3"/>
  <c r="L25" i="3"/>
  <c r="H47" i="1"/>
  <c r="U20" i="3" l="1"/>
  <c r="S25" i="3"/>
  <c r="J67" i="1"/>
  <c r="I42" i="5"/>
  <c r="E47" i="1" l="1"/>
  <c r="I47" i="1"/>
  <c r="J47" i="1"/>
  <c r="F47" i="1"/>
  <c r="H17" i="4" l="1"/>
  <c r="H64" i="1" s="1"/>
  <c r="F17" i="4"/>
  <c r="H62" i="1" s="1"/>
  <c r="D17" i="4"/>
  <c r="H61" i="1" s="1"/>
  <c r="N14" i="4" l="1"/>
  <c r="P14" i="4" l="1"/>
  <c r="Q14" i="4" s="1"/>
  <c r="O25" i="3"/>
  <c r="G56" i="5"/>
  <c r="I6" i="5"/>
  <c r="G6" i="5"/>
  <c r="N13" i="4"/>
  <c r="P19" i="4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H16" i="1"/>
  <c r="F18" i="3" l="1"/>
  <c r="D62" i="1" s="1"/>
  <c r="S13" i="3"/>
  <c r="O18" i="3"/>
  <c r="J16" i="2"/>
  <c r="J20" i="2" s="1"/>
  <c r="J22" i="2" s="1"/>
  <c r="J35" i="2" s="1"/>
  <c r="J45" i="2" s="1"/>
  <c r="F16" i="2"/>
  <c r="F20" i="2" s="1"/>
  <c r="F22" i="2" s="1"/>
  <c r="F35" i="2" s="1"/>
  <c r="F33" i="1"/>
  <c r="J70" i="1"/>
  <c r="J33" i="1"/>
  <c r="F70" i="1"/>
  <c r="Y22" i="3"/>
  <c r="J31" i="2"/>
  <c r="F31" i="2"/>
  <c r="Y20" i="3"/>
  <c r="F72" i="1" l="1"/>
  <c r="J72" i="1"/>
  <c r="D18" i="3"/>
  <c r="D61" i="1" s="1"/>
  <c r="H18" i="3"/>
  <c r="D64" i="1" s="1"/>
  <c r="J32" i="2"/>
  <c r="J42" i="2" s="1"/>
  <c r="J40" i="2" s="1"/>
  <c r="J37" i="2"/>
  <c r="F37" i="2"/>
  <c r="F32" i="2"/>
  <c r="F42" i="2" s="1"/>
  <c r="F40" i="2" s="1"/>
  <c r="F45" i="2" l="1"/>
  <c r="H30" i="2" l="1"/>
  <c r="H31" i="2" s="1"/>
  <c r="N24" i="4" l="1"/>
  <c r="P24" i="4" l="1"/>
  <c r="G47" i="1" l="1"/>
  <c r="J25" i="3" l="1"/>
  <c r="U13" i="3" s="1"/>
  <c r="Y13" i="3" l="1"/>
  <c r="U25" i="3" l="1"/>
  <c r="Y25" i="3" l="1"/>
  <c r="E53" i="5" l="1"/>
  <c r="E55" i="5" s="1"/>
  <c r="E57" i="5" s="1"/>
  <c r="I53" i="5"/>
  <c r="I55" i="5" s="1"/>
  <c r="I57" i="5" s="1"/>
  <c r="L17" i="4" l="1"/>
  <c r="N17" i="4" l="1"/>
  <c r="H66" i="1" s="1"/>
  <c r="H8" i="2" l="1"/>
  <c r="H10" i="2" l="1"/>
  <c r="H12" i="2" l="1"/>
  <c r="H7" i="2"/>
  <c r="H9" i="2" s="1"/>
  <c r="H11" i="2" s="1"/>
  <c r="H9" i="6"/>
  <c r="H11" i="6" s="1"/>
  <c r="H32" i="1"/>
  <c r="H33" i="1" s="1"/>
  <c r="H16" i="6" l="1"/>
  <c r="H16" i="2"/>
  <c r="H20" i="2" s="1"/>
  <c r="H22" i="2" s="1"/>
  <c r="H35" i="2" s="1"/>
  <c r="H32" i="2" l="1"/>
  <c r="H40" i="2" s="1"/>
  <c r="H42" i="2" s="1"/>
  <c r="H45" i="2"/>
  <c r="H37" i="2"/>
  <c r="W14" i="3" l="1"/>
  <c r="W18" i="3" s="1"/>
  <c r="D68" i="1" s="1"/>
  <c r="D36" i="2"/>
  <c r="D41" i="6"/>
  <c r="D41" i="2" l="1"/>
  <c r="D8" i="2" l="1"/>
  <c r="C51" i="5"/>
  <c r="D15" i="2"/>
  <c r="D17" i="2"/>
  <c r="D21" i="2" l="1"/>
  <c r="C10" i="5"/>
  <c r="D16" i="1"/>
  <c r="D7" i="2"/>
  <c r="D9" i="2" s="1"/>
  <c r="D9" i="6"/>
  <c r="H53" i="1"/>
  <c r="H54" i="1" s="1"/>
  <c r="D10" i="2"/>
  <c r="D11" i="6" l="1"/>
  <c r="D11" i="2"/>
  <c r="D47" i="1"/>
  <c r="C42" i="5"/>
  <c r="D53" i="1" l="1"/>
  <c r="D54" i="1" s="1"/>
  <c r="H18" i="2"/>
  <c r="H20" i="6"/>
  <c r="H22" i="6" s="1"/>
  <c r="D32" i="1"/>
  <c r="D33" i="1" s="1"/>
  <c r="D12" i="2"/>
  <c r="D16" i="2" s="1"/>
  <c r="D20" i="2" s="1"/>
  <c r="D22" i="2" s="1"/>
  <c r="D35" i="2" l="1"/>
  <c r="D16" i="6"/>
  <c r="L15" i="3"/>
  <c r="D30" i="6"/>
  <c r="D31" i="6" s="1"/>
  <c r="D29" i="2"/>
  <c r="D30" i="2" s="1"/>
  <c r="D31" i="2" s="1"/>
  <c r="D32" i="2" s="1"/>
  <c r="D40" i="2" s="1"/>
  <c r="D42" i="2" s="1"/>
  <c r="H35" i="6"/>
  <c r="G8" i="5"/>
  <c r="H40" i="6"/>
  <c r="H42" i="6" s="1"/>
  <c r="J13" i="4"/>
  <c r="G28" i="5" l="1"/>
  <c r="G32" i="5" s="1"/>
  <c r="G53" i="5" s="1"/>
  <c r="G55" i="5" s="1"/>
  <c r="G57" i="5" s="1"/>
  <c r="G63" i="5" s="1"/>
  <c r="L18" i="3"/>
  <c r="D45" i="2"/>
  <c r="D37" i="2"/>
  <c r="D18" i="2"/>
  <c r="D20" i="6"/>
  <c r="D22" i="6" s="1"/>
  <c r="D35" i="6" s="1"/>
  <c r="J17" i="4"/>
  <c r="H65" i="1" s="1"/>
  <c r="H67" i="1" s="1"/>
  <c r="H69" i="1" s="1"/>
  <c r="H70" i="1" s="1"/>
  <c r="H72" i="1" s="1"/>
  <c r="P13" i="4"/>
  <c r="H37" i="6"/>
  <c r="U15" i="3" l="1"/>
  <c r="Y15" i="3" s="1"/>
  <c r="Z15" i="3" s="1"/>
  <c r="S18" i="3"/>
  <c r="D66" i="1" s="1"/>
  <c r="Q13" i="4"/>
  <c r="P17" i="4"/>
  <c r="Q17" i="4" s="1"/>
  <c r="C8" i="5"/>
  <c r="C32" i="5" s="1"/>
  <c r="C53" i="5" s="1"/>
  <c r="C55" i="5" s="1"/>
  <c r="C57" i="5" s="1"/>
  <c r="C63" i="5" s="1"/>
  <c r="D32" i="6"/>
  <c r="D40" i="6" s="1"/>
  <c r="D42" i="6" s="1"/>
  <c r="J14" i="3" l="1"/>
  <c r="D45" i="6"/>
  <c r="D37" i="6"/>
  <c r="J18" i="3" l="1"/>
  <c r="D65" i="1" s="1"/>
  <c r="D67" i="1" s="1"/>
  <c r="D69" i="1" s="1"/>
  <c r="D70" i="1" s="1"/>
  <c r="D72" i="1" s="1"/>
  <c r="U14" i="3"/>
  <c r="Y14" i="3" l="1"/>
  <c r="U18" i="3"/>
  <c r="Z14" i="3" l="1"/>
  <c r="Y18" i="3"/>
</calcChain>
</file>

<file path=xl/sharedStrings.xml><?xml version="1.0" encoding="utf-8"?>
<sst xmlns="http://schemas.openxmlformats.org/spreadsheetml/2006/main" count="304" uniqueCount="203">
  <si>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</si>
  <si>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</si>
  <si>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</si>
  <si>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</si>
  <si>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</si>
  <si>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</si>
  <si>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</si>
  <si>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</si>
  <si>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</si>
  <si>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</si>
  <si>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</si>
  <si>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</si>
  <si>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</si>
  <si>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</si>
  <si>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</si>
  <si>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</si>
  <si>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</si>
  <si>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</si>
  <si>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</si>
  <si>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</si>
  <si>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</si>
  <si>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</si>
  <si>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</si>
  <si>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</si>
  <si>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</si>
  <si>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</si>
  <si>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</si>
  <si>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</si>
  <si>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</si>
  <si>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</si>
  <si>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</si>
  <si>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</si>
  <si>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</si>
  <si>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</si>
  <si>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</si>
  <si>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</si>
  <si>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</si>
  <si>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</si>
  <si>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</si>
  <si>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</si>
  <si>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</si>
  <si>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</si>
  <si>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</si>
  <si>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</si>
  <si>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</si>
  <si>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</si>
  <si>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</si>
  <si>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</si>
  <si>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</si>
  <si>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</si>
  <si>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</si>
  <si>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</si>
  <si>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</si>
  <si>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</si>
  <si>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</si>
  <si>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</si>
  <si>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</si>
  <si>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</si>
  <si>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</si>
  <si>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</si>
  <si>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</si>
  <si>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</si>
  <si>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</si>
  <si>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</si>
  <si>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</si>
  <si>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</si>
  <si>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</si>
  <si>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</si>
  <si>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</si>
  <si>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</si>
  <si>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</si>
  <si>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</si>
  <si>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</si>
  <si>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</si>
  <si>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</si>
  <si>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</si>
  <si>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</si>
  <si>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</si>
  <si>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</si>
  <si>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</si>
  <si>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</si>
  <si>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</si>
  <si>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</si>
  <si>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</si>
  <si>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</si>
  <si>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</si>
  <si>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</si>
  <si>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</si>
  <si>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</si>
  <si>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</si>
  <si>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</si>
  <si>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</si>
  <si>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</si>
  <si>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</si>
  <si>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</si>
  <si>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</si>
  <si>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</si>
  <si>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</si>
  <si>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</si>
  <si>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</si>
  <si>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</si>
  <si>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</si>
  <si>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</si>
  <si>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</si>
  <si>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</si>
  <si>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</si>
  <si>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</si>
  <si>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</si>
  <si>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</si>
  <si>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</si>
  <si>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</si>
  <si>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</si>
  <si>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</si>
  <si>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</si>
  <si>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</si>
  <si>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</si>
  <si>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</si>
  <si>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</si>
  <si>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</si>
  <si>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</si>
  <si>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</si>
  <si>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</si>
  <si>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</si>
  <si>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</si>
  <si>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</si>
  <si>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</si>
  <si>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</si>
  <si>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</si>
  <si>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</si>
  <si>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</si>
  <si>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</si>
  <si>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</si>
  <si>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</si>
  <si>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</si>
  <si>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</si>
  <si>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</si>
  <si>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</si>
  <si>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</si>
  <si>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</si>
  <si>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</si>
  <si>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</si>
  <si>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</si>
  <si>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</si>
  <si>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</si>
  <si>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</si>
  <si>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</si>
  <si>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</si>
  <si>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</si>
  <si>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</si>
  <si>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</si>
  <si>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</si>
  <si>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</si>
  <si>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</si>
  <si>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</si>
  <si>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</si>
  <si>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</si>
  <si>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</si>
  <si>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</si>
  <si>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</si>
  <si>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</si>
  <si>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</si>
  <si>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</si>
  <si>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</si>
  <si>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กำไร(ขาดทุน) จากการจำหน่ายสินทรัพย์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</si>
  <si>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</si>
  <si>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</si>
  <si>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</si>
  <si>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</si>
  <si>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สำหรับงวดสามเดือน สิ้นสุดวันที่ 30 กันยายน 2567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</si>
  <si>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</si>
  <si>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</si>
  <si>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สินทรัพย์ไม่หมุนเวียนอื่น</t>
  </si>
  <si>
    <t>สินทรัพย์ดำเนินงาน(เพิ่มขึ้น)ลดลง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</si>
  <si>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</si>
  <si>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</si>
  <si>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</si>
  <si>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การปรับปรุงอื่นด้วยรายการที่ไม่กระทบเงินสด</t>
  </si>
  <si>
    <t>ขาดทุนจากการเลิกใช้ทรัพย์สิน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</si>
  <si>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</si>
  <si>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</si>
  <si>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</si>
  <si>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เงินสดรับจากการจำหน่ายหุ้นกู้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</si>
  <si>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</si>
  <si>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</si>
  <si>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 xml:space="preserve"> ผลขาดทุนด้านเครดิตที่คาดว่าจะเกิดขึ้น</t>
  </si>
  <si>
    <t>ณ วันที่ 31 มีนาคม 2568</t>
  </si>
  <si>
    <t>"ตรวจสอบแล้ว"</t>
  </si>
  <si>
    <t>"สอบทานแล้ว"</t>
  </si>
  <si>
    <t>31 มีนาคม 2568</t>
  </si>
  <si>
    <t>31 ธันวาคม 2567</t>
  </si>
  <si>
    <t>สำหรับงวดสามเดือน 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</si>
  <si>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</si>
  <si>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</si>
  <si>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ยอดยกมา ณ วันที่ 1 มกราคม 2568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</si>
  <si>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</si>
  <si>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</si>
  <si>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เงินสดรับจากเงินกู้ยืมกิจการที่เกี่ยวข้องกัน</t>
  </si>
  <si>
    <t xml:space="preserve">เจ้าหนี้ซื้อทรัพย์สิน 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</si>
  <si>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</si>
  <si>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เงินสดจ่ายเงินให้กู้ยืมระยะสั้นแก่กิจการที่เกี่ยวข้องกัน</t>
  </si>
  <si>
    <t xml:space="preserve">การปรับปรุงด้วยลูกหนี้การค้าและลูกหนี้หมุนเวียนอื่น 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</si>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</sst>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  <numFmt numFmtId="173" formatCode="_-* #,##0.0000000_-;\-* #,##0.0000000_-;_-* &quot;-&quot;??_-;_-@"/>
  </numFmts>
  <fonts count="13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4" fillId="0" borderId="4"/>
    <xf numFmtId="43" fontId="9" fillId="0" borderId="0" applyFont="0" applyFill="0" applyBorder="0" applyAlignment="0" applyProtection="0"/>
    <xf numFmtId="39" fontId="11" fillId="0" borderId="4"/>
    <xf numFmtId="43" fontId="4" fillId="0" borderId="4" applyFont="0" applyFill="0" applyBorder="0" applyAlignment="0" applyProtection="0"/>
  </cellStyleXfs>
  <cellXfs count="124">
    <xf numFmtId="0" fontId="0" fillId="0" borderId="0" xfId="0"/>
    <xf numFmtId="166" fontId="7" fillId="0" borderId="4" xfId="2" applyNumberFormat="1" applyFont="1" applyFill="1" applyBorder="1"/>
    <xf numFmtId="166" fontId="7" fillId="0" borderId="0" xfId="2" applyNumberFormat="1" applyFont="1" applyFill="1"/>
    <xf numFmtId="43" fontId="3" fillId="0" borderId="0" xfId="2" applyFont="1" applyFill="1"/>
    <xf numFmtId="166" fontId="10" fillId="0" borderId="0" xfId="2" applyNumberFormat="1" applyFont="1" applyFill="1"/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166" fontId="3" fillId="0" borderId="4" xfId="0" applyNumberFormat="1" applyFont="1" applyBorder="1"/>
    <xf numFmtId="0" fontId="3" fillId="0" borderId="3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69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5" fillId="0" borderId="5" xfId="0" applyNumberFormat="1" applyFont="1" applyBorder="1"/>
    <xf numFmtId="170" fontId="3" fillId="0" borderId="0" xfId="0" applyNumberFormat="1" applyFont="1"/>
    <xf numFmtId="168" fontId="3" fillId="0" borderId="0" xfId="0" applyNumberFormat="1" applyFont="1"/>
    <xf numFmtId="164" fontId="7" fillId="0" borderId="0" xfId="2" applyNumberFormat="1" applyFont="1" applyFill="1"/>
    <xf numFmtId="164" fontId="7" fillId="0" borderId="4" xfId="2" applyNumberFormat="1" applyFont="1" applyFill="1" applyBorder="1"/>
    <xf numFmtId="164" fontId="7" fillId="0" borderId="8" xfId="2" applyNumberFormat="1" applyFont="1" applyFill="1" applyBorder="1"/>
    <xf numFmtId="164" fontId="10" fillId="0" borderId="0" xfId="2" applyNumberFormat="1" applyFont="1" applyFill="1"/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1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8" fillId="0" borderId="0" xfId="0" applyFont="1" applyFill="1"/>
    <xf numFmtId="0" fontId="3" fillId="0" borderId="0" xfId="0" applyFont="1" applyFill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3" fillId="0" borderId="2" xfId="0" applyNumberFormat="1" applyFont="1" applyFill="1" applyBorder="1" applyAlignment="1">
      <alignment horizontal="center"/>
    </xf>
    <xf numFmtId="165" fontId="3" fillId="0" borderId="2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5" fillId="0" borderId="0" xfId="0" applyNumberFormat="1" applyFont="1" applyFill="1"/>
    <xf numFmtId="166" fontId="5" fillId="0" borderId="4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6" fontId="5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1"/>
    </xf>
    <xf numFmtId="165" fontId="6" fillId="0" borderId="0" xfId="0" applyNumberFormat="1" applyFont="1" applyFill="1"/>
    <xf numFmtId="166" fontId="5" fillId="0" borderId="5" xfId="0" applyNumberFormat="1" applyFont="1" applyFill="1" applyBorder="1"/>
    <xf numFmtId="166" fontId="5" fillId="0" borderId="6" xfId="0" applyNumberFormat="1" applyFont="1" applyFill="1" applyBorder="1"/>
    <xf numFmtId="166" fontId="5" fillId="0" borderId="2" xfId="0" applyNumberFormat="1" applyFont="1" applyFill="1" applyBorder="1"/>
    <xf numFmtId="167" fontId="3" fillId="0" borderId="0" xfId="0" applyNumberFormat="1" applyFont="1" applyFill="1"/>
    <xf numFmtId="173" fontId="3" fillId="0" borderId="0" xfId="0" applyNumberFormat="1" applyFont="1" applyFill="1"/>
    <xf numFmtId="168" fontId="3" fillId="0" borderId="0" xfId="0" applyNumberFormat="1" applyFont="1" applyFill="1"/>
    <xf numFmtId="0" fontId="1" fillId="0" borderId="0" xfId="0" applyFont="1" applyFill="1" applyAlignment="1">
      <alignment horizontal="right"/>
    </xf>
    <xf numFmtId="0" fontId="0" fillId="0" borderId="0" xfId="0" applyFill="1"/>
    <xf numFmtId="0" fontId="3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6" fontId="3" fillId="0" borderId="4" xfId="0" applyNumberFormat="1" applyFont="1" applyFill="1" applyBorder="1"/>
    <xf numFmtId="164" fontId="7" fillId="0" borderId="4" xfId="3" applyNumberFormat="1" applyFont="1" applyFill="1"/>
    <xf numFmtId="166" fontId="3" fillId="0" borderId="2" xfId="0" applyNumberFormat="1" applyFont="1" applyFill="1" applyBorder="1"/>
    <xf numFmtId="166" fontId="3" fillId="0" borderId="3" xfId="0" applyNumberFormat="1" applyFont="1" applyFill="1" applyBorder="1"/>
    <xf numFmtId="166" fontId="3" fillId="0" borderId="7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6" fontId="3" fillId="0" borderId="8" xfId="0" applyNumberFormat="1" applyFont="1" applyFill="1" applyBorder="1"/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3" fillId="0" borderId="5" xfId="0" applyNumberFormat="1" applyFont="1" applyFill="1" applyBorder="1"/>
    <xf numFmtId="170" fontId="3" fillId="0" borderId="0" xfId="0" applyNumberFormat="1" applyFont="1" applyFill="1"/>
    <xf numFmtId="165" fontId="3" fillId="0" borderId="7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49" fontId="1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39" fontId="1" fillId="0" borderId="0" xfId="0" applyNumberFormat="1" applyFont="1" applyFill="1"/>
    <xf numFmtId="39" fontId="3" fillId="0" borderId="0" xfId="0" applyNumberFormat="1" applyFont="1" applyFill="1"/>
    <xf numFmtId="39" fontId="12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horizontal="center"/>
    </xf>
    <xf numFmtId="171" fontId="3" fillId="0" borderId="0" xfId="0" applyNumberFormat="1" applyFont="1" applyFill="1"/>
    <xf numFmtId="166" fontId="7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8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39" fontId="1" fillId="0" borderId="0" xfId="0" applyNumberFormat="1" applyFont="1" applyFill="1" applyAlignment="1">
      <alignment horizontal="left" indent="2"/>
    </xf>
    <xf numFmtId="172" fontId="3" fillId="0" borderId="0" xfId="0" applyNumberFormat="1" applyFont="1" applyFill="1"/>
    <xf numFmtId="165" fontId="3" fillId="0" borderId="9" xfId="0" applyNumberFormat="1" applyFont="1" applyFill="1" applyBorder="1" applyAlignment="1">
      <alignment horizontal="center"/>
    </xf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FFFF99"/>
      <color rgb="FFFF99FF"/>
      <color rgb="FF99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00"/>
  <sheetViews>
    <sheetView showGridLines="0" view="pageBreakPreview" topLeftCell="A41" zoomScaleNormal="100" zoomScaleSheetLayoutView="100" workbookViewId="0">
      <selection activeCell="N44" sqref="A1:XFD1048576"/>
    </sheetView>
  </sheetViews>
  <sheetFormatPr defaultColWidth="10.125" defaultRowHeight="21" x14ac:dyDescent="0.6"/>
  <cols>
    <col min="1" max="1" width="58.125" style="46" customWidth="1"/>
    <col min="2" max="2" width="8.375" style="46" bestFit="1" customWidth="1"/>
    <col min="3" max="3" width="1.125" style="46" customWidth="1"/>
    <col min="4" max="4" width="16.125" style="46" customWidth="1"/>
    <col min="5" max="5" width="1.125" style="46" customWidth="1"/>
    <col min="6" max="6" width="16.125" style="46" customWidth="1"/>
    <col min="7" max="7" width="1.125" style="46" customWidth="1"/>
    <col min="8" max="8" width="16.125" style="46" customWidth="1"/>
    <col min="9" max="9" width="1.125" style="46" customWidth="1"/>
    <col min="10" max="10" width="16.125" style="46" customWidth="1"/>
    <col min="11" max="11" width="10.375" style="46" customWidth="1"/>
    <col min="12" max="22" width="8" style="46" customWidth="1"/>
    <col min="23" max="16384" width="10.125" style="46"/>
  </cols>
  <sheetData>
    <row r="1" spans="1:22" x14ac:dyDescent="0.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4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x14ac:dyDescent="0.6">
      <c r="A2" s="43" t="s">
        <v>166</v>
      </c>
      <c r="B2" s="43"/>
      <c r="C2" s="43"/>
      <c r="D2" s="43"/>
      <c r="E2" s="43"/>
      <c r="F2" s="43"/>
      <c r="G2" s="43"/>
      <c r="H2" s="43"/>
      <c r="I2" s="43"/>
      <c r="J2" s="43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x14ac:dyDescent="0.6">
      <c r="A3" s="43" t="s">
        <v>185</v>
      </c>
      <c r="B3" s="43"/>
      <c r="C3" s="43"/>
      <c r="D3" s="43"/>
      <c r="E3" s="43"/>
      <c r="F3" s="43"/>
      <c r="G3" s="43"/>
      <c r="H3" s="43"/>
      <c r="I3" s="43"/>
      <c r="J3" s="47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x14ac:dyDescent="0.6">
      <c r="A4" s="43"/>
      <c r="B4" s="43"/>
      <c r="C4" s="43"/>
      <c r="D4" s="43"/>
      <c r="E4" s="43"/>
      <c r="F4" s="43"/>
      <c r="G4" s="43"/>
      <c r="H4" s="43"/>
      <c r="I4" s="43"/>
      <c r="J4" s="47" t="s">
        <v>1</v>
      </c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x14ac:dyDescent="0.6">
      <c r="A5" s="43"/>
      <c r="B5" s="45"/>
      <c r="C5" s="45"/>
      <c r="D5" s="48" t="s">
        <v>2</v>
      </c>
      <c r="E5" s="49"/>
      <c r="F5" s="49"/>
      <c r="G5" s="50"/>
      <c r="H5" s="48" t="s">
        <v>3</v>
      </c>
      <c r="I5" s="49"/>
      <c r="J5" s="49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x14ac:dyDescent="0.6">
      <c r="A6" s="43"/>
      <c r="B6" s="45"/>
      <c r="C6" s="45"/>
      <c r="D6" s="51" t="s">
        <v>188</v>
      </c>
      <c r="E6" s="45"/>
      <c r="F6" s="51" t="s">
        <v>189</v>
      </c>
      <c r="G6" s="45"/>
      <c r="H6" s="50" t="str">
        <f>+D6</f>
        <v>31 มีนาคม 2568</v>
      </c>
      <c r="I6" s="45"/>
      <c r="J6" s="50" t="str">
        <f>+F6</f>
        <v>31 ธันวาคม 2567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x14ac:dyDescent="0.6">
      <c r="A7" s="43"/>
      <c r="B7" s="45"/>
      <c r="C7" s="45"/>
      <c r="D7" s="52" t="s">
        <v>4</v>
      </c>
      <c r="E7" s="45"/>
      <c r="F7" s="52" t="s">
        <v>186</v>
      </c>
      <c r="G7" s="45"/>
      <c r="H7" s="52" t="s">
        <v>4</v>
      </c>
      <c r="I7" s="45"/>
      <c r="J7" s="52" t="s">
        <v>186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x14ac:dyDescent="0.6">
      <c r="A8" s="53"/>
      <c r="B8" s="54" t="s">
        <v>5</v>
      </c>
      <c r="C8" s="52"/>
      <c r="D8" s="55" t="s">
        <v>187</v>
      </c>
      <c r="E8" s="45"/>
      <c r="F8" s="55"/>
      <c r="G8" s="45"/>
      <c r="H8" s="55" t="s">
        <v>187</v>
      </c>
      <c r="I8" s="45"/>
      <c r="J8" s="5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6">
      <c r="A9" s="43" t="s">
        <v>6</v>
      </c>
      <c r="B9" s="52"/>
      <c r="C9" s="5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x14ac:dyDescent="0.6">
      <c r="A10" s="56" t="s">
        <v>7</v>
      </c>
      <c r="B10" s="45"/>
      <c r="C10" s="45"/>
      <c r="D10" s="57"/>
      <c r="E10" s="57"/>
      <c r="F10" s="57"/>
      <c r="G10" s="57"/>
      <c r="H10" s="57"/>
      <c r="I10" s="57"/>
      <c r="J10" s="57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x14ac:dyDescent="0.6">
      <c r="A11" s="58" t="s">
        <v>8</v>
      </c>
      <c r="B11" s="59">
        <v>3</v>
      </c>
      <c r="C11" s="52"/>
      <c r="D11" s="60">
        <v>10502368</v>
      </c>
      <c r="E11" s="60"/>
      <c r="F11" s="60">
        <v>34260559</v>
      </c>
      <c r="G11" s="60"/>
      <c r="H11" s="60">
        <v>6438253</v>
      </c>
      <c r="I11" s="60"/>
      <c r="J11" s="60">
        <v>28509305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x14ac:dyDescent="0.6">
      <c r="A12" s="58" t="s">
        <v>9</v>
      </c>
      <c r="B12" s="59">
        <v>5</v>
      </c>
      <c r="C12" s="52"/>
      <c r="D12" s="61">
        <v>139930490</v>
      </c>
      <c r="E12" s="60"/>
      <c r="F12" s="60">
        <v>125783338</v>
      </c>
      <c r="G12" s="60"/>
      <c r="H12" s="60">
        <f>127054660+1</f>
        <v>127054661</v>
      </c>
      <c r="I12" s="60"/>
      <c r="J12" s="60">
        <v>111987902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x14ac:dyDescent="0.6">
      <c r="A13" s="58" t="s">
        <v>10</v>
      </c>
      <c r="B13" s="59">
        <v>6.1</v>
      </c>
      <c r="C13" s="52"/>
      <c r="D13" s="61">
        <v>123217990</v>
      </c>
      <c r="E13" s="60"/>
      <c r="F13" s="60">
        <v>112694575</v>
      </c>
      <c r="G13" s="60"/>
      <c r="H13" s="60">
        <f>118463714-1</f>
        <v>118463713</v>
      </c>
      <c r="I13" s="60"/>
      <c r="J13" s="60">
        <v>112335075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x14ac:dyDescent="0.6">
      <c r="A14" s="58" t="s">
        <v>11</v>
      </c>
      <c r="B14" s="59">
        <v>7</v>
      </c>
      <c r="C14" s="52"/>
      <c r="D14" s="60">
        <v>8851250</v>
      </c>
      <c r="E14" s="60"/>
      <c r="F14" s="60">
        <v>8590000</v>
      </c>
      <c r="G14" s="60"/>
      <c r="H14" s="60">
        <v>31621250</v>
      </c>
      <c r="I14" s="60"/>
      <c r="J14" s="60">
        <v>31360000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x14ac:dyDescent="0.6">
      <c r="A15" s="58" t="s">
        <v>12</v>
      </c>
      <c r="B15" s="59">
        <v>4</v>
      </c>
      <c r="C15" s="52"/>
      <c r="D15" s="60">
        <v>18205216</v>
      </c>
      <c r="E15" s="60"/>
      <c r="F15" s="60">
        <v>16168828</v>
      </c>
      <c r="G15" s="60"/>
      <c r="H15" s="60">
        <v>18205216</v>
      </c>
      <c r="I15" s="60"/>
      <c r="J15" s="60">
        <v>16168828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x14ac:dyDescent="0.6">
      <c r="A16" s="58" t="s">
        <v>13</v>
      </c>
      <c r="B16" s="62"/>
      <c r="C16" s="63"/>
      <c r="D16" s="64">
        <f>SUM(D11:D15)</f>
        <v>300707314</v>
      </c>
      <c r="E16" s="60"/>
      <c r="F16" s="64">
        <f>SUM(F11:F15)</f>
        <v>297497300</v>
      </c>
      <c r="G16" s="60"/>
      <c r="H16" s="64">
        <f>SUM(H11:H15)</f>
        <v>301783093</v>
      </c>
      <c r="I16" s="60"/>
      <c r="J16" s="64">
        <f>SUM(J11:J15)</f>
        <v>300361110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 x14ac:dyDescent="0.6">
      <c r="A17" s="56" t="s">
        <v>14</v>
      </c>
      <c r="B17" s="62"/>
      <c r="C17" s="63"/>
      <c r="D17" s="60"/>
      <c r="E17" s="60"/>
      <c r="F17" s="60"/>
      <c r="G17" s="60"/>
      <c r="H17" s="60"/>
      <c r="I17" s="60"/>
      <c r="J17" s="60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 x14ac:dyDescent="0.6">
      <c r="A18" s="58" t="s">
        <v>15</v>
      </c>
      <c r="B18" s="59">
        <v>8</v>
      </c>
      <c r="C18" s="52"/>
      <c r="D18" s="60">
        <v>0</v>
      </c>
      <c r="E18" s="60"/>
      <c r="F18" s="60">
        <v>0</v>
      </c>
      <c r="G18" s="60"/>
      <c r="H18" s="60">
        <v>20764600</v>
      </c>
      <c r="I18" s="60"/>
      <c r="J18" s="60">
        <v>20764600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 x14ac:dyDescent="0.6">
      <c r="A19" s="58" t="s">
        <v>16</v>
      </c>
      <c r="B19" s="59">
        <v>9</v>
      </c>
      <c r="C19" s="52"/>
      <c r="D19" s="60">
        <v>11520944</v>
      </c>
      <c r="E19" s="60"/>
      <c r="F19" s="60">
        <v>11581977</v>
      </c>
      <c r="G19" s="60"/>
      <c r="H19" s="60">
        <v>0</v>
      </c>
      <c r="I19" s="60"/>
      <c r="J19" s="60">
        <v>0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 x14ac:dyDescent="0.6">
      <c r="A20" s="58" t="s">
        <v>162</v>
      </c>
      <c r="B20" s="59">
        <v>10</v>
      </c>
      <c r="C20" s="52"/>
      <c r="D20" s="60">
        <v>1275382</v>
      </c>
      <c r="E20" s="60"/>
      <c r="F20" s="60">
        <v>1275382</v>
      </c>
      <c r="G20" s="60"/>
      <c r="H20" s="60">
        <v>727650</v>
      </c>
      <c r="I20" s="60"/>
      <c r="J20" s="60">
        <v>727650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x14ac:dyDescent="0.6">
      <c r="A21" s="58" t="s">
        <v>17</v>
      </c>
      <c r="B21" s="59">
        <v>11</v>
      </c>
      <c r="C21" s="52"/>
      <c r="D21" s="60">
        <v>154748166</v>
      </c>
      <c r="E21" s="60"/>
      <c r="F21" s="60">
        <v>159206907</v>
      </c>
      <c r="G21" s="60"/>
      <c r="H21" s="60">
        <v>200000000</v>
      </c>
      <c r="I21" s="60"/>
      <c r="J21" s="60">
        <v>200000000</v>
      </c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 x14ac:dyDescent="0.6">
      <c r="A22" s="58" t="s">
        <v>18</v>
      </c>
      <c r="B22" s="59"/>
      <c r="C22" s="52"/>
      <c r="D22" s="60">
        <v>1031800</v>
      </c>
      <c r="E22" s="60"/>
      <c r="F22" s="60">
        <v>1031800</v>
      </c>
      <c r="G22" s="60"/>
      <c r="H22" s="60">
        <v>1031800</v>
      </c>
      <c r="I22" s="60"/>
      <c r="J22" s="60">
        <v>1031800</v>
      </c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 x14ac:dyDescent="0.6">
      <c r="A23" s="58" t="s">
        <v>19</v>
      </c>
      <c r="B23" s="59">
        <v>12</v>
      </c>
      <c r="C23" s="52"/>
      <c r="D23" s="61">
        <f>7206413</f>
        <v>7206413</v>
      </c>
      <c r="E23" s="60"/>
      <c r="F23" s="60">
        <v>7701443</v>
      </c>
      <c r="G23" s="60"/>
      <c r="H23" s="60">
        <f>6816190</f>
        <v>6816190</v>
      </c>
      <c r="I23" s="60"/>
      <c r="J23" s="60">
        <v>7245240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x14ac:dyDescent="0.6">
      <c r="A24" s="58" t="s">
        <v>20</v>
      </c>
      <c r="B24" s="59">
        <v>13</v>
      </c>
      <c r="C24" s="52"/>
      <c r="D24" s="60">
        <v>11692683</v>
      </c>
      <c r="E24" s="60"/>
      <c r="F24" s="60">
        <v>13418519</v>
      </c>
      <c r="G24" s="60"/>
      <c r="H24" s="60">
        <v>11692683</v>
      </c>
      <c r="I24" s="60"/>
      <c r="J24" s="60">
        <v>12836030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x14ac:dyDescent="0.6">
      <c r="A25" s="58" t="s">
        <v>21</v>
      </c>
      <c r="B25" s="59"/>
      <c r="C25" s="52"/>
      <c r="D25" s="60">
        <v>4979637</v>
      </c>
      <c r="E25" s="60"/>
      <c r="F25" s="60">
        <v>5184363</v>
      </c>
      <c r="G25" s="60"/>
      <c r="H25" s="60">
        <v>5033780</v>
      </c>
      <c r="I25" s="60"/>
      <c r="J25" s="60">
        <v>5272830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x14ac:dyDescent="0.6">
      <c r="A26" s="58" t="s">
        <v>22</v>
      </c>
      <c r="B26" s="59">
        <v>14</v>
      </c>
      <c r="C26" s="52"/>
      <c r="D26" s="60">
        <v>26277349</v>
      </c>
      <c r="E26" s="60"/>
      <c r="F26" s="60">
        <v>26269140</v>
      </c>
      <c r="G26" s="60"/>
      <c r="H26" s="60">
        <v>22377349</v>
      </c>
      <c r="I26" s="60"/>
      <c r="J26" s="60">
        <v>22369141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 x14ac:dyDescent="0.6">
      <c r="A27" s="58" t="s">
        <v>23</v>
      </c>
      <c r="B27" s="59"/>
      <c r="C27" s="52"/>
      <c r="D27" s="60">
        <v>14320277</v>
      </c>
      <c r="E27" s="60"/>
      <c r="F27" s="60">
        <v>14218280</v>
      </c>
      <c r="G27" s="60"/>
      <c r="H27" s="60">
        <v>22809243</v>
      </c>
      <c r="I27" s="60"/>
      <c r="J27" s="60">
        <v>22709487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2" x14ac:dyDescent="0.6">
      <c r="A28" s="58" t="s">
        <v>24</v>
      </c>
      <c r="B28" s="59"/>
      <c r="C28" s="45"/>
      <c r="D28" s="60">
        <v>18836335</v>
      </c>
      <c r="E28" s="60"/>
      <c r="F28" s="60">
        <v>19165166</v>
      </c>
      <c r="G28" s="60"/>
      <c r="H28" s="60">
        <v>18836335</v>
      </c>
      <c r="I28" s="60"/>
      <c r="J28" s="60">
        <v>19165166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x14ac:dyDescent="0.6">
      <c r="A29" s="58" t="s">
        <v>171</v>
      </c>
      <c r="B29" s="59"/>
      <c r="C29" s="45"/>
      <c r="D29" s="60"/>
      <c r="E29" s="60"/>
      <c r="F29" s="60"/>
      <c r="G29" s="60"/>
      <c r="H29" s="60"/>
      <c r="I29" s="60"/>
      <c r="J29" s="60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2" x14ac:dyDescent="0.6">
      <c r="A30" s="65" t="s">
        <v>25</v>
      </c>
      <c r="B30" s="66"/>
      <c r="C30" s="45"/>
      <c r="D30" s="60">
        <v>31950573</v>
      </c>
      <c r="E30" s="60"/>
      <c r="F30" s="60">
        <v>31359970</v>
      </c>
      <c r="G30" s="60"/>
      <c r="H30" s="60">
        <v>30538062</v>
      </c>
      <c r="I30" s="60"/>
      <c r="J30" s="60">
        <v>29973722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x14ac:dyDescent="0.6">
      <c r="A31" s="65" t="s">
        <v>26</v>
      </c>
      <c r="B31" s="66"/>
      <c r="C31" s="45"/>
      <c r="D31" s="60">
        <v>1266765</v>
      </c>
      <c r="E31" s="60"/>
      <c r="F31" s="60">
        <v>1342306</v>
      </c>
      <c r="G31" s="60"/>
      <c r="H31" s="60">
        <v>997004</v>
      </c>
      <c r="I31" s="60"/>
      <c r="J31" s="60">
        <v>998546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2" x14ac:dyDescent="0.6">
      <c r="A32" s="58" t="s">
        <v>27</v>
      </c>
      <c r="B32" s="66"/>
      <c r="C32" s="45"/>
      <c r="D32" s="64">
        <f>SUM(D18:D31)</f>
        <v>285106324</v>
      </c>
      <c r="E32" s="60"/>
      <c r="F32" s="64">
        <f>SUM(F18:F31)</f>
        <v>291755253</v>
      </c>
      <c r="G32" s="60"/>
      <c r="H32" s="64">
        <f>SUM(H18:H31)</f>
        <v>341624696</v>
      </c>
      <c r="I32" s="60"/>
      <c r="J32" s="64">
        <f>SUM(J18:J31)</f>
        <v>343094212</v>
      </c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x14ac:dyDescent="0.6">
      <c r="A33" s="56" t="s">
        <v>28</v>
      </c>
      <c r="B33" s="66"/>
      <c r="C33" s="45"/>
      <c r="D33" s="67">
        <f>+D16+D32</f>
        <v>585813638</v>
      </c>
      <c r="E33" s="60"/>
      <c r="F33" s="67">
        <f>+F16+F32</f>
        <v>589252553</v>
      </c>
      <c r="G33" s="60"/>
      <c r="H33" s="67">
        <f>+H16+H32</f>
        <v>643407789</v>
      </c>
      <c r="I33" s="60"/>
      <c r="J33" s="67">
        <f>+J16+J32</f>
        <v>643455322</v>
      </c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x14ac:dyDescent="0.6">
      <c r="A34" s="43"/>
      <c r="B34" s="66"/>
      <c r="C34" s="45"/>
      <c r="D34" s="61"/>
      <c r="E34" s="60"/>
      <c r="F34" s="61"/>
      <c r="G34" s="60"/>
      <c r="H34" s="61"/>
      <c r="I34" s="60"/>
      <c r="J34" s="61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6">
      <c r="A35" s="58"/>
      <c r="B35" s="45"/>
      <c r="C35" s="45"/>
      <c r="D35" s="60"/>
      <c r="E35" s="60"/>
      <c r="F35" s="60"/>
      <c r="G35" s="60"/>
      <c r="H35" s="60"/>
      <c r="I35" s="60"/>
      <c r="J35" s="60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x14ac:dyDescent="0.6">
      <c r="A36" s="43" t="s">
        <v>29</v>
      </c>
      <c r="B36" s="53"/>
      <c r="C36" s="53"/>
      <c r="D36" s="60"/>
      <c r="E36" s="60"/>
      <c r="F36" s="60"/>
      <c r="G36" s="60"/>
      <c r="H36" s="60"/>
      <c r="I36" s="60"/>
      <c r="J36" s="60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x14ac:dyDescent="0.6">
      <c r="A37" s="56" t="s">
        <v>30</v>
      </c>
      <c r="B37" s="45"/>
      <c r="C37" s="45"/>
      <c r="D37" s="60"/>
      <c r="E37" s="60"/>
      <c r="F37" s="60"/>
      <c r="G37" s="60"/>
      <c r="H37" s="60"/>
      <c r="I37" s="60"/>
      <c r="J37" s="60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x14ac:dyDescent="0.6">
      <c r="A38" s="58" t="s">
        <v>183</v>
      </c>
      <c r="B38" s="52"/>
      <c r="C38" s="45"/>
      <c r="D38" s="60">
        <v>44785362</v>
      </c>
      <c r="E38" s="60"/>
      <c r="F38" s="60">
        <v>37966932</v>
      </c>
      <c r="G38" s="60"/>
      <c r="H38" s="60">
        <v>44785362</v>
      </c>
      <c r="I38" s="60"/>
      <c r="J38" s="60">
        <v>37966932</v>
      </c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x14ac:dyDescent="0.6">
      <c r="A39" s="58" t="s">
        <v>31</v>
      </c>
      <c r="B39" s="52">
        <v>15</v>
      </c>
      <c r="C39" s="52"/>
      <c r="D39" s="61">
        <v>25206439</v>
      </c>
      <c r="E39" s="60"/>
      <c r="F39" s="61">
        <v>27720447</v>
      </c>
      <c r="G39" s="60"/>
      <c r="H39" s="60">
        <v>20170528</v>
      </c>
      <c r="I39" s="60"/>
      <c r="J39" s="60">
        <v>22502787</v>
      </c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x14ac:dyDescent="0.6">
      <c r="A40" s="58" t="s">
        <v>32</v>
      </c>
      <c r="B40" s="52">
        <v>18</v>
      </c>
      <c r="C40" s="52"/>
      <c r="D40" s="60">
        <v>6913731</v>
      </c>
      <c r="E40" s="60"/>
      <c r="F40" s="60">
        <v>10698280</v>
      </c>
      <c r="G40" s="60"/>
      <c r="H40" s="60">
        <v>6913731</v>
      </c>
      <c r="I40" s="60"/>
      <c r="J40" s="60">
        <v>10698280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x14ac:dyDescent="0.6">
      <c r="A41" s="58" t="s">
        <v>33</v>
      </c>
      <c r="B41" s="52">
        <v>16</v>
      </c>
      <c r="C41" s="52"/>
      <c r="D41" s="60">
        <v>5494281</v>
      </c>
      <c r="E41" s="60"/>
      <c r="F41" s="60">
        <v>6449478</v>
      </c>
      <c r="G41" s="60"/>
      <c r="H41" s="60">
        <v>5494281</v>
      </c>
      <c r="I41" s="60"/>
      <c r="J41" s="60">
        <v>6286553</v>
      </c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x14ac:dyDescent="0.6">
      <c r="A42" s="58" t="s">
        <v>34</v>
      </c>
      <c r="B42" s="52">
        <v>17</v>
      </c>
      <c r="C42" s="52"/>
      <c r="D42" s="60">
        <v>118804071</v>
      </c>
      <c r="E42" s="60"/>
      <c r="F42" s="60">
        <v>0</v>
      </c>
      <c r="G42" s="60"/>
      <c r="H42" s="60">
        <v>118804071</v>
      </c>
      <c r="I42" s="60"/>
      <c r="J42" s="60">
        <v>0</v>
      </c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x14ac:dyDescent="0.6">
      <c r="A43" s="58" t="s">
        <v>35</v>
      </c>
      <c r="B43" s="59"/>
      <c r="C43" s="52"/>
      <c r="D43" s="60">
        <v>3605157</v>
      </c>
      <c r="E43" s="60"/>
      <c r="F43" s="60">
        <v>4244717</v>
      </c>
      <c r="G43" s="60"/>
      <c r="H43" s="60">
        <v>3605157</v>
      </c>
      <c r="I43" s="60"/>
      <c r="J43" s="60">
        <v>4244717</v>
      </c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22" x14ac:dyDescent="0.6">
      <c r="A44" s="45" t="s">
        <v>36</v>
      </c>
      <c r="B44" s="59">
        <v>19</v>
      </c>
      <c r="C44" s="52"/>
      <c r="D44" s="60">
        <v>3472225</v>
      </c>
      <c r="E44" s="60"/>
      <c r="F44" s="60">
        <v>3472225</v>
      </c>
      <c r="G44" s="60"/>
      <c r="H44" s="60">
        <v>3472225</v>
      </c>
      <c r="I44" s="60"/>
      <c r="J44" s="60">
        <v>3472225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22" x14ac:dyDescent="0.6">
      <c r="A45" s="45" t="s">
        <v>174</v>
      </c>
      <c r="B45" s="59"/>
      <c r="C45" s="52"/>
      <c r="D45" s="60">
        <v>430251</v>
      </c>
      <c r="E45" s="60"/>
      <c r="F45" s="60">
        <v>430251</v>
      </c>
      <c r="G45" s="60"/>
      <c r="H45" s="60">
        <v>0</v>
      </c>
      <c r="I45" s="60"/>
      <c r="J45" s="60">
        <v>0</v>
      </c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</row>
    <row r="46" spans="1:22" x14ac:dyDescent="0.6">
      <c r="A46" s="45" t="s">
        <v>165</v>
      </c>
      <c r="B46" s="59">
        <v>21</v>
      </c>
      <c r="C46" s="52"/>
      <c r="D46" s="60">
        <v>19677552</v>
      </c>
      <c r="E46" s="60"/>
      <c r="F46" s="60">
        <v>19677552</v>
      </c>
      <c r="G46" s="60"/>
      <c r="H46" s="60">
        <v>19677552</v>
      </c>
      <c r="I46" s="60"/>
      <c r="J46" s="60">
        <v>19677552</v>
      </c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</row>
    <row r="47" spans="1:22" x14ac:dyDescent="0.6">
      <c r="A47" s="58" t="s">
        <v>37</v>
      </c>
      <c r="B47" s="52"/>
      <c r="C47" s="63"/>
      <c r="D47" s="64">
        <f t="shared" ref="D47:J47" si="0">SUM(D38:E46)</f>
        <v>228389069</v>
      </c>
      <c r="E47" s="64">
        <f t="shared" si="0"/>
        <v>110659882</v>
      </c>
      <c r="F47" s="64">
        <f t="shared" si="0"/>
        <v>110659882</v>
      </c>
      <c r="G47" s="64">
        <f t="shared" si="0"/>
        <v>222922907</v>
      </c>
      <c r="H47" s="64">
        <f t="shared" si="0"/>
        <v>222922907</v>
      </c>
      <c r="I47" s="64">
        <f t="shared" si="0"/>
        <v>104849046</v>
      </c>
      <c r="J47" s="64">
        <f t="shared" si="0"/>
        <v>104849046</v>
      </c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</row>
    <row r="48" spans="1:22" x14ac:dyDescent="0.6">
      <c r="A48" s="56" t="s">
        <v>38</v>
      </c>
      <c r="B48" s="52"/>
      <c r="C48" s="63"/>
      <c r="D48" s="60"/>
      <c r="E48" s="60"/>
      <c r="F48" s="60"/>
      <c r="G48" s="60"/>
      <c r="H48" s="60"/>
      <c r="I48" s="60"/>
      <c r="J48" s="60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x14ac:dyDescent="0.6">
      <c r="A49" s="45" t="s">
        <v>39</v>
      </c>
      <c r="B49" s="52">
        <v>18</v>
      </c>
      <c r="C49" s="63"/>
      <c r="D49" s="60">
        <v>13001915</v>
      </c>
      <c r="E49" s="60"/>
      <c r="F49" s="60">
        <v>14750605</v>
      </c>
      <c r="G49" s="60"/>
      <c r="H49" s="60">
        <v>13001915</v>
      </c>
      <c r="I49" s="60"/>
      <c r="J49" s="60">
        <v>14750605</v>
      </c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6">
      <c r="A50" s="45" t="s">
        <v>40</v>
      </c>
      <c r="B50" s="52">
        <v>16</v>
      </c>
      <c r="C50" s="63"/>
      <c r="D50" s="60">
        <v>8080182</v>
      </c>
      <c r="E50" s="60"/>
      <c r="F50" s="60">
        <v>8915113</v>
      </c>
      <c r="G50" s="60"/>
      <c r="H50" s="60">
        <v>8080182</v>
      </c>
      <c r="I50" s="60"/>
      <c r="J50" s="60">
        <v>8479428</v>
      </c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x14ac:dyDescent="0.6">
      <c r="A51" s="45" t="s">
        <v>173</v>
      </c>
      <c r="B51" s="52">
        <v>17</v>
      </c>
      <c r="C51" s="63"/>
      <c r="D51" s="60">
        <v>0</v>
      </c>
      <c r="E51" s="60"/>
      <c r="F51" s="60">
        <v>118567514</v>
      </c>
      <c r="G51" s="60"/>
      <c r="H51" s="60">
        <v>0</v>
      </c>
      <c r="I51" s="60"/>
      <c r="J51" s="60">
        <v>118567514</v>
      </c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6">
      <c r="A52" s="45" t="s">
        <v>41</v>
      </c>
      <c r="B52" s="59">
        <v>19</v>
      </c>
      <c r="C52" s="52"/>
      <c r="D52" s="60">
        <v>42458402</v>
      </c>
      <c r="E52" s="60"/>
      <c r="F52" s="60">
        <v>41219132</v>
      </c>
      <c r="G52" s="60"/>
      <c r="H52" s="60">
        <v>42136700</v>
      </c>
      <c r="I52" s="60"/>
      <c r="J52" s="60">
        <v>40908638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x14ac:dyDescent="0.6">
      <c r="A53" s="58" t="s">
        <v>42</v>
      </c>
      <c r="B53" s="52"/>
      <c r="C53" s="52"/>
      <c r="D53" s="64">
        <f>SUM(D49:D52)</f>
        <v>63540499</v>
      </c>
      <c r="E53" s="60"/>
      <c r="F53" s="64">
        <f>SUM(F49:F52)</f>
        <v>183452364</v>
      </c>
      <c r="G53" s="60"/>
      <c r="H53" s="64">
        <f>SUM(H49:H52)</f>
        <v>63218797</v>
      </c>
      <c r="I53" s="60"/>
      <c r="J53" s="64">
        <f>SUM(J49:J52)</f>
        <v>182706185</v>
      </c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6">
      <c r="A54" s="43" t="s">
        <v>43</v>
      </c>
      <c r="B54" s="62"/>
      <c r="C54" s="63"/>
      <c r="D54" s="64">
        <f>+D47+D53</f>
        <v>291929568</v>
      </c>
      <c r="E54" s="60"/>
      <c r="F54" s="64">
        <f>+F47+F53</f>
        <v>294112246</v>
      </c>
      <c r="G54" s="60"/>
      <c r="H54" s="64">
        <f>+H47+H53</f>
        <v>286141704</v>
      </c>
      <c r="I54" s="60"/>
      <c r="J54" s="64">
        <f>+J47+J53</f>
        <v>287555231</v>
      </c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 ht="8.1" customHeight="1" x14ac:dyDescent="0.6">
      <c r="A55" s="43"/>
      <c r="B55" s="62"/>
      <c r="C55" s="63"/>
      <c r="D55" s="60"/>
      <c r="E55" s="60"/>
      <c r="F55" s="60"/>
      <c r="G55" s="60"/>
      <c r="H55" s="60"/>
      <c r="I55" s="60"/>
      <c r="J55" s="60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 x14ac:dyDescent="0.6">
      <c r="A56" s="56" t="s">
        <v>44</v>
      </c>
      <c r="B56" s="66"/>
      <c r="C56" s="45"/>
      <c r="D56" s="60"/>
      <c r="E56" s="60"/>
      <c r="F56" s="60"/>
      <c r="G56" s="60"/>
      <c r="H56" s="60"/>
      <c r="I56" s="60"/>
      <c r="J56" s="60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 x14ac:dyDescent="0.6">
      <c r="A57" s="58" t="s">
        <v>45</v>
      </c>
      <c r="B57" s="66"/>
      <c r="C57" s="45"/>
      <c r="D57" s="60"/>
      <c r="E57" s="60"/>
      <c r="F57" s="60"/>
      <c r="G57" s="60"/>
      <c r="H57" s="60"/>
      <c r="I57" s="60"/>
      <c r="J57" s="60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 x14ac:dyDescent="0.6">
      <c r="A58" s="58" t="s">
        <v>46</v>
      </c>
      <c r="B58" s="66"/>
      <c r="C58" s="45"/>
      <c r="D58" s="60"/>
      <c r="E58" s="60"/>
      <c r="F58" s="60"/>
      <c r="G58" s="60"/>
      <c r="H58" s="60"/>
      <c r="I58" s="60"/>
      <c r="J58" s="60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 x14ac:dyDescent="0.6">
      <c r="A59" s="58" t="s">
        <v>47</v>
      </c>
      <c r="B59" s="52"/>
      <c r="C59" s="45"/>
      <c r="D59" s="68">
        <v>279452921</v>
      </c>
      <c r="E59" s="60"/>
      <c r="F59" s="68">
        <v>279452921</v>
      </c>
      <c r="G59" s="60"/>
      <c r="H59" s="68">
        <v>279452921</v>
      </c>
      <c r="I59" s="60"/>
      <c r="J59" s="68">
        <v>279452921</v>
      </c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 x14ac:dyDescent="0.6">
      <c r="A60" s="58" t="s">
        <v>48</v>
      </c>
      <c r="B60" s="45"/>
      <c r="C60" s="45"/>
      <c r="D60" s="60"/>
      <c r="E60" s="60"/>
      <c r="F60" s="60"/>
      <c r="G60" s="60"/>
      <c r="H60" s="60"/>
      <c r="I60" s="60"/>
      <c r="J60" s="60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 x14ac:dyDescent="0.6">
      <c r="A61" s="58" t="s">
        <v>49</v>
      </c>
      <c r="B61" s="52"/>
      <c r="C61" s="45"/>
      <c r="D61" s="60">
        <f>+SOE_Conso!D18</f>
        <v>214963786</v>
      </c>
      <c r="E61" s="60"/>
      <c r="F61" s="60">
        <v>214963786</v>
      </c>
      <c r="G61" s="60"/>
      <c r="H61" s="60">
        <f>+SOE!D17</f>
        <v>214963786</v>
      </c>
      <c r="I61" s="60"/>
      <c r="J61" s="60">
        <v>214963786</v>
      </c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 x14ac:dyDescent="0.6">
      <c r="A62" s="58" t="s">
        <v>50</v>
      </c>
      <c r="B62" s="52"/>
      <c r="C62" s="45"/>
      <c r="D62" s="60">
        <f>+SOE_Conso!F18</f>
        <v>73365095</v>
      </c>
      <c r="E62" s="60"/>
      <c r="F62" s="60">
        <v>73365095</v>
      </c>
      <c r="G62" s="60"/>
      <c r="H62" s="60">
        <f>+SOE!F17</f>
        <v>73365095</v>
      </c>
      <c r="I62" s="60"/>
      <c r="J62" s="60">
        <v>73365095</v>
      </c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 x14ac:dyDescent="0.6">
      <c r="A63" s="58" t="s">
        <v>182</v>
      </c>
      <c r="B63" s="52"/>
      <c r="C63" s="45"/>
      <c r="D63" s="60"/>
      <c r="E63" s="60"/>
      <c r="F63" s="60"/>
      <c r="G63" s="60"/>
      <c r="H63" s="60"/>
      <c r="I63" s="60"/>
      <c r="J63" s="60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 x14ac:dyDescent="0.6">
      <c r="A64" s="65" t="s">
        <v>52</v>
      </c>
      <c r="B64" s="52"/>
      <c r="C64" s="52"/>
      <c r="D64" s="60">
        <f>+SOE_Conso!H18</f>
        <v>11625000</v>
      </c>
      <c r="E64" s="60"/>
      <c r="F64" s="60">
        <v>11625000</v>
      </c>
      <c r="G64" s="60"/>
      <c r="H64" s="60">
        <f>+SOE!H17</f>
        <v>11625000</v>
      </c>
      <c r="I64" s="60"/>
      <c r="J64" s="60">
        <v>11625000</v>
      </c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 x14ac:dyDescent="0.6">
      <c r="A65" s="65" t="s">
        <v>53</v>
      </c>
      <c r="B65" s="45"/>
      <c r="C65" s="45"/>
      <c r="D65" s="60">
        <f>+SOE_Conso!J18</f>
        <v>-3417338</v>
      </c>
      <c r="E65" s="60"/>
      <c r="F65" s="60">
        <v>-1623284</v>
      </c>
      <c r="G65" s="60"/>
      <c r="H65" s="60">
        <f>+SOE!J17</f>
        <v>57824900</v>
      </c>
      <c r="I65" s="60"/>
      <c r="J65" s="60">
        <v>56487915</v>
      </c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 x14ac:dyDescent="0.6">
      <c r="A66" s="58" t="s">
        <v>54</v>
      </c>
      <c r="B66" s="52"/>
      <c r="C66" s="45"/>
      <c r="D66" s="60">
        <f>+SOE_Conso!S18</f>
        <v>-1759847</v>
      </c>
      <c r="E66" s="60"/>
      <c r="F66" s="60">
        <v>-1794780</v>
      </c>
      <c r="G66" s="60"/>
      <c r="H66" s="60">
        <f>+SOE!N17</f>
        <v>-512696</v>
      </c>
      <c r="I66" s="60"/>
      <c r="J66" s="60">
        <v>-541705</v>
      </c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 x14ac:dyDescent="0.6">
      <c r="A67" s="58" t="s">
        <v>55</v>
      </c>
      <c r="B67" s="45"/>
      <c r="C67" s="45"/>
      <c r="D67" s="69">
        <f>SUM(D61:D66)</f>
        <v>294776696</v>
      </c>
      <c r="E67" s="60"/>
      <c r="F67" s="69">
        <f>SUM(F61:F66)</f>
        <v>296535817</v>
      </c>
      <c r="G67" s="60"/>
      <c r="H67" s="69">
        <f>SUM(H61:H66)</f>
        <v>357266085</v>
      </c>
      <c r="I67" s="60"/>
      <c r="J67" s="69">
        <f>SUM(J61:J66)</f>
        <v>355900091</v>
      </c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  <row r="68" spans="1:22" x14ac:dyDescent="0.6">
      <c r="A68" s="58" t="s">
        <v>56</v>
      </c>
      <c r="B68" s="45"/>
      <c r="C68" s="45"/>
      <c r="D68" s="60">
        <f>+SOE_Conso!W18</f>
        <v>-892626</v>
      </c>
      <c r="E68" s="60"/>
      <c r="F68" s="60">
        <v>-1395510</v>
      </c>
      <c r="G68" s="60"/>
      <c r="H68" s="60">
        <v>0</v>
      </c>
      <c r="I68" s="60"/>
      <c r="J68" s="60">
        <v>0</v>
      </c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</row>
    <row r="69" spans="1:22" x14ac:dyDescent="0.6">
      <c r="A69" s="56" t="s">
        <v>57</v>
      </c>
      <c r="B69" s="45"/>
      <c r="C69" s="45"/>
      <c r="D69" s="69">
        <f>SUM(D67:D68)</f>
        <v>293884070</v>
      </c>
      <c r="E69" s="60"/>
      <c r="F69" s="69">
        <f>SUM(F67:F68)</f>
        <v>295140307</v>
      </c>
      <c r="G69" s="60"/>
      <c r="H69" s="69">
        <f>SUM(H67:H68)</f>
        <v>357266085</v>
      </c>
      <c r="I69" s="60"/>
      <c r="J69" s="69">
        <f>SUM(J67:J68)</f>
        <v>355900091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</row>
    <row r="70" spans="1:22" x14ac:dyDescent="0.6">
      <c r="A70" s="56" t="s">
        <v>58</v>
      </c>
      <c r="B70" s="45"/>
      <c r="C70" s="45"/>
      <c r="D70" s="67">
        <f>+D54+D69</f>
        <v>585813638</v>
      </c>
      <c r="E70" s="60"/>
      <c r="F70" s="67">
        <f>+F54+F69</f>
        <v>589252553</v>
      </c>
      <c r="G70" s="60"/>
      <c r="H70" s="67">
        <f>+H54+H69</f>
        <v>643407789</v>
      </c>
      <c r="I70" s="60"/>
      <c r="J70" s="67">
        <f>+J54+J69</f>
        <v>643455322</v>
      </c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</row>
    <row r="71" spans="1:22" x14ac:dyDescent="0.6">
      <c r="A71" s="56"/>
      <c r="B71" s="45"/>
      <c r="C71" s="45"/>
      <c r="D71" s="61"/>
      <c r="E71" s="60"/>
      <c r="F71" s="61"/>
      <c r="G71" s="60"/>
      <c r="H71" s="61"/>
      <c r="I71" s="60"/>
      <c r="J71" s="61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</row>
    <row r="72" spans="1:22" x14ac:dyDescent="0.6">
      <c r="A72" s="45"/>
      <c r="B72" s="45"/>
      <c r="C72" s="45"/>
      <c r="D72" s="70">
        <f>+D70-D33</f>
        <v>0</v>
      </c>
      <c r="E72" s="70"/>
      <c r="F72" s="70">
        <f>+F70-F33</f>
        <v>0</v>
      </c>
      <c r="G72" s="70"/>
      <c r="H72" s="70">
        <f>+H70-H33</f>
        <v>0</v>
      </c>
      <c r="I72" s="70"/>
      <c r="J72" s="71">
        <f>+J70-J33</f>
        <v>0</v>
      </c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</row>
    <row r="73" spans="1:22" x14ac:dyDescent="0.6">
      <c r="A73" s="45"/>
      <c r="B73" s="45"/>
      <c r="C73" s="45"/>
      <c r="D73" s="72"/>
      <c r="E73" s="45"/>
      <c r="F73" s="72"/>
      <c r="G73" s="45"/>
      <c r="H73" s="72"/>
      <c r="I73" s="45"/>
      <c r="J73" s="72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</row>
    <row r="74" spans="1:22" x14ac:dyDescent="0.6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</row>
    <row r="75" spans="1:22" x14ac:dyDescent="0.6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</row>
    <row r="76" spans="1:22" x14ac:dyDescent="0.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1:22" x14ac:dyDescent="0.6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</row>
    <row r="78" spans="1:22" x14ac:dyDescent="0.6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</row>
    <row r="79" spans="1:22" x14ac:dyDescent="0.6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</row>
    <row r="80" spans="1:22" x14ac:dyDescent="0.6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</row>
    <row r="81" spans="1:22" x14ac:dyDescent="0.6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</row>
    <row r="82" spans="1:22" x14ac:dyDescent="0.6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</row>
    <row r="83" spans="1:22" x14ac:dyDescent="0.6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</row>
    <row r="84" spans="1:22" x14ac:dyDescent="0.6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</row>
    <row r="85" spans="1:22" x14ac:dyDescent="0.6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</row>
    <row r="86" spans="1:22" x14ac:dyDescent="0.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</row>
    <row r="87" spans="1:22" x14ac:dyDescent="0.6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</row>
    <row r="88" spans="1:22" x14ac:dyDescent="0.6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</row>
    <row r="89" spans="1:22" x14ac:dyDescent="0.6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</row>
    <row r="90" spans="1:22" x14ac:dyDescent="0.6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</row>
    <row r="91" spans="1:22" x14ac:dyDescent="0.6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</row>
    <row r="92" spans="1:22" x14ac:dyDescent="0.6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</row>
    <row r="93" spans="1:22" x14ac:dyDescent="0.6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</row>
    <row r="94" spans="1:22" x14ac:dyDescent="0.6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</row>
    <row r="95" spans="1:22" x14ac:dyDescent="0.6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</row>
    <row r="96" spans="1:22" x14ac:dyDescent="0.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</row>
    <row r="97" spans="1:22" x14ac:dyDescent="0.6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</row>
    <row r="98" spans="1:22" x14ac:dyDescent="0.6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</row>
    <row r="99" spans="1:22" x14ac:dyDescent="0.6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</row>
    <row r="100" spans="1:22" x14ac:dyDescent="0.6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</row>
    <row r="101" spans="1:22" x14ac:dyDescent="0.6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</row>
    <row r="102" spans="1:22" x14ac:dyDescent="0.6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</row>
    <row r="103" spans="1:22" x14ac:dyDescent="0.6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</row>
    <row r="104" spans="1:22" x14ac:dyDescent="0.6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</row>
    <row r="105" spans="1:22" x14ac:dyDescent="0.6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</row>
    <row r="106" spans="1:22" x14ac:dyDescent="0.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</row>
    <row r="107" spans="1:22" x14ac:dyDescent="0.6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</row>
    <row r="108" spans="1:22" x14ac:dyDescent="0.6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</row>
    <row r="109" spans="1:22" x14ac:dyDescent="0.6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</row>
    <row r="110" spans="1:22" x14ac:dyDescent="0.6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</row>
    <row r="111" spans="1:22" x14ac:dyDescent="0.6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</row>
    <row r="112" spans="1:22" x14ac:dyDescent="0.6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</row>
    <row r="113" spans="1:22" x14ac:dyDescent="0.6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</row>
    <row r="114" spans="1:22" x14ac:dyDescent="0.6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</row>
    <row r="115" spans="1:22" x14ac:dyDescent="0.6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</row>
    <row r="116" spans="1:22" x14ac:dyDescent="0.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</row>
    <row r="117" spans="1:22" x14ac:dyDescent="0.6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</row>
    <row r="118" spans="1:22" x14ac:dyDescent="0.6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</row>
    <row r="119" spans="1:22" x14ac:dyDescent="0.6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</row>
    <row r="120" spans="1:22" x14ac:dyDescent="0.6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</row>
    <row r="121" spans="1:22" x14ac:dyDescent="0.6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</row>
    <row r="122" spans="1:22" x14ac:dyDescent="0.6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</row>
    <row r="123" spans="1:22" x14ac:dyDescent="0.6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</row>
    <row r="124" spans="1:22" x14ac:dyDescent="0.6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</row>
    <row r="125" spans="1:22" x14ac:dyDescent="0.6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</row>
    <row r="126" spans="1:22" x14ac:dyDescent="0.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</row>
    <row r="127" spans="1:22" x14ac:dyDescent="0.6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</row>
    <row r="128" spans="1:22" x14ac:dyDescent="0.6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</row>
    <row r="129" spans="1:22" x14ac:dyDescent="0.6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</row>
    <row r="130" spans="1:22" x14ac:dyDescent="0.6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</row>
    <row r="131" spans="1:22" x14ac:dyDescent="0.6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</row>
    <row r="132" spans="1:22" x14ac:dyDescent="0.6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</row>
    <row r="133" spans="1:22" x14ac:dyDescent="0.6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</row>
    <row r="134" spans="1:22" x14ac:dyDescent="0.6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</row>
    <row r="135" spans="1:22" x14ac:dyDescent="0.6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</row>
    <row r="136" spans="1:22" x14ac:dyDescent="0.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</row>
    <row r="137" spans="1:22" x14ac:dyDescent="0.6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</row>
    <row r="138" spans="1:22" x14ac:dyDescent="0.6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</row>
    <row r="139" spans="1:22" x14ac:dyDescent="0.6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</row>
    <row r="140" spans="1:22" x14ac:dyDescent="0.6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</row>
    <row r="141" spans="1:22" x14ac:dyDescent="0.6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</row>
    <row r="142" spans="1:22" x14ac:dyDescent="0.6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</row>
    <row r="143" spans="1:22" x14ac:dyDescent="0.6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</row>
    <row r="144" spans="1:22" x14ac:dyDescent="0.6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</row>
    <row r="145" spans="1:22" x14ac:dyDescent="0.6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</row>
    <row r="146" spans="1:22" x14ac:dyDescent="0.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</row>
    <row r="147" spans="1:22" x14ac:dyDescent="0.6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</row>
    <row r="148" spans="1:22" x14ac:dyDescent="0.6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</row>
    <row r="149" spans="1:22" x14ac:dyDescent="0.6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</row>
    <row r="150" spans="1:22" x14ac:dyDescent="0.6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</row>
    <row r="151" spans="1:22" x14ac:dyDescent="0.6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</row>
    <row r="152" spans="1:22" x14ac:dyDescent="0.6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</row>
    <row r="153" spans="1:22" x14ac:dyDescent="0.6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</row>
    <row r="154" spans="1:22" x14ac:dyDescent="0.6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</row>
    <row r="155" spans="1:22" x14ac:dyDescent="0.6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</row>
    <row r="156" spans="1:22" x14ac:dyDescent="0.6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</row>
    <row r="157" spans="1:22" x14ac:dyDescent="0.6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</row>
    <row r="158" spans="1:22" x14ac:dyDescent="0.6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</row>
    <row r="159" spans="1:22" x14ac:dyDescent="0.6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</row>
    <row r="160" spans="1:22" x14ac:dyDescent="0.6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</row>
    <row r="161" spans="1:22" x14ac:dyDescent="0.6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</row>
    <row r="162" spans="1:22" x14ac:dyDescent="0.6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</row>
    <row r="163" spans="1:22" x14ac:dyDescent="0.6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</row>
    <row r="164" spans="1:22" x14ac:dyDescent="0.6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</row>
    <row r="165" spans="1:22" x14ac:dyDescent="0.6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</row>
    <row r="166" spans="1:22" x14ac:dyDescent="0.6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</row>
    <row r="167" spans="1:22" x14ac:dyDescent="0.6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</row>
    <row r="168" spans="1:22" x14ac:dyDescent="0.6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</row>
    <row r="169" spans="1:22" x14ac:dyDescent="0.6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</row>
    <row r="170" spans="1:22" x14ac:dyDescent="0.6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</row>
    <row r="171" spans="1:22" x14ac:dyDescent="0.6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</row>
    <row r="172" spans="1:22" x14ac:dyDescent="0.6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</row>
    <row r="173" spans="1:22" x14ac:dyDescent="0.6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</row>
    <row r="174" spans="1:22" x14ac:dyDescent="0.6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</row>
    <row r="175" spans="1:22" x14ac:dyDescent="0.6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</row>
    <row r="176" spans="1:22" x14ac:dyDescent="0.6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</row>
    <row r="177" spans="1:22" x14ac:dyDescent="0.6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</row>
    <row r="178" spans="1:22" x14ac:dyDescent="0.6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</row>
    <row r="179" spans="1:22" x14ac:dyDescent="0.6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</row>
    <row r="180" spans="1:22" x14ac:dyDescent="0.6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</row>
    <row r="181" spans="1:22" x14ac:dyDescent="0.6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</row>
    <row r="182" spans="1:22" x14ac:dyDescent="0.6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</row>
    <row r="183" spans="1:22" x14ac:dyDescent="0.6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</row>
    <row r="184" spans="1:22" x14ac:dyDescent="0.6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</row>
    <row r="185" spans="1:22" x14ac:dyDescent="0.6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</row>
    <row r="186" spans="1:22" x14ac:dyDescent="0.6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</row>
    <row r="187" spans="1:22" x14ac:dyDescent="0.6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</row>
    <row r="188" spans="1:22" x14ac:dyDescent="0.6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</row>
    <row r="189" spans="1:22" x14ac:dyDescent="0.6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</row>
    <row r="190" spans="1:22" x14ac:dyDescent="0.6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</row>
    <row r="191" spans="1:22" x14ac:dyDescent="0.6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</row>
    <row r="192" spans="1:22" x14ac:dyDescent="0.6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</row>
    <row r="193" spans="1:22" x14ac:dyDescent="0.6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</row>
    <row r="194" spans="1:22" x14ac:dyDescent="0.6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</row>
    <row r="195" spans="1:22" x14ac:dyDescent="0.6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</row>
    <row r="196" spans="1:22" x14ac:dyDescent="0.6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</row>
    <row r="197" spans="1:22" x14ac:dyDescent="0.6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</row>
    <row r="198" spans="1:22" x14ac:dyDescent="0.6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</row>
    <row r="199" spans="1:22" x14ac:dyDescent="0.6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</row>
    <row r="200" spans="1:22" x14ac:dyDescent="0.6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</row>
    <row r="201" spans="1:22" x14ac:dyDescent="0.6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</row>
    <row r="202" spans="1:22" x14ac:dyDescent="0.6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</row>
    <row r="203" spans="1:22" x14ac:dyDescent="0.6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</row>
    <row r="204" spans="1:22" x14ac:dyDescent="0.6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</row>
    <row r="205" spans="1:22" x14ac:dyDescent="0.6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</row>
    <row r="206" spans="1:22" x14ac:dyDescent="0.6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</row>
    <row r="207" spans="1:22" x14ac:dyDescent="0.6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</row>
    <row r="208" spans="1:22" x14ac:dyDescent="0.6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</row>
    <row r="209" spans="1:22" x14ac:dyDescent="0.6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</row>
    <row r="210" spans="1:22" x14ac:dyDescent="0.6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</row>
    <row r="211" spans="1:22" x14ac:dyDescent="0.6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</row>
    <row r="212" spans="1:22" x14ac:dyDescent="0.6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</row>
    <row r="213" spans="1:22" x14ac:dyDescent="0.6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</row>
    <row r="214" spans="1:22" x14ac:dyDescent="0.6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</row>
    <row r="215" spans="1:22" x14ac:dyDescent="0.6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</row>
    <row r="216" spans="1:22" x14ac:dyDescent="0.6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</row>
    <row r="217" spans="1:22" x14ac:dyDescent="0.6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</row>
    <row r="218" spans="1:22" x14ac:dyDescent="0.6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</row>
    <row r="219" spans="1:22" x14ac:dyDescent="0.6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</row>
    <row r="220" spans="1:22" x14ac:dyDescent="0.6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</row>
    <row r="221" spans="1:22" x14ac:dyDescent="0.6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</row>
    <row r="222" spans="1:22" x14ac:dyDescent="0.6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</row>
    <row r="223" spans="1:22" x14ac:dyDescent="0.6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</row>
    <row r="224" spans="1:22" x14ac:dyDescent="0.6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</row>
    <row r="225" spans="1:22" x14ac:dyDescent="0.6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</row>
    <row r="226" spans="1:22" x14ac:dyDescent="0.6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</row>
    <row r="227" spans="1:22" x14ac:dyDescent="0.6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</row>
    <row r="228" spans="1:22" x14ac:dyDescent="0.6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</row>
    <row r="229" spans="1:22" x14ac:dyDescent="0.6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</row>
    <row r="230" spans="1:22" x14ac:dyDescent="0.6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</row>
    <row r="231" spans="1:22" x14ac:dyDescent="0.6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</row>
    <row r="232" spans="1:22" x14ac:dyDescent="0.6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</row>
    <row r="233" spans="1:22" x14ac:dyDescent="0.6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</row>
    <row r="234" spans="1:22" x14ac:dyDescent="0.6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</row>
    <row r="235" spans="1:22" x14ac:dyDescent="0.6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</row>
    <row r="236" spans="1:22" x14ac:dyDescent="0.6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</row>
    <row r="237" spans="1:22" x14ac:dyDescent="0.6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</row>
    <row r="238" spans="1:22" x14ac:dyDescent="0.6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</row>
    <row r="239" spans="1:22" x14ac:dyDescent="0.6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</row>
    <row r="240" spans="1:22" x14ac:dyDescent="0.6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</row>
    <row r="241" spans="1:22" x14ac:dyDescent="0.6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</row>
    <row r="242" spans="1:22" x14ac:dyDescent="0.6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</row>
    <row r="243" spans="1:22" x14ac:dyDescent="0.6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</row>
    <row r="244" spans="1:22" x14ac:dyDescent="0.6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</row>
    <row r="245" spans="1:22" x14ac:dyDescent="0.6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</row>
    <row r="246" spans="1:22" x14ac:dyDescent="0.6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</row>
    <row r="247" spans="1:22" x14ac:dyDescent="0.6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</row>
    <row r="248" spans="1:22" x14ac:dyDescent="0.6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</row>
    <row r="249" spans="1:22" x14ac:dyDescent="0.6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</row>
    <row r="250" spans="1:22" x14ac:dyDescent="0.6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</row>
    <row r="251" spans="1:22" x14ac:dyDescent="0.6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</row>
    <row r="252" spans="1:22" x14ac:dyDescent="0.6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</row>
    <row r="253" spans="1:22" x14ac:dyDescent="0.6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</row>
    <row r="254" spans="1:22" x14ac:dyDescent="0.6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</row>
    <row r="255" spans="1:22" x14ac:dyDescent="0.6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</row>
    <row r="256" spans="1:22" x14ac:dyDescent="0.6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</row>
    <row r="257" spans="1:22" x14ac:dyDescent="0.6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</row>
    <row r="258" spans="1:22" x14ac:dyDescent="0.6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</row>
    <row r="259" spans="1:22" x14ac:dyDescent="0.6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</row>
    <row r="260" spans="1:22" x14ac:dyDescent="0.6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</row>
    <row r="261" spans="1:22" x14ac:dyDescent="0.6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</row>
    <row r="262" spans="1:22" x14ac:dyDescent="0.6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</row>
    <row r="263" spans="1:22" x14ac:dyDescent="0.6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</row>
    <row r="264" spans="1:22" x14ac:dyDescent="0.6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</row>
    <row r="265" spans="1:22" x14ac:dyDescent="0.6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</row>
    <row r="266" spans="1:22" x14ac:dyDescent="0.6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</row>
    <row r="267" spans="1:22" x14ac:dyDescent="0.6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</row>
    <row r="268" spans="1:22" x14ac:dyDescent="0.6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</row>
    <row r="269" spans="1:22" x14ac:dyDescent="0.6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</row>
    <row r="270" spans="1:22" x14ac:dyDescent="0.6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</row>
    <row r="271" spans="1:22" x14ac:dyDescent="0.6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</row>
    <row r="272" spans="1:22" x14ac:dyDescent="0.6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</row>
    <row r="273" spans="1:22" x14ac:dyDescent="0.6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</row>
    <row r="274" spans="1:22" x14ac:dyDescent="0.6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</row>
    <row r="275" spans="1:22" x14ac:dyDescent="0.6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</row>
    <row r="276" spans="1:22" x14ac:dyDescent="0.6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</row>
    <row r="277" spans="1:22" x14ac:dyDescent="0.6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</row>
    <row r="278" spans="1:22" x14ac:dyDescent="0.6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</row>
    <row r="279" spans="1:22" x14ac:dyDescent="0.6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</row>
    <row r="280" spans="1:22" x14ac:dyDescent="0.6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</row>
    <row r="281" spans="1:22" x14ac:dyDescent="0.6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</row>
    <row r="282" spans="1:22" x14ac:dyDescent="0.6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</row>
    <row r="283" spans="1:22" x14ac:dyDescent="0.6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</row>
    <row r="284" spans="1:22" x14ac:dyDescent="0.6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</row>
    <row r="285" spans="1:22" x14ac:dyDescent="0.6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</row>
    <row r="286" spans="1:22" x14ac:dyDescent="0.6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</row>
    <row r="287" spans="1:22" x14ac:dyDescent="0.6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</row>
    <row r="288" spans="1:22" x14ac:dyDescent="0.6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</row>
    <row r="289" spans="1:22" x14ac:dyDescent="0.6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</row>
    <row r="290" spans="1:22" x14ac:dyDescent="0.6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</row>
    <row r="291" spans="1:22" x14ac:dyDescent="0.6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</row>
    <row r="292" spans="1:22" x14ac:dyDescent="0.6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</row>
    <row r="293" spans="1:22" x14ac:dyDescent="0.6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</row>
    <row r="294" spans="1:22" x14ac:dyDescent="0.6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</row>
    <row r="295" spans="1:22" x14ac:dyDescent="0.6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</row>
    <row r="296" spans="1:22" x14ac:dyDescent="0.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</row>
    <row r="297" spans="1:22" x14ac:dyDescent="0.6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</row>
    <row r="298" spans="1:22" x14ac:dyDescent="0.6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</row>
    <row r="299" spans="1:22" x14ac:dyDescent="0.6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</row>
    <row r="300" spans="1:22" x14ac:dyDescent="0.6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</row>
    <row r="301" spans="1:22" x14ac:dyDescent="0.6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</row>
    <row r="302" spans="1:22" x14ac:dyDescent="0.6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</row>
    <row r="303" spans="1:22" x14ac:dyDescent="0.6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</row>
    <row r="304" spans="1:22" x14ac:dyDescent="0.6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</row>
    <row r="305" spans="1:22" x14ac:dyDescent="0.6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</row>
    <row r="306" spans="1:22" x14ac:dyDescent="0.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</row>
    <row r="307" spans="1:22" x14ac:dyDescent="0.6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</row>
    <row r="308" spans="1:22" x14ac:dyDescent="0.6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</row>
    <row r="309" spans="1:22" x14ac:dyDescent="0.6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</row>
    <row r="310" spans="1:22" x14ac:dyDescent="0.6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</row>
    <row r="311" spans="1:22" x14ac:dyDescent="0.6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</row>
    <row r="312" spans="1:22" x14ac:dyDescent="0.6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</row>
    <row r="313" spans="1:22" x14ac:dyDescent="0.6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</row>
    <row r="314" spans="1:22" x14ac:dyDescent="0.6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</row>
    <row r="315" spans="1:22" x14ac:dyDescent="0.6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</row>
    <row r="316" spans="1:22" x14ac:dyDescent="0.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</row>
    <row r="317" spans="1:22" x14ac:dyDescent="0.6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</row>
    <row r="318" spans="1:22" x14ac:dyDescent="0.6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</row>
    <row r="319" spans="1:22" x14ac:dyDescent="0.6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</row>
    <row r="320" spans="1:22" x14ac:dyDescent="0.6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</row>
    <row r="321" spans="1:22" x14ac:dyDescent="0.6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</row>
    <row r="322" spans="1:22" x14ac:dyDescent="0.6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</row>
    <row r="323" spans="1:22" x14ac:dyDescent="0.6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</row>
    <row r="324" spans="1:22" x14ac:dyDescent="0.6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</row>
    <row r="325" spans="1:22" x14ac:dyDescent="0.6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</row>
    <row r="326" spans="1:22" x14ac:dyDescent="0.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</row>
    <row r="327" spans="1:22" x14ac:dyDescent="0.6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</row>
    <row r="328" spans="1:22" x14ac:dyDescent="0.6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</row>
    <row r="329" spans="1:22" x14ac:dyDescent="0.6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</row>
    <row r="330" spans="1:22" x14ac:dyDescent="0.6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</row>
    <row r="331" spans="1:22" x14ac:dyDescent="0.6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</row>
    <row r="332" spans="1:22" x14ac:dyDescent="0.6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</row>
    <row r="333" spans="1:22" x14ac:dyDescent="0.6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</row>
    <row r="334" spans="1:22" x14ac:dyDescent="0.6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</row>
    <row r="335" spans="1:22" x14ac:dyDescent="0.6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</row>
    <row r="336" spans="1:22" x14ac:dyDescent="0.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</row>
    <row r="337" spans="1:22" x14ac:dyDescent="0.6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</row>
    <row r="338" spans="1:22" x14ac:dyDescent="0.6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</row>
    <row r="339" spans="1:22" x14ac:dyDescent="0.6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</row>
    <row r="340" spans="1:22" x14ac:dyDescent="0.6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</row>
    <row r="341" spans="1:22" x14ac:dyDescent="0.6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</row>
    <row r="342" spans="1:22" x14ac:dyDescent="0.6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</row>
    <row r="343" spans="1:22" x14ac:dyDescent="0.6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</row>
    <row r="344" spans="1:22" x14ac:dyDescent="0.6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</row>
    <row r="345" spans="1:22" x14ac:dyDescent="0.6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</row>
    <row r="346" spans="1:22" x14ac:dyDescent="0.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</row>
    <row r="347" spans="1:22" x14ac:dyDescent="0.6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</row>
    <row r="348" spans="1:22" x14ac:dyDescent="0.6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</row>
    <row r="349" spans="1:22" x14ac:dyDescent="0.6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</row>
    <row r="350" spans="1:22" x14ac:dyDescent="0.6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</row>
    <row r="351" spans="1:22" x14ac:dyDescent="0.6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</row>
    <row r="352" spans="1:22" x14ac:dyDescent="0.6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</row>
    <row r="353" spans="1:22" x14ac:dyDescent="0.6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</row>
    <row r="354" spans="1:22" x14ac:dyDescent="0.6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</row>
    <row r="355" spans="1:22" x14ac:dyDescent="0.6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</row>
    <row r="356" spans="1:22" x14ac:dyDescent="0.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</row>
    <row r="357" spans="1:22" x14ac:dyDescent="0.6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</row>
    <row r="358" spans="1:22" x14ac:dyDescent="0.6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</row>
    <row r="359" spans="1:22" x14ac:dyDescent="0.6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</row>
    <row r="360" spans="1:22" x14ac:dyDescent="0.6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</row>
    <row r="361" spans="1:22" x14ac:dyDescent="0.6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</row>
    <row r="362" spans="1:22" x14ac:dyDescent="0.6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</row>
    <row r="363" spans="1:22" x14ac:dyDescent="0.6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</row>
    <row r="364" spans="1:22" x14ac:dyDescent="0.6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</row>
    <row r="365" spans="1:22" x14ac:dyDescent="0.6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</row>
    <row r="366" spans="1:22" x14ac:dyDescent="0.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</row>
    <row r="367" spans="1:22" x14ac:dyDescent="0.6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</row>
    <row r="368" spans="1:22" x14ac:dyDescent="0.6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</row>
    <row r="369" spans="1:22" x14ac:dyDescent="0.6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</row>
    <row r="370" spans="1:22" x14ac:dyDescent="0.6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</row>
    <row r="371" spans="1:22" x14ac:dyDescent="0.6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</row>
    <row r="372" spans="1:22" x14ac:dyDescent="0.6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</row>
    <row r="373" spans="1:22" x14ac:dyDescent="0.6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</row>
    <row r="374" spans="1:22" x14ac:dyDescent="0.6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</row>
    <row r="375" spans="1:22" x14ac:dyDescent="0.6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</row>
    <row r="376" spans="1:22" x14ac:dyDescent="0.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</row>
    <row r="377" spans="1:22" x14ac:dyDescent="0.6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</row>
    <row r="378" spans="1:22" x14ac:dyDescent="0.6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</row>
    <row r="379" spans="1:22" x14ac:dyDescent="0.6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</row>
    <row r="380" spans="1:22" x14ac:dyDescent="0.6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</row>
    <row r="381" spans="1:22" x14ac:dyDescent="0.6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</row>
    <row r="382" spans="1:22" x14ac:dyDescent="0.6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</row>
    <row r="383" spans="1:22" x14ac:dyDescent="0.6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</row>
    <row r="384" spans="1:22" x14ac:dyDescent="0.6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</row>
    <row r="385" spans="1:22" x14ac:dyDescent="0.6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</row>
    <row r="386" spans="1:22" x14ac:dyDescent="0.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</row>
    <row r="387" spans="1:22" x14ac:dyDescent="0.6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</row>
    <row r="388" spans="1:22" x14ac:dyDescent="0.6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</row>
    <row r="389" spans="1:22" x14ac:dyDescent="0.6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</row>
    <row r="390" spans="1:22" x14ac:dyDescent="0.6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</row>
    <row r="391" spans="1:22" x14ac:dyDescent="0.6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</row>
    <row r="392" spans="1:22" x14ac:dyDescent="0.6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</row>
    <row r="393" spans="1:22" x14ac:dyDescent="0.6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</row>
    <row r="394" spans="1:22" x14ac:dyDescent="0.6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</row>
    <row r="395" spans="1:22" x14ac:dyDescent="0.6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</row>
    <row r="396" spans="1:22" x14ac:dyDescent="0.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</row>
    <row r="397" spans="1:22" x14ac:dyDescent="0.6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</row>
    <row r="398" spans="1:22" x14ac:dyDescent="0.6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</row>
    <row r="399" spans="1:22" x14ac:dyDescent="0.6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</row>
    <row r="400" spans="1:22" x14ac:dyDescent="0.6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</row>
    <row r="401" spans="1:22" x14ac:dyDescent="0.6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</row>
    <row r="402" spans="1:22" x14ac:dyDescent="0.6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</row>
    <row r="403" spans="1:22" x14ac:dyDescent="0.6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</row>
    <row r="404" spans="1:22" x14ac:dyDescent="0.6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</row>
    <row r="405" spans="1:22" x14ac:dyDescent="0.6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</row>
    <row r="406" spans="1:22" x14ac:dyDescent="0.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</row>
    <row r="407" spans="1:22" x14ac:dyDescent="0.6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</row>
    <row r="408" spans="1:22" x14ac:dyDescent="0.6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</row>
    <row r="409" spans="1:22" x14ac:dyDescent="0.6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</row>
    <row r="410" spans="1:22" x14ac:dyDescent="0.6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</row>
    <row r="411" spans="1:22" x14ac:dyDescent="0.6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</row>
    <row r="412" spans="1:22" x14ac:dyDescent="0.6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</row>
    <row r="413" spans="1:22" x14ac:dyDescent="0.6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</row>
    <row r="414" spans="1:22" x14ac:dyDescent="0.6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</row>
    <row r="415" spans="1:22" x14ac:dyDescent="0.6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</row>
    <row r="416" spans="1:22" x14ac:dyDescent="0.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</row>
    <row r="417" spans="1:22" x14ac:dyDescent="0.6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</row>
    <row r="418" spans="1:22" x14ac:dyDescent="0.6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</row>
    <row r="419" spans="1:22" x14ac:dyDescent="0.6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</row>
    <row r="420" spans="1:22" x14ac:dyDescent="0.6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</row>
    <row r="421" spans="1:22" x14ac:dyDescent="0.6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</row>
    <row r="422" spans="1:22" x14ac:dyDescent="0.6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</row>
    <row r="423" spans="1:22" x14ac:dyDescent="0.6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</row>
    <row r="424" spans="1:22" x14ac:dyDescent="0.6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</row>
    <row r="425" spans="1:22" x14ac:dyDescent="0.6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</row>
    <row r="426" spans="1:22" x14ac:dyDescent="0.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</row>
    <row r="427" spans="1:22" x14ac:dyDescent="0.6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</row>
    <row r="428" spans="1:22" x14ac:dyDescent="0.6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</row>
    <row r="429" spans="1:22" x14ac:dyDescent="0.6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</row>
    <row r="430" spans="1:22" x14ac:dyDescent="0.6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</row>
    <row r="431" spans="1:22" x14ac:dyDescent="0.6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</row>
    <row r="432" spans="1:22" x14ac:dyDescent="0.6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</row>
    <row r="433" spans="1:22" x14ac:dyDescent="0.6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</row>
    <row r="434" spans="1:22" x14ac:dyDescent="0.6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</row>
    <row r="435" spans="1:22" x14ac:dyDescent="0.6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</row>
    <row r="436" spans="1:22" x14ac:dyDescent="0.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</row>
    <row r="437" spans="1:22" x14ac:dyDescent="0.6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</row>
    <row r="438" spans="1:22" x14ac:dyDescent="0.6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</row>
    <row r="439" spans="1:22" x14ac:dyDescent="0.6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</row>
    <row r="440" spans="1:22" x14ac:dyDescent="0.6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</row>
    <row r="441" spans="1:22" x14ac:dyDescent="0.6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</row>
    <row r="442" spans="1:22" x14ac:dyDescent="0.6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</row>
    <row r="443" spans="1:22" x14ac:dyDescent="0.6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</row>
    <row r="444" spans="1:22" x14ac:dyDescent="0.6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</row>
    <row r="445" spans="1:22" x14ac:dyDescent="0.6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</row>
    <row r="446" spans="1:22" x14ac:dyDescent="0.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</row>
    <row r="447" spans="1:22" x14ac:dyDescent="0.6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</row>
    <row r="448" spans="1:22" x14ac:dyDescent="0.6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</row>
    <row r="449" spans="1:22" x14ac:dyDescent="0.6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</row>
    <row r="450" spans="1:22" x14ac:dyDescent="0.6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</row>
    <row r="451" spans="1:22" x14ac:dyDescent="0.6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</row>
    <row r="452" spans="1:22" x14ac:dyDescent="0.6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</row>
    <row r="453" spans="1:22" x14ac:dyDescent="0.6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</row>
    <row r="454" spans="1:22" x14ac:dyDescent="0.6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</row>
    <row r="455" spans="1:22" x14ac:dyDescent="0.6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</row>
    <row r="456" spans="1:22" x14ac:dyDescent="0.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</row>
    <row r="457" spans="1:22" x14ac:dyDescent="0.6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</row>
    <row r="458" spans="1:22" x14ac:dyDescent="0.6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</row>
    <row r="459" spans="1:22" x14ac:dyDescent="0.6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</row>
    <row r="460" spans="1:22" x14ac:dyDescent="0.6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</row>
    <row r="461" spans="1:22" x14ac:dyDescent="0.6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</row>
    <row r="462" spans="1:22" x14ac:dyDescent="0.6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</row>
    <row r="463" spans="1:22" x14ac:dyDescent="0.6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</row>
    <row r="464" spans="1:22" x14ac:dyDescent="0.6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</row>
    <row r="465" spans="1:22" x14ac:dyDescent="0.6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</row>
    <row r="466" spans="1:22" x14ac:dyDescent="0.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</row>
    <row r="467" spans="1:22" x14ac:dyDescent="0.6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</row>
    <row r="468" spans="1:22" x14ac:dyDescent="0.6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</row>
    <row r="469" spans="1:22" x14ac:dyDescent="0.6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</row>
    <row r="470" spans="1:22" x14ac:dyDescent="0.6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</row>
    <row r="471" spans="1:22" x14ac:dyDescent="0.6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</row>
    <row r="472" spans="1:22" x14ac:dyDescent="0.6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</row>
    <row r="473" spans="1:22" x14ac:dyDescent="0.6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</row>
    <row r="474" spans="1:22" x14ac:dyDescent="0.6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</row>
    <row r="475" spans="1:22" x14ac:dyDescent="0.6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</row>
    <row r="476" spans="1:22" x14ac:dyDescent="0.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</row>
    <row r="477" spans="1:22" x14ac:dyDescent="0.6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</row>
    <row r="478" spans="1:22" x14ac:dyDescent="0.6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</row>
    <row r="479" spans="1:22" x14ac:dyDescent="0.6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</row>
    <row r="480" spans="1:22" x14ac:dyDescent="0.6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</row>
    <row r="481" spans="1:22" x14ac:dyDescent="0.6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</row>
    <row r="482" spans="1:22" x14ac:dyDescent="0.6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</row>
    <row r="483" spans="1:22" x14ac:dyDescent="0.6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</row>
    <row r="484" spans="1:22" x14ac:dyDescent="0.6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</row>
    <row r="485" spans="1:22" x14ac:dyDescent="0.6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</row>
    <row r="486" spans="1:22" x14ac:dyDescent="0.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</row>
    <row r="487" spans="1:22" x14ac:dyDescent="0.6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</row>
    <row r="488" spans="1:22" x14ac:dyDescent="0.6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</row>
    <row r="489" spans="1:22" x14ac:dyDescent="0.6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</row>
    <row r="490" spans="1:22" x14ac:dyDescent="0.6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</row>
    <row r="491" spans="1:22" x14ac:dyDescent="0.6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</row>
    <row r="492" spans="1:22" x14ac:dyDescent="0.6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</row>
    <row r="493" spans="1:22" x14ac:dyDescent="0.6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</row>
    <row r="494" spans="1:22" x14ac:dyDescent="0.6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</row>
    <row r="495" spans="1:22" x14ac:dyDescent="0.6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</row>
    <row r="496" spans="1:22" x14ac:dyDescent="0.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</row>
    <row r="497" spans="1:22" x14ac:dyDescent="0.6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</row>
    <row r="498" spans="1:22" x14ac:dyDescent="0.6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</row>
    <row r="499" spans="1:22" x14ac:dyDescent="0.6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</row>
    <row r="500" spans="1:22" x14ac:dyDescent="0.6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</row>
    <row r="501" spans="1:22" x14ac:dyDescent="0.6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</row>
    <row r="502" spans="1:22" x14ac:dyDescent="0.6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</row>
    <row r="503" spans="1:22" x14ac:dyDescent="0.6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</row>
    <row r="504" spans="1:22" x14ac:dyDescent="0.6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</row>
    <row r="505" spans="1:22" x14ac:dyDescent="0.6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</row>
    <row r="506" spans="1:22" x14ac:dyDescent="0.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</row>
    <row r="507" spans="1:22" x14ac:dyDescent="0.6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</row>
    <row r="508" spans="1:22" x14ac:dyDescent="0.6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</row>
    <row r="509" spans="1:22" x14ac:dyDescent="0.6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</row>
    <row r="510" spans="1:22" x14ac:dyDescent="0.6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</row>
    <row r="511" spans="1:22" x14ac:dyDescent="0.6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</row>
    <row r="512" spans="1:22" x14ac:dyDescent="0.6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</row>
    <row r="513" spans="1:22" x14ac:dyDescent="0.6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</row>
    <row r="514" spans="1:22" x14ac:dyDescent="0.6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</row>
    <row r="515" spans="1:22" x14ac:dyDescent="0.6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</row>
    <row r="516" spans="1:22" x14ac:dyDescent="0.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</row>
    <row r="517" spans="1:22" x14ac:dyDescent="0.6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</row>
    <row r="518" spans="1:22" x14ac:dyDescent="0.6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</row>
    <row r="519" spans="1:22" x14ac:dyDescent="0.6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</row>
    <row r="520" spans="1:22" x14ac:dyDescent="0.6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</row>
    <row r="521" spans="1:22" x14ac:dyDescent="0.6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</row>
    <row r="522" spans="1:22" x14ac:dyDescent="0.6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</row>
    <row r="523" spans="1:22" x14ac:dyDescent="0.6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</row>
    <row r="524" spans="1:22" x14ac:dyDescent="0.6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</row>
    <row r="525" spans="1:22" x14ac:dyDescent="0.6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</row>
    <row r="526" spans="1:22" x14ac:dyDescent="0.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</row>
    <row r="527" spans="1:22" x14ac:dyDescent="0.6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</row>
    <row r="528" spans="1:22" x14ac:dyDescent="0.6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</row>
    <row r="529" spans="1:22" x14ac:dyDescent="0.6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</row>
    <row r="530" spans="1:22" x14ac:dyDescent="0.6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</row>
    <row r="531" spans="1:22" x14ac:dyDescent="0.6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</row>
    <row r="532" spans="1:22" x14ac:dyDescent="0.6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</row>
    <row r="533" spans="1:22" x14ac:dyDescent="0.6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</row>
    <row r="534" spans="1:22" x14ac:dyDescent="0.6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</row>
    <row r="535" spans="1:22" x14ac:dyDescent="0.6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</row>
    <row r="536" spans="1:22" x14ac:dyDescent="0.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</row>
    <row r="537" spans="1:22" x14ac:dyDescent="0.6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</row>
    <row r="538" spans="1:22" x14ac:dyDescent="0.6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</row>
    <row r="539" spans="1:22" x14ac:dyDescent="0.6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</row>
    <row r="540" spans="1:22" x14ac:dyDescent="0.6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</row>
    <row r="541" spans="1:22" x14ac:dyDescent="0.6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</row>
    <row r="542" spans="1:22" x14ac:dyDescent="0.6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</row>
    <row r="543" spans="1:22" x14ac:dyDescent="0.6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</row>
    <row r="544" spans="1:22" x14ac:dyDescent="0.6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</row>
    <row r="545" spans="1:22" x14ac:dyDescent="0.6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</row>
    <row r="546" spans="1:22" x14ac:dyDescent="0.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</row>
    <row r="547" spans="1:22" x14ac:dyDescent="0.6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</row>
    <row r="548" spans="1:22" x14ac:dyDescent="0.6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</row>
    <row r="549" spans="1:22" x14ac:dyDescent="0.6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</row>
    <row r="550" spans="1:22" x14ac:dyDescent="0.6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</row>
    <row r="551" spans="1:22" x14ac:dyDescent="0.6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</row>
    <row r="552" spans="1:22" x14ac:dyDescent="0.6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</row>
    <row r="553" spans="1:22" x14ac:dyDescent="0.6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</row>
    <row r="554" spans="1:22" x14ac:dyDescent="0.6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</row>
    <row r="555" spans="1:22" x14ac:dyDescent="0.6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</row>
    <row r="556" spans="1:22" x14ac:dyDescent="0.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</row>
    <row r="557" spans="1:22" x14ac:dyDescent="0.6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</row>
    <row r="558" spans="1:22" x14ac:dyDescent="0.6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</row>
    <row r="559" spans="1:22" x14ac:dyDescent="0.6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</row>
    <row r="560" spans="1:22" x14ac:dyDescent="0.6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</row>
    <row r="561" spans="1:22" x14ac:dyDescent="0.6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</row>
    <row r="562" spans="1:22" x14ac:dyDescent="0.6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</row>
    <row r="563" spans="1:22" x14ac:dyDescent="0.6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</row>
    <row r="564" spans="1:22" x14ac:dyDescent="0.6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</row>
    <row r="565" spans="1:22" x14ac:dyDescent="0.6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</row>
    <row r="566" spans="1:22" x14ac:dyDescent="0.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</row>
    <row r="567" spans="1:22" x14ac:dyDescent="0.6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</row>
    <row r="568" spans="1:22" x14ac:dyDescent="0.6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</row>
    <row r="569" spans="1:22" x14ac:dyDescent="0.6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</row>
    <row r="570" spans="1:22" x14ac:dyDescent="0.6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</row>
    <row r="571" spans="1:22" x14ac:dyDescent="0.6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</row>
    <row r="572" spans="1:22" x14ac:dyDescent="0.6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</row>
    <row r="573" spans="1:22" x14ac:dyDescent="0.6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</row>
    <row r="574" spans="1:22" x14ac:dyDescent="0.6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</row>
    <row r="575" spans="1:22" x14ac:dyDescent="0.6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</row>
    <row r="576" spans="1:22" x14ac:dyDescent="0.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</row>
    <row r="577" spans="1:22" x14ac:dyDescent="0.6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</row>
    <row r="578" spans="1:22" x14ac:dyDescent="0.6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</row>
    <row r="579" spans="1:22" x14ac:dyDescent="0.6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</row>
    <row r="580" spans="1:22" x14ac:dyDescent="0.6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</row>
    <row r="581" spans="1:22" x14ac:dyDescent="0.6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</row>
    <row r="582" spans="1:22" x14ac:dyDescent="0.6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</row>
    <row r="583" spans="1:22" x14ac:dyDescent="0.6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</row>
    <row r="584" spans="1:22" x14ac:dyDescent="0.6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</row>
    <row r="585" spans="1:22" x14ac:dyDescent="0.6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</row>
    <row r="586" spans="1:22" x14ac:dyDescent="0.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</row>
    <row r="587" spans="1:22" x14ac:dyDescent="0.6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</row>
    <row r="588" spans="1:22" x14ac:dyDescent="0.6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</row>
    <row r="589" spans="1:22" x14ac:dyDescent="0.6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</row>
    <row r="590" spans="1:22" x14ac:dyDescent="0.6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</row>
    <row r="591" spans="1:22" x14ac:dyDescent="0.6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</row>
    <row r="592" spans="1:22" x14ac:dyDescent="0.6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</row>
    <row r="593" spans="1:22" x14ac:dyDescent="0.6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</row>
    <row r="594" spans="1:22" x14ac:dyDescent="0.6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</row>
    <row r="595" spans="1:22" x14ac:dyDescent="0.6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</row>
    <row r="596" spans="1:22" x14ac:dyDescent="0.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</row>
    <row r="597" spans="1:22" x14ac:dyDescent="0.6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</row>
    <row r="598" spans="1:22" x14ac:dyDescent="0.6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</row>
    <row r="599" spans="1:22" x14ac:dyDescent="0.6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</row>
    <row r="600" spans="1:22" x14ac:dyDescent="0.6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</row>
    <row r="601" spans="1:22" x14ac:dyDescent="0.6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</row>
    <row r="602" spans="1:22" x14ac:dyDescent="0.6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</row>
    <row r="603" spans="1:22" x14ac:dyDescent="0.6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</row>
    <row r="604" spans="1:22" x14ac:dyDescent="0.6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</row>
    <row r="605" spans="1:22" x14ac:dyDescent="0.6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</row>
    <row r="606" spans="1:22" x14ac:dyDescent="0.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</row>
    <row r="607" spans="1:22" x14ac:dyDescent="0.6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</row>
    <row r="608" spans="1:22" x14ac:dyDescent="0.6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</row>
    <row r="609" spans="1:22" x14ac:dyDescent="0.6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</row>
    <row r="610" spans="1:22" x14ac:dyDescent="0.6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</row>
    <row r="611" spans="1:22" x14ac:dyDescent="0.6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</row>
    <row r="612" spans="1:22" x14ac:dyDescent="0.6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</row>
    <row r="613" spans="1:22" x14ac:dyDescent="0.6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</row>
    <row r="614" spans="1:22" x14ac:dyDescent="0.6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</row>
    <row r="615" spans="1:22" x14ac:dyDescent="0.6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</row>
    <row r="616" spans="1:22" x14ac:dyDescent="0.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</row>
    <row r="617" spans="1:22" x14ac:dyDescent="0.6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</row>
    <row r="618" spans="1:22" x14ac:dyDescent="0.6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</row>
    <row r="619" spans="1:22" x14ac:dyDescent="0.6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</row>
    <row r="620" spans="1:22" x14ac:dyDescent="0.6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</row>
    <row r="621" spans="1:22" x14ac:dyDescent="0.6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</row>
    <row r="622" spans="1:22" x14ac:dyDescent="0.6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</row>
    <row r="623" spans="1:22" x14ac:dyDescent="0.6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</row>
    <row r="624" spans="1:22" x14ac:dyDescent="0.6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</row>
    <row r="625" spans="1:22" x14ac:dyDescent="0.6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</row>
    <row r="626" spans="1:22" x14ac:dyDescent="0.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</row>
    <row r="627" spans="1:22" x14ac:dyDescent="0.6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</row>
    <row r="628" spans="1:22" x14ac:dyDescent="0.6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</row>
    <row r="629" spans="1:22" x14ac:dyDescent="0.6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</row>
    <row r="630" spans="1:22" x14ac:dyDescent="0.6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</row>
    <row r="631" spans="1:22" x14ac:dyDescent="0.6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</row>
    <row r="632" spans="1:22" x14ac:dyDescent="0.6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</row>
    <row r="633" spans="1:22" x14ac:dyDescent="0.6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</row>
    <row r="634" spans="1:22" x14ac:dyDescent="0.6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</row>
    <row r="635" spans="1:22" x14ac:dyDescent="0.6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</row>
    <row r="636" spans="1:22" x14ac:dyDescent="0.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</row>
    <row r="637" spans="1:22" x14ac:dyDescent="0.6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</row>
    <row r="638" spans="1:22" x14ac:dyDescent="0.6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</row>
    <row r="639" spans="1:22" x14ac:dyDescent="0.6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</row>
    <row r="640" spans="1:22" x14ac:dyDescent="0.6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</row>
    <row r="641" spans="1:22" x14ac:dyDescent="0.6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</row>
    <row r="642" spans="1:22" x14ac:dyDescent="0.6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</row>
    <row r="643" spans="1:22" x14ac:dyDescent="0.6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</row>
    <row r="644" spans="1:22" x14ac:dyDescent="0.6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</row>
    <row r="645" spans="1:22" x14ac:dyDescent="0.6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</row>
    <row r="646" spans="1:22" x14ac:dyDescent="0.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</row>
    <row r="647" spans="1:22" x14ac:dyDescent="0.6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</row>
    <row r="648" spans="1:22" x14ac:dyDescent="0.6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</row>
    <row r="649" spans="1:22" x14ac:dyDescent="0.6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</row>
    <row r="650" spans="1:22" x14ac:dyDescent="0.6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</row>
    <row r="651" spans="1:22" x14ac:dyDescent="0.6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</row>
    <row r="652" spans="1:22" x14ac:dyDescent="0.6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</row>
    <row r="653" spans="1:22" x14ac:dyDescent="0.6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</row>
    <row r="654" spans="1:22" x14ac:dyDescent="0.6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</row>
    <row r="655" spans="1:22" x14ac:dyDescent="0.6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</row>
    <row r="656" spans="1:22" x14ac:dyDescent="0.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</row>
    <row r="657" spans="1:22" x14ac:dyDescent="0.6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</row>
    <row r="658" spans="1:22" x14ac:dyDescent="0.6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</row>
    <row r="659" spans="1:22" x14ac:dyDescent="0.6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</row>
    <row r="660" spans="1:22" x14ac:dyDescent="0.6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</row>
    <row r="661" spans="1:22" x14ac:dyDescent="0.6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</row>
    <row r="662" spans="1:22" x14ac:dyDescent="0.6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</row>
    <row r="663" spans="1:22" x14ac:dyDescent="0.6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</row>
    <row r="664" spans="1:22" x14ac:dyDescent="0.6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</row>
    <row r="665" spans="1:22" x14ac:dyDescent="0.6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</row>
    <row r="666" spans="1:22" x14ac:dyDescent="0.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</row>
    <row r="667" spans="1:22" x14ac:dyDescent="0.6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</row>
    <row r="668" spans="1:22" x14ac:dyDescent="0.6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</row>
    <row r="669" spans="1:22" x14ac:dyDescent="0.6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</row>
    <row r="670" spans="1:22" x14ac:dyDescent="0.6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</row>
    <row r="671" spans="1:22" x14ac:dyDescent="0.6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</row>
    <row r="672" spans="1:22" x14ac:dyDescent="0.6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</row>
    <row r="673" spans="1:22" x14ac:dyDescent="0.6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</row>
    <row r="674" spans="1:22" x14ac:dyDescent="0.6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</row>
    <row r="675" spans="1:22" x14ac:dyDescent="0.6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</row>
    <row r="676" spans="1:22" x14ac:dyDescent="0.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</row>
    <row r="677" spans="1:22" x14ac:dyDescent="0.6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</row>
    <row r="678" spans="1:22" x14ac:dyDescent="0.6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</row>
    <row r="679" spans="1:22" x14ac:dyDescent="0.6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</row>
    <row r="680" spans="1:22" x14ac:dyDescent="0.6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</row>
    <row r="681" spans="1:22" x14ac:dyDescent="0.6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</row>
    <row r="682" spans="1:22" x14ac:dyDescent="0.6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</row>
    <row r="683" spans="1:22" x14ac:dyDescent="0.6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</row>
    <row r="684" spans="1:22" x14ac:dyDescent="0.6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</row>
    <row r="685" spans="1:22" x14ac:dyDescent="0.6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</row>
    <row r="686" spans="1:22" x14ac:dyDescent="0.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</row>
    <row r="687" spans="1:22" x14ac:dyDescent="0.6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</row>
    <row r="688" spans="1:22" x14ac:dyDescent="0.6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</row>
    <row r="689" spans="1:22" x14ac:dyDescent="0.6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</row>
    <row r="690" spans="1:22" x14ac:dyDescent="0.6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</row>
    <row r="691" spans="1:22" x14ac:dyDescent="0.6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</row>
    <row r="692" spans="1:22" x14ac:dyDescent="0.6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</row>
    <row r="693" spans="1:22" x14ac:dyDescent="0.6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</row>
    <row r="694" spans="1:22" x14ac:dyDescent="0.6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</row>
    <row r="695" spans="1:22" x14ac:dyDescent="0.6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</row>
    <row r="696" spans="1:22" x14ac:dyDescent="0.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</row>
    <row r="697" spans="1:22" x14ac:dyDescent="0.6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</row>
    <row r="698" spans="1:22" x14ac:dyDescent="0.6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</row>
    <row r="699" spans="1:22" x14ac:dyDescent="0.6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</row>
    <row r="700" spans="1:22" x14ac:dyDescent="0.6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</row>
    <row r="701" spans="1:22" x14ac:dyDescent="0.6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</row>
    <row r="702" spans="1:22" x14ac:dyDescent="0.6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</row>
    <row r="703" spans="1:22" x14ac:dyDescent="0.6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</row>
    <row r="704" spans="1:22" x14ac:dyDescent="0.6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</row>
    <row r="705" spans="1:22" x14ac:dyDescent="0.6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</row>
    <row r="706" spans="1:22" x14ac:dyDescent="0.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</row>
    <row r="707" spans="1:22" x14ac:dyDescent="0.6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</row>
    <row r="708" spans="1:22" x14ac:dyDescent="0.6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</row>
    <row r="709" spans="1:22" x14ac:dyDescent="0.6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</row>
    <row r="710" spans="1:22" x14ac:dyDescent="0.6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</row>
    <row r="711" spans="1:22" x14ac:dyDescent="0.6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</row>
    <row r="712" spans="1:22" x14ac:dyDescent="0.6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</row>
    <row r="713" spans="1:22" x14ac:dyDescent="0.6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</row>
    <row r="714" spans="1:22" x14ac:dyDescent="0.6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</row>
    <row r="715" spans="1:22" x14ac:dyDescent="0.6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</row>
    <row r="716" spans="1:22" x14ac:dyDescent="0.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</row>
    <row r="717" spans="1:22" x14ac:dyDescent="0.6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</row>
    <row r="718" spans="1:22" x14ac:dyDescent="0.6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</row>
    <row r="719" spans="1:22" x14ac:dyDescent="0.6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</row>
    <row r="720" spans="1:22" x14ac:dyDescent="0.6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</row>
    <row r="721" spans="1:22" x14ac:dyDescent="0.6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</row>
    <row r="722" spans="1:22" x14ac:dyDescent="0.6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</row>
    <row r="723" spans="1:22" x14ac:dyDescent="0.6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</row>
    <row r="724" spans="1:22" x14ac:dyDescent="0.6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</row>
    <row r="725" spans="1:22" x14ac:dyDescent="0.6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</row>
    <row r="726" spans="1:22" x14ac:dyDescent="0.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</row>
    <row r="727" spans="1:22" x14ac:dyDescent="0.6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</row>
    <row r="728" spans="1:22" x14ac:dyDescent="0.6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</row>
    <row r="729" spans="1:22" x14ac:dyDescent="0.6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</row>
    <row r="730" spans="1:22" x14ac:dyDescent="0.6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</row>
    <row r="731" spans="1:22" x14ac:dyDescent="0.6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</row>
    <row r="732" spans="1:22" x14ac:dyDescent="0.6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</row>
    <row r="733" spans="1:22" x14ac:dyDescent="0.6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</row>
    <row r="734" spans="1:22" x14ac:dyDescent="0.6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</row>
    <row r="735" spans="1:22" x14ac:dyDescent="0.6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</row>
    <row r="736" spans="1:22" x14ac:dyDescent="0.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</row>
    <row r="737" spans="1:22" x14ac:dyDescent="0.6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</row>
    <row r="738" spans="1:22" x14ac:dyDescent="0.6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</row>
    <row r="739" spans="1:22" x14ac:dyDescent="0.6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</row>
    <row r="740" spans="1:22" x14ac:dyDescent="0.6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</row>
    <row r="741" spans="1:22" x14ac:dyDescent="0.6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</row>
    <row r="742" spans="1:22" x14ac:dyDescent="0.6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</row>
    <row r="743" spans="1:22" x14ac:dyDescent="0.6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</row>
    <row r="744" spans="1:22" x14ac:dyDescent="0.6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</row>
    <row r="745" spans="1:22" x14ac:dyDescent="0.6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</row>
    <row r="746" spans="1:22" x14ac:dyDescent="0.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</row>
    <row r="747" spans="1:22" x14ac:dyDescent="0.6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</row>
    <row r="748" spans="1:22" x14ac:dyDescent="0.6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</row>
    <row r="749" spans="1:22" x14ac:dyDescent="0.6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</row>
    <row r="750" spans="1:22" x14ac:dyDescent="0.6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</row>
    <row r="751" spans="1:22" x14ac:dyDescent="0.6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</row>
    <row r="752" spans="1:22" x14ac:dyDescent="0.6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</row>
    <row r="753" spans="1:22" x14ac:dyDescent="0.6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</row>
    <row r="754" spans="1:22" x14ac:dyDescent="0.6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</row>
    <row r="755" spans="1:22" x14ac:dyDescent="0.6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</row>
    <row r="756" spans="1:22" x14ac:dyDescent="0.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</row>
    <row r="757" spans="1:22" x14ac:dyDescent="0.6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</row>
    <row r="758" spans="1:22" x14ac:dyDescent="0.6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</row>
    <row r="759" spans="1:22" x14ac:dyDescent="0.6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</row>
    <row r="760" spans="1:22" x14ac:dyDescent="0.6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</row>
    <row r="761" spans="1:22" x14ac:dyDescent="0.6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</row>
    <row r="762" spans="1:22" x14ac:dyDescent="0.6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</row>
    <row r="763" spans="1:22" x14ac:dyDescent="0.6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</row>
    <row r="764" spans="1:22" x14ac:dyDescent="0.6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</row>
    <row r="765" spans="1:22" x14ac:dyDescent="0.6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</row>
    <row r="766" spans="1:22" x14ac:dyDescent="0.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</row>
    <row r="767" spans="1:22" x14ac:dyDescent="0.6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</row>
    <row r="768" spans="1:22" x14ac:dyDescent="0.6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</row>
    <row r="769" spans="1:22" x14ac:dyDescent="0.6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</row>
    <row r="770" spans="1:22" x14ac:dyDescent="0.6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</row>
    <row r="771" spans="1:22" x14ac:dyDescent="0.6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</row>
    <row r="772" spans="1:22" x14ac:dyDescent="0.6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</row>
    <row r="773" spans="1:22" x14ac:dyDescent="0.6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</row>
    <row r="774" spans="1:22" x14ac:dyDescent="0.6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</row>
    <row r="775" spans="1:22" x14ac:dyDescent="0.6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</row>
    <row r="776" spans="1:22" x14ac:dyDescent="0.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</row>
    <row r="777" spans="1:22" x14ac:dyDescent="0.6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</row>
    <row r="778" spans="1:22" x14ac:dyDescent="0.6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</row>
    <row r="779" spans="1:22" x14ac:dyDescent="0.6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</row>
    <row r="780" spans="1:22" x14ac:dyDescent="0.6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</row>
    <row r="781" spans="1:22" x14ac:dyDescent="0.6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</row>
    <row r="782" spans="1:22" x14ac:dyDescent="0.6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</row>
    <row r="783" spans="1:22" x14ac:dyDescent="0.6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</row>
    <row r="784" spans="1:22" x14ac:dyDescent="0.6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</row>
    <row r="785" spans="1:22" x14ac:dyDescent="0.6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</row>
    <row r="786" spans="1:22" x14ac:dyDescent="0.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</row>
    <row r="787" spans="1:22" x14ac:dyDescent="0.6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</row>
    <row r="788" spans="1:22" x14ac:dyDescent="0.6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</row>
    <row r="789" spans="1:22" x14ac:dyDescent="0.6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</row>
    <row r="790" spans="1:22" x14ac:dyDescent="0.6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</row>
    <row r="791" spans="1:22" x14ac:dyDescent="0.6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</row>
    <row r="792" spans="1:22" x14ac:dyDescent="0.6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</row>
    <row r="793" spans="1:22" x14ac:dyDescent="0.6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</row>
    <row r="794" spans="1:22" x14ac:dyDescent="0.6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</row>
    <row r="795" spans="1:22" x14ac:dyDescent="0.6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</row>
    <row r="796" spans="1:22" x14ac:dyDescent="0.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</row>
    <row r="797" spans="1:22" x14ac:dyDescent="0.6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</row>
    <row r="798" spans="1:22" x14ac:dyDescent="0.6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</row>
    <row r="799" spans="1:22" x14ac:dyDescent="0.6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</row>
    <row r="800" spans="1:22" x14ac:dyDescent="0.6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</row>
    <row r="801" spans="1:22" x14ac:dyDescent="0.6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</row>
    <row r="802" spans="1:22" x14ac:dyDescent="0.6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</row>
    <row r="803" spans="1:22" x14ac:dyDescent="0.6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</row>
    <row r="804" spans="1:22" x14ac:dyDescent="0.6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</row>
    <row r="805" spans="1:22" x14ac:dyDescent="0.6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</row>
    <row r="806" spans="1:22" x14ac:dyDescent="0.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</row>
    <row r="807" spans="1:22" x14ac:dyDescent="0.6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</row>
    <row r="808" spans="1:22" x14ac:dyDescent="0.6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</row>
    <row r="809" spans="1:22" x14ac:dyDescent="0.6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</row>
    <row r="810" spans="1:22" x14ac:dyDescent="0.6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</row>
    <row r="811" spans="1:22" x14ac:dyDescent="0.6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</row>
    <row r="812" spans="1:22" x14ac:dyDescent="0.6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</row>
    <row r="813" spans="1:22" x14ac:dyDescent="0.6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</row>
    <row r="814" spans="1:22" x14ac:dyDescent="0.6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</row>
    <row r="815" spans="1:22" x14ac:dyDescent="0.6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</row>
    <row r="816" spans="1:22" x14ac:dyDescent="0.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</row>
    <row r="817" spans="1:22" x14ac:dyDescent="0.6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</row>
    <row r="818" spans="1:22" x14ac:dyDescent="0.6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</row>
    <row r="819" spans="1:22" x14ac:dyDescent="0.6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</row>
    <row r="820" spans="1:22" x14ac:dyDescent="0.6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</row>
    <row r="821" spans="1:22" x14ac:dyDescent="0.6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</row>
    <row r="822" spans="1:22" x14ac:dyDescent="0.6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</row>
    <row r="823" spans="1:22" x14ac:dyDescent="0.6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</row>
    <row r="824" spans="1:22" x14ac:dyDescent="0.6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</row>
    <row r="825" spans="1:22" x14ac:dyDescent="0.6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</row>
    <row r="826" spans="1:22" x14ac:dyDescent="0.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</row>
    <row r="827" spans="1:22" x14ac:dyDescent="0.6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</row>
    <row r="828" spans="1:22" x14ac:dyDescent="0.6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</row>
    <row r="829" spans="1:22" x14ac:dyDescent="0.6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</row>
    <row r="830" spans="1:22" x14ac:dyDescent="0.6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</row>
    <row r="831" spans="1:22" x14ac:dyDescent="0.6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</row>
    <row r="832" spans="1:22" x14ac:dyDescent="0.6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</row>
    <row r="833" spans="1:22" x14ac:dyDescent="0.6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</row>
    <row r="834" spans="1:22" x14ac:dyDescent="0.6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</row>
    <row r="835" spans="1:22" x14ac:dyDescent="0.6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</row>
    <row r="836" spans="1:22" x14ac:dyDescent="0.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</row>
    <row r="837" spans="1:22" x14ac:dyDescent="0.6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</row>
    <row r="838" spans="1:22" x14ac:dyDescent="0.6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</row>
    <row r="839" spans="1:22" x14ac:dyDescent="0.6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</row>
    <row r="840" spans="1:22" x14ac:dyDescent="0.6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</row>
    <row r="841" spans="1:22" x14ac:dyDescent="0.6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</row>
    <row r="842" spans="1:22" x14ac:dyDescent="0.6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</row>
    <row r="843" spans="1:22" x14ac:dyDescent="0.6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</row>
    <row r="844" spans="1:22" x14ac:dyDescent="0.6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</row>
    <row r="845" spans="1:22" x14ac:dyDescent="0.6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</row>
    <row r="846" spans="1:22" x14ac:dyDescent="0.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</row>
    <row r="847" spans="1:22" x14ac:dyDescent="0.6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</row>
    <row r="848" spans="1:22" x14ac:dyDescent="0.6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</row>
    <row r="849" spans="1:22" x14ac:dyDescent="0.6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</row>
    <row r="850" spans="1:22" x14ac:dyDescent="0.6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</row>
    <row r="851" spans="1:22" x14ac:dyDescent="0.6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</row>
    <row r="852" spans="1:22" x14ac:dyDescent="0.6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</row>
    <row r="853" spans="1:22" x14ac:dyDescent="0.6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</row>
    <row r="854" spans="1:22" x14ac:dyDescent="0.6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</row>
    <row r="855" spans="1:22" x14ac:dyDescent="0.6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</row>
    <row r="856" spans="1:22" x14ac:dyDescent="0.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</row>
    <row r="857" spans="1:22" x14ac:dyDescent="0.6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</row>
    <row r="858" spans="1:22" x14ac:dyDescent="0.6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</row>
    <row r="859" spans="1:22" x14ac:dyDescent="0.6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</row>
    <row r="860" spans="1:22" x14ac:dyDescent="0.6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</row>
    <row r="861" spans="1:22" x14ac:dyDescent="0.6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</row>
    <row r="862" spans="1:22" x14ac:dyDescent="0.6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</row>
    <row r="863" spans="1:22" x14ac:dyDescent="0.6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</row>
    <row r="864" spans="1:22" x14ac:dyDescent="0.6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</row>
    <row r="865" spans="1:22" x14ac:dyDescent="0.6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</row>
    <row r="866" spans="1:22" x14ac:dyDescent="0.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</row>
    <row r="867" spans="1:22" x14ac:dyDescent="0.6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</row>
    <row r="868" spans="1:22" x14ac:dyDescent="0.6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</row>
    <row r="869" spans="1:22" x14ac:dyDescent="0.6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</row>
    <row r="870" spans="1:22" x14ac:dyDescent="0.6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</row>
    <row r="871" spans="1:22" x14ac:dyDescent="0.6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</row>
    <row r="872" spans="1:22" x14ac:dyDescent="0.6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</row>
    <row r="873" spans="1:22" x14ac:dyDescent="0.6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</row>
    <row r="874" spans="1:22" x14ac:dyDescent="0.6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</row>
    <row r="875" spans="1:22" x14ac:dyDescent="0.6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</row>
    <row r="876" spans="1:22" x14ac:dyDescent="0.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</row>
    <row r="877" spans="1:22" x14ac:dyDescent="0.6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</row>
    <row r="878" spans="1:22" x14ac:dyDescent="0.6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</row>
    <row r="879" spans="1:22" x14ac:dyDescent="0.6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</row>
    <row r="880" spans="1:22" x14ac:dyDescent="0.6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</row>
    <row r="881" spans="1:22" x14ac:dyDescent="0.6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</row>
    <row r="882" spans="1:22" x14ac:dyDescent="0.6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</row>
    <row r="883" spans="1:22" x14ac:dyDescent="0.6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</row>
    <row r="884" spans="1:22" x14ac:dyDescent="0.6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</row>
    <row r="885" spans="1:22" x14ac:dyDescent="0.6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</row>
    <row r="886" spans="1:22" x14ac:dyDescent="0.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</row>
    <row r="887" spans="1:22" x14ac:dyDescent="0.6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</row>
    <row r="888" spans="1:22" x14ac:dyDescent="0.6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</row>
    <row r="889" spans="1:22" x14ac:dyDescent="0.6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</row>
    <row r="890" spans="1:22" x14ac:dyDescent="0.6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</row>
    <row r="891" spans="1:22" x14ac:dyDescent="0.6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</row>
    <row r="892" spans="1:22" x14ac:dyDescent="0.6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</row>
    <row r="893" spans="1:22" x14ac:dyDescent="0.6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</row>
    <row r="894" spans="1:22" x14ac:dyDescent="0.6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</row>
    <row r="895" spans="1:22" x14ac:dyDescent="0.6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</row>
    <row r="896" spans="1:22" x14ac:dyDescent="0.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</row>
    <row r="897" spans="1:22" x14ac:dyDescent="0.6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</row>
    <row r="898" spans="1:22" x14ac:dyDescent="0.6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</row>
    <row r="899" spans="1:22" x14ac:dyDescent="0.6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</row>
    <row r="900" spans="1:22" x14ac:dyDescent="0.6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</row>
    <row r="901" spans="1:22" x14ac:dyDescent="0.6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</row>
    <row r="902" spans="1:22" x14ac:dyDescent="0.6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</row>
    <row r="903" spans="1:22" x14ac:dyDescent="0.6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</row>
    <row r="904" spans="1:22" x14ac:dyDescent="0.6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</row>
    <row r="905" spans="1:22" x14ac:dyDescent="0.6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</row>
    <row r="906" spans="1:22" x14ac:dyDescent="0.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</row>
    <row r="907" spans="1:22" x14ac:dyDescent="0.6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</row>
    <row r="908" spans="1:22" x14ac:dyDescent="0.6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</row>
    <row r="909" spans="1:22" x14ac:dyDescent="0.6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</row>
    <row r="910" spans="1:22" x14ac:dyDescent="0.6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</row>
    <row r="911" spans="1:22" x14ac:dyDescent="0.6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</row>
    <row r="912" spans="1:22" x14ac:dyDescent="0.6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</row>
    <row r="913" spans="1:22" x14ac:dyDescent="0.6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</row>
    <row r="914" spans="1:22" x14ac:dyDescent="0.6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</row>
    <row r="915" spans="1:22" x14ac:dyDescent="0.6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</row>
    <row r="916" spans="1:22" x14ac:dyDescent="0.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</row>
    <row r="917" spans="1:22" x14ac:dyDescent="0.6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</row>
    <row r="918" spans="1:22" x14ac:dyDescent="0.6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</row>
    <row r="919" spans="1:22" x14ac:dyDescent="0.6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</row>
    <row r="920" spans="1:22" x14ac:dyDescent="0.6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</row>
    <row r="921" spans="1:22" x14ac:dyDescent="0.6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</row>
    <row r="922" spans="1:22" x14ac:dyDescent="0.6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</row>
    <row r="923" spans="1:22" x14ac:dyDescent="0.6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</row>
    <row r="924" spans="1:22" x14ac:dyDescent="0.6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</row>
    <row r="925" spans="1:22" x14ac:dyDescent="0.6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</row>
    <row r="926" spans="1:22" x14ac:dyDescent="0.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</row>
    <row r="927" spans="1:22" x14ac:dyDescent="0.6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</row>
    <row r="928" spans="1:22" x14ac:dyDescent="0.6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</row>
    <row r="929" spans="1:22" x14ac:dyDescent="0.6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</row>
    <row r="930" spans="1:22" x14ac:dyDescent="0.6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</row>
    <row r="931" spans="1:22" x14ac:dyDescent="0.6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</row>
    <row r="932" spans="1:22" x14ac:dyDescent="0.6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</row>
    <row r="933" spans="1:22" x14ac:dyDescent="0.6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</row>
    <row r="934" spans="1:22" x14ac:dyDescent="0.6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</row>
    <row r="935" spans="1:22" x14ac:dyDescent="0.6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</row>
    <row r="936" spans="1:22" x14ac:dyDescent="0.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</row>
    <row r="937" spans="1:22" x14ac:dyDescent="0.6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</row>
    <row r="938" spans="1:22" x14ac:dyDescent="0.6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</row>
    <row r="939" spans="1:22" x14ac:dyDescent="0.6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</row>
    <row r="940" spans="1:22" x14ac:dyDescent="0.6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</row>
    <row r="941" spans="1:22" x14ac:dyDescent="0.6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</row>
    <row r="942" spans="1:22" x14ac:dyDescent="0.6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</row>
    <row r="943" spans="1:22" x14ac:dyDescent="0.6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</row>
    <row r="944" spans="1:22" x14ac:dyDescent="0.6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</row>
    <row r="945" spans="1:22" x14ac:dyDescent="0.6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</row>
    <row r="946" spans="1:22" x14ac:dyDescent="0.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</row>
    <row r="947" spans="1:22" x14ac:dyDescent="0.6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</row>
    <row r="948" spans="1:22" x14ac:dyDescent="0.6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</row>
    <row r="949" spans="1:22" x14ac:dyDescent="0.6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</row>
    <row r="950" spans="1:22" x14ac:dyDescent="0.6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</row>
    <row r="951" spans="1:22" x14ac:dyDescent="0.6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</row>
    <row r="952" spans="1:22" x14ac:dyDescent="0.6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</row>
    <row r="953" spans="1:22" x14ac:dyDescent="0.6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</row>
    <row r="954" spans="1:22" x14ac:dyDescent="0.6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</row>
    <row r="955" spans="1:22" x14ac:dyDescent="0.6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</row>
    <row r="956" spans="1:22" x14ac:dyDescent="0.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</row>
    <row r="957" spans="1:22" x14ac:dyDescent="0.6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</row>
    <row r="958" spans="1:22" x14ac:dyDescent="0.6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</row>
    <row r="959" spans="1:22" x14ac:dyDescent="0.6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</row>
    <row r="960" spans="1:22" x14ac:dyDescent="0.6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</row>
    <row r="961" spans="1:22" x14ac:dyDescent="0.6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</row>
    <row r="962" spans="1:22" x14ac:dyDescent="0.6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</row>
    <row r="963" spans="1:22" x14ac:dyDescent="0.6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</row>
    <row r="964" spans="1:22" x14ac:dyDescent="0.6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</row>
    <row r="965" spans="1:22" x14ac:dyDescent="0.6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</row>
    <row r="966" spans="1:22" x14ac:dyDescent="0.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</row>
    <row r="967" spans="1:22" x14ac:dyDescent="0.6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</row>
    <row r="968" spans="1:22" x14ac:dyDescent="0.6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</row>
    <row r="969" spans="1:22" x14ac:dyDescent="0.6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</row>
    <row r="970" spans="1:22" x14ac:dyDescent="0.6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</row>
    <row r="971" spans="1:22" x14ac:dyDescent="0.6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</row>
    <row r="972" spans="1:22" x14ac:dyDescent="0.6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</row>
    <row r="973" spans="1:22" x14ac:dyDescent="0.6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</row>
    <row r="974" spans="1:22" x14ac:dyDescent="0.6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</row>
    <row r="975" spans="1:22" x14ac:dyDescent="0.6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</row>
    <row r="976" spans="1:22" x14ac:dyDescent="0.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</row>
    <row r="977" spans="1:22" x14ac:dyDescent="0.6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</row>
    <row r="978" spans="1:22" x14ac:dyDescent="0.6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</row>
    <row r="979" spans="1:22" x14ac:dyDescent="0.6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</row>
    <row r="980" spans="1:22" x14ac:dyDescent="0.6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</row>
    <row r="981" spans="1:22" x14ac:dyDescent="0.6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</row>
    <row r="982" spans="1:22" x14ac:dyDescent="0.6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</row>
    <row r="983" spans="1:22" x14ac:dyDescent="0.6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</row>
    <row r="984" spans="1:22" x14ac:dyDescent="0.6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</row>
    <row r="985" spans="1:22" x14ac:dyDescent="0.6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</row>
    <row r="986" spans="1:22" x14ac:dyDescent="0.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</row>
    <row r="987" spans="1:22" x14ac:dyDescent="0.6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</row>
    <row r="988" spans="1:22" x14ac:dyDescent="0.6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</row>
    <row r="989" spans="1:22" x14ac:dyDescent="0.6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</row>
    <row r="990" spans="1:22" x14ac:dyDescent="0.6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</row>
    <row r="991" spans="1:22" x14ac:dyDescent="0.6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</row>
    <row r="992" spans="1:22" x14ac:dyDescent="0.6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</row>
    <row r="993" spans="1:22" x14ac:dyDescent="0.6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</row>
    <row r="994" spans="1:22" x14ac:dyDescent="0.6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</row>
    <row r="995" spans="1:22" x14ac:dyDescent="0.6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</row>
    <row r="996" spans="1:22" x14ac:dyDescent="0.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</row>
    <row r="997" spans="1:22" x14ac:dyDescent="0.6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</row>
    <row r="998" spans="1:22" x14ac:dyDescent="0.6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</row>
    <row r="999" spans="1:22" x14ac:dyDescent="0.6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</row>
    <row r="1000" spans="1:22" x14ac:dyDescent="0.6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</row>
  </sheetData>
  <mergeCells count="2">
    <mergeCell ref="D5:F5"/>
    <mergeCell ref="H5:J5"/>
  </mergeCells>
  <pageMargins left="0.70866141732283472" right="0.15748031496062992" top="0.39370078740157483" bottom="0.51181102362204722" header="0" footer="0"/>
  <pageSetup paperSize="9" scale="75" orientation="portrait" r:id="rId1"/>
  <headerFooter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showGridLines="0" view="pageBreakPreview" zoomScaleNormal="100" zoomScaleSheetLayoutView="100" workbookViewId="0">
      <selection activeCell="A44" sqref="A44"/>
    </sheetView>
  </sheetViews>
  <sheetFormatPr defaultColWidth="10.125" defaultRowHeight="15" customHeight="1" x14ac:dyDescent="0.6"/>
  <cols>
    <col min="1" max="1" width="54.125" customWidth="1"/>
    <col min="2" max="2" width="10.75" customWidth="1"/>
    <col min="3" max="3" width="1.125" customWidth="1"/>
    <col min="4" max="4" width="16.125" customWidth="1"/>
    <col min="5" max="5" width="1.125" customWidth="1"/>
    <col min="6" max="6" width="16.125" customWidth="1"/>
    <col min="7" max="7" width="1.125" customWidth="1"/>
    <col min="8" max="8" width="16.125" customWidth="1"/>
    <col min="9" max="9" width="1.125" customWidth="1"/>
    <col min="10" max="10" width="16.125" customWidth="1"/>
    <col min="11" max="11" width="12" customWidth="1"/>
    <col min="12" max="12" width="9.125" customWidth="1"/>
    <col min="13" max="26" width="8" customWidth="1"/>
  </cols>
  <sheetData>
    <row r="1" spans="1:26" ht="21" customHeight="1" x14ac:dyDescent="0.6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15"/>
      <c r="G1" s="5"/>
      <c r="H1" s="5"/>
      <c r="I1" s="5"/>
      <c r="J1" s="22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 x14ac:dyDescent="0.6">
      <c r="A2" s="5" t="s">
        <v>59</v>
      </c>
      <c r="B2" s="5"/>
      <c r="C2" s="5"/>
      <c r="D2" s="5"/>
      <c r="E2" s="5"/>
      <c r="F2" s="5"/>
      <c r="G2" s="5"/>
      <c r="H2" s="5"/>
      <c r="I2" s="5"/>
      <c r="J2" s="22" t="s">
        <v>60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 x14ac:dyDescent="0.6">
      <c r="A3" s="5" t="s">
        <v>168</v>
      </c>
      <c r="B3" s="5"/>
      <c r="C3" s="5"/>
      <c r="D3" s="5"/>
      <c r="E3" s="5"/>
      <c r="F3" s="5"/>
      <c r="G3" s="5"/>
      <c r="H3" s="5"/>
      <c r="I3" s="5"/>
      <c r="J3" s="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 x14ac:dyDescent="0.6">
      <c r="A4" s="6"/>
      <c r="B4" s="6"/>
      <c r="C4" s="6"/>
      <c r="D4" s="6"/>
      <c r="E4" s="6"/>
      <c r="F4" s="6"/>
      <c r="G4" s="6"/>
      <c r="H4" s="6"/>
      <c r="I4" s="6"/>
      <c r="J4" s="24" t="s">
        <v>61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 x14ac:dyDescent="0.6">
      <c r="A5" s="16"/>
      <c r="B5" s="16"/>
      <c r="C5" s="8"/>
      <c r="D5" s="41" t="s">
        <v>2</v>
      </c>
      <c r="E5" s="42"/>
      <c r="F5" s="42"/>
      <c r="G5" s="25"/>
      <c r="H5" s="41" t="s">
        <v>3</v>
      </c>
      <c r="I5" s="42"/>
      <c r="J5" s="4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 x14ac:dyDescent="0.6">
      <c r="A6" s="8"/>
      <c r="B6" s="17" t="s">
        <v>5</v>
      </c>
      <c r="C6" s="8"/>
      <c r="D6" s="7">
        <v>2567</v>
      </c>
      <c r="E6" s="14"/>
      <c r="F6" s="7">
        <v>2566</v>
      </c>
      <c r="G6" s="20"/>
      <c r="H6" s="7">
        <f>+D6</f>
        <v>2567</v>
      </c>
      <c r="I6" s="14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 x14ac:dyDescent="0.6">
      <c r="A7" s="18" t="s">
        <v>62</v>
      </c>
      <c r="B7" s="8"/>
      <c r="C7" s="8"/>
      <c r="D7" s="23">
        <f>+PL!D7-174539609</f>
        <v>-92265916</v>
      </c>
      <c r="E7" s="9"/>
      <c r="F7" s="9">
        <v>110822352</v>
      </c>
      <c r="G7" s="9"/>
      <c r="H7" s="9">
        <f>+PL!H7-168682088</f>
        <v>-90093576</v>
      </c>
      <c r="I7" s="9"/>
      <c r="J7" s="9">
        <v>109981915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 x14ac:dyDescent="0.6">
      <c r="A8" s="18" t="s">
        <v>63</v>
      </c>
      <c r="B8" s="8"/>
      <c r="C8" s="8"/>
      <c r="D8" s="9">
        <f>+PL!D8+140172706</f>
        <v>76722909</v>
      </c>
      <c r="E8" s="9"/>
      <c r="F8" s="9">
        <v>-83895050</v>
      </c>
      <c r="G8" s="9"/>
      <c r="H8" s="9">
        <f>+PL!H8+137158660</f>
        <v>75518994</v>
      </c>
      <c r="I8" s="9"/>
      <c r="J8" s="9">
        <v>-82355379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 x14ac:dyDescent="0.6">
      <c r="A9" s="19" t="s">
        <v>64</v>
      </c>
      <c r="B9" s="18"/>
      <c r="C9" s="8"/>
      <c r="D9" s="26">
        <f>SUM(D7:D8)</f>
        <v>-15543007</v>
      </c>
      <c r="E9" s="9"/>
      <c r="F9" s="26">
        <f>SUM(F7:F8)</f>
        <v>26927302</v>
      </c>
      <c r="G9" s="9"/>
      <c r="H9" s="26">
        <f>SUM(H7:H8)</f>
        <v>-14574582</v>
      </c>
      <c r="I9" s="9"/>
      <c r="J9" s="26">
        <f>SUM(J7:J8)</f>
        <v>27626536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6">
      <c r="A10" s="18" t="s">
        <v>65</v>
      </c>
      <c r="B10" s="8"/>
      <c r="C10" s="8"/>
      <c r="D10" s="12">
        <f>+PL!D10-1927863</f>
        <v>-1124620</v>
      </c>
      <c r="E10" s="9"/>
      <c r="F10" s="12">
        <v>624111</v>
      </c>
      <c r="G10" s="9"/>
      <c r="H10" s="12">
        <f>+PL!H10-3171938</f>
        <v>-2253729</v>
      </c>
      <c r="I10" s="9"/>
      <c r="J10" s="12">
        <v>980410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6">
      <c r="A11" s="19" t="s">
        <v>66</v>
      </c>
      <c r="B11" s="8"/>
      <c r="C11" s="8"/>
      <c r="D11" s="9">
        <f>+D9+D10</f>
        <v>-16667627</v>
      </c>
      <c r="E11" s="9"/>
      <c r="F11" s="9">
        <f>+F9+F10</f>
        <v>27551413</v>
      </c>
      <c r="G11" s="9"/>
      <c r="H11" s="9">
        <f>+H9+H10</f>
        <v>-16828311</v>
      </c>
      <c r="I11" s="9"/>
      <c r="J11" s="9">
        <f>+J9+J10</f>
        <v>28606946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6">
      <c r="A12" s="18" t="s">
        <v>67</v>
      </c>
      <c r="B12" s="8"/>
      <c r="C12" s="8"/>
      <c r="D12" s="23">
        <f>+PL!D12+41665895</f>
        <v>24119590</v>
      </c>
      <c r="E12" s="9"/>
      <c r="F12" s="9">
        <v>-27129519</v>
      </c>
      <c r="G12" s="9"/>
      <c r="H12" s="9">
        <f>+PL!H12+38817998</f>
        <v>21965146</v>
      </c>
      <c r="I12" s="9"/>
      <c r="J12" s="9">
        <v>-22107020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6">
      <c r="A13" s="18" t="s">
        <v>68</v>
      </c>
      <c r="B13" s="8"/>
      <c r="C13" s="8"/>
      <c r="D13" s="9"/>
      <c r="E13" s="9"/>
      <c r="F13" s="9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6">
      <c r="A14" s="27" t="s">
        <v>163</v>
      </c>
      <c r="B14" s="8"/>
      <c r="C14" s="8"/>
      <c r="D14" s="9" t="e">
        <f>+PL!#REF!-410433</f>
        <v>#REF!</v>
      </c>
      <c r="E14" s="9"/>
      <c r="F14" s="9">
        <v>1868</v>
      </c>
      <c r="G14" s="9"/>
      <c r="H14" s="9" t="e">
        <f>+PL!#REF!-365016</f>
        <v>#REF!</v>
      </c>
      <c r="I14" s="9"/>
      <c r="J14" s="9">
        <v>1868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 x14ac:dyDescent="0.6">
      <c r="A15" s="27" t="s">
        <v>69</v>
      </c>
      <c r="B15" s="8"/>
      <c r="C15" s="8"/>
      <c r="D15" s="12">
        <f>+PL!D15+238511</f>
        <v>901534</v>
      </c>
      <c r="E15" s="9"/>
      <c r="F15" s="10">
        <v>256160</v>
      </c>
      <c r="G15" s="9"/>
      <c r="H15" s="12">
        <f>+PL!H15+737793</f>
        <v>247744</v>
      </c>
      <c r="I15" s="9"/>
      <c r="J15" s="10">
        <v>230039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6">
      <c r="A16" s="19" t="s">
        <v>149</v>
      </c>
      <c r="B16" s="8"/>
      <c r="C16" s="8"/>
      <c r="D16" s="9" t="e">
        <f>SUM(D11:D15)</f>
        <v>#REF!</v>
      </c>
      <c r="E16" s="9"/>
      <c r="F16" s="9">
        <f>SUM(F11:F15)</f>
        <v>679922</v>
      </c>
      <c r="G16" s="9"/>
      <c r="H16" s="9" t="e">
        <f>SUM(H11:H15)</f>
        <v>#REF!</v>
      </c>
      <c r="I16" s="9"/>
      <c r="J16" s="9">
        <f>SUM(J11:J15)</f>
        <v>6731833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x14ac:dyDescent="0.6">
      <c r="A17" s="18" t="s">
        <v>70</v>
      </c>
      <c r="B17" s="8"/>
      <c r="C17" s="8"/>
      <c r="D17" s="9">
        <f>+PL!D17-9449026</f>
        <v>-4778046</v>
      </c>
      <c r="E17" s="9"/>
      <c r="F17" s="9">
        <v>4780024</v>
      </c>
      <c r="G17" s="9"/>
      <c r="H17" s="9">
        <f>+PL!H17-10054514</f>
        <v>-5039013</v>
      </c>
      <c r="I17" s="9"/>
      <c r="J17" s="9">
        <v>5091315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6">
      <c r="A18" s="18" t="s">
        <v>71</v>
      </c>
      <c r="B18" s="8"/>
      <c r="C18" s="8"/>
      <c r="D18" s="9">
        <f>+PL!D18+7349849</f>
        <v>3970669</v>
      </c>
      <c r="E18" s="9"/>
      <c r="F18" s="9">
        <v>-3999371</v>
      </c>
      <c r="G18" s="9"/>
      <c r="H18" s="9">
        <f>+PL!H18+7313783</f>
        <v>3937546</v>
      </c>
      <c r="I18" s="9"/>
      <c r="J18" s="9">
        <v>-3976200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6">
      <c r="A19" s="18" t="s">
        <v>150</v>
      </c>
      <c r="B19" s="8"/>
      <c r="C19" s="8"/>
      <c r="D19" s="9">
        <f>+PL!D19+8235206</f>
        <v>3715432</v>
      </c>
      <c r="E19" s="9"/>
      <c r="F19" s="9">
        <v>-1473482</v>
      </c>
      <c r="G19" s="9"/>
      <c r="H19" s="9">
        <v>0</v>
      </c>
      <c r="I19" s="9"/>
      <c r="J19" s="21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6">
      <c r="A20" s="19" t="s">
        <v>151</v>
      </c>
      <c r="B20" s="8"/>
      <c r="C20" s="8"/>
      <c r="D20" s="26" t="e">
        <f>SUM(D16:D19)</f>
        <v>#REF!</v>
      </c>
      <c r="E20" s="9"/>
      <c r="F20" s="26">
        <f>SUM(F16:F19)</f>
        <v>-12907</v>
      </c>
      <c r="G20" s="9"/>
      <c r="H20" s="26" t="e">
        <f>SUM(H16:H19)</f>
        <v>#REF!</v>
      </c>
      <c r="I20" s="9"/>
      <c r="J20" s="26">
        <f>SUM(J16:J19)</f>
        <v>7846948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6">
      <c r="A21" s="18" t="s">
        <v>72</v>
      </c>
      <c r="B21" s="16"/>
      <c r="C21" s="8"/>
      <c r="D21" s="12">
        <f>+PL!D21+204173</f>
        <v>-620018</v>
      </c>
      <c r="E21" s="9"/>
      <c r="F21" s="12">
        <v>-1867570</v>
      </c>
      <c r="G21" s="9"/>
      <c r="H21" s="12">
        <f>+PL!H21-26289</f>
        <v>-852722</v>
      </c>
      <c r="I21" s="9"/>
      <c r="J21" s="12">
        <v>-1873180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6">
      <c r="A22" s="19" t="s">
        <v>106</v>
      </c>
      <c r="B22" s="8"/>
      <c r="C22" s="8"/>
      <c r="D22" s="9" t="e">
        <f>SUM(D20:D21)</f>
        <v>#REF!</v>
      </c>
      <c r="E22" s="9"/>
      <c r="F22" s="9">
        <f>SUM(F20:F21)</f>
        <v>-1880477</v>
      </c>
      <c r="G22" s="9"/>
      <c r="H22" s="9" t="e">
        <f>SUM(H20:H21)</f>
        <v>#REF!</v>
      </c>
      <c r="I22" s="9"/>
      <c r="J22" s="9">
        <f>SUM(J20:J21)</f>
        <v>5973768</v>
      </c>
      <c r="K22" s="8"/>
      <c r="L22" s="2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6">
      <c r="A23" s="19" t="s">
        <v>152</v>
      </c>
      <c r="B23" s="8"/>
      <c r="C23" s="8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6">
      <c r="A24" s="29" t="s">
        <v>73</v>
      </c>
      <c r="B24" s="8"/>
      <c r="C24" s="8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6">
      <c r="A25" s="30" t="s">
        <v>74</v>
      </c>
      <c r="B25" s="8"/>
      <c r="C25" s="8"/>
      <c r="D25" s="21">
        <f>+PL!D25-26711</f>
        <v>-20787</v>
      </c>
      <c r="E25" s="9"/>
      <c r="F25" s="12">
        <v>14278</v>
      </c>
      <c r="G25" s="9"/>
      <c r="H25" s="21">
        <v>0</v>
      </c>
      <c r="I25" s="9"/>
      <c r="J25" s="21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 x14ac:dyDescent="0.6">
      <c r="A26" s="29" t="s">
        <v>73</v>
      </c>
      <c r="B26" s="8"/>
      <c r="C26" s="8"/>
      <c r="D26" s="31">
        <f>SUM(D25)</f>
        <v>-20787</v>
      </c>
      <c r="E26" s="9"/>
      <c r="F26" s="11">
        <f>SUM(F25)</f>
        <v>14278</v>
      </c>
      <c r="G26" s="9"/>
      <c r="H26" s="31">
        <f>SUM(H25)</f>
        <v>0</v>
      </c>
      <c r="I26" s="9"/>
      <c r="J26" s="31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 x14ac:dyDescent="0.6">
      <c r="A27" s="29" t="s">
        <v>75</v>
      </c>
      <c r="B27" s="8"/>
      <c r="C27" s="8"/>
      <c r="D27" s="9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6">
      <c r="A28" s="30" t="s">
        <v>153</v>
      </c>
      <c r="B28" s="8"/>
      <c r="C28" s="8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 x14ac:dyDescent="0.6">
      <c r="A29" s="32" t="s">
        <v>143</v>
      </c>
      <c r="B29" s="8"/>
      <c r="C29" s="8"/>
      <c r="D29" s="12">
        <f>+PL!D29+3823821</f>
        <v>3852830</v>
      </c>
      <c r="E29" s="9"/>
      <c r="F29" s="12">
        <v>715344</v>
      </c>
      <c r="G29" s="9"/>
      <c r="H29" s="12">
        <f>+PL!H29+3823821</f>
        <v>3852830</v>
      </c>
      <c r="I29" s="9"/>
      <c r="J29" s="12">
        <v>715344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 x14ac:dyDescent="0.6">
      <c r="A30" s="29" t="s">
        <v>76</v>
      </c>
      <c r="B30" s="16"/>
      <c r="C30" s="8"/>
      <c r="D30" s="9">
        <f>SUM(D29)</f>
        <v>3852830</v>
      </c>
      <c r="E30" s="9"/>
      <c r="F30" s="9">
        <f>SUM(F29)</f>
        <v>715344</v>
      </c>
      <c r="G30" s="9"/>
      <c r="H30" s="9">
        <f>SUM(H29)</f>
        <v>3852830</v>
      </c>
      <c r="I30" s="9"/>
      <c r="J30" s="9">
        <f>SUM(J29)</f>
        <v>715344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 x14ac:dyDescent="0.6">
      <c r="A31" s="19" t="s">
        <v>154</v>
      </c>
      <c r="B31" s="8"/>
      <c r="C31" s="8"/>
      <c r="D31" s="11">
        <f>D26+D30</f>
        <v>3832043</v>
      </c>
      <c r="E31" s="9"/>
      <c r="F31" s="11">
        <f>F26+F30</f>
        <v>729622</v>
      </c>
      <c r="G31" s="9"/>
      <c r="H31" s="11">
        <f>H26+H30</f>
        <v>3852830</v>
      </c>
      <c r="I31" s="9"/>
      <c r="J31" s="11">
        <f>J26+J30</f>
        <v>715344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 x14ac:dyDescent="0.6">
      <c r="A32" s="19" t="s">
        <v>155</v>
      </c>
      <c r="B32" s="8"/>
      <c r="C32" s="8"/>
      <c r="D32" s="33" t="e">
        <f>D22+D31</f>
        <v>#REF!</v>
      </c>
      <c r="E32" s="9"/>
      <c r="F32" s="33">
        <f>F22+F31</f>
        <v>-1150855</v>
      </c>
      <c r="G32" s="9"/>
      <c r="H32" s="33" t="e">
        <f>H22+H31</f>
        <v>#REF!</v>
      </c>
      <c r="I32" s="9"/>
      <c r="J32" s="33">
        <f>J22+J31</f>
        <v>6689112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 x14ac:dyDescent="0.6">
      <c r="A33" s="18"/>
      <c r="B33" s="8"/>
      <c r="C33" s="8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19" t="s">
        <v>156</v>
      </c>
      <c r="B34" s="8"/>
      <c r="C34" s="8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27" t="s">
        <v>77</v>
      </c>
      <c r="B35" s="8"/>
      <c r="C35" s="8"/>
      <c r="D35" s="9" t="e">
        <f>+D22-D36</f>
        <v>#REF!</v>
      </c>
      <c r="E35" s="9"/>
      <c r="F35" s="9">
        <f>+F22-F36</f>
        <v>-1585863</v>
      </c>
      <c r="G35" s="9"/>
      <c r="H35" s="21" t="e">
        <f>H22</f>
        <v>#REF!</v>
      </c>
      <c r="I35" s="9"/>
      <c r="J35" s="9">
        <f>+J22-J36</f>
        <v>5973768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 x14ac:dyDescent="0.6">
      <c r="A36" s="27" t="s">
        <v>56</v>
      </c>
      <c r="B36" s="8"/>
      <c r="C36" s="8"/>
      <c r="D36" s="12">
        <f>+PL!D36-38240</f>
        <v>464644</v>
      </c>
      <c r="E36" s="9"/>
      <c r="F36" s="12">
        <v>-294614</v>
      </c>
      <c r="G36" s="9"/>
      <c r="H36" s="21">
        <v>0</v>
      </c>
      <c r="I36" s="9"/>
      <c r="J36" s="21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 x14ac:dyDescent="0.6">
      <c r="A37" s="30" t="s">
        <v>78</v>
      </c>
      <c r="B37" s="8"/>
      <c r="C37" s="8"/>
      <c r="D37" s="13" t="e">
        <f>SUM(D35:D36)</f>
        <v>#REF!</v>
      </c>
      <c r="E37" s="9"/>
      <c r="F37" s="13">
        <f>+F22</f>
        <v>-1880477</v>
      </c>
      <c r="G37" s="9"/>
      <c r="H37" s="34" t="e">
        <f>SUM(H35:H36)</f>
        <v>#REF!</v>
      </c>
      <c r="I37" s="9"/>
      <c r="J37" s="13">
        <f>+J22</f>
        <v>5973768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 x14ac:dyDescent="0.6">
      <c r="A38" s="18"/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 x14ac:dyDescent="0.6">
      <c r="A39" s="19" t="s">
        <v>157</v>
      </c>
      <c r="B39" s="8"/>
      <c r="C39" s="8"/>
      <c r="D39" s="9"/>
      <c r="E39" s="9"/>
      <c r="F39" s="9"/>
      <c r="G39" s="9"/>
      <c r="H39" s="21"/>
      <c r="I39" s="9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 x14ac:dyDescent="0.6">
      <c r="A40" s="27" t="s">
        <v>77</v>
      </c>
      <c r="B40" s="8"/>
      <c r="C40" s="8"/>
      <c r="D40" s="9" t="e">
        <f>+D32-D41</f>
        <v>#REF!</v>
      </c>
      <c r="E40" s="9"/>
      <c r="F40" s="9">
        <f>+F42-F41</f>
        <v>-856241</v>
      </c>
      <c r="G40" s="9"/>
      <c r="H40" s="21" t="e">
        <f>H32</f>
        <v>#REF!</v>
      </c>
      <c r="I40" s="9"/>
      <c r="J40" s="9">
        <f>+J42-J41</f>
        <v>6689112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 x14ac:dyDescent="0.6">
      <c r="A41" s="27" t="s">
        <v>56</v>
      </c>
      <c r="B41" s="8"/>
      <c r="C41" s="8"/>
      <c r="D41" s="9">
        <f>+D36</f>
        <v>464644</v>
      </c>
      <c r="E41" s="9"/>
      <c r="F41" s="12">
        <v>-294614</v>
      </c>
      <c r="G41" s="9"/>
      <c r="H41" s="9">
        <f>+H36</f>
        <v>0</v>
      </c>
      <c r="I41" s="9"/>
      <c r="J41" s="21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 x14ac:dyDescent="0.6">
      <c r="A42" s="30" t="s">
        <v>78</v>
      </c>
      <c r="B42" s="8"/>
      <c r="C42" s="8"/>
      <c r="D42" s="13" t="e">
        <f>SUM(D40:D41)</f>
        <v>#REF!</v>
      </c>
      <c r="E42" s="9"/>
      <c r="F42" s="13">
        <f>+F32</f>
        <v>-1150855</v>
      </c>
      <c r="G42" s="9"/>
      <c r="H42" s="34" t="e">
        <f>SUM(H40:H41)</f>
        <v>#REF!</v>
      </c>
      <c r="I42" s="9"/>
      <c r="J42" s="13">
        <f>+J32</f>
        <v>6689112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 x14ac:dyDescent="0.6">
      <c r="A43" s="18"/>
      <c r="B43" s="8"/>
      <c r="C43" s="8"/>
      <c r="D43" s="9"/>
      <c r="E43" s="9"/>
      <c r="F43" s="9"/>
      <c r="G43" s="9"/>
      <c r="H43" s="9"/>
      <c r="I43" s="9"/>
      <c r="J43" s="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 x14ac:dyDescent="0.6">
      <c r="A44" s="19" t="s">
        <v>79</v>
      </c>
      <c r="B44" s="8"/>
      <c r="C44" s="8"/>
      <c r="D44" s="9"/>
      <c r="E44" s="9"/>
      <c r="F44" s="9"/>
      <c r="G44" s="9"/>
      <c r="H44" s="9"/>
      <c r="I44" s="9"/>
      <c r="J44" s="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18" t="s">
        <v>80</v>
      </c>
      <c r="B45" s="20"/>
      <c r="C45" s="8"/>
      <c r="D45" s="35" t="e">
        <f>+D35/D46</f>
        <v>#REF!</v>
      </c>
      <c r="E45" s="9"/>
      <c r="F45" s="35">
        <f>+F35/F46</f>
        <v>-1.8443374035204642E-3</v>
      </c>
      <c r="G45" s="9"/>
      <c r="H45" s="35" t="e">
        <f>+H35/H46</f>
        <v>#REF!</v>
      </c>
      <c r="I45" s="9"/>
      <c r="J45" s="35">
        <f>+J35/J46</f>
        <v>6.947412079324403E-3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 t="s">
        <v>81</v>
      </c>
      <c r="B46" s="8"/>
      <c r="C46" s="8"/>
      <c r="D46" s="9">
        <v>859855142</v>
      </c>
      <c r="E46" s="9"/>
      <c r="F46" s="9">
        <v>859855142</v>
      </c>
      <c r="G46" s="9"/>
      <c r="H46" s="9">
        <v>859855142</v>
      </c>
      <c r="I46" s="9"/>
      <c r="J46" s="9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 x14ac:dyDescent="0.6">
      <c r="A47" s="8"/>
      <c r="B47" s="8"/>
      <c r="C47" s="8"/>
      <c r="D47" s="3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 x14ac:dyDescent="0.6">
      <c r="A48" s="8"/>
      <c r="B48" s="8"/>
      <c r="C48" s="8"/>
      <c r="D48" s="3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 x14ac:dyDescent="0.6">
      <c r="A49" s="8"/>
      <c r="B49" s="8"/>
      <c r="C49" s="8"/>
      <c r="D49" s="3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 x14ac:dyDescent="0.6">
      <c r="A50" s="8"/>
      <c r="B50" s="8"/>
      <c r="C50" s="8"/>
      <c r="D50" s="3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 x14ac:dyDescent="0.6">
      <c r="A51" s="8"/>
      <c r="B51" s="8"/>
      <c r="C51" s="8"/>
      <c r="D51" s="3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 x14ac:dyDescent="0.6">
      <c r="A52" s="8"/>
      <c r="B52" s="8"/>
      <c r="C52" s="8"/>
      <c r="D52" s="3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/>
      <c r="B53" s="8"/>
      <c r="C53" s="8"/>
      <c r="D53" s="3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 x14ac:dyDescent="0.6">
      <c r="A54" s="8"/>
      <c r="B54" s="8"/>
      <c r="C54" s="8"/>
      <c r="D54" s="3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 x14ac:dyDescent="0.6">
      <c r="A55" s="8"/>
      <c r="B55" s="8"/>
      <c r="C55" s="8"/>
      <c r="D55" s="3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 x14ac:dyDescent="0.6">
      <c r="A56" s="8"/>
      <c r="B56" s="8"/>
      <c r="C56" s="8"/>
      <c r="D56" s="3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 x14ac:dyDescent="0.6">
      <c r="A57" s="8"/>
      <c r="B57" s="8"/>
      <c r="C57" s="8"/>
      <c r="D57" s="3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 x14ac:dyDescent="0.6">
      <c r="A58" s="8"/>
      <c r="B58" s="8"/>
      <c r="C58" s="8"/>
      <c r="D58" s="3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 x14ac:dyDescent="0.6">
      <c r="A59" s="8"/>
      <c r="B59" s="8"/>
      <c r="C59" s="8"/>
      <c r="D59" s="3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 x14ac:dyDescent="0.6">
      <c r="A60" s="8"/>
      <c r="B60" s="8"/>
      <c r="C60" s="8"/>
      <c r="D60" s="3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 x14ac:dyDescent="0.6">
      <c r="A61" s="8"/>
      <c r="B61" s="8"/>
      <c r="C61" s="8"/>
      <c r="D61" s="36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 x14ac:dyDescent="0.6">
      <c r="A62" s="8"/>
      <c r="B62" s="8"/>
      <c r="C62" s="8"/>
      <c r="D62" s="3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 x14ac:dyDescent="0.6">
      <c r="A63" s="8"/>
      <c r="B63" s="8"/>
      <c r="C63" s="8"/>
      <c r="D63" s="3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 x14ac:dyDescent="0.6">
      <c r="A64" s="8"/>
      <c r="B64" s="8"/>
      <c r="C64" s="8"/>
      <c r="D64" s="3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 x14ac:dyDescent="0.6">
      <c r="A65" s="8"/>
      <c r="B65" s="8"/>
      <c r="C65" s="8"/>
      <c r="D65" s="3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 x14ac:dyDescent="0.6">
      <c r="A66" s="8"/>
      <c r="B66" s="8"/>
      <c r="C66" s="8"/>
      <c r="D66" s="3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 x14ac:dyDescent="0.6">
      <c r="A67" s="8"/>
      <c r="B67" s="8"/>
      <c r="C67" s="8"/>
      <c r="D67" s="3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 x14ac:dyDescent="0.6">
      <c r="A68" s="8"/>
      <c r="B68" s="8"/>
      <c r="C68" s="8"/>
      <c r="D68" s="3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 x14ac:dyDescent="0.6">
      <c r="A69" s="8"/>
      <c r="B69" s="8"/>
      <c r="C69" s="8"/>
      <c r="D69" s="3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 x14ac:dyDescent="0.6">
      <c r="A70" s="8"/>
      <c r="B70" s="8"/>
      <c r="C70" s="8"/>
      <c r="D70" s="3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 x14ac:dyDescent="0.6">
      <c r="A71" s="8"/>
      <c r="B71" s="8"/>
      <c r="C71" s="8"/>
      <c r="D71" s="3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 x14ac:dyDescent="0.6">
      <c r="A72" s="8"/>
      <c r="B72" s="8"/>
      <c r="C72" s="8"/>
      <c r="D72" s="3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 x14ac:dyDescent="0.6">
      <c r="A73" s="8"/>
      <c r="B73" s="8"/>
      <c r="C73" s="8"/>
      <c r="D73" s="3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 x14ac:dyDescent="0.6">
      <c r="A74" s="8"/>
      <c r="B74" s="8"/>
      <c r="C74" s="8"/>
      <c r="D74" s="3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 x14ac:dyDescent="0.6">
      <c r="A75" s="8"/>
      <c r="B75" s="8"/>
      <c r="C75" s="8"/>
      <c r="D75" s="3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 x14ac:dyDescent="0.6">
      <c r="A76" s="8"/>
      <c r="B76" s="8"/>
      <c r="C76" s="8"/>
      <c r="D76" s="3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 x14ac:dyDescent="0.6">
      <c r="A77" s="8"/>
      <c r="B77" s="8"/>
      <c r="C77" s="8"/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 x14ac:dyDescent="0.6">
      <c r="A78" s="8"/>
      <c r="B78" s="8"/>
      <c r="C78" s="8"/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 x14ac:dyDescent="0.6">
      <c r="A79" s="8"/>
      <c r="B79" s="8"/>
      <c r="C79" s="8"/>
      <c r="D79" s="3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 x14ac:dyDescent="0.6">
      <c r="A80" s="8"/>
      <c r="B80" s="8"/>
      <c r="C80" s="8"/>
      <c r="D80" s="3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 x14ac:dyDescent="0.6">
      <c r="A81" s="8"/>
      <c r="B81" s="8"/>
      <c r="C81" s="8"/>
      <c r="D81" s="3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 x14ac:dyDescent="0.6">
      <c r="A82" s="8"/>
      <c r="B82" s="8"/>
      <c r="C82" s="8"/>
      <c r="D82" s="3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 x14ac:dyDescent="0.6">
      <c r="A83" s="8"/>
      <c r="B83" s="8"/>
      <c r="C83" s="8"/>
      <c r="D83" s="3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 x14ac:dyDescent="0.6">
      <c r="A84" s="8"/>
      <c r="B84" s="8"/>
      <c r="C84" s="8"/>
      <c r="D84" s="3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 x14ac:dyDescent="0.6">
      <c r="A85" s="8"/>
      <c r="B85" s="8"/>
      <c r="C85" s="8"/>
      <c r="D85" s="3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 x14ac:dyDescent="0.6">
      <c r="A86" s="8"/>
      <c r="B86" s="8"/>
      <c r="C86" s="8"/>
      <c r="D86" s="3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 x14ac:dyDescent="0.6">
      <c r="A87" s="8"/>
      <c r="B87" s="8"/>
      <c r="C87" s="8"/>
      <c r="D87" s="3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 x14ac:dyDescent="0.6">
      <c r="A88" s="8"/>
      <c r="B88" s="8"/>
      <c r="C88" s="8"/>
      <c r="D88" s="3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 x14ac:dyDescent="0.6">
      <c r="A89" s="8"/>
      <c r="B89" s="8"/>
      <c r="C89" s="8"/>
      <c r="D89" s="3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 x14ac:dyDescent="0.6">
      <c r="A90" s="8"/>
      <c r="B90" s="8"/>
      <c r="C90" s="8"/>
      <c r="D90" s="3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 x14ac:dyDescent="0.6">
      <c r="A91" s="8"/>
      <c r="B91" s="8"/>
      <c r="C91" s="8"/>
      <c r="D91" s="3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 x14ac:dyDescent="0.6">
      <c r="A92" s="8"/>
      <c r="B92" s="8"/>
      <c r="C92" s="8"/>
      <c r="D92" s="3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 x14ac:dyDescent="0.6">
      <c r="A93" s="8"/>
      <c r="B93" s="8"/>
      <c r="C93" s="8"/>
      <c r="D93" s="3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 x14ac:dyDescent="0.6">
      <c r="A94" s="8"/>
      <c r="B94" s="8"/>
      <c r="C94" s="8"/>
      <c r="D94" s="3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 x14ac:dyDescent="0.6">
      <c r="A95" s="8"/>
      <c r="B95" s="8"/>
      <c r="C95" s="8"/>
      <c r="D95" s="3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 x14ac:dyDescent="0.6">
      <c r="A96" s="8"/>
      <c r="B96" s="8"/>
      <c r="C96" s="8"/>
      <c r="D96" s="3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 x14ac:dyDescent="0.6">
      <c r="A97" s="8"/>
      <c r="B97" s="8"/>
      <c r="C97" s="8"/>
      <c r="D97" s="3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 x14ac:dyDescent="0.6">
      <c r="A98" s="8"/>
      <c r="B98" s="8"/>
      <c r="C98" s="8"/>
      <c r="D98" s="3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 x14ac:dyDescent="0.6">
      <c r="A99" s="8"/>
      <c r="B99" s="8"/>
      <c r="C99" s="8"/>
      <c r="D99" s="3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 x14ac:dyDescent="0.6">
      <c r="A100" s="8"/>
      <c r="B100" s="8"/>
      <c r="C100" s="8"/>
      <c r="D100" s="3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 x14ac:dyDescent="0.6">
      <c r="A101" s="8"/>
      <c r="B101" s="8"/>
      <c r="C101" s="8"/>
      <c r="D101" s="3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 x14ac:dyDescent="0.6">
      <c r="A102" s="8"/>
      <c r="B102" s="8"/>
      <c r="C102" s="8"/>
      <c r="D102" s="3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 x14ac:dyDescent="0.6">
      <c r="A103" s="8"/>
      <c r="B103" s="8"/>
      <c r="C103" s="8"/>
      <c r="D103" s="3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 x14ac:dyDescent="0.6">
      <c r="A104" s="8"/>
      <c r="B104" s="8"/>
      <c r="C104" s="8"/>
      <c r="D104" s="3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 x14ac:dyDescent="0.6">
      <c r="A105" s="8"/>
      <c r="B105" s="8"/>
      <c r="C105" s="8"/>
      <c r="D105" s="3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 x14ac:dyDescent="0.6">
      <c r="A106" s="8"/>
      <c r="B106" s="8"/>
      <c r="C106" s="8"/>
      <c r="D106" s="3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 x14ac:dyDescent="0.6">
      <c r="A107" s="8"/>
      <c r="B107" s="8"/>
      <c r="C107" s="8"/>
      <c r="D107" s="3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 x14ac:dyDescent="0.6">
      <c r="A108" s="8"/>
      <c r="B108" s="8"/>
      <c r="C108" s="8"/>
      <c r="D108" s="3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 x14ac:dyDescent="0.6">
      <c r="A109" s="8"/>
      <c r="B109" s="8"/>
      <c r="C109" s="8"/>
      <c r="D109" s="3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 x14ac:dyDescent="0.6">
      <c r="A110" s="8"/>
      <c r="B110" s="8"/>
      <c r="C110" s="8"/>
      <c r="D110" s="3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 x14ac:dyDescent="0.6">
      <c r="A111" s="8"/>
      <c r="B111" s="8"/>
      <c r="C111" s="8"/>
      <c r="D111" s="3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 x14ac:dyDescent="0.6">
      <c r="A112" s="8"/>
      <c r="B112" s="8"/>
      <c r="C112" s="8"/>
      <c r="D112" s="3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 x14ac:dyDescent="0.6">
      <c r="A113" s="8"/>
      <c r="B113" s="8"/>
      <c r="C113" s="8"/>
      <c r="D113" s="3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 x14ac:dyDescent="0.6">
      <c r="A114" s="8"/>
      <c r="B114" s="8"/>
      <c r="C114" s="8"/>
      <c r="D114" s="3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 x14ac:dyDescent="0.6">
      <c r="A115" s="8"/>
      <c r="B115" s="8"/>
      <c r="C115" s="8"/>
      <c r="D115" s="3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 x14ac:dyDescent="0.6">
      <c r="A116" s="8"/>
      <c r="B116" s="8"/>
      <c r="C116" s="8"/>
      <c r="D116" s="3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 x14ac:dyDescent="0.6">
      <c r="A117" s="8"/>
      <c r="B117" s="8"/>
      <c r="C117" s="8"/>
      <c r="D117" s="3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 x14ac:dyDescent="0.6">
      <c r="A118" s="8"/>
      <c r="B118" s="8"/>
      <c r="C118" s="8"/>
      <c r="D118" s="3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 x14ac:dyDescent="0.6">
      <c r="A119" s="8"/>
      <c r="B119" s="8"/>
      <c r="C119" s="8"/>
      <c r="D119" s="3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 x14ac:dyDescent="0.6">
      <c r="A120" s="8"/>
      <c r="B120" s="8"/>
      <c r="C120" s="8"/>
      <c r="D120" s="3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 x14ac:dyDescent="0.6">
      <c r="A121" s="8"/>
      <c r="B121" s="8"/>
      <c r="C121" s="8"/>
      <c r="D121" s="3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 x14ac:dyDescent="0.6">
      <c r="A122" s="8"/>
      <c r="B122" s="8"/>
      <c r="C122" s="8"/>
      <c r="D122" s="3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 x14ac:dyDescent="0.6">
      <c r="A123" s="8"/>
      <c r="B123" s="8"/>
      <c r="C123" s="8"/>
      <c r="D123" s="3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 x14ac:dyDescent="0.6">
      <c r="A124" s="8"/>
      <c r="B124" s="8"/>
      <c r="C124" s="8"/>
      <c r="D124" s="3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 x14ac:dyDescent="0.6">
      <c r="A125" s="8"/>
      <c r="B125" s="8"/>
      <c r="C125" s="8"/>
      <c r="D125" s="3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 x14ac:dyDescent="0.6">
      <c r="A126" s="8"/>
      <c r="B126" s="8"/>
      <c r="C126" s="8"/>
      <c r="D126" s="3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 x14ac:dyDescent="0.6">
      <c r="A127" s="8"/>
      <c r="B127" s="8"/>
      <c r="C127" s="8"/>
      <c r="D127" s="3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 x14ac:dyDescent="0.6">
      <c r="A128" s="8"/>
      <c r="B128" s="8"/>
      <c r="C128" s="8"/>
      <c r="D128" s="3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 x14ac:dyDescent="0.6">
      <c r="A129" s="8"/>
      <c r="B129" s="8"/>
      <c r="C129" s="8"/>
      <c r="D129" s="3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 x14ac:dyDescent="0.6">
      <c r="A130" s="8"/>
      <c r="B130" s="8"/>
      <c r="C130" s="8"/>
      <c r="D130" s="3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 x14ac:dyDescent="0.6">
      <c r="A131" s="8"/>
      <c r="B131" s="8"/>
      <c r="C131" s="8"/>
      <c r="D131" s="3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 x14ac:dyDescent="0.6">
      <c r="A132" s="8"/>
      <c r="B132" s="8"/>
      <c r="C132" s="8"/>
      <c r="D132" s="3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 x14ac:dyDescent="0.6">
      <c r="A133" s="8"/>
      <c r="B133" s="8"/>
      <c r="C133" s="8"/>
      <c r="D133" s="3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 x14ac:dyDescent="0.6">
      <c r="A134" s="8"/>
      <c r="B134" s="8"/>
      <c r="C134" s="8"/>
      <c r="D134" s="3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 x14ac:dyDescent="0.6">
      <c r="A135" s="8"/>
      <c r="B135" s="8"/>
      <c r="C135" s="8"/>
      <c r="D135" s="3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 x14ac:dyDescent="0.6">
      <c r="A136" s="8"/>
      <c r="B136" s="8"/>
      <c r="C136" s="8"/>
      <c r="D136" s="3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 x14ac:dyDescent="0.6">
      <c r="A137" s="8"/>
      <c r="B137" s="8"/>
      <c r="C137" s="8"/>
      <c r="D137" s="3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 x14ac:dyDescent="0.6">
      <c r="A138" s="8"/>
      <c r="B138" s="8"/>
      <c r="C138" s="8"/>
      <c r="D138" s="3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 x14ac:dyDescent="0.6">
      <c r="A139" s="8"/>
      <c r="B139" s="8"/>
      <c r="C139" s="8"/>
      <c r="D139" s="3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 x14ac:dyDescent="0.6">
      <c r="A140" s="8"/>
      <c r="B140" s="8"/>
      <c r="C140" s="8"/>
      <c r="D140" s="3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 x14ac:dyDescent="0.6">
      <c r="A141" s="8"/>
      <c r="B141" s="8"/>
      <c r="C141" s="8"/>
      <c r="D141" s="3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 x14ac:dyDescent="0.6">
      <c r="A142" s="8"/>
      <c r="B142" s="8"/>
      <c r="C142" s="8"/>
      <c r="D142" s="3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 x14ac:dyDescent="0.6">
      <c r="A143" s="8"/>
      <c r="B143" s="8"/>
      <c r="C143" s="8"/>
      <c r="D143" s="3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 x14ac:dyDescent="0.6">
      <c r="A144" s="8"/>
      <c r="B144" s="8"/>
      <c r="C144" s="8"/>
      <c r="D144" s="3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 x14ac:dyDescent="0.6">
      <c r="A145" s="8"/>
      <c r="B145" s="8"/>
      <c r="C145" s="8"/>
      <c r="D145" s="3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 x14ac:dyDescent="0.6">
      <c r="A146" s="8"/>
      <c r="B146" s="8"/>
      <c r="C146" s="8"/>
      <c r="D146" s="3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 x14ac:dyDescent="0.6">
      <c r="A147" s="8"/>
      <c r="B147" s="8"/>
      <c r="C147" s="8"/>
      <c r="D147" s="3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 x14ac:dyDescent="0.6">
      <c r="A148" s="8"/>
      <c r="B148" s="8"/>
      <c r="C148" s="8"/>
      <c r="D148" s="3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 x14ac:dyDescent="0.6">
      <c r="A149" s="8"/>
      <c r="B149" s="8"/>
      <c r="C149" s="8"/>
      <c r="D149" s="3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 x14ac:dyDescent="0.6">
      <c r="A150" s="8"/>
      <c r="B150" s="8"/>
      <c r="C150" s="8"/>
      <c r="D150" s="3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 x14ac:dyDescent="0.6">
      <c r="A151" s="8"/>
      <c r="B151" s="8"/>
      <c r="C151" s="8"/>
      <c r="D151" s="3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 x14ac:dyDescent="0.6">
      <c r="A152" s="8"/>
      <c r="B152" s="8"/>
      <c r="C152" s="8"/>
      <c r="D152" s="3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 x14ac:dyDescent="0.6">
      <c r="A153" s="8"/>
      <c r="B153" s="8"/>
      <c r="C153" s="8"/>
      <c r="D153" s="3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 x14ac:dyDescent="0.6">
      <c r="A154" s="8"/>
      <c r="B154" s="8"/>
      <c r="C154" s="8"/>
      <c r="D154" s="3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 x14ac:dyDescent="0.6">
      <c r="A155" s="8"/>
      <c r="B155" s="8"/>
      <c r="C155" s="8"/>
      <c r="D155" s="3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 x14ac:dyDescent="0.6">
      <c r="A156" s="8"/>
      <c r="B156" s="8"/>
      <c r="C156" s="8"/>
      <c r="D156" s="3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 x14ac:dyDescent="0.6">
      <c r="A157" s="8"/>
      <c r="B157" s="8"/>
      <c r="C157" s="8"/>
      <c r="D157" s="3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 x14ac:dyDescent="0.6">
      <c r="A158" s="8"/>
      <c r="B158" s="8"/>
      <c r="C158" s="8"/>
      <c r="D158" s="3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 x14ac:dyDescent="0.6">
      <c r="A159" s="8"/>
      <c r="B159" s="8"/>
      <c r="C159" s="8"/>
      <c r="D159" s="3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 x14ac:dyDescent="0.6">
      <c r="A160" s="8"/>
      <c r="B160" s="8"/>
      <c r="C160" s="8"/>
      <c r="D160" s="3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 x14ac:dyDescent="0.6">
      <c r="A161" s="8"/>
      <c r="B161" s="8"/>
      <c r="C161" s="8"/>
      <c r="D161" s="3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 x14ac:dyDescent="0.6">
      <c r="A162" s="8"/>
      <c r="B162" s="8"/>
      <c r="C162" s="8"/>
      <c r="D162" s="3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 x14ac:dyDescent="0.6">
      <c r="A163" s="8"/>
      <c r="B163" s="8"/>
      <c r="C163" s="8"/>
      <c r="D163" s="3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 x14ac:dyDescent="0.6">
      <c r="A164" s="8"/>
      <c r="B164" s="8"/>
      <c r="C164" s="8"/>
      <c r="D164" s="3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 x14ac:dyDescent="0.6">
      <c r="A165" s="8"/>
      <c r="B165" s="8"/>
      <c r="C165" s="8"/>
      <c r="D165" s="3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 x14ac:dyDescent="0.6">
      <c r="A166" s="8"/>
      <c r="B166" s="8"/>
      <c r="C166" s="8"/>
      <c r="D166" s="3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 x14ac:dyDescent="0.6">
      <c r="A167" s="8"/>
      <c r="B167" s="8"/>
      <c r="C167" s="8"/>
      <c r="D167" s="3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 x14ac:dyDescent="0.6">
      <c r="A168" s="8"/>
      <c r="B168" s="8"/>
      <c r="C168" s="8"/>
      <c r="D168" s="3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 x14ac:dyDescent="0.6">
      <c r="A169" s="8"/>
      <c r="B169" s="8"/>
      <c r="C169" s="8"/>
      <c r="D169" s="3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 x14ac:dyDescent="0.6">
      <c r="A170" s="8"/>
      <c r="B170" s="8"/>
      <c r="C170" s="8"/>
      <c r="D170" s="3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 x14ac:dyDescent="0.6">
      <c r="A171" s="8"/>
      <c r="B171" s="8"/>
      <c r="C171" s="8"/>
      <c r="D171" s="3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 x14ac:dyDescent="0.6">
      <c r="A172" s="8"/>
      <c r="B172" s="8"/>
      <c r="C172" s="8"/>
      <c r="D172" s="3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 x14ac:dyDescent="0.6">
      <c r="A173" s="8"/>
      <c r="B173" s="8"/>
      <c r="C173" s="8"/>
      <c r="D173" s="3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 x14ac:dyDescent="0.6">
      <c r="A174" s="8"/>
      <c r="B174" s="8"/>
      <c r="C174" s="8"/>
      <c r="D174" s="3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 x14ac:dyDescent="0.6">
      <c r="A175" s="8"/>
      <c r="B175" s="8"/>
      <c r="C175" s="8"/>
      <c r="D175" s="3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 x14ac:dyDescent="0.6">
      <c r="A176" s="8"/>
      <c r="B176" s="8"/>
      <c r="C176" s="8"/>
      <c r="D176" s="3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 x14ac:dyDescent="0.6">
      <c r="A177" s="8"/>
      <c r="B177" s="8"/>
      <c r="C177" s="8"/>
      <c r="D177" s="3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 x14ac:dyDescent="0.6">
      <c r="A178" s="8"/>
      <c r="B178" s="8"/>
      <c r="C178" s="8"/>
      <c r="D178" s="3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 x14ac:dyDescent="0.6">
      <c r="A179" s="8"/>
      <c r="B179" s="8"/>
      <c r="C179" s="8"/>
      <c r="D179" s="3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 x14ac:dyDescent="0.6">
      <c r="A180" s="8"/>
      <c r="B180" s="8"/>
      <c r="C180" s="8"/>
      <c r="D180" s="3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 x14ac:dyDescent="0.6">
      <c r="A181" s="8"/>
      <c r="B181" s="8"/>
      <c r="C181" s="8"/>
      <c r="D181" s="3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 x14ac:dyDescent="0.6">
      <c r="A182" s="8"/>
      <c r="B182" s="8"/>
      <c r="C182" s="8"/>
      <c r="D182" s="3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 x14ac:dyDescent="0.6">
      <c r="A183" s="8"/>
      <c r="B183" s="8"/>
      <c r="C183" s="8"/>
      <c r="D183" s="3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 x14ac:dyDescent="0.6">
      <c r="A184" s="8"/>
      <c r="B184" s="8"/>
      <c r="C184" s="8"/>
      <c r="D184" s="3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 x14ac:dyDescent="0.6">
      <c r="A185" s="8"/>
      <c r="B185" s="8"/>
      <c r="C185" s="8"/>
      <c r="D185" s="3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 x14ac:dyDescent="0.6">
      <c r="A186" s="8"/>
      <c r="B186" s="8"/>
      <c r="C186" s="8"/>
      <c r="D186" s="3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 x14ac:dyDescent="0.6">
      <c r="A187" s="8"/>
      <c r="B187" s="8"/>
      <c r="C187" s="8"/>
      <c r="D187" s="3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 x14ac:dyDescent="0.6">
      <c r="A188" s="8"/>
      <c r="B188" s="8"/>
      <c r="C188" s="8"/>
      <c r="D188" s="3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 x14ac:dyDescent="0.6">
      <c r="A189" s="8"/>
      <c r="B189" s="8"/>
      <c r="C189" s="8"/>
      <c r="D189" s="3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 x14ac:dyDescent="0.6">
      <c r="A190" s="8"/>
      <c r="B190" s="8"/>
      <c r="C190" s="8"/>
      <c r="D190" s="3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 x14ac:dyDescent="0.6">
      <c r="A191" s="8"/>
      <c r="B191" s="8"/>
      <c r="C191" s="8"/>
      <c r="D191" s="3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 x14ac:dyDescent="0.6">
      <c r="A192" s="8"/>
      <c r="B192" s="8"/>
      <c r="C192" s="8"/>
      <c r="D192" s="3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 x14ac:dyDescent="0.6">
      <c r="A193" s="8"/>
      <c r="B193" s="8"/>
      <c r="C193" s="8"/>
      <c r="D193" s="3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 x14ac:dyDescent="0.6">
      <c r="A194" s="8"/>
      <c r="B194" s="8"/>
      <c r="C194" s="8"/>
      <c r="D194" s="3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 x14ac:dyDescent="0.6">
      <c r="A195" s="8"/>
      <c r="B195" s="8"/>
      <c r="C195" s="8"/>
      <c r="D195" s="3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 x14ac:dyDescent="0.6">
      <c r="A196" s="8"/>
      <c r="B196" s="8"/>
      <c r="C196" s="8"/>
      <c r="D196" s="3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 x14ac:dyDescent="0.6">
      <c r="A197" s="8"/>
      <c r="B197" s="8"/>
      <c r="C197" s="8"/>
      <c r="D197" s="3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 x14ac:dyDescent="0.6">
      <c r="A198" s="8"/>
      <c r="B198" s="8"/>
      <c r="C198" s="8"/>
      <c r="D198" s="3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 x14ac:dyDescent="0.6">
      <c r="A199" s="8"/>
      <c r="B199" s="8"/>
      <c r="C199" s="8"/>
      <c r="D199" s="3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 x14ac:dyDescent="0.6">
      <c r="A200" s="8"/>
      <c r="B200" s="8"/>
      <c r="C200" s="8"/>
      <c r="D200" s="3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 x14ac:dyDescent="0.6">
      <c r="A201" s="8"/>
      <c r="B201" s="8"/>
      <c r="C201" s="8"/>
      <c r="D201" s="3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 x14ac:dyDescent="0.6">
      <c r="A202" s="8"/>
      <c r="B202" s="8"/>
      <c r="C202" s="8"/>
      <c r="D202" s="3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 x14ac:dyDescent="0.6">
      <c r="A203" s="8"/>
      <c r="B203" s="8"/>
      <c r="C203" s="8"/>
      <c r="D203" s="3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 x14ac:dyDescent="0.6">
      <c r="A204" s="8"/>
      <c r="B204" s="8"/>
      <c r="C204" s="8"/>
      <c r="D204" s="3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 x14ac:dyDescent="0.6">
      <c r="A205" s="8"/>
      <c r="B205" s="8"/>
      <c r="C205" s="8"/>
      <c r="D205" s="3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 x14ac:dyDescent="0.6">
      <c r="A206" s="8"/>
      <c r="B206" s="8"/>
      <c r="C206" s="8"/>
      <c r="D206" s="3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 x14ac:dyDescent="0.6">
      <c r="A207" s="8"/>
      <c r="B207" s="8"/>
      <c r="C207" s="8"/>
      <c r="D207" s="3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 x14ac:dyDescent="0.6">
      <c r="A208" s="8"/>
      <c r="B208" s="8"/>
      <c r="C208" s="8"/>
      <c r="D208" s="3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 x14ac:dyDescent="0.6">
      <c r="A209" s="8"/>
      <c r="B209" s="8"/>
      <c r="C209" s="8"/>
      <c r="D209" s="3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 x14ac:dyDescent="0.6">
      <c r="A210" s="8"/>
      <c r="B210" s="8"/>
      <c r="C210" s="8"/>
      <c r="D210" s="3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 x14ac:dyDescent="0.6">
      <c r="A211" s="8"/>
      <c r="B211" s="8"/>
      <c r="C211" s="8"/>
      <c r="D211" s="3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 x14ac:dyDescent="0.6">
      <c r="A212" s="8"/>
      <c r="B212" s="8"/>
      <c r="C212" s="8"/>
      <c r="D212" s="3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 x14ac:dyDescent="0.6">
      <c r="A213" s="8"/>
      <c r="B213" s="8"/>
      <c r="C213" s="8"/>
      <c r="D213" s="3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 x14ac:dyDescent="0.6">
      <c r="A214" s="8"/>
      <c r="B214" s="8"/>
      <c r="C214" s="8"/>
      <c r="D214" s="3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 x14ac:dyDescent="0.6">
      <c r="A215" s="8"/>
      <c r="B215" s="8"/>
      <c r="C215" s="8"/>
      <c r="D215" s="3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 x14ac:dyDescent="0.6">
      <c r="A216" s="8"/>
      <c r="B216" s="8"/>
      <c r="C216" s="8"/>
      <c r="D216" s="3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 x14ac:dyDescent="0.6">
      <c r="A217" s="8"/>
      <c r="B217" s="8"/>
      <c r="C217" s="8"/>
      <c r="D217" s="3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 x14ac:dyDescent="0.6">
      <c r="A218" s="8"/>
      <c r="B218" s="8"/>
      <c r="C218" s="8"/>
      <c r="D218" s="3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 x14ac:dyDescent="0.6">
      <c r="A219" s="8"/>
      <c r="B219" s="8"/>
      <c r="C219" s="8"/>
      <c r="D219" s="3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 x14ac:dyDescent="0.6">
      <c r="A220" s="8"/>
      <c r="B220" s="8"/>
      <c r="C220" s="8"/>
      <c r="D220" s="3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 x14ac:dyDescent="0.6">
      <c r="A221" s="8"/>
      <c r="B221" s="8"/>
      <c r="C221" s="8"/>
      <c r="D221" s="3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 x14ac:dyDescent="0.6">
      <c r="A222" s="8"/>
      <c r="B222" s="8"/>
      <c r="C222" s="8"/>
      <c r="D222" s="3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 x14ac:dyDescent="0.6">
      <c r="A223" s="8"/>
      <c r="B223" s="8"/>
      <c r="C223" s="8"/>
      <c r="D223" s="3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 x14ac:dyDescent="0.6">
      <c r="A224" s="8"/>
      <c r="B224" s="8"/>
      <c r="C224" s="8"/>
      <c r="D224" s="3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 x14ac:dyDescent="0.6">
      <c r="A225" s="8"/>
      <c r="B225" s="8"/>
      <c r="C225" s="8"/>
      <c r="D225" s="3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 x14ac:dyDescent="0.6">
      <c r="A226" s="8"/>
      <c r="B226" s="8"/>
      <c r="C226" s="8"/>
      <c r="D226" s="3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 x14ac:dyDescent="0.6">
      <c r="A227" s="8"/>
      <c r="B227" s="8"/>
      <c r="C227" s="8"/>
      <c r="D227" s="3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 x14ac:dyDescent="0.6">
      <c r="A228" s="8"/>
      <c r="B228" s="8"/>
      <c r="C228" s="8"/>
      <c r="D228" s="3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 x14ac:dyDescent="0.6">
      <c r="A229" s="8"/>
      <c r="B229" s="8"/>
      <c r="C229" s="8"/>
      <c r="D229" s="3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 x14ac:dyDescent="0.6">
      <c r="A230" s="8"/>
      <c r="B230" s="8"/>
      <c r="C230" s="8"/>
      <c r="D230" s="3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 x14ac:dyDescent="0.6">
      <c r="A231" s="8"/>
      <c r="B231" s="8"/>
      <c r="C231" s="8"/>
      <c r="D231" s="3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 x14ac:dyDescent="0.6">
      <c r="A232" s="8"/>
      <c r="B232" s="8"/>
      <c r="C232" s="8"/>
      <c r="D232" s="3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 x14ac:dyDescent="0.6">
      <c r="A233" s="8"/>
      <c r="B233" s="8"/>
      <c r="C233" s="8"/>
      <c r="D233" s="3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 x14ac:dyDescent="0.6">
      <c r="A234" s="8"/>
      <c r="B234" s="8"/>
      <c r="C234" s="8"/>
      <c r="D234" s="3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 x14ac:dyDescent="0.6">
      <c r="A235" s="8"/>
      <c r="B235" s="8"/>
      <c r="C235" s="8"/>
      <c r="D235" s="3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 x14ac:dyDescent="0.6">
      <c r="A236" s="8"/>
      <c r="B236" s="8"/>
      <c r="C236" s="8"/>
      <c r="D236" s="3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 x14ac:dyDescent="0.6">
      <c r="A237" s="8"/>
      <c r="B237" s="8"/>
      <c r="C237" s="8"/>
      <c r="D237" s="3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 x14ac:dyDescent="0.6">
      <c r="A238" s="8"/>
      <c r="B238" s="8"/>
      <c r="C238" s="8"/>
      <c r="D238" s="3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 x14ac:dyDescent="0.6">
      <c r="A239" s="8"/>
      <c r="B239" s="8"/>
      <c r="C239" s="8"/>
      <c r="D239" s="3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 x14ac:dyDescent="0.6">
      <c r="A240" s="8"/>
      <c r="B240" s="8"/>
      <c r="C240" s="8"/>
      <c r="D240" s="3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 x14ac:dyDescent="0.6">
      <c r="A241" s="8"/>
      <c r="B241" s="8"/>
      <c r="C241" s="8"/>
      <c r="D241" s="3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 x14ac:dyDescent="0.6">
      <c r="A242" s="8"/>
      <c r="B242" s="8"/>
      <c r="C242" s="8"/>
      <c r="D242" s="3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 x14ac:dyDescent="0.6">
      <c r="A243" s="8"/>
      <c r="B243" s="8"/>
      <c r="C243" s="8"/>
      <c r="D243" s="3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 x14ac:dyDescent="0.6">
      <c r="A244" s="8"/>
      <c r="B244" s="8"/>
      <c r="C244" s="8"/>
      <c r="D244" s="3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 x14ac:dyDescent="0.6">
      <c r="A245" s="8"/>
      <c r="B245" s="8"/>
      <c r="C245" s="8"/>
      <c r="D245" s="3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 x14ac:dyDescent="0.6">
      <c r="A246" s="8"/>
      <c r="B246" s="8"/>
      <c r="C246" s="8"/>
      <c r="D246" s="3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 x14ac:dyDescent="0.6">
      <c r="A247" s="8"/>
      <c r="B247" s="8"/>
      <c r="C247" s="8"/>
      <c r="D247" s="3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 x14ac:dyDescent="0.6">
      <c r="A248" s="8"/>
      <c r="B248" s="8"/>
      <c r="C248" s="8"/>
      <c r="D248" s="3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 x14ac:dyDescent="0.6">
      <c r="A249" s="8"/>
      <c r="B249" s="8"/>
      <c r="C249" s="8"/>
      <c r="D249" s="3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 x14ac:dyDescent="0.6">
      <c r="A250" s="8"/>
      <c r="B250" s="8"/>
      <c r="C250" s="8"/>
      <c r="D250" s="3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 x14ac:dyDescent="0.6">
      <c r="A251" s="8"/>
      <c r="B251" s="8"/>
      <c r="C251" s="8"/>
      <c r="D251" s="3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 x14ac:dyDescent="0.6">
      <c r="A252" s="8"/>
      <c r="B252" s="8"/>
      <c r="C252" s="8"/>
      <c r="D252" s="3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 x14ac:dyDescent="0.6">
      <c r="A253" s="8"/>
      <c r="B253" s="8"/>
      <c r="C253" s="8"/>
      <c r="D253" s="3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 x14ac:dyDescent="0.6">
      <c r="A254" s="8"/>
      <c r="B254" s="8"/>
      <c r="C254" s="8"/>
      <c r="D254" s="3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 x14ac:dyDescent="0.6">
      <c r="A255" s="8"/>
      <c r="B255" s="8"/>
      <c r="C255" s="8"/>
      <c r="D255" s="3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 x14ac:dyDescent="0.6">
      <c r="A256" s="8"/>
      <c r="B256" s="8"/>
      <c r="C256" s="8"/>
      <c r="D256" s="3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 x14ac:dyDescent="0.6">
      <c r="A257" s="8"/>
      <c r="B257" s="8"/>
      <c r="C257" s="8"/>
      <c r="D257" s="3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 x14ac:dyDescent="0.6">
      <c r="A258" s="8"/>
      <c r="B258" s="8"/>
      <c r="C258" s="8"/>
      <c r="D258" s="3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 x14ac:dyDescent="0.6">
      <c r="A259" s="8"/>
      <c r="B259" s="8"/>
      <c r="C259" s="8"/>
      <c r="D259" s="3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 x14ac:dyDescent="0.6">
      <c r="A260" s="8"/>
      <c r="B260" s="8"/>
      <c r="C260" s="8"/>
      <c r="D260" s="3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 x14ac:dyDescent="0.6">
      <c r="A261" s="8"/>
      <c r="B261" s="8"/>
      <c r="C261" s="8"/>
      <c r="D261" s="3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 x14ac:dyDescent="0.6">
      <c r="A262" s="8"/>
      <c r="B262" s="8"/>
      <c r="C262" s="8"/>
      <c r="D262" s="3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 x14ac:dyDescent="0.6">
      <c r="A263" s="8"/>
      <c r="B263" s="8"/>
      <c r="C263" s="8"/>
      <c r="D263" s="3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 x14ac:dyDescent="0.6">
      <c r="A264" s="8"/>
      <c r="B264" s="8"/>
      <c r="C264" s="8"/>
      <c r="D264" s="3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 x14ac:dyDescent="0.6">
      <c r="A265" s="8"/>
      <c r="B265" s="8"/>
      <c r="C265" s="8"/>
      <c r="D265" s="3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 x14ac:dyDescent="0.6">
      <c r="A266" s="8"/>
      <c r="B266" s="8"/>
      <c r="C266" s="8"/>
      <c r="D266" s="3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 x14ac:dyDescent="0.6">
      <c r="A267" s="8"/>
      <c r="B267" s="8"/>
      <c r="C267" s="8"/>
      <c r="D267" s="3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 x14ac:dyDescent="0.6">
      <c r="A268" s="8"/>
      <c r="B268" s="8"/>
      <c r="C268" s="8"/>
      <c r="D268" s="3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 x14ac:dyDescent="0.6">
      <c r="A269" s="8"/>
      <c r="B269" s="8"/>
      <c r="C269" s="8"/>
      <c r="D269" s="3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 x14ac:dyDescent="0.6">
      <c r="A270" s="8"/>
      <c r="B270" s="8"/>
      <c r="C270" s="8"/>
      <c r="D270" s="3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 x14ac:dyDescent="0.6">
      <c r="A271" s="8"/>
      <c r="B271" s="8"/>
      <c r="C271" s="8"/>
      <c r="D271" s="3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 x14ac:dyDescent="0.6">
      <c r="A272" s="8"/>
      <c r="B272" s="8"/>
      <c r="C272" s="8"/>
      <c r="D272" s="3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 x14ac:dyDescent="0.6">
      <c r="A273" s="8"/>
      <c r="B273" s="8"/>
      <c r="C273" s="8"/>
      <c r="D273" s="3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 x14ac:dyDescent="0.6">
      <c r="A274" s="8"/>
      <c r="B274" s="8"/>
      <c r="C274" s="8"/>
      <c r="D274" s="3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 x14ac:dyDescent="0.6">
      <c r="A275" s="8"/>
      <c r="B275" s="8"/>
      <c r="C275" s="8"/>
      <c r="D275" s="3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 x14ac:dyDescent="0.6">
      <c r="A276" s="8"/>
      <c r="B276" s="8"/>
      <c r="C276" s="8"/>
      <c r="D276" s="3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 x14ac:dyDescent="0.6">
      <c r="A277" s="8"/>
      <c r="B277" s="8"/>
      <c r="C277" s="8"/>
      <c r="D277" s="3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 x14ac:dyDescent="0.6">
      <c r="A278" s="8"/>
      <c r="B278" s="8"/>
      <c r="C278" s="8"/>
      <c r="D278" s="3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 x14ac:dyDescent="0.6">
      <c r="A279" s="8"/>
      <c r="B279" s="8"/>
      <c r="C279" s="8"/>
      <c r="D279" s="3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 x14ac:dyDescent="0.6">
      <c r="A280" s="8"/>
      <c r="B280" s="8"/>
      <c r="C280" s="8"/>
      <c r="D280" s="3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 x14ac:dyDescent="0.6">
      <c r="A281" s="8"/>
      <c r="B281" s="8"/>
      <c r="C281" s="8"/>
      <c r="D281" s="3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 x14ac:dyDescent="0.6">
      <c r="A282" s="8"/>
      <c r="B282" s="8"/>
      <c r="C282" s="8"/>
      <c r="D282" s="3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 x14ac:dyDescent="0.6">
      <c r="A283" s="8"/>
      <c r="B283" s="8"/>
      <c r="C283" s="8"/>
      <c r="D283" s="3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 x14ac:dyDescent="0.6">
      <c r="A284" s="8"/>
      <c r="B284" s="8"/>
      <c r="C284" s="8"/>
      <c r="D284" s="3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 x14ac:dyDescent="0.6">
      <c r="A285" s="8"/>
      <c r="B285" s="8"/>
      <c r="C285" s="8"/>
      <c r="D285" s="3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 x14ac:dyDescent="0.6">
      <c r="A286" s="8"/>
      <c r="B286" s="8"/>
      <c r="C286" s="8"/>
      <c r="D286" s="3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 x14ac:dyDescent="0.6">
      <c r="A287" s="8"/>
      <c r="B287" s="8"/>
      <c r="C287" s="8"/>
      <c r="D287" s="3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 x14ac:dyDescent="0.6">
      <c r="A288" s="8"/>
      <c r="B288" s="8"/>
      <c r="C288" s="8"/>
      <c r="D288" s="3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 x14ac:dyDescent="0.6">
      <c r="A289" s="8"/>
      <c r="B289" s="8"/>
      <c r="C289" s="8"/>
      <c r="D289" s="3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 x14ac:dyDescent="0.6">
      <c r="A290" s="8"/>
      <c r="B290" s="8"/>
      <c r="C290" s="8"/>
      <c r="D290" s="3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 x14ac:dyDescent="0.6">
      <c r="A291" s="8"/>
      <c r="B291" s="8"/>
      <c r="C291" s="8"/>
      <c r="D291" s="3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 x14ac:dyDescent="0.6">
      <c r="A292" s="8"/>
      <c r="B292" s="8"/>
      <c r="C292" s="8"/>
      <c r="D292" s="3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 x14ac:dyDescent="0.6">
      <c r="A293" s="8"/>
      <c r="B293" s="8"/>
      <c r="C293" s="8"/>
      <c r="D293" s="3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 x14ac:dyDescent="0.6">
      <c r="A294" s="8"/>
      <c r="B294" s="8"/>
      <c r="C294" s="8"/>
      <c r="D294" s="3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 x14ac:dyDescent="0.6">
      <c r="A295" s="8"/>
      <c r="B295" s="8"/>
      <c r="C295" s="8"/>
      <c r="D295" s="3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 x14ac:dyDescent="0.6">
      <c r="A296" s="8"/>
      <c r="B296" s="8"/>
      <c r="C296" s="8"/>
      <c r="D296" s="3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 x14ac:dyDescent="0.6">
      <c r="A297" s="8"/>
      <c r="B297" s="8"/>
      <c r="C297" s="8"/>
      <c r="D297" s="3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 x14ac:dyDescent="0.6">
      <c r="A298" s="8"/>
      <c r="B298" s="8"/>
      <c r="C298" s="8"/>
      <c r="D298" s="3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 x14ac:dyDescent="0.6">
      <c r="A299" s="8"/>
      <c r="B299" s="8"/>
      <c r="C299" s="8"/>
      <c r="D299" s="3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 x14ac:dyDescent="0.6">
      <c r="A300" s="8"/>
      <c r="B300" s="8"/>
      <c r="C300" s="8"/>
      <c r="D300" s="3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 x14ac:dyDescent="0.6">
      <c r="A301" s="8"/>
      <c r="B301" s="8"/>
      <c r="C301" s="8"/>
      <c r="D301" s="3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 x14ac:dyDescent="0.6">
      <c r="A302" s="8"/>
      <c r="B302" s="8"/>
      <c r="C302" s="8"/>
      <c r="D302" s="3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 x14ac:dyDescent="0.6">
      <c r="A303" s="8"/>
      <c r="B303" s="8"/>
      <c r="C303" s="8"/>
      <c r="D303" s="3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 x14ac:dyDescent="0.6">
      <c r="A304" s="8"/>
      <c r="B304" s="8"/>
      <c r="C304" s="8"/>
      <c r="D304" s="3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 x14ac:dyDescent="0.6">
      <c r="A305" s="8"/>
      <c r="B305" s="8"/>
      <c r="C305" s="8"/>
      <c r="D305" s="3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 x14ac:dyDescent="0.6">
      <c r="A306" s="8"/>
      <c r="B306" s="8"/>
      <c r="C306" s="8"/>
      <c r="D306" s="3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 x14ac:dyDescent="0.6">
      <c r="A307" s="8"/>
      <c r="B307" s="8"/>
      <c r="C307" s="8"/>
      <c r="D307" s="3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 x14ac:dyDescent="0.6">
      <c r="A308" s="8"/>
      <c r="B308" s="8"/>
      <c r="C308" s="8"/>
      <c r="D308" s="3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 x14ac:dyDescent="0.6">
      <c r="A309" s="8"/>
      <c r="B309" s="8"/>
      <c r="C309" s="8"/>
      <c r="D309" s="3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 x14ac:dyDescent="0.6">
      <c r="A310" s="8"/>
      <c r="B310" s="8"/>
      <c r="C310" s="8"/>
      <c r="D310" s="3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 x14ac:dyDescent="0.6">
      <c r="A311" s="8"/>
      <c r="B311" s="8"/>
      <c r="C311" s="8"/>
      <c r="D311" s="3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 x14ac:dyDescent="0.6">
      <c r="A312" s="8"/>
      <c r="B312" s="8"/>
      <c r="C312" s="8"/>
      <c r="D312" s="3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 x14ac:dyDescent="0.6">
      <c r="A313" s="8"/>
      <c r="B313" s="8"/>
      <c r="C313" s="8"/>
      <c r="D313" s="3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 x14ac:dyDescent="0.6">
      <c r="A314" s="8"/>
      <c r="B314" s="8"/>
      <c r="C314" s="8"/>
      <c r="D314" s="3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 x14ac:dyDescent="0.6">
      <c r="A315" s="8"/>
      <c r="B315" s="8"/>
      <c r="C315" s="8"/>
      <c r="D315" s="3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 x14ac:dyDescent="0.6">
      <c r="A316" s="8"/>
      <c r="B316" s="8"/>
      <c r="C316" s="8"/>
      <c r="D316" s="3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 x14ac:dyDescent="0.6">
      <c r="A317" s="8"/>
      <c r="B317" s="8"/>
      <c r="C317" s="8"/>
      <c r="D317" s="3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 x14ac:dyDescent="0.6">
      <c r="A318" s="8"/>
      <c r="B318" s="8"/>
      <c r="C318" s="8"/>
      <c r="D318" s="3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 x14ac:dyDescent="0.6">
      <c r="A319" s="8"/>
      <c r="B319" s="8"/>
      <c r="C319" s="8"/>
      <c r="D319" s="3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 x14ac:dyDescent="0.6">
      <c r="A320" s="8"/>
      <c r="B320" s="8"/>
      <c r="C320" s="8"/>
      <c r="D320" s="3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 x14ac:dyDescent="0.6">
      <c r="A321" s="8"/>
      <c r="B321" s="8"/>
      <c r="C321" s="8"/>
      <c r="D321" s="3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 x14ac:dyDescent="0.6">
      <c r="A322" s="8"/>
      <c r="B322" s="8"/>
      <c r="C322" s="8"/>
      <c r="D322" s="3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 x14ac:dyDescent="0.6">
      <c r="A323" s="8"/>
      <c r="B323" s="8"/>
      <c r="C323" s="8"/>
      <c r="D323" s="3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 x14ac:dyDescent="0.6">
      <c r="A324" s="8"/>
      <c r="B324" s="8"/>
      <c r="C324" s="8"/>
      <c r="D324" s="3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 x14ac:dyDescent="0.6">
      <c r="A325" s="8"/>
      <c r="B325" s="8"/>
      <c r="C325" s="8"/>
      <c r="D325" s="3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 x14ac:dyDescent="0.6">
      <c r="A326" s="8"/>
      <c r="B326" s="8"/>
      <c r="C326" s="8"/>
      <c r="D326" s="3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 x14ac:dyDescent="0.6">
      <c r="A327" s="8"/>
      <c r="B327" s="8"/>
      <c r="C327" s="8"/>
      <c r="D327" s="3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 x14ac:dyDescent="0.6">
      <c r="A328" s="8"/>
      <c r="B328" s="8"/>
      <c r="C328" s="8"/>
      <c r="D328" s="3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 x14ac:dyDescent="0.6">
      <c r="A329" s="8"/>
      <c r="B329" s="8"/>
      <c r="C329" s="8"/>
      <c r="D329" s="3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 x14ac:dyDescent="0.6">
      <c r="A330" s="8"/>
      <c r="B330" s="8"/>
      <c r="C330" s="8"/>
      <c r="D330" s="3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 x14ac:dyDescent="0.6">
      <c r="A331" s="8"/>
      <c r="B331" s="8"/>
      <c r="C331" s="8"/>
      <c r="D331" s="3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 x14ac:dyDescent="0.6">
      <c r="A332" s="8"/>
      <c r="B332" s="8"/>
      <c r="C332" s="8"/>
      <c r="D332" s="3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 x14ac:dyDescent="0.6">
      <c r="A333" s="8"/>
      <c r="B333" s="8"/>
      <c r="C333" s="8"/>
      <c r="D333" s="3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 x14ac:dyDescent="0.6">
      <c r="A334" s="8"/>
      <c r="B334" s="8"/>
      <c r="C334" s="8"/>
      <c r="D334" s="3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 x14ac:dyDescent="0.6">
      <c r="A335" s="8"/>
      <c r="B335" s="8"/>
      <c r="C335" s="8"/>
      <c r="D335" s="3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 x14ac:dyDescent="0.6">
      <c r="A336" s="8"/>
      <c r="B336" s="8"/>
      <c r="C336" s="8"/>
      <c r="D336" s="3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 x14ac:dyDescent="0.6">
      <c r="A337" s="8"/>
      <c r="B337" s="8"/>
      <c r="C337" s="8"/>
      <c r="D337" s="3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 x14ac:dyDescent="0.6">
      <c r="A338" s="8"/>
      <c r="B338" s="8"/>
      <c r="C338" s="8"/>
      <c r="D338" s="3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 x14ac:dyDescent="0.6">
      <c r="A339" s="8"/>
      <c r="B339" s="8"/>
      <c r="C339" s="8"/>
      <c r="D339" s="3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 x14ac:dyDescent="0.6">
      <c r="A340" s="8"/>
      <c r="B340" s="8"/>
      <c r="C340" s="8"/>
      <c r="D340" s="3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 x14ac:dyDescent="0.6">
      <c r="A341" s="8"/>
      <c r="B341" s="8"/>
      <c r="C341" s="8"/>
      <c r="D341" s="3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 x14ac:dyDescent="0.6">
      <c r="A342" s="8"/>
      <c r="B342" s="8"/>
      <c r="C342" s="8"/>
      <c r="D342" s="3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 x14ac:dyDescent="0.6">
      <c r="A343" s="8"/>
      <c r="B343" s="8"/>
      <c r="C343" s="8"/>
      <c r="D343" s="3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 x14ac:dyDescent="0.6">
      <c r="A344" s="8"/>
      <c r="B344" s="8"/>
      <c r="C344" s="8"/>
      <c r="D344" s="3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 x14ac:dyDescent="0.6">
      <c r="A345" s="8"/>
      <c r="B345" s="8"/>
      <c r="C345" s="8"/>
      <c r="D345" s="3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 x14ac:dyDescent="0.6">
      <c r="A346" s="8"/>
      <c r="B346" s="8"/>
      <c r="C346" s="8"/>
      <c r="D346" s="3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 x14ac:dyDescent="0.6">
      <c r="A347" s="8"/>
      <c r="B347" s="8"/>
      <c r="C347" s="8"/>
      <c r="D347" s="3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 x14ac:dyDescent="0.6">
      <c r="A348" s="8"/>
      <c r="B348" s="8"/>
      <c r="C348" s="8"/>
      <c r="D348" s="3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 x14ac:dyDescent="0.6">
      <c r="A349" s="8"/>
      <c r="B349" s="8"/>
      <c r="C349" s="8"/>
      <c r="D349" s="3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 x14ac:dyDescent="0.6">
      <c r="A350" s="8"/>
      <c r="B350" s="8"/>
      <c r="C350" s="8"/>
      <c r="D350" s="3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 x14ac:dyDescent="0.6">
      <c r="A351" s="8"/>
      <c r="B351" s="8"/>
      <c r="C351" s="8"/>
      <c r="D351" s="3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 x14ac:dyDescent="0.6">
      <c r="A352" s="8"/>
      <c r="B352" s="8"/>
      <c r="C352" s="8"/>
      <c r="D352" s="3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 x14ac:dyDescent="0.6">
      <c r="A353" s="8"/>
      <c r="B353" s="8"/>
      <c r="C353" s="8"/>
      <c r="D353" s="3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 x14ac:dyDescent="0.6">
      <c r="A354" s="8"/>
      <c r="B354" s="8"/>
      <c r="C354" s="8"/>
      <c r="D354" s="3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 x14ac:dyDescent="0.6">
      <c r="A355" s="8"/>
      <c r="B355" s="8"/>
      <c r="C355" s="8"/>
      <c r="D355" s="3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 x14ac:dyDescent="0.6">
      <c r="A356" s="8"/>
      <c r="B356" s="8"/>
      <c r="C356" s="8"/>
      <c r="D356" s="3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 x14ac:dyDescent="0.6">
      <c r="A357" s="8"/>
      <c r="B357" s="8"/>
      <c r="C357" s="8"/>
      <c r="D357" s="3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 x14ac:dyDescent="0.6">
      <c r="A358" s="8"/>
      <c r="B358" s="8"/>
      <c r="C358" s="8"/>
      <c r="D358" s="3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 x14ac:dyDescent="0.6">
      <c r="A359" s="8"/>
      <c r="B359" s="8"/>
      <c r="C359" s="8"/>
      <c r="D359" s="3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 x14ac:dyDescent="0.6">
      <c r="A360" s="8"/>
      <c r="B360" s="8"/>
      <c r="C360" s="8"/>
      <c r="D360" s="3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 x14ac:dyDescent="0.6">
      <c r="A361" s="8"/>
      <c r="B361" s="8"/>
      <c r="C361" s="8"/>
      <c r="D361" s="3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 x14ac:dyDescent="0.6">
      <c r="A362" s="8"/>
      <c r="B362" s="8"/>
      <c r="C362" s="8"/>
      <c r="D362" s="3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 x14ac:dyDescent="0.6">
      <c r="A363" s="8"/>
      <c r="B363" s="8"/>
      <c r="C363" s="8"/>
      <c r="D363" s="3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 x14ac:dyDescent="0.6">
      <c r="A364" s="8"/>
      <c r="B364" s="8"/>
      <c r="C364" s="8"/>
      <c r="D364" s="3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 x14ac:dyDescent="0.6">
      <c r="A365" s="8"/>
      <c r="B365" s="8"/>
      <c r="C365" s="8"/>
      <c r="D365" s="3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 x14ac:dyDescent="0.6">
      <c r="A366" s="8"/>
      <c r="B366" s="8"/>
      <c r="C366" s="8"/>
      <c r="D366" s="3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 x14ac:dyDescent="0.6">
      <c r="A367" s="8"/>
      <c r="B367" s="8"/>
      <c r="C367" s="8"/>
      <c r="D367" s="3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 x14ac:dyDescent="0.6">
      <c r="A368" s="8"/>
      <c r="B368" s="8"/>
      <c r="C368" s="8"/>
      <c r="D368" s="3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 x14ac:dyDescent="0.6">
      <c r="A369" s="8"/>
      <c r="B369" s="8"/>
      <c r="C369" s="8"/>
      <c r="D369" s="3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 x14ac:dyDescent="0.6">
      <c r="A370" s="8"/>
      <c r="B370" s="8"/>
      <c r="C370" s="8"/>
      <c r="D370" s="3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 x14ac:dyDescent="0.6">
      <c r="A371" s="8"/>
      <c r="B371" s="8"/>
      <c r="C371" s="8"/>
      <c r="D371" s="3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 x14ac:dyDescent="0.6">
      <c r="A372" s="8"/>
      <c r="B372" s="8"/>
      <c r="C372" s="8"/>
      <c r="D372" s="3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 x14ac:dyDescent="0.6">
      <c r="A373" s="8"/>
      <c r="B373" s="8"/>
      <c r="C373" s="8"/>
      <c r="D373" s="3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 x14ac:dyDescent="0.6">
      <c r="A374" s="8"/>
      <c r="B374" s="8"/>
      <c r="C374" s="8"/>
      <c r="D374" s="3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 x14ac:dyDescent="0.6">
      <c r="A375" s="8"/>
      <c r="B375" s="8"/>
      <c r="C375" s="8"/>
      <c r="D375" s="3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 x14ac:dyDescent="0.6">
      <c r="A376" s="8"/>
      <c r="B376" s="8"/>
      <c r="C376" s="8"/>
      <c r="D376" s="3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 x14ac:dyDescent="0.6">
      <c r="A377" s="8"/>
      <c r="B377" s="8"/>
      <c r="C377" s="8"/>
      <c r="D377" s="3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 x14ac:dyDescent="0.6">
      <c r="A378" s="8"/>
      <c r="B378" s="8"/>
      <c r="C378" s="8"/>
      <c r="D378" s="3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 x14ac:dyDescent="0.6">
      <c r="A379" s="8"/>
      <c r="B379" s="8"/>
      <c r="C379" s="8"/>
      <c r="D379" s="3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 x14ac:dyDescent="0.6">
      <c r="A380" s="8"/>
      <c r="B380" s="8"/>
      <c r="C380" s="8"/>
      <c r="D380" s="3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 x14ac:dyDescent="0.6">
      <c r="A381" s="8"/>
      <c r="B381" s="8"/>
      <c r="C381" s="8"/>
      <c r="D381" s="3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 x14ac:dyDescent="0.6">
      <c r="A382" s="8"/>
      <c r="B382" s="8"/>
      <c r="C382" s="8"/>
      <c r="D382" s="3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 x14ac:dyDescent="0.6">
      <c r="A383" s="8"/>
      <c r="B383" s="8"/>
      <c r="C383" s="8"/>
      <c r="D383" s="3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 x14ac:dyDescent="0.6">
      <c r="A384" s="8"/>
      <c r="B384" s="8"/>
      <c r="C384" s="8"/>
      <c r="D384" s="3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 x14ac:dyDescent="0.6">
      <c r="A385" s="8"/>
      <c r="B385" s="8"/>
      <c r="C385" s="8"/>
      <c r="D385" s="3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 x14ac:dyDescent="0.6">
      <c r="A386" s="8"/>
      <c r="B386" s="8"/>
      <c r="C386" s="8"/>
      <c r="D386" s="3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 x14ac:dyDescent="0.6">
      <c r="A387" s="8"/>
      <c r="B387" s="8"/>
      <c r="C387" s="8"/>
      <c r="D387" s="3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 x14ac:dyDescent="0.6">
      <c r="A388" s="8"/>
      <c r="B388" s="8"/>
      <c r="C388" s="8"/>
      <c r="D388" s="3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 x14ac:dyDescent="0.6">
      <c r="A389" s="8"/>
      <c r="B389" s="8"/>
      <c r="C389" s="8"/>
      <c r="D389" s="3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 x14ac:dyDescent="0.6">
      <c r="A390" s="8"/>
      <c r="B390" s="8"/>
      <c r="C390" s="8"/>
      <c r="D390" s="3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 x14ac:dyDescent="0.6">
      <c r="A391" s="8"/>
      <c r="B391" s="8"/>
      <c r="C391" s="8"/>
      <c r="D391" s="3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 x14ac:dyDescent="0.6">
      <c r="A392" s="8"/>
      <c r="B392" s="8"/>
      <c r="C392" s="8"/>
      <c r="D392" s="3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 x14ac:dyDescent="0.6">
      <c r="A393" s="8"/>
      <c r="B393" s="8"/>
      <c r="C393" s="8"/>
      <c r="D393" s="3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 x14ac:dyDescent="0.6">
      <c r="A394" s="8"/>
      <c r="B394" s="8"/>
      <c r="C394" s="8"/>
      <c r="D394" s="3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 x14ac:dyDescent="0.6">
      <c r="A395" s="8"/>
      <c r="B395" s="8"/>
      <c r="C395" s="8"/>
      <c r="D395" s="3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 x14ac:dyDescent="0.6">
      <c r="A396" s="8"/>
      <c r="B396" s="8"/>
      <c r="C396" s="8"/>
      <c r="D396" s="3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 x14ac:dyDescent="0.6">
      <c r="A397" s="8"/>
      <c r="B397" s="8"/>
      <c r="C397" s="8"/>
      <c r="D397" s="3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 x14ac:dyDescent="0.6">
      <c r="A398" s="8"/>
      <c r="B398" s="8"/>
      <c r="C398" s="8"/>
      <c r="D398" s="3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 x14ac:dyDescent="0.6">
      <c r="A399" s="8"/>
      <c r="B399" s="8"/>
      <c r="C399" s="8"/>
      <c r="D399" s="3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 x14ac:dyDescent="0.6">
      <c r="A400" s="8"/>
      <c r="B400" s="8"/>
      <c r="C400" s="8"/>
      <c r="D400" s="3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 x14ac:dyDescent="0.6">
      <c r="A401" s="8"/>
      <c r="B401" s="8"/>
      <c r="C401" s="8"/>
      <c r="D401" s="3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 x14ac:dyDescent="0.6">
      <c r="A402" s="8"/>
      <c r="B402" s="8"/>
      <c r="C402" s="8"/>
      <c r="D402" s="3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 x14ac:dyDescent="0.6">
      <c r="A403" s="8"/>
      <c r="B403" s="8"/>
      <c r="C403" s="8"/>
      <c r="D403" s="3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 x14ac:dyDescent="0.6">
      <c r="A404" s="8"/>
      <c r="B404" s="8"/>
      <c r="C404" s="8"/>
      <c r="D404" s="3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 x14ac:dyDescent="0.6">
      <c r="A405" s="8"/>
      <c r="B405" s="8"/>
      <c r="C405" s="8"/>
      <c r="D405" s="3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 x14ac:dyDescent="0.6">
      <c r="A406" s="8"/>
      <c r="B406" s="8"/>
      <c r="C406" s="8"/>
      <c r="D406" s="3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 x14ac:dyDescent="0.6">
      <c r="A407" s="8"/>
      <c r="B407" s="8"/>
      <c r="C407" s="8"/>
      <c r="D407" s="3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 x14ac:dyDescent="0.6">
      <c r="A408" s="8"/>
      <c r="B408" s="8"/>
      <c r="C408" s="8"/>
      <c r="D408" s="3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 x14ac:dyDescent="0.6">
      <c r="A409" s="8"/>
      <c r="B409" s="8"/>
      <c r="C409" s="8"/>
      <c r="D409" s="3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 x14ac:dyDescent="0.6">
      <c r="A410" s="8"/>
      <c r="B410" s="8"/>
      <c r="C410" s="8"/>
      <c r="D410" s="3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 x14ac:dyDescent="0.6">
      <c r="A411" s="8"/>
      <c r="B411" s="8"/>
      <c r="C411" s="8"/>
      <c r="D411" s="3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 x14ac:dyDescent="0.6">
      <c r="A412" s="8"/>
      <c r="B412" s="8"/>
      <c r="C412" s="8"/>
      <c r="D412" s="3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 x14ac:dyDescent="0.6">
      <c r="A413" s="8"/>
      <c r="B413" s="8"/>
      <c r="C413" s="8"/>
      <c r="D413" s="3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 x14ac:dyDescent="0.6">
      <c r="A414" s="8"/>
      <c r="B414" s="8"/>
      <c r="C414" s="8"/>
      <c r="D414" s="3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 x14ac:dyDescent="0.6">
      <c r="A415" s="8"/>
      <c r="B415" s="8"/>
      <c r="C415" s="8"/>
      <c r="D415" s="3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 x14ac:dyDescent="0.6">
      <c r="A416" s="8"/>
      <c r="B416" s="8"/>
      <c r="C416" s="8"/>
      <c r="D416" s="3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 x14ac:dyDescent="0.6">
      <c r="A417" s="8"/>
      <c r="B417" s="8"/>
      <c r="C417" s="8"/>
      <c r="D417" s="3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 x14ac:dyDescent="0.6">
      <c r="A418" s="8"/>
      <c r="B418" s="8"/>
      <c r="C418" s="8"/>
      <c r="D418" s="3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 x14ac:dyDescent="0.6">
      <c r="A419" s="8"/>
      <c r="B419" s="8"/>
      <c r="C419" s="8"/>
      <c r="D419" s="3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 x14ac:dyDescent="0.6">
      <c r="A420" s="8"/>
      <c r="B420" s="8"/>
      <c r="C420" s="8"/>
      <c r="D420" s="3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 x14ac:dyDescent="0.6">
      <c r="A421" s="8"/>
      <c r="B421" s="8"/>
      <c r="C421" s="8"/>
      <c r="D421" s="3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 x14ac:dyDescent="0.6">
      <c r="A422" s="8"/>
      <c r="B422" s="8"/>
      <c r="C422" s="8"/>
      <c r="D422" s="3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 x14ac:dyDescent="0.6">
      <c r="A423" s="8"/>
      <c r="B423" s="8"/>
      <c r="C423" s="8"/>
      <c r="D423" s="3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 x14ac:dyDescent="0.6">
      <c r="A424" s="8"/>
      <c r="B424" s="8"/>
      <c r="C424" s="8"/>
      <c r="D424" s="3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 x14ac:dyDescent="0.6">
      <c r="A425" s="8"/>
      <c r="B425" s="8"/>
      <c r="C425" s="8"/>
      <c r="D425" s="3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 x14ac:dyDescent="0.6">
      <c r="A426" s="8"/>
      <c r="B426" s="8"/>
      <c r="C426" s="8"/>
      <c r="D426" s="3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 x14ac:dyDescent="0.6">
      <c r="A427" s="8"/>
      <c r="B427" s="8"/>
      <c r="C427" s="8"/>
      <c r="D427" s="3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 x14ac:dyDescent="0.6">
      <c r="A428" s="8"/>
      <c r="B428" s="8"/>
      <c r="C428" s="8"/>
      <c r="D428" s="3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 x14ac:dyDescent="0.6">
      <c r="A429" s="8"/>
      <c r="B429" s="8"/>
      <c r="C429" s="8"/>
      <c r="D429" s="3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 x14ac:dyDescent="0.6">
      <c r="A430" s="8"/>
      <c r="B430" s="8"/>
      <c r="C430" s="8"/>
      <c r="D430" s="3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 x14ac:dyDescent="0.6">
      <c r="A431" s="8"/>
      <c r="B431" s="8"/>
      <c r="C431" s="8"/>
      <c r="D431" s="3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 x14ac:dyDescent="0.6">
      <c r="A432" s="8"/>
      <c r="B432" s="8"/>
      <c r="C432" s="8"/>
      <c r="D432" s="3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 x14ac:dyDescent="0.6">
      <c r="A433" s="8"/>
      <c r="B433" s="8"/>
      <c r="C433" s="8"/>
      <c r="D433" s="3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 x14ac:dyDescent="0.6">
      <c r="A434" s="8"/>
      <c r="B434" s="8"/>
      <c r="C434" s="8"/>
      <c r="D434" s="3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 x14ac:dyDescent="0.6">
      <c r="A435" s="8"/>
      <c r="B435" s="8"/>
      <c r="C435" s="8"/>
      <c r="D435" s="3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 x14ac:dyDescent="0.6">
      <c r="A436" s="8"/>
      <c r="B436" s="8"/>
      <c r="C436" s="8"/>
      <c r="D436" s="3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 x14ac:dyDescent="0.6">
      <c r="A437" s="8"/>
      <c r="B437" s="8"/>
      <c r="C437" s="8"/>
      <c r="D437" s="3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 x14ac:dyDescent="0.6">
      <c r="A438" s="8"/>
      <c r="B438" s="8"/>
      <c r="C438" s="8"/>
      <c r="D438" s="3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 x14ac:dyDescent="0.6">
      <c r="A439" s="8"/>
      <c r="B439" s="8"/>
      <c r="C439" s="8"/>
      <c r="D439" s="3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 x14ac:dyDescent="0.6">
      <c r="A440" s="8"/>
      <c r="B440" s="8"/>
      <c r="C440" s="8"/>
      <c r="D440" s="3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 x14ac:dyDescent="0.6">
      <c r="A441" s="8"/>
      <c r="B441" s="8"/>
      <c r="C441" s="8"/>
      <c r="D441" s="3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 x14ac:dyDescent="0.6">
      <c r="A442" s="8"/>
      <c r="B442" s="8"/>
      <c r="C442" s="8"/>
      <c r="D442" s="3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 x14ac:dyDescent="0.6">
      <c r="A443" s="8"/>
      <c r="B443" s="8"/>
      <c r="C443" s="8"/>
      <c r="D443" s="3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 x14ac:dyDescent="0.6">
      <c r="A444" s="8"/>
      <c r="B444" s="8"/>
      <c r="C444" s="8"/>
      <c r="D444" s="3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 x14ac:dyDescent="0.6">
      <c r="A445" s="8"/>
      <c r="B445" s="8"/>
      <c r="C445" s="8"/>
      <c r="D445" s="3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 x14ac:dyDescent="0.6">
      <c r="A446" s="8"/>
      <c r="B446" s="8"/>
      <c r="C446" s="8"/>
      <c r="D446" s="3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 x14ac:dyDescent="0.6">
      <c r="A447" s="8"/>
      <c r="B447" s="8"/>
      <c r="C447" s="8"/>
      <c r="D447" s="3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 x14ac:dyDescent="0.6">
      <c r="A448" s="8"/>
      <c r="B448" s="8"/>
      <c r="C448" s="8"/>
      <c r="D448" s="3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 x14ac:dyDescent="0.6">
      <c r="A449" s="8"/>
      <c r="B449" s="8"/>
      <c r="C449" s="8"/>
      <c r="D449" s="3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 x14ac:dyDescent="0.6">
      <c r="A450" s="8"/>
      <c r="B450" s="8"/>
      <c r="C450" s="8"/>
      <c r="D450" s="3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 x14ac:dyDescent="0.6">
      <c r="A451" s="8"/>
      <c r="B451" s="8"/>
      <c r="C451" s="8"/>
      <c r="D451" s="3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 x14ac:dyDescent="0.6">
      <c r="A452" s="8"/>
      <c r="B452" s="8"/>
      <c r="C452" s="8"/>
      <c r="D452" s="3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 x14ac:dyDescent="0.6">
      <c r="A453" s="8"/>
      <c r="B453" s="8"/>
      <c r="C453" s="8"/>
      <c r="D453" s="3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 x14ac:dyDescent="0.6">
      <c r="A454" s="8"/>
      <c r="B454" s="8"/>
      <c r="C454" s="8"/>
      <c r="D454" s="3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 x14ac:dyDescent="0.6">
      <c r="A455" s="8"/>
      <c r="B455" s="8"/>
      <c r="C455" s="8"/>
      <c r="D455" s="3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 x14ac:dyDescent="0.6">
      <c r="A456" s="8"/>
      <c r="B456" s="8"/>
      <c r="C456" s="8"/>
      <c r="D456" s="3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 x14ac:dyDescent="0.6">
      <c r="A457" s="8"/>
      <c r="B457" s="8"/>
      <c r="C457" s="8"/>
      <c r="D457" s="3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 x14ac:dyDescent="0.6">
      <c r="A458" s="8"/>
      <c r="B458" s="8"/>
      <c r="C458" s="8"/>
      <c r="D458" s="3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 x14ac:dyDescent="0.6">
      <c r="A459" s="8"/>
      <c r="B459" s="8"/>
      <c r="C459" s="8"/>
      <c r="D459" s="3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 x14ac:dyDescent="0.6">
      <c r="A460" s="8"/>
      <c r="B460" s="8"/>
      <c r="C460" s="8"/>
      <c r="D460" s="3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 x14ac:dyDescent="0.6">
      <c r="A461" s="8"/>
      <c r="B461" s="8"/>
      <c r="C461" s="8"/>
      <c r="D461" s="3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 x14ac:dyDescent="0.6">
      <c r="A462" s="8"/>
      <c r="B462" s="8"/>
      <c r="C462" s="8"/>
      <c r="D462" s="3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 x14ac:dyDescent="0.6">
      <c r="A463" s="8"/>
      <c r="B463" s="8"/>
      <c r="C463" s="8"/>
      <c r="D463" s="3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 x14ac:dyDescent="0.6">
      <c r="A464" s="8"/>
      <c r="B464" s="8"/>
      <c r="C464" s="8"/>
      <c r="D464" s="3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 x14ac:dyDescent="0.6">
      <c r="A465" s="8"/>
      <c r="B465" s="8"/>
      <c r="C465" s="8"/>
      <c r="D465" s="3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 x14ac:dyDescent="0.6">
      <c r="A466" s="8"/>
      <c r="B466" s="8"/>
      <c r="C466" s="8"/>
      <c r="D466" s="3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 x14ac:dyDescent="0.6">
      <c r="A467" s="8"/>
      <c r="B467" s="8"/>
      <c r="C467" s="8"/>
      <c r="D467" s="3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 x14ac:dyDescent="0.6">
      <c r="A468" s="8"/>
      <c r="B468" s="8"/>
      <c r="C468" s="8"/>
      <c r="D468" s="3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 x14ac:dyDescent="0.6">
      <c r="A469" s="8"/>
      <c r="B469" s="8"/>
      <c r="C469" s="8"/>
      <c r="D469" s="3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 x14ac:dyDescent="0.6">
      <c r="A470" s="8"/>
      <c r="B470" s="8"/>
      <c r="C470" s="8"/>
      <c r="D470" s="3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 x14ac:dyDescent="0.6">
      <c r="A471" s="8"/>
      <c r="B471" s="8"/>
      <c r="C471" s="8"/>
      <c r="D471" s="3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 x14ac:dyDescent="0.6">
      <c r="A472" s="8"/>
      <c r="B472" s="8"/>
      <c r="C472" s="8"/>
      <c r="D472" s="3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 x14ac:dyDescent="0.6">
      <c r="A473" s="8"/>
      <c r="B473" s="8"/>
      <c r="C473" s="8"/>
      <c r="D473" s="3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 x14ac:dyDescent="0.6">
      <c r="A474" s="8"/>
      <c r="B474" s="8"/>
      <c r="C474" s="8"/>
      <c r="D474" s="3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 x14ac:dyDescent="0.6">
      <c r="A475" s="8"/>
      <c r="B475" s="8"/>
      <c r="C475" s="8"/>
      <c r="D475" s="3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 x14ac:dyDescent="0.6">
      <c r="A476" s="8"/>
      <c r="B476" s="8"/>
      <c r="C476" s="8"/>
      <c r="D476" s="3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 x14ac:dyDescent="0.6">
      <c r="A477" s="8"/>
      <c r="B477" s="8"/>
      <c r="C477" s="8"/>
      <c r="D477" s="3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 x14ac:dyDescent="0.6">
      <c r="A478" s="8"/>
      <c r="B478" s="8"/>
      <c r="C478" s="8"/>
      <c r="D478" s="3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 x14ac:dyDescent="0.6">
      <c r="A479" s="8"/>
      <c r="B479" s="8"/>
      <c r="C479" s="8"/>
      <c r="D479" s="3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 x14ac:dyDescent="0.6">
      <c r="A480" s="8"/>
      <c r="B480" s="8"/>
      <c r="C480" s="8"/>
      <c r="D480" s="3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 x14ac:dyDescent="0.6">
      <c r="A481" s="8"/>
      <c r="B481" s="8"/>
      <c r="C481" s="8"/>
      <c r="D481" s="3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 x14ac:dyDescent="0.6">
      <c r="A482" s="8"/>
      <c r="B482" s="8"/>
      <c r="C482" s="8"/>
      <c r="D482" s="3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 x14ac:dyDescent="0.6">
      <c r="A483" s="8"/>
      <c r="B483" s="8"/>
      <c r="C483" s="8"/>
      <c r="D483" s="3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 x14ac:dyDescent="0.6">
      <c r="A484" s="8"/>
      <c r="B484" s="8"/>
      <c r="C484" s="8"/>
      <c r="D484" s="3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 x14ac:dyDescent="0.6">
      <c r="A485" s="8"/>
      <c r="B485" s="8"/>
      <c r="C485" s="8"/>
      <c r="D485" s="3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 x14ac:dyDescent="0.6">
      <c r="A486" s="8"/>
      <c r="B486" s="8"/>
      <c r="C486" s="8"/>
      <c r="D486" s="3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 x14ac:dyDescent="0.6">
      <c r="A487" s="8"/>
      <c r="B487" s="8"/>
      <c r="C487" s="8"/>
      <c r="D487" s="3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 x14ac:dyDescent="0.6">
      <c r="A488" s="8"/>
      <c r="B488" s="8"/>
      <c r="C488" s="8"/>
      <c r="D488" s="3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 x14ac:dyDescent="0.6">
      <c r="A489" s="8"/>
      <c r="B489" s="8"/>
      <c r="C489" s="8"/>
      <c r="D489" s="3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 x14ac:dyDescent="0.6">
      <c r="A490" s="8"/>
      <c r="B490" s="8"/>
      <c r="C490" s="8"/>
      <c r="D490" s="3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 x14ac:dyDescent="0.6">
      <c r="A491" s="8"/>
      <c r="B491" s="8"/>
      <c r="C491" s="8"/>
      <c r="D491" s="3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 x14ac:dyDescent="0.6">
      <c r="A492" s="8"/>
      <c r="B492" s="8"/>
      <c r="C492" s="8"/>
      <c r="D492" s="3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 x14ac:dyDescent="0.6">
      <c r="A493" s="8"/>
      <c r="B493" s="8"/>
      <c r="C493" s="8"/>
      <c r="D493" s="3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 x14ac:dyDescent="0.6">
      <c r="A494" s="8"/>
      <c r="B494" s="8"/>
      <c r="C494" s="8"/>
      <c r="D494" s="3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 x14ac:dyDescent="0.6">
      <c r="A495" s="8"/>
      <c r="B495" s="8"/>
      <c r="C495" s="8"/>
      <c r="D495" s="3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 x14ac:dyDescent="0.6">
      <c r="A496" s="8"/>
      <c r="B496" s="8"/>
      <c r="C496" s="8"/>
      <c r="D496" s="3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 x14ac:dyDescent="0.6">
      <c r="A497" s="8"/>
      <c r="B497" s="8"/>
      <c r="C497" s="8"/>
      <c r="D497" s="3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 x14ac:dyDescent="0.6">
      <c r="A498" s="8"/>
      <c r="B498" s="8"/>
      <c r="C498" s="8"/>
      <c r="D498" s="3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 x14ac:dyDescent="0.6">
      <c r="A499" s="8"/>
      <c r="B499" s="8"/>
      <c r="C499" s="8"/>
      <c r="D499" s="3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 x14ac:dyDescent="0.6">
      <c r="A500" s="8"/>
      <c r="B500" s="8"/>
      <c r="C500" s="8"/>
      <c r="D500" s="3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 x14ac:dyDescent="0.6">
      <c r="A501" s="8"/>
      <c r="B501" s="8"/>
      <c r="C501" s="8"/>
      <c r="D501" s="3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 x14ac:dyDescent="0.6">
      <c r="A502" s="8"/>
      <c r="B502" s="8"/>
      <c r="C502" s="8"/>
      <c r="D502" s="3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 x14ac:dyDescent="0.6">
      <c r="A503" s="8"/>
      <c r="B503" s="8"/>
      <c r="C503" s="8"/>
      <c r="D503" s="3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 x14ac:dyDescent="0.6">
      <c r="A504" s="8"/>
      <c r="B504" s="8"/>
      <c r="C504" s="8"/>
      <c r="D504" s="3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 x14ac:dyDescent="0.6">
      <c r="A505" s="8"/>
      <c r="B505" s="8"/>
      <c r="C505" s="8"/>
      <c r="D505" s="3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 x14ac:dyDescent="0.6">
      <c r="A506" s="8"/>
      <c r="B506" s="8"/>
      <c r="C506" s="8"/>
      <c r="D506" s="3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 x14ac:dyDescent="0.6">
      <c r="A507" s="8"/>
      <c r="B507" s="8"/>
      <c r="C507" s="8"/>
      <c r="D507" s="3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 x14ac:dyDescent="0.6">
      <c r="A508" s="8"/>
      <c r="B508" s="8"/>
      <c r="C508" s="8"/>
      <c r="D508" s="3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 x14ac:dyDescent="0.6">
      <c r="A509" s="8"/>
      <c r="B509" s="8"/>
      <c r="C509" s="8"/>
      <c r="D509" s="3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 x14ac:dyDescent="0.6">
      <c r="A510" s="8"/>
      <c r="B510" s="8"/>
      <c r="C510" s="8"/>
      <c r="D510" s="3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 x14ac:dyDescent="0.6">
      <c r="A511" s="8"/>
      <c r="B511" s="8"/>
      <c r="C511" s="8"/>
      <c r="D511" s="3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 x14ac:dyDescent="0.6">
      <c r="A512" s="8"/>
      <c r="B512" s="8"/>
      <c r="C512" s="8"/>
      <c r="D512" s="3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 x14ac:dyDescent="0.6">
      <c r="A513" s="8"/>
      <c r="B513" s="8"/>
      <c r="C513" s="8"/>
      <c r="D513" s="3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 x14ac:dyDescent="0.6">
      <c r="A514" s="8"/>
      <c r="B514" s="8"/>
      <c r="C514" s="8"/>
      <c r="D514" s="3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 x14ac:dyDescent="0.6">
      <c r="A515" s="8"/>
      <c r="B515" s="8"/>
      <c r="C515" s="8"/>
      <c r="D515" s="3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 x14ac:dyDescent="0.6">
      <c r="A516" s="8"/>
      <c r="B516" s="8"/>
      <c r="C516" s="8"/>
      <c r="D516" s="3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 x14ac:dyDescent="0.6">
      <c r="A517" s="8"/>
      <c r="B517" s="8"/>
      <c r="C517" s="8"/>
      <c r="D517" s="3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 x14ac:dyDescent="0.6">
      <c r="A518" s="8"/>
      <c r="B518" s="8"/>
      <c r="C518" s="8"/>
      <c r="D518" s="3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 x14ac:dyDescent="0.6">
      <c r="A519" s="8"/>
      <c r="B519" s="8"/>
      <c r="C519" s="8"/>
      <c r="D519" s="3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 x14ac:dyDescent="0.6">
      <c r="A520" s="8"/>
      <c r="B520" s="8"/>
      <c r="C520" s="8"/>
      <c r="D520" s="3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 x14ac:dyDescent="0.6">
      <c r="A521" s="8"/>
      <c r="B521" s="8"/>
      <c r="C521" s="8"/>
      <c r="D521" s="3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 x14ac:dyDescent="0.6">
      <c r="A522" s="8"/>
      <c r="B522" s="8"/>
      <c r="C522" s="8"/>
      <c r="D522" s="3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 x14ac:dyDescent="0.6">
      <c r="A523" s="8"/>
      <c r="B523" s="8"/>
      <c r="C523" s="8"/>
      <c r="D523" s="3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 x14ac:dyDescent="0.6">
      <c r="A524" s="8"/>
      <c r="B524" s="8"/>
      <c r="C524" s="8"/>
      <c r="D524" s="3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 x14ac:dyDescent="0.6">
      <c r="A525" s="8"/>
      <c r="B525" s="8"/>
      <c r="C525" s="8"/>
      <c r="D525" s="3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 x14ac:dyDescent="0.6">
      <c r="A526" s="8"/>
      <c r="B526" s="8"/>
      <c r="C526" s="8"/>
      <c r="D526" s="3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 x14ac:dyDescent="0.6">
      <c r="A527" s="8"/>
      <c r="B527" s="8"/>
      <c r="C527" s="8"/>
      <c r="D527" s="3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 x14ac:dyDescent="0.6">
      <c r="A528" s="8"/>
      <c r="B528" s="8"/>
      <c r="C528" s="8"/>
      <c r="D528" s="3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 x14ac:dyDescent="0.6">
      <c r="A529" s="8"/>
      <c r="B529" s="8"/>
      <c r="C529" s="8"/>
      <c r="D529" s="3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 x14ac:dyDescent="0.6">
      <c r="A530" s="8"/>
      <c r="B530" s="8"/>
      <c r="C530" s="8"/>
      <c r="D530" s="3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 x14ac:dyDescent="0.6">
      <c r="A531" s="8"/>
      <c r="B531" s="8"/>
      <c r="C531" s="8"/>
      <c r="D531" s="3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 x14ac:dyDescent="0.6">
      <c r="A532" s="8"/>
      <c r="B532" s="8"/>
      <c r="C532" s="8"/>
      <c r="D532" s="3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 x14ac:dyDescent="0.6">
      <c r="A533" s="8"/>
      <c r="B533" s="8"/>
      <c r="C533" s="8"/>
      <c r="D533" s="3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 x14ac:dyDescent="0.6">
      <c r="A534" s="8"/>
      <c r="B534" s="8"/>
      <c r="C534" s="8"/>
      <c r="D534" s="3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 x14ac:dyDescent="0.6">
      <c r="A535" s="8"/>
      <c r="B535" s="8"/>
      <c r="C535" s="8"/>
      <c r="D535" s="3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 x14ac:dyDescent="0.6">
      <c r="A536" s="8"/>
      <c r="B536" s="8"/>
      <c r="C536" s="8"/>
      <c r="D536" s="3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 x14ac:dyDescent="0.6">
      <c r="A537" s="8"/>
      <c r="B537" s="8"/>
      <c r="C537" s="8"/>
      <c r="D537" s="3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 x14ac:dyDescent="0.6">
      <c r="A538" s="8"/>
      <c r="B538" s="8"/>
      <c r="C538" s="8"/>
      <c r="D538" s="3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 x14ac:dyDescent="0.6">
      <c r="A539" s="8"/>
      <c r="B539" s="8"/>
      <c r="C539" s="8"/>
      <c r="D539" s="3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 x14ac:dyDescent="0.6">
      <c r="A540" s="8"/>
      <c r="B540" s="8"/>
      <c r="C540" s="8"/>
      <c r="D540" s="3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 x14ac:dyDescent="0.6">
      <c r="A541" s="8"/>
      <c r="B541" s="8"/>
      <c r="C541" s="8"/>
      <c r="D541" s="3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 x14ac:dyDescent="0.6">
      <c r="A542" s="8"/>
      <c r="B542" s="8"/>
      <c r="C542" s="8"/>
      <c r="D542" s="3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 x14ac:dyDescent="0.6">
      <c r="A543" s="8"/>
      <c r="B543" s="8"/>
      <c r="C543" s="8"/>
      <c r="D543" s="3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 x14ac:dyDescent="0.6">
      <c r="A544" s="8"/>
      <c r="B544" s="8"/>
      <c r="C544" s="8"/>
      <c r="D544" s="3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 x14ac:dyDescent="0.6">
      <c r="A545" s="8"/>
      <c r="B545" s="8"/>
      <c r="C545" s="8"/>
      <c r="D545" s="3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 x14ac:dyDescent="0.6">
      <c r="A546" s="8"/>
      <c r="B546" s="8"/>
      <c r="C546" s="8"/>
      <c r="D546" s="3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 x14ac:dyDescent="0.6">
      <c r="A547" s="8"/>
      <c r="B547" s="8"/>
      <c r="C547" s="8"/>
      <c r="D547" s="3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 x14ac:dyDescent="0.6">
      <c r="A548" s="8"/>
      <c r="B548" s="8"/>
      <c r="C548" s="8"/>
      <c r="D548" s="3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 x14ac:dyDescent="0.6">
      <c r="A549" s="8"/>
      <c r="B549" s="8"/>
      <c r="C549" s="8"/>
      <c r="D549" s="3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 x14ac:dyDescent="0.6">
      <c r="A550" s="8"/>
      <c r="B550" s="8"/>
      <c r="C550" s="8"/>
      <c r="D550" s="3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 x14ac:dyDescent="0.6">
      <c r="A551" s="8"/>
      <c r="B551" s="8"/>
      <c r="C551" s="8"/>
      <c r="D551" s="3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 x14ac:dyDescent="0.6">
      <c r="A552" s="8"/>
      <c r="B552" s="8"/>
      <c r="C552" s="8"/>
      <c r="D552" s="3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 x14ac:dyDescent="0.6">
      <c r="A553" s="8"/>
      <c r="B553" s="8"/>
      <c r="C553" s="8"/>
      <c r="D553" s="3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 x14ac:dyDescent="0.6">
      <c r="A554" s="8"/>
      <c r="B554" s="8"/>
      <c r="C554" s="8"/>
      <c r="D554" s="3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 x14ac:dyDescent="0.6">
      <c r="A555" s="8"/>
      <c r="B555" s="8"/>
      <c r="C555" s="8"/>
      <c r="D555" s="3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 x14ac:dyDescent="0.6">
      <c r="A556" s="8"/>
      <c r="B556" s="8"/>
      <c r="C556" s="8"/>
      <c r="D556" s="3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 x14ac:dyDescent="0.6">
      <c r="A557" s="8"/>
      <c r="B557" s="8"/>
      <c r="C557" s="8"/>
      <c r="D557" s="3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 x14ac:dyDescent="0.6">
      <c r="A558" s="8"/>
      <c r="B558" s="8"/>
      <c r="C558" s="8"/>
      <c r="D558" s="3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 x14ac:dyDescent="0.6">
      <c r="A559" s="8"/>
      <c r="B559" s="8"/>
      <c r="C559" s="8"/>
      <c r="D559" s="3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 x14ac:dyDescent="0.6">
      <c r="A560" s="8"/>
      <c r="B560" s="8"/>
      <c r="C560" s="8"/>
      <c r="D560" s="3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 x14ac:dyDescent="0.6">
      <c r="A561" s="8"/>
      <c r="B561" s="8"/>
      <c r="C561" s="8"/>
      <c r="D561" s="3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 x14ac:dyDescent="0.6">
      <c r="A562" s="8"/>
      <c r="B562" s="8"/>
      <c r="C562" s="8"/>
      <c r="D562" s="3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 x14ac:dyDescent="0.6">
      <c r="A563" s="8"/>
      <c r="B563" s="8"/>
      <c r="C563" s="8"/>
      <c r="D563" s="3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 x14ac:dyDescent="0.6">
      <c r="A564" s="8"/>
      <c r="B564" s="8"/>
      <c r="C564" s="8"/>
      <c r="D564" s="3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 x14ac:dyDescent="0.6">
      <c r="A565" s="8"/>
      <c r="B565" s="8"/>
      <c r="C565" s="8"/>
      <c r="D565" s="3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 x14ac:dyDescent="0.6">
      <c r="A566" s="8"/>
      <c r="B566" s="8"/>
      <c r="C566" s="8"/>
      <c r="D566" s="3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 x14ac:dyDescent="0.6">
      <c r="A567" s="8"/>
      <c r="B567" s="8"/>
      <c r="C567" s="8"/>
      <c r="D567" s="3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 x14ac:dyDescent="0.6">
      <c r="A568" s="8"/>
      <c r="B568" s="8"/>
      <c r="C568" s="8"/>
      <c r="D568" s="3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 x14ac:dyDescent="0.6">
      <c r="A569" s="8"/>
      <c r="B569" s="8"/>
      <c r="C569" s="8"/>
      <c r="D569" s="3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 x14ac:dyDescent="0.6">
      <c r="A570" s="8"/>
      <c r="B570" s="8"/>
      <c r="C570" s="8"/>
      <c r="D570" s="3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 x14ac:dyDescent="0.6">
      <c r="A571" s="8"/>
      <c r="B571" s="8"/>
      <c r="C571" s="8"/>
      <c r="D571" s="3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 x14ac:dyDescent="0.6">
      <c r="A572" s="8"/>
      <c r="B572" s="8"/>
      <c r="C572" s="8"/>
      <c r="D572" s="3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 x14ac:dyDescent="0.6">
      <c r="A573" s="8"/>
      <c r="B573" s="8"/>
      <c r="C573" s="8"/>
      <c r="D573" s="3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 x14ac:dyDescent="0.6">
      <c r="A574" s="8"/>
      <c r="B574" s="8"/>
      <c r="C574" s="8"/>
      <c r="D574" s="3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 x14ac:dyDescent="0.6">
      <c r="A575" s="8"/>
      <c r="B575" s="8"/>
      <c r="C575" s="8"/>
      <c r="D575" s="3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 x14ac:dyDescent="0.6">
      <c r="A576" s="8"/>
      <c r="B576" s="8"/>
      <c r="C576" s="8"/>
      <c r="D576" s="3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 x14ac:dyDescent="0.6">
      <c r="A577" s="8"/>
      <c r="B577" s="8"/>
      <c r="C577" s="8"/>
      <c r="D577" s="3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 x14ac:dyDescent="0.6">
      <c r="A578" s="8"/>
      <c r="B578" s="8"/>
      <c r="C578" s="8"/>
      <c r="D578" s="3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 x14ac:dyDescent="0.6">
      <c r="A579" s="8"/>
      <c r="B579" s="8"/>
      <c r="C579" s="8"/>
      <c r="D579" s="3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 x14ac:dyDescent="0.6">
      <c r="A580" s="8"/>
      <c r="B580" s="8"/>
      <c r="C580" s="8"/>
      <c r="D580" s="3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 x14ac:dyDescent="0.6">
      <c r="A581" s="8"/>
      <c r="B581" s="8"/>
      <c r="C581" s="8"/>
      <c r="D581" s="3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 x14ac:dyDescent="0.6">
      <c r="A582" s="8"/>
      <c r="B582" s="8"/>
      <c r="C582" s="8"/>
      <c r="D582" s="3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 x14ac:dyDescent="0.6">
      <c r="A583" s="8"/>
      <c r="B583" s="8"/>
      <c r="C583" s="8"/>
      <c r="D583" s="3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 x14ac:dyDescent="0.6">
      <c r="A584" s="8"/>
      <c r="B584" s="8"/>
      <c r="C584" s="8"/>
      <c r="D584" s="3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 x14ac:dyDescent="0.6">
      <c r="A585" s="8"/>
      <c r="B585" s="8"/>
      <c r="C585" s="8"/>
      <c r="D585" s="3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 x14ac:dyDescent="0.6">
      <c r="A586" s="8"/>
      <c r="B586" s="8"/>
      <c r="C586" s="8"/>
      <c r="D586" s="3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 x14ac:dyDescent="0.6">
      <c r="A587" s="8"/>
      <c r="B587" s="8"/>
      <c r="C587" s="8"/>
      <c r="D587" s="3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 x14ac:dyDescent="0.6">
      <c r="A588" s="8"/>
      <c r="B588" s="8"/>
      <c r="C588" s="8"/>
      <c r="D588" s="3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 x14ac:dyDescent="0.6">
      <c r="A589" s="8"/>
      <c r="B589" s="8"/>
      <c r="C589" s="8"/>
      <c r="D589" s="3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 x14ac:dyDescent="0.6">
      <c r="A590" s="8"/>
      <c r="B590" s="8"/>
      <c r="C590" s="8"/>
      <c r="D590" s="3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 x14ac:dyDescent="0.6">
      <c r="A591" s="8"/>
      <c r="B591" s="8"/>
      <c r="C591" s="8"/>
      <c r="D591" s="3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 x14ac:dyDescent="0.6">
      <c r="A592" s="8"/>
      <c r="B592" s="8"/>
      <c r="C592" s="8"/>
      <c r="D592" s="3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 x14ac:dyDescent="0.6">
      <c r="A593" s="8"/>
      <c r="B593" s="8"/>
      <c r="C593" s="8"/>
      <c r="D593" s="3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 x14ac:dyDescent="0.6">
      <c r="A594" s="8"/>
      <c r="B594" s="8"/>
      <c r="C594" s="8"/>
      <c r="D594" s="3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 x14ac:dyDescent="0.6">
      <c r="A595" s="8"/>
      <c r="B595" s="8"/>
      <c r="C595" s="8"/>
      <c r="D595" s="3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 x14ac:dyDescent="0.6">
      <c r="A596" s="8"/>
      <c r="B596" s="8"/>
      <c r="C596" s="8"/>
      <c r="D596" s="3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 x14ac:dyDescent="0.6">
      <c r="A597" s="8"/>
      <c r="B597" s="8"/>
      <c r="C597" s="8"/>
      <c r="D597" s="3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 x14ac:dyDescent="0.6">
      <c r="A598" s="8"/>
      <c r="B598" s="8"/>
      <c r="C598" s="8"/>
      <c r="D598" s="3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 x14ac:dyDescent="0.6">
      <c r="A599" s="8"/>
      <c r="B599" s="8"/>
      <c r="C599" s="8"/>
      <c r="D599" s="3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 x14ac:dyDescent="0.6">
      <c r="A600" s="8"/>
      <c r="B600" s="8"/>
      <c r="C600" s="8"/>
      <c r="D600" s="3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 x14ac:dyDescent="0.6">
      <c r="A601" s="8"/>
      <c r="B601" s="8"/>
      <c r="C601" s="8"/>
      <c r="D601" s="3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 x14ac:dyDescent="0.6">
      <c r="A602" s="8"/>
      <c r="B602" s="8"/>
      <c r="C602" s="8"/>
      <c r="D602" s="3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 x14ac:dyDescent="0.6">
      <c r="A603" s="8"/>
      <c r="B603" s="8"/>
      <c r="C603" s="8"/>
      <c r="D603" s="3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 x14ac:dyDescent="0.6">
      <c r="A604" s="8"/>
      <c r="B604" s="8"/>
      <c r="C604" s="8"/>
      <c r="D604" s="3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 x14ac:dyDescent="0.6">
      <c r="A605" s="8"/>
      <c r="B605" s="8"/>
      <c r="C605" s="8"/>
      <c r="D605" s="3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 x14ac:dyDescent="0.6">
      <c r="A606" s="8"/>
      <c r="B606" s="8"/>
      <c r="C606" s="8"/>
      <c r="D606" s="3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 x14ac:dyDescent="0.6">
      <c r="A607" s="8"/>
      <c r="B607" s="8"/>
      <c r="C607" s="8"/>
      <c r="D607" s="3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 x14ac:dyDescent="0.6">
      <c r="A608" s="8"/>
      <c r="B608" s="8"/>
      <c r="C608" s="8"/>
      <c r="D608" s="3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 x14ac:dyDescent="0.6">
      <c r="A609" s="8"/>
      <c r="B609" s="8"/>
      <c r="C609" s="8"/>
      <c r="D609" s="3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 x14ac:dyDescent="0.6">
      <c r="A610" s="8"/>
      <c r="B610" s="8"/>
      <c r="C610" s="8"/>
      <c r="D610" s="3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 x14ac:dyDescent="0.6">
      <c r="A611" s="8"/>
      <c r="B611" s="8"/>
      <c r="C611" s="8"/>
      <c r="D611" s="3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 x14ac:dyDescent="0.6">
      <c r="A612" s="8"/>
      <c r="B612" s="8"/>
      <c r="C612" s="8"/>
      <c r="D612" s="3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 x14ac:dyDescent="0.6">
      <c r="A613" s="8"/>
      <c r="B613" s="8"/>
      <c r="C613" s="8"/>
      <c r="D613" s="3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 x14ac:dyDescent="0.6">
      <c r="A614" s="8"/>
      <c r="B614" s="8"/>
      <c r="C614" s="8"/>
      <c r="D614" s="3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 x14ac:dyDescent="0.6">
      <c r="A615" s="8"/>
      <c r="B615" s="8"/>
      <c r="C615" s="8"/>
      <c r="D615" s="3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 x14ac:dyDescent="0.6">
      <c r="A616" s="8"/>
      <c r="B616" s="8"/>
      <c r="C616" s="8"/>
      <c r="D616" s="3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 x14ac:dyDescent="0.6">
      <c r="A617" s="8"/>
      <c r="B617" s="8"/>
      <c r="C617" s="8"/>
      <c r="D617" s="3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 x14ac:dyDescent="0.6">
      <c r="A618" s="8"/>
      <c r="B618" s="8"/>
      <c r="C618" s="8"/>
      <c r="D618" s="3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 x14ac:dyDescent="0.6">
      <c r="A619" s="8"/>
      <c r="B619" s="8"/>
      <c r="C619" s="8"/>
      <c r="D619" s="3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 x14ac:dyDescent="0.6">
      <c r="A620" s="8"/>
      <c r="B620" s="8"/>
      <c r="C620" s="8"/>
      <c r="D620" s="3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 x14ac:dyDescent="0.6">
      <c r="A621" s="8"/>
      <c r="B621" s="8"/>
      <c r="C621" s="8"/>
      <c r="D621" s="3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 x14ac:dyDescent="0.6">
      <c r="A622" s="8"/>
      <c r="B622" s="8"/>
      <c r="C622" s="8"/>
      <c r="D622" s="3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 x14ac:dyDescent="0.6">
      <c r="A623" s="8"/>
      <c r="B623" s="8"/>
      <c r="C623" s="8"/>
      <c r="D623" s="3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 x14ac:dyDescent="0.6">
      <c r="A624" s="8"/>
      <c r="B624" s="8"/>
      <c r="C624" s="8"/>
      <c r="D624" s="3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 x14ac:dyDescent="0.6">
      <c r="A625" s="8"/>
      <c r="B625" s="8"/>
      <c r="C625" s="8"/>
      <c r="D625" s="3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 x14ac:dyDescent="0.6">
      <c r="A626" s="8"/>
      <c r="B626" s="8"/>
      <c r="C626" s="8"/>
      <c r="D626" s="3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 x14ac:dyDescent="0.6">
      <c r="A627" s="8"/>
      <c r="B627" s="8"/>
      <c r="C627" s="8"/>
      <c r="D627" s="3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 x14ac:dyDescent="0.6">
      <c r="A628" s="8"/>
      <c r="B628" s="8"/>
      <c r="C628" s="8"/>
      <c r="D628" s="3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 x14ac:dyDescent="0.6">
      <c r="A629" s="8"/>
      <c r="B629" s="8"/>
      <c r="C629" s="8"/>
      <c r="D629" s="3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 x14ac:dyDescent="0.6">
      <c r="A630" s="8"/>
      <c r="B630" s="8"/>
      <c r="C630" s="8"/>
      <c r="D630" s="3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 x14ac:dyDescent="0.6">
      <c r="A631" s="8"/>
      <c r="B631" s="8"/>
      <c r="C631" s="8"/>
      <c r="D631" s="3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 x14ac:dyDescent="0.6">
      <c r="A632" s="8"/>
      <c r="B632" s="8"/>
      <c r="C632" s="8"/>
      <c r="D632" s="3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 x14ac:dyDescent="0.6">
      <c r="A633" s="8"/>
      <c r="B633" s="8"/>
      <c r="C633" s="8"/>
      <c r="D633" s="3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 x14ac:dyDescent="0.6">
      <c r="A634" s="8"/>
      <c r="B634" s="8"/>
      <c r="C634" s="8"/>
      <c r="D634" s="3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 x14ac:dyDescent="0.6">
      <c r="A635" s="8"/>
      <c r="B635" s="8"/>
      <c r="C635" s="8"/>
      <c r="D635" s="3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 x14ac:dyDescent="0.6">
      <c r="A636" s="8"/>
      <c r="B636" s="8"/>
      <c r="C636" s="8"/>
      <c r="D636" s="3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 x14ac:dyDescent="0.6">
      <c r="A637" s="8"/>
      <c r="B637" s="8"/>
      <c r="C637" s="8"/>
      <c r="D637" s="3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 x14ac:dyDescent="0.6">
      <c r="A638" s="8"/>
      <c r="B638" s="8"/>
      <c r="C638" s="8"/>
      <c r="D638" s="3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 x14ac:dyDescent="0.6">
      <c r="A639" s="8"/>
      <c r="B639" s="8"/>
      <c r="C639" s="8"/>
      <c r="D639" s="3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 x14ac:dyDescent="0.6">
      <c r="A640" s="8"/>
      <c r="B640" s="8"/>
      <c r="C640" s="8"/>
      <c r="D640" s="3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 x14ac:dyDescent="0.6">
      <c r="A641" s="8"/>
      <c r="B641" s="8"/>
      <c r="C641" s="8"/>
      <c r="D641" s="3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 x14ac:dyDescent="0.6">
      <c r="A642" s="8"/>
      <c r="B642" s="8"/>
      <c r="C642" s="8"/>
      <c r="D642" s="3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 x14ac:dyDescent="0.6">
      <c r="A643" s="8"/>
      <c r="B643" s="8"/>
      <c r="C643" s="8"/>
      <c r="D643" s="3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 x14ac:dyDescent="0.6">
      <c r="A644" s="8"/>
      <c r="B644" s="8"/>
      <c r="C644" s="8"/>
      <c r="D644" s="3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 x14ac:dyDescent="0.6">
      <c r="A645" s="8"/>
      <c r="B645" s="8"/>
      <c r="C645" s="8"/>
      <c r="D645" s="3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 x14ac:dyDescent="0.6">
      <c r="A646" s="8"/>
      <c r="B646" s="8"/>
      <c r="C646" s="8"/>
      <c r="D646" s="3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 x14ac:dyDescent="0.6">
      <c r="A647" s="8"/>
      <c r="B647" s="8"/>
      <c r="C647" s="8"/>
      <c r="D647" s="3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 x14ac:dyDescent="0.6">
      <c r="A648" s="8"/>
      <c r="B648" s="8"/>
      <c r="C648" s="8"/>
      <c r="D648" s="3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 x14ac:dyDescent="0.6">
      <c r="A649" s="8"/>
      <c r="B649" s="8"/>
      <c r="C649" s="8"/>
      <c r="D649" s="3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 x14ac:dyDescent="0.6">
      <c r="A650" s="8"/>
      <c r="B650" s="8"/>
      <c r="C650" s="8"/>
      <c r="D650" s="3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 x14ac:dyDescent="0.6">
      <c r="A651" s="8"/>
      <c r="B651" s="8"/>
      <c r="C651" s="8"/>
      <c r="D651" s="3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 x14ac:dyDescent="0.6">
      <c r="A652" s="8"/>
      <c r="B652" s="8"/>
      <c r="C652" s="8"/>
      <c r="D652" s="3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 x14ac:dyDescent="0.6">
      <c r="A653" s="8"/>
      <c r="B653" s="8"/>
      <c r="C653" s="8"/>
      <c r="D653" s="3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 x14ac:dyDescent="0.6">
      <c r="A654" s="8"/>
      <c r="B654" s="8"/>
      <c r="C654" s="8"/>
      <c r="D654" s="3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 x14ac:dyDescent="0.6">
      <c r="A655" s="8"/>
      <c r="B655" s="8"/>
      <c r="C655" s="8"/>
      <c r="D655" s="3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 x14ac:dyDescent="0.6">
      <c r="A656" s="8"/>
      <c r="B656" s="8"/>
      <c r="C656" s="8"/>
      <c r="D656" s="3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 x14ac:dyDescent="0.6">
      <c r="A657" s="8"/>
      <c r="B657" s="8"/>
      <c r="C657" s="8"/>
      <c r="D657" s="3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 x14ac:dyDescent="0.6">
      <c r="A658" s="8"/>
      <c r="B658" s="8"/>
      <c r="C658" s="8"/>
      <c r="D658" s="3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 x14ac:dyDescent="0.6">
      <c r="A659" s="8"/>
      <c r="B659" s="8"/>
      <c r="C659" s="8"/>
      <c r="D659" s="3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 x14ac:dyDescent="0.6">
      <c r="A660" s="8"/>
      <c r="B660" s="8"/>
      <c r="C660" s="8"/>
      <c r="D660" s="3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 x14ac:dyDescent="0.6">
      <c r="A661" s="8"/>
      <c r="B661" s="8"/>
      <c r="C661" s="8"/>
      <c r="D661" s="3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 x14ac:dyDescent="0.6">
      <c r="A662" s="8"/>
      <c r="B662" s="8"/>
      <c r="C662" s="8"/>
      <c r="D662" s="3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 x14ac:dyDescent="0.6">
      <c r="A663" s="8"/>
      <c r="B663" s="8"/>
      <c r="C663" s="8"/>
      <c r="D663" s="3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 x14ac:dyDescent="0.6">
      <c r="A664" s="8"/>
      <c r="B664" s="8"/>
      <c r="C664" s="8"/>
      <c r="D664" s="3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 x14ac:dyDescent="0.6">
      <c r="A665" s="8"/>
      <c r="B665" s="8"/>
      <c r="C665" s="8"/>
      <c r="D665" s="3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 x14ac:dyDescent="0.6">
      <c r="A666" s="8"/>
      <c r="B666" s="8"/>
      <c r="C666" s="8"/>
      <c r="D666" s="3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 x14ac:dyDescent="0.6">
      <c r="A667" s="8"/>
      <c r="B667" s="8"/>
      <c r="C667" s="8"/>
      <c r="D667" s="3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 x14ac:dyDescent="0.6">
      <c r="A668" s="8"/>
      <c r="B668" s="8"/>
      <c r="C668" s="8"/>
      <c r="D668" s="3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 x14ac:dyDescent="0.6">
      <c r="A669" s="8"/>
      <c r="B669" s="8"/>
      <c r="C669" s="8"/>
      <c r="D669" s="3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 x14ac:dyDescent="0.6">
      <c r="A670" s="8"/>
      <c r="B670" s="8"/>
      <c r="C670" s="8"/>
      <c r="D670" s="3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 x14ac:dyDescent="0.6">
      <c r="A671" s="8"/>
      <c r="B671" s="8"/>
      <c r="C671" s="8"/>
      <c r="D671" s="3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 x14ac:dyDescent="0.6">
      <c r="A672" s="8"/>
      <c r="B672" s="8"/>
      <c r="C672" s="8"/>
      <c r="D672" s="3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 x14ac:dyDescent="0.6">
      <c r="A673" s="8"/>
      <c r="B673" s="8"/>
      <c r="C673" s="8"/>
      <c r="D673" s="3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 x14ac:dyDescent="0.6">
      <c r="A674" s="8"/>
      <c r="B674" s="8"/>
      <c r="C674" s="8"/>
      <c r="D674" s="3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 x14ac:dyDescent="0.6">
      <c r="A675" s="8"/>
      <c r="B675" s="8"/>
      <c r="C675" s="8"/>
      <c r="D675" s="3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 x14ac:dyDescent="0.6">
      <c r="A676" s="8"/>
      <c r="B676" s="8"/>
      <c r="C676" s="8"/>
      <c r="D676" s="3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 x14ac:dyDescent="0.6">
      <c r="A677" s="8"/>
      <c r="B677" s="8"/>
      <c r="C677" s="8"/>
      <c r="D677" s="3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 x14ac:dyDescent="0.6">
      <c r="A678" s="8"/>
      <c r="B678" s="8"/>
      <c r="C678" s="8"/>
      <c r="D678" s="3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 x14ac:dyDescent="0.6">
      <c r="A679" s="8"/>
      <c r="B679" s="8"/>
      <c r="C679" s="8"/>
      <c r="D679" s="3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 x14ac:dyDescent="0.6">
      <c r="A680" s="8"/>
      <c r="B680" s="8"/>
      <c r="C680" s="8"/>
      <c r="D680" s="3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 x14ac:dyDescent="0.6">
      <c r="A681" s="8"/>
      <c r="B681" s="8"/>
      <c r="C681" s="8"/>
      <c r="D681" s="3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 x14ac:dyDescent="0.6">
      <c r="A682" s="8"/>
      <c r="B682" s="8"/>
      <c r="C682" s="8"/>
      <c r="D682" s="3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 x14ac:dyDescent="0.6">
      <c r="A683" s="8"/>
      <c r="B683" s="8"/>
      <c r="C683" s="8"/>
      <c r="D683" s="3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 x14ac:dyDescent="0.6">
      <c r="A684" s="8"/>
      <c r="B684" s="8"/>
      <c r="C684" s="8"/>
      <c r="D684" s="3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 x14ac:dyDescent="0.6">
      <c r="A685" s="8"/>
      <c r="B685" s="8"/>
      <c r="C685" s="8"/>
      <c r="D685" s="3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 x14ac:dyDescent="0.6">
      <c r="A686" s="8"/>
      <c r="B686" s="8"/>
      <c r="C686" s="8"/>
      <c r="D686" s="3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 x14ac:dyDescent="0.6">
      <c r="A687" s="8"/>
      <c r="B687" s="8"/>
      <c r="C687" s="8"/>
      <c r="D687" s="3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 x14ac:dyDescent="0.6">
      <c r="A688" s="8"/>
      <c r="B688" s="8"/>
      <c r="C688" s="8"/>
      <c r="D688" s="3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 x14ac:dyDescent="0.6">
      <c r="A689" s="8"/>
      <c r="B689" s="8"/>
      <c r="C689" s="8"/>
      <c r="D689" s="3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 x14ac:dyDescent="0.6">
      <c r="A690" s="8"/>
      <c r="B690" s="8"/>
      <c r="C690" s="8"/>
      <c r="D690" s="3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 x14ac:dyDescent="0.6">
      <c r="A691" s="8"/>
      <c r="B691" s="8"/>
      <c r="C691" s="8"/>
      <c r="D691" s="3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 x14ac:dyDescent="0.6">
      <c r="A692" s="8"/>
      <c r="B692" s="8"/>
      <c r="C692" s="8"/>
      <c r="D692" s="3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 x14ac:dyDescent="0.6">
      <c r="A693" s="8"/>
      <c r="B693" s="8"/>
      <c r="C693" s="8"/>
      <c r="D693" s="3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 x14ac:dyDescent="0.6">
      <c r="A694" s="8"/>
      <c r="B694" s="8"/>
      <c r="C694" s="8"/>
      <c r="D694" s="3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 x14ac:dyDescent="0.6">
      <c r="A695" s="8"/>
      <c r="B695" s="8"/>
      <c r="C695" s="8"/>
      <c r="D695" s="3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 x14ac:dyDescent="0.6">
      <c r="A696" s="8"/>
      <c r="B696" s="8"/>
      <c r="C696" s="8"/>
      <c r="D696" s="3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 x14ac:dyDescent="0.6">
      <c r="A697" s="8"/>
      <c r="B697" s="8"/>
      <c r="C697" s="8"/>
      <c r="D697" s="3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 x14ac:dyDescent="0.6">
      <c r="A698" s="8"/>
      <c r="B698" s="8"/>
      <c r="C698" s="8"/>
      <c r="D698" s="3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 x14ac:dyDescent="0.6">
      <c r="A699" s="8"/>
      <c r="B699" s="8"/>
      <c r="C699" s="8"/>
      <c r="D699" s="3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 x14ac:dyDescent="0.6">
      <c r="A700" s="8"/>
      <c r="B700" s="8"/>
      <c r="C700" s="8"/>
      <c r="D700" s="3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 x14ac:dyDescent="0.6">
      <c r="A701" s="8"/>
      <c r="B701" s="8"/>
      <c r="C701" s="8"/>
      <c r="D701" s="3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 x14ac:dyDescent="0.6">
      <c r="A702" s="8"/>
      <c r="B702" s="8"/>
      <c r="C702" s="8"/>
      <c r="D702" s="3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 x14ac:dyDescent="0.6">
      <c r="A703" s="8"/>
      <c r="B703" s="8"/>
      <c r="C703" s="8"/>
      <c r="D703" s="3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 x14ac:dyDescent="0.6">
      <c r="A704" s="8"/>
      <c r="B704" s="8"/>
      <c r="C704" s="8"/>
      <c r="D704" s="3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 x14ac:dyDescent="0.6">
      <c r="A705" s="8"/>
      <c r="B705" s="8"/>
      <c r="C705" s="8"/>
      <c r="D705" s="3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 x14ac:dyDescent="0.6">
      <c r="A706" s="8"/>
      <c r="B706" s="8"/>
      <c r="C706" s="8"/>
      <c r="D706" s="3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 x14ac:dyDescent="0.6">
      <c r="A707" s="8"/>
      <c r="B707" s="8"/>
      <c r="C707" s="8"/>
      <c r="D707" s="3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 x14ac:dyDescent="0.6">
      <c r="A708" s="8"/>
      <c r="B708" s="8"/>
      <c r="C708" s="8"/>
      <c r="D708" s="3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 x14ac:dyDescent="0.6">
      <c r="A709" s="8"/>
      <c r="B709" s="8"/>
      <c r="C709" s="8"/>
      <c r="D709" s="3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 x14ac:dyDescent="0.6">
      <c r="A710" s="8"/>
      <c r="B710" s="8"/>
      <c r="C710" s="8"/>
      <c r="D710" s="3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 x14ac:dyDescent="0.6">
      <c r="A711" s="8"/>
      <c r="B711" s="8"/>
      <c r="C711" s="8"/>
      <c r="D711" s="3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 x14ac:dyDescent="0.6">
      <c r="A712" s="8"/>
      <c r="B712" s="8"/>
      <c r="C712" s="8"/>
      <c r="D712" s="3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 x14ac:dyDescent="0.6">
      <c r="A713" s="8"/>
      <c r="B713" s="8"/>
      <c r="C713" s="8"/>
      <c r="D713" s="3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 x14ac:dyDescent="0.6">
      <c r="A714" s="8"/>
      <c r="B714" s="8"/>
      <c r="C714" s="8"/>
      <c r="D714" s="3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 x14ac:dyDescent="0.6">
      <c r="A715" s="8"/>
      <c r="B715" s="8"/>
      <c r="C715" s="8"/>
      <c r="D715" s="3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 x14ac:dyDescent="0.6">
      <c r="A716" s="8"/>
      <c r="B716" s="8"/>
      <c r="C716" s="8"/>
      <c r="D716" s="3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 x14ac:dyDescent="0.6">
      <c r="A717" s="8"/>
      <c r="B717" s="8"/>
      <c r="C717" s="8"/>
      <c r="D717" s="3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 x14ac:dyDescent="0.6">
      <c r="A718" s="8"/>
      <c r="B718" s="8"/>
      <c r="C718" s="8"/>
      <c r="D718" s="3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 x14ac:dyDescent="0.6">
      <c r="A719" s="8"/>
      <c r="B719" s="8"/>
      <c r="C719" s="8"/>
      <c r="D719" s="3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 x14ac:dyDescent="0.6">
      <c r="A720" s="8"/>
      <c r="B720" s="8"/>
      <c r="C720" s="8"/>
      <c r="D720" s="3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 x14ac:dyDescent="0.6">
      <c r="A721" s="8"/>
      <c r="B721" s="8"/>
      <c r="C721" s="8"/>
      <c r="D721" s="3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 x14ac:dyDescent="0.6">
      <c r="A722" s="8"/>
      <c r="B722" s="8"/>
      <c r="C722" s="8"/>
      <c r="D722" s="3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 x14ac:dyDescent="0.6">
      <c r="A723" s="8"/>
      <c r="B723" s="8"/>
      <c r="C723" s="8"/>
      <c r="D723" s="3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 x14ac:dyDescent="0.6">
      <c r="A724" s="8"/>
      <c r="B724" s="8"/>
      <c r="C724" s="8"/>
      <c r="D724" s="3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 x14ac:dyDescent="0.6">
      <c r="A725" s="8"/>
      <c r="B725" s="8"/>
      <c r="C725" s="8"/>
      <c r="D725" s="3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 x14ac:dyDescent="0.6">
      <c r="A726" s="8"/>
      <c r="B726" s="8"/>
      <c r="C726" s="8"/>
      <c r="D726" s="3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 x14ac:dyDescent="0.6">
      <c r="A727" s="8"/>
      <c r="B727" s="8"/>
      <c r="C727" s="8"/>
      <c r="D727" s="3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 x14ac:dyDescent="0.6">
      <c r="A728" s="8"/>
      <c r="B728" s="8"/>
      <c r="C728" s="8"/>
      <c r="D728" s="3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 x14ac:dyDescent="0.6">
      <c r="A729" s="8"/>
      <c r="B729" s="8"/>
      <c r="C729" s="8"/>
      <c r="D729" s="3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 x14ac:dyDescent="0.6">
      <c r="A730" s="8"/>
      <c r="B730" s="8"/>
      <c r="C730" s="8"/>
      <c r="D730" s="3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 x14ac:dyDescent="0.6">
      <c r="A731" s="8"/>
      <c r="B731" s="8"/>
      <c r="C731" s="8"/>
      <c r="D731" s="3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 x14ac:dyDescent="0.6">
      <c r="A732" s="8"/>
      <c r="B732" s="8"/>
      <c r="C732" s="8"/>
      <c r="D732" s="3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 x14ac:dyDescent="0.6">
      <c r="A733" s="8"/>
      <c r="B733" s="8"/>
      <c r="C733" s="8"/>
      <c r="D733" s="3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 x14ac:dyDescent="0.6">
      <c r="A734" s="8"/>
      <c r="B734" s="8"/>
      <c r="C734" s="8"/>
      <c r="D734" s="3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 x14ac:dyDescent="0.6">
      <c r="A735" s="8"/>
      <c r="B735" s="8"/>
      <c r="C735" s="8"/>
      <c r="D735" s="3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 x14ac:dyDescent="0.6">
      <c r="A736" s="8"/>
      <c r="B736" s="8"/>
      <c r="C736" s="8"/>
      <c r="D736" s="3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 x14ac:dyDescent="0.6">
      <c r="A737" s="8"/>
      <c r="B737" s="8"/>
      <c r="C737" s="8"/>
      <c r="D737" s="3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 x14ac:dyDescent="0.6">
      <c r="A738" s="8"/>
      <c r="B738" s="8"/>
      <c r="C738" s="8"/>
      <c r="D738" s="3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 x14ac:dyDescent="0.6">
      <c r="A739" s="8"/>
      <c r="B739" s="8"/>
      <c r="C739" s="8"/>
      <c r="D739" s="3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 x14ac:dyDescent="0.6">
      <c r="A740" s="8"/>
      <c r="B740" s="8"/>
      <c r="C740" s="8"/>
      <c r="D740" s="3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 x14ac:dyDescent="0.6">
      <c r="A741" s="8"/>
      <c r="B741" s="8"/>
      <c r="C741" s="8"/>
      <c r="D741" s="3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 x14ac:dyDescent="0.6">
      <c r="A742" s="8"/>
      <c r="B742" s="8"/>
      <c r="C742" s="8"/>
      <c r="D742" s="3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 x14ac:dyDescent="0.6">
      <c r="A743" s="8"/>
      <c r="B743" s="8"/>
      <c r="C743" s="8"/>
      <c r="D743" s="3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 x14ac:dyDescent="0.6">
      <c r="A744" s="8"/>
      <c r="B744" s="8"/>
      <c r="C744" s="8"/>
      <c r="D744" s="3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 x14ac:dyDescent="0.6">
      <c r="A745" s="8"/>
      <c r="B745" s="8"/>
      <c r="C745" s="8"/>
      <c r="D745" s="3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 x14ac:dyDescent="0.6">
      <c r="A746" s="8"/>
      <c r="B746" s="8"/>
      <c r="C746" s="8"/>
      <c r="D746" s="3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 x14ac:dyDescent="0.6">
      <c r="A747" s="8"/>
      <c r="B747" s="8"/>
      <c r="C747" s="8"/>
      <c r="D747" s="3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 x14ac:dyDescent="0.6">
      <c r="A748" s="8"/>
      <c r="B748" s="8"/>
      <c r="C748" s="8"/>
      <c r="D748" s="3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 x14ac:dyDescent="0.6">
      <c r="A749" s="8"/>
      <c r="B749" s="8"/>
      <c r="C749" s="8"/>
      <c r="D749" s="3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 x14ac:dyDescent="0.6">
      <c r="A750" s="8"/>
      <c r="B750" s="8"/>
      <c r="C750" s="8"/>
      <c r="D750" s="3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 x14ac:dyDescent="0.6">
      <c r="A751" s="8"/>
      <c r="B751" s="8"/>
      <c r="C751" s="8"/>
      <c r="D751" s="3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 x14ac:dyDescent="0.6">
      <c r="A752" s="8"/>
      <c r="B752" s="8"/>
      <c r="C752" s="8"/>
      <c r="D752" s="3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 x14ac:dyDescent="0.6">
      <c r="A753" s="8"/>
      <c r="B753" s="8"/>
      <c r="C753" s="8"/>
      <c r="D753" s="3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 x14ac:dyDescent="0.6">
      <c r="A754" s="8"/>
      <c r="B754" s="8"/>
      <c r="C754" s="8"/>
      <c r="D754" s="3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 x14ac:dyDescent="0.6">
      <c r="A755" s="8"/>
      <c r="B755" s="8"/>
      <c r="C755" s="8"/>
      <c r="D755" s="3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 x14ac:dyDescent="0.6">
      <c r="A756" s="8"/>
      <c r="B756" s="8"/>
      <c r="C756" s="8"/>
      <c r="D756" s="3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 x14ac:dyDescent="0.6">
      <c r="A757" s="8"/>
      <c r="B757" s="8"/>
      <c r="C757" s="8"/>
      <c r="D757" s="3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 x14ac:dyDescent="0.6">
      <c r="A758" s="8"/>
      <c r="B758" s="8"/>
      <c r="C758" s="8"/>
      <c r="D758" s="3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 x14ac:dyDescent="0.6">
      <c r="A759" s="8"/>
      <c r="B759" s="8"/>
      <c r="C759" s="8"/>
      <c r="D759" s="3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 x14ac:dyDescent="0.6">
      <c r="A760" s="8"/>
      <c r="B760" s="8"/>
      <c r="C760" s="8"/>
      <c r="D760" s="3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 x14ac:dyDescent="0.6">
      <c r="A761" s="8"/>
      <c r="B761" s="8"/>
      <c r="C761" s="8"/>
      <c r="D761" s="3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 x14ac:dyDescent="0.6">
      <c r="A762" s="8"/>
      <c r="B762" s="8"/>
      <c r="C762" s="8"/>
      <c r="D762" s="3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 x14ac:dyDescent="0.6">
      <c r="A763" s="8"/>
      <c r="B763" s="8"/>
      <c r="C763" s="8"/>
      <c r="D763" s="3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 x14ac:dyDescent="0.6">
      <c r="A764" s="8"/>
      <c r="B764" s="8"/>
      <c r="C764" s="8"/>
      <c r="D764" s="3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 x14ac:dyDescent="0.6">
      <c r="A765" s="8"/>
      <c r="B765" s="8"/>
      <c r="C765" s="8"/>
      <c r="D765" s="3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 x14ac:dyDescent="0.6">
      <c r="A766" s="8"/>
      <c r="B766" s="8"/>
      <c r="C766" s="8"/>
      <c r="D766" s="3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 x14ac:dyDescent="0.6">
      <c r="A767" s="8"/>
      <c r="B767" s="8"/>
      <c r="C767" s="8"/>
      <c r="D767" s="3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 x14ac:dyDescent="0.6">
      <c r="A768" s="8"/>
      <c r="B768" s="8"/>
      <c r="C768" s="8"/>
      <c r="D768" s="3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 x14ac:dyDescent="0.6">
      <c r="A769" s="8"/>
      <c r="B769" s="8"/>
      <c r="C769" s="8"/>
      <c r="D769" s="3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 x14ac:dyDescent="0.6">
      <c r="A770" s="8"/>
      <c r="B770" s="8"/>
      <c r="C770" s="8"/>
      <c r="D770" s="3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 x14ac:dyDescent="0.6">
      <c r="A771" s="8"/>
      <c r="B771" s="8"/>
      <c r="C771" s="8"/>
      <c r="D771" s="3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 x14ac:dyDescent="0.6">
      <c r="A772" s="8"/>
      <c r="B772" s="8"/>
      <c r="C772" s="8"/>
      <c r="D772" s="3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 x14ac:dyDescent="0.6">
      <c r="A773" s="8"/>
      <c r="B773" s="8"/>
      <c r="C773" s="8"/>
      <c r="D773" s="3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 x14ac:dyDescent="0.6">
      <c r="A774" s="8"/>
      <c r="B774" s="8"/>
      <c r="C774" s="8"/>
      <c r="D774" s="3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 x14ac:dyDescent="0.6">
      <c r="A775" s="8"/>
      <c r="B775" s="8"/>
      <c r="C775" s="8"/>
      <c r="D775" s="3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 x14ac:dyDescent="0.6">
      <c r="A776" s="8"/>
      <c r="B776" s="8"/>
      <c r="C776" s="8"/>
      <c r="D776" s="3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 x14ac:dyDescent="0.6">
      <c r="A777" s="8"/>
      <c r="B777" s="8"/>
      <c r="C777" s="8"/>
      <c r="D777" s="3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 x14ac:dyDescent="0.6">
      <c r="A778" s="8"/>
      <c r="B778" s="8"/>
      <c r="C778" s="8"/>
      <c r="D778" s="3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 x14ac:dyDescent="0.6">
      <c r="A779" s="8"/>
      <c r="B779" s="8"/>
      <c r="C779" s="8"/>
      <c r="D779" s="3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 x14ac:dyDescent="0.6">
      <c r="A780" s="8"/>
      <c r="B780" s="8"/>
      <c r="C780" s="8"/>
      <c r="D780" s="3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 x14ac:dyDescent="0.6">
      <c r="A781" s="8"/>
      <c r="B781" s="8"/>
      <c r="C781" s="8"/>
      <c r="D781" s="3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 x14ac:dyDescent="0.6">
      <c r="A782" s="8"/>
      <c r="B782" s="8"/>
      <c r="C782" s="8"/>
      <c r="D782" s="3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 x14ac:dyDescent="0.6">
      <c r="A783" s="8"/>
      <c r="B783" s="8"/>
      <c r="C783" s="8"/>
      <c r="D783" s="3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 x14ac:dyDescent="0.6">
      <c r="A784" s="8"/>
      <c r="B784" s="8"/>
      <c r="C784" s="8"/>
      <c r="D784" s="3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 x14ac:dyDescent="0.6">
      <c r="A785" s="8"/>
      <c r="B785" s="8"/>
      <c r="C785" s="8"/>
      <c r="D785" s="3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 x14ac:dyDescent="0.6">
      <c r="A786" s="8"/>
      <c r="B786" s="8"/>
      <c r="C786" s="8"/>
      <c r="D786" s="3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 x14ac:dyDescent="0.6">
      <c r="A787" s="8"/>
      <c r="B787" s="8"/>
      <c r="C787" s="8"/>
      <c r="D787" s="3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 x14ac:dyDescent="0.6">
      <c r="A788" s="8"/>
      <c r="B788" s="8"/>
      <c r="C788" s="8"/>
      <c r="D788" s="3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 x14ac:dyDescent="0.6">
      <c r="A789" s="8"/>
      <c r="B789" s="8"/>
      <c r="C789" s="8"/>
      <c r="D789" s="3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 x14ac:dyDescent="0.6">
      <c r="A790" s="8"/>
      <c r="B790" s="8"/>
      <c r="C790" s="8"/>
      <c r="D790" s="3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 x14ac:dyDescent="0.6">
      <c r="A791" s="8"/>
      <c r="B791" s="8"/>
      <c r="C791" s="8"/>
      <c r="D791" s="3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 x14ac:dyDescent="0.6">
      <c r="A792" s="8"/>
      <c r="B792" s="8"/>
      <c r="C792" s="8"/>
      <c r="D792" s="3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 x14ac:dyDescent="0.6">
      <c r="A793" s="8"/>
      <c r="B793" s="8"/>
      <c r="C793" s="8"/>
      <c r="D793" s="3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 x14ac:dyDescent="0.6">
      <c r="A794" s="8"/>
      <c r="B794" s="8"/>
      <c r="C794" s="8"/>
      <c r="D794" s="3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 x14ac:dyDescent="0.6">
      <c r="A795" s="8"/>
      <c r="B795" s="8"/>
      <c r="C795" s="8"/>
      <c r="D795" s="3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 x14ac:dyDescent="0.6">
      <c r="A796" s="8"/>
      <c r="B796" s="8"/>
      <c r="C796" s="8"/>
      <c r="D796" s="3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 x14ac:dyDescent="0.6">
      <c r="A797" s="8"/>
      <c r="B797" s="8"/>
      <c r="C797" s="8"/>
      <c r="D797" s="3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 x14ac:dyDescent="0.6">
      <c r="A798" s="8"/>
      <c r="B798" s="8"/>
      <c r="C798" s="8"/>
      <c r="D798" s="3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 x14ac:dyDescent="0.6">
      <c r="A799" s="8"/>
      <c r="B799" s="8"/>
      <c r="C799" s="8"/>
      <c r="D799" s="3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 x14ac:dyDescent="0.6">
      <c r="A800" s="8"/>
      <c r="B800" s="8"/>
      <c r="C800" s="8"/>
      <c r="D800" s="3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 x14ac:dyDescent="0.6">
      <c r="A801" s="8"/>
      <c r="B801" s="8"/>
      <c r="C801" s="8"/>
      <c r="D801" s="3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 x14ac:dyDescent="0.6">
      <c r="A802" s="8"/>
      <c r="B802" s="8"/>
      <c r="C802" s="8"/>
      <c r="D802" s="3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 x14ac:dyDescent="0.6">
      <c r="A803" s="8"/>
      <c r="B803" s="8"/>
      <c r="C803" s="8"/>
      <c r="D803" s="3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 x14ac:dyDescent="0.6">
      <c r="A804" s="8"/>
      <c r="B804" s="8"/>
      <c r="C804" s="8"/>
      <c r="D804" s="3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 x14ac:dyDescent="0.6">
      <c r="A805" s="8"/>
      <c r="B805" s="8"/>
      <c r="C805" s="8"/>
      <c r="D805" s="3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 x14ac:dyDescent="0.6">
      <c r="A806" s="8"/>
      <c r="B806" s="8"/>
      <c r="C806" s="8"/>
      <c r="D806" s="3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 x14ac:dyDescent="0.6">
      <c r="A807" s="8"/>
      <c r="B807" s="8"/>
      <c r="C807" s="8"/>
      <c r="D807" s="3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 x14ac:dyDescent="0.6">
      <c r="A808" s="8"/>
      <c r="B808" s="8"/>
      <c r="C808" s="8"/>
      <c r="D808" s="3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 x14ac:dyDescent="0.6">
      <c r="A809" s="8"/>
      <c r="B809" s="8"/>
      <c r="C809" s="8"/>
      <c r="D809" s="3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 x14ac:dyDescent="0.6">
      <c r="A810" s="8"/>
      <c r="B810" s="8"/>
      <c r="C810" s="8"/>
      <c r="D810" s="3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 x14ac:dyDescent="0.6">
      <c r="A811" s="8"/>
      <c r="B811" s="8"/>
      <c r="C811" s="8"/>
      <c r="D811" s="3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 x14ac:dyDescent="0.6">
      <c r="A812" s="8"/>
      <c r="B812" s="8"/>
      <c r="C812" s="8"/>
      <c r="D812" s="3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 x14ac:dyDescent="0.6">
      <c r="A813" s="8"/>
      <c r="B813" s="8"/>
      <c r="C813" s="8"/>
      <c r="D813" s="3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 x14ac:dyDescent="0.6">
      <c r="A814" s="8"/>
      <c r="B814" s="8"/>
      <c r="C814" s="8"/>
      <c r="D814" s="3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 x14ac:dyDescent="0.6">
      <c r="A815" s="8"/>
      <c r="B815" s="8"/>
      <c r="C815" s="8"/>
      <c r="D815" s="3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 x14ac:dyDescent="0.6">
      <c r="A816" s="8"/>
      <c r="B816" s="8"/>
      <c r="C816" s="8"/>
      <c r="D816" s="3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 x14ac:dyDescent="0.6">
      <c r="A817" s="8"/>
      <c r="B817" s="8"/>
      <c r="C817" s="8"/>
      <c r="D817" s="3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 x14ac:dyDescent="0.6">
      <c r="A818" s="8"/>
      <c r="B818" s="8"/>
      <c r="C818" s="8"/>
      <c r="D818" s="3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 x14ac:dyDescent="0.6">
      <c r="A819" s="8"/>
      <c r="B819" s="8"/>
      <c r="C819" s="8"/>
      <c r="D819" s="3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 x14ac:dyDescent="0.6">
      <c r="A820" s="8"/>
      <c r="B820" s="8"/>
      <c r="C820" s="8"/>
      <c r="D820" s="3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 x14ac:dyDescent="0.6">
      <c r="A821" s="8"/>
      <c r="B821" s="8"/>
      <c r="C821" s="8"/>
      <c r="D821" s="3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 x14ac:dyDescent="0.6">
      <c r="A822" s="8"/>
      <c r="B822" s="8"/>
      <c r="C822" s="8"/>
      <c r="D822" s="3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 x14ac:dyDescent="0.6">
      <c r="A823" s="8"/>
      <c r="B823" s="8"/>
      <c r="C823" s="8"/>
      <c r="D823" s="3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 x14ac:dyDescent="0.6">
      <c r="A824" s="8"/>
      <c r="B824" s="8"/>
      <c r="C824" s="8"/>
      <c r="D824" s="3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 x14ac:dyDescent="0.6">
      <c r="A825" s="8"/>
      <c r="B825" s="8"/>
      <c r="C825" s="8"/>
      <c r="D825" s="3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 x14ac:dyDescent="0.6">
      <c r="A826" s="8"/>
      <c r="B826" s="8"/>
      <c r="C826" s="8"/>
      <c r="D826" s="3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 x14ac:dyDescent="0.6">
      <c r="A827" s="8"/>
      <c r="B827" s="8"/>
      <c r="C827" s="8"/>
      <c r="D827" s="3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 x14ac:dyDescent="0.6">
      <c r="A828" s="8"/>
      <c r="B828" s="8"/>
      <c r="C828" s="8"/>
      <c r="D828" s="3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 x14ac:dyDescent="0.6">
      <c r="A829" s="8"/>
      <c r="B829" s="8"/>
      <c r="C829" s="8"/>
      <c r="D829" s="3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 x14ac:dyDescent="0.6">
      <c r="A830" s="8"/>
      <c r="B830" s="8"/>
      <c r="C830" s="8"/>
      <c r="D830" s="3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 x14ac:dyDescent="0.6">
      <c r="A831" s="8"/>
      <c r="B831" s="8"/>
      <c r="C831" s="8"/>
      <c r="D831" s="3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 x14ac:dyDescent="0.6">
      <c r="A832" s="8"/>
      <c r="B832" s="8"/>
      <c r="C832" s="8"/>
      <c r="D832" s="3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 x14ac:dyDescent="0.6">
      <c r="A833" s="8"/>
      <c r="B833" s="8"/>
      <c r="C833" s="8"/>
      <c r="D833" s="3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 x14ac:dyDescent="0.6">
      <c r="A834" s="8"/>
      <c r="B834" s="8"/>
      <c r="C834" s="8"/>
      <c r="D834" s="3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 x14ac:dyDescent="0.6">
      <c r="A835" s="8"/>
      <c r="B835" s="8"/>
      <c r="C835" s="8"/>
      <c r="D835" s="3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 x14ac:dyDescent="0.6">
      <c r="A836" s="8"/>
      <c r="B836" s="8"/>
      <c r="C836" s="8"/>
      <c r="D836" s="3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 x14ac:dyDescent="0.6">
      <c r="A837" s="8"/>
      <c r="B837" s="8"/>
      <c r="C837" s="8"/>
      <c r="D837" s="3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 x14ac:dyDescent="0.6">
      <c r="A838" s="8"/>
      <c r="B838" s="8"/>
      <c r="C838" s="8"/>
      <c r="D838" s="3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 x14ac:dyDescent="0.6">
      <c r="A839" s="8"/>
      <c r="B839" s="8"/>
      <c r="C839" s="8"/>
      <c r="D839" s="3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 x14ac:dyDescent="0.6">
      <c r="A840" s="8"/>
      <c r="B840" s="8"/>
      <c r="C840" s="8"/>
      <c r="D840" s="3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 x14ac:dyDescent="0.6">
      <c r="A841" s="8"/>
      <c r="B841" s="8"/>
      <c r="C841" s="8"/>
      <c r="D841" s="3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 x14ac:dyDescent="0.6">
      <c r="A842" s="8"/>
      <c r="B842" s="8"/>
      <c r="C842" s="8"/>
      <c r="D842" s="3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 x14ac:dyDescent="0.6">
      <c r="A843" s="8"/>
      <c r="B843" s="8"/>
      <c r="C843" s="8"/>
      <c r="D843" s="3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 x14ac:dyDescent="0.6">
      <c r="A844" s="8"/>
      <c r="B844" s="8"/>
      <c r="C844" s="8"/>
      <c r="D844" s="3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 x14ac:dyDescent="0.6">
      <c r="A845" s="8"/>
      <c r="B845" s="8"/>
      <c r="C845" s="8"/>
      <c r="D845" s="3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 x14ac:dyDescent="0.6">
      <c r="A846" s="8"/>
      <c r="B846" s="8"/>
      <c r="C846" s="8"/>
      <c r="D846" s="3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 x14ac:dyDescent="0.6">
      <c r="A847" s="8"/>
      <c r="B847" s="8"/>
      <c r="C847" s="8"/>
      <c r="D847" s="3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 x14ac:dyDescent="0.6">
      <c r="A848" s="8"/>
      <c r="B848" s="8"/>
      <c r="C848" s="8"/>
      <c r="D848" s="3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 x14ac:dyDescent="0.6">
      <c r="A849" s="8"/>
      <c r="B849" s="8"/>
      <c r="C849" s="8"/>
      <c r="D849" s="3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 x14ac:dyDescent="0.6">
      <c r="A850" s="8"/>
      <c r="B850" s="8"/>
      <c r="C850" s="8"/>
      <c r="D850" s="3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 x14ac:dyDescent="0.6">
      <c r="A851" s="8"/>
      <c r="B851" s="8"/>
      <c r="C851" s="8"/>
      <c r="D851" s="3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 x14ac:dyDescent="0.6">
      <c r="A852" s="8"/>
      <c r="B852" s="8"/>
      <c r="C852" s="8"/>
      <c r="D852" s="3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 x14ac:dyDescent="0.6">
      <c r="A853" s="8"/>
      <c r="B853" s="8"/>
      <c r="C853" s="8"/>
      <c r="D853" s="3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 x14ac:dyDescent="0.6">
      <c r="A854" s="8"/>
      <c r="B854" s="8"/>
      <c r="C854" s="8"/>
      <c r="D854" s="3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 x14ac:dyDescent="0.6">
      <c r="A855" s="8"/>
      <c r="B855" s="8"/>
      <c r="C855" s="8"/>
      <c r="D855" s="3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 x14ac:dyDescent="0.6">
      <c r="A856" s="8"/>
      <c r="B856" s="8"/>
      <c r="C856" s="8"/>
      <c r="D856" s="3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 x14ac:dyDescent="0.6">
      <c r="A857" s="8"/>
      <c r="B857" s="8"/>
      <c r="C857" s="8"/>
      <c r="D857" s="3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 x14ac:dyDescent="0.6">
      <c r="A858" s="8"/>
      <c r="B858" s="8"/>
      <c r="C858" s="8"/>
      <c r="D858" s="3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 x14ac:dyDescent="0.6">
      <c r="A859" s="8"/>
      <c r="B859" s="8"/>
      <c r="C859" s="8"/>
      <c r="D859" s="3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 x14ac:dyDescent="0.6">
      <c r="A860" s="8"/>
      <c r="B860" s="8"/>
      <c r="C860" s="8"/>
      <c r="D860" s="3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 x14ac:dyDescent="0.6">
      <c r="A861" s="8"/>
      <c r="B861" s="8"/>
      <c r="C861" s="8"/>
      <c r="D861" s="3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 x14ac:dyDescent="0.6">
      <c r="A862" s="8"/>
      <c r="B862" s="8"/>
      <c r="C862" s="8"/>
      <c r="D862" s="3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 x14ac:dyDescent="0.6">
      <c r="A863" s="8"/>
      <c r="B863" s="8"/>
      <c r="C863" s="8"/>
      <c r="D863" s="3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 x14ac:dyDescent="0.6">
      <c r="A864" s="8"/>
      <c r="B864" s="8"/>
      <c r="C864" s="8"/>
      <c r="D864" s="3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 x14ac:dyDescent="0.6">
      <c r="A865" s="8"/>
      <c r="B865" s="8"/>
      <c r="C865" s="8"/>
      <c r="D865" s="3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 x14ac:dyDescent="0.6">
      <c r="A866" s="8"/>
      <c r="B866" s="8"/>
      <c r="C866" s="8"/>
      <c r="D866" s="3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 x14ac:dyDescent="0.6">
      <c r="A867" s="8"/>
      <c r="B867" s="8"/>
      <c r="C867" s="8"/>
      <c r="D867" s="3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 x14ac:dyDescent="0.6">
      <c r="A868" s="8"/>
      <c r="B868" s="8"/>
      <c r="C868" s="8"/>
      <c r="D868" s="3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 x14ac:dyDescent="0.6">
      <c r="A869" s="8"/>
      <c r="B869" s="8"/>
      <c r="C869" s="8"/>
      <c r="D869" s="3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 x14ac:dyDescent="0.6">
      <c r="A870" s="8"/>
      <c r="B870" s="8"/>
      <c r="C870" s="8"/>
      <c r="D870" s="3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 x14ac:dyDescent="0.6">
      <c r="A871" s="8"/>
      <c r="B871" s="8"/>
      <c r="C871" s="8"/>
      <c r="D871" s="3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 x14ac:dyDescent="0.6">
      <c r="A872" s="8"/>
      <c r="B872" s="8"/>
      <c r="C872" s="8"/>
      <c r="D872" s="3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 x14ac:dyDescent="0.6">
      <c r="A873" s="8"/>
      <c r="B873" s="8"/>
      <c r="C873" s="8"/>
      <c r="D873" s="3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 x14ac:dyDescent="0.6">
      <c r="A874" s="8"/>
      <c r="B874" s="8"/>
      <c r="C874" s="8"/>
      <c r="D874" s="3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 x14ac:dyDescent="0.6">
      <c r="A875" s="8"/>
      <c r="B875" s="8"/>
      <c r="C875" s="8"/>
      <c r="D875" s="3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 x14ac:dyDescent="0.6">
      <c r="A876" s="8"/>
      <c r="B876" s="8"/>
      <c r="C876" s="8"/>
      <c r="D876" s="3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 x14ac:dyDescent="0.6">
      <c r="A877" s="8"/>
      <c r="B877" s="8"/>
      <c r="C877" s="8"/>
      <c r="D877" s="3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 x14ac:dyDescent="0.6">
      <c r="A878" s="8"/>
      <c r="B878" s="8"/>
      <c r="C878" s="8"/>
      <c r="D878" s="3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 x14ac:dyDescent="0.6">
      <c r="A879" s="8"/>
      <c r="B879" s="8"/>
      <c r="C879" s="8"/>
      <c r="D879" s="3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 x14ac:dyDescent="0.6">
      <c r="A880" s="8"/>
      <c r="B880" s="8"/>
      <c r="C880" s="8"/>
      <c r="D880" s="3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 x14ac:dyDescent="0.6">
      <c r="A881" s="8"/>
      <c r="B881" s="8"/>
      <c r="C881" s="8"/>
      <c r="D881" s="3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 x14ac:dyDescent="0.6">
      <c r="A882" s="8"/>
      <c r="B882" s="8"/>
      <c r="C882" s="8"/>
      <c r="D882" s="3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 x14ac:dyDescent="0.6">
      <c r="A883" s="8"/>
      <c r="B883" s="8"/>
      <c r="C883" s="8"/>
      <c r="D883" s="3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 x14ac:dyDescent="0.6">
      <c r="A884" s="8"/>
      <c r="B884" s="8"/>
      <c r="C884" s="8"/>
      <c r="D884" s="3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 x14ac:dyDescent="0.6">
      <c r="A885" s="8"/>
      <c r="B885" s="8"/>
      <c r="C885" s="8"/>
      <c r="D885" s="3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 x14ac:dyDescent="0.6">
      <c r="A886" s="8"/>
      <c r="B886" s="8"/>
      <c r="C886" s="8"/>
      <c r="D886" s="3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 x14ac:dyDescent="0.6">
      <c r="A887" s="8"/>
      <c r="B887" s="8"/>
      <c r="C887" s="8"/>
      <c r="D887" s="3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 x14ac:dyDescent="0.6">
      <c r="A888" s="8"/>
      <c r="B888" s="8"/>
      <c r="C888" s="8"/>
      <c r="D888" s="3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 x14ac:dyDescent="0.6">
      <c r="A889" s="8"/>
      <c r="B889" s="8"/>
      <c r="C889" s="8"/>
      <c r="D889" s="3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 x14ac:dyDescent="0.6">
      <c r="A890" s="8"/>
      <c r="B890" s="8"/>
      <c r="C890" s="8"/>
      <c r="D890" s="3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 x14ac:dyDescent="0.6">
      <c r="A891" s="8"/>
      <c r="B891" s="8"/>
      <c r="C891" s="8"/>
      <c r="D891" s="3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 x14ac:dyDescent="0.6">
      <c r="A892" s="8"/>
      <c r="B892" s="8"/>
      <c r="C892" s="8"/>
      <c r="D892" s="3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 x14ac:dyDescent="0.6">
      <c r="A893" s="8"/>
      <c r="B893" s="8"/>
      <c r="C893" s="8"/>
      <c r="D893" s="3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 x14ac:dyDescent="0.6">
      <c r="A894" s="8"/>
      <c r="B894" s="8"/>
      <c r="C894" s="8"/>
      <c r="D894" s="3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 x14ac:dyDescent="0.6">
      <c r="A895" s="8"/>
      <c r="B895" s="8"/>
      <c r="C895" s="8"/>
      <c r="D895" s="3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 x14ac:dyDescent="0.6">
      <c r="A896" s="8"/>
      <c r="B896" s="8"/>
      <c r="C896" s="8"/>
      <c r="D896" s="3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 x14ac:dyDescent="0.6">
      <c r="A897" s="8"/>
      <c r="B897" s="8"/>
      <c r="C897" s="8"/>
      <c r="D897" s="3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 x14ac:dyDescent="0.6">
      <c r="A898" s="8"/>
      <c r="B898" s="8"/>
      <c r="C898" s="8"/>
      <c r="D898" s="3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 x14ac:dyDescent="0.6">
      <c r="A899" s="8"/>
      <c r="B899" s="8"/>
      <c r="C899" s="8"/>
      <c r="D899" s="3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 x14ac:dyDescent="0.6">
      <c r="A900" s="8"/>
      <c r="B900" s="8"/>
      <c r="C900" s="8"/>
      <c r="D900" s="3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 x14ac:dyDescent="0.6">
      <c r="A901" s="8"/>
      <c r="B901" s="8"/>
      <c r="C901" s="8"/>
      <c r="D901" s="3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 x14ac:dyDescent="0.6">
      <c r="A902" s="8"/>
      <c r="B902" s="8"/>
      <c r="C902" s="8"/>
      <c r="D902" s="3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 x14ac:dyDescent="0.6">
      <c r="A903" s="8"/>
      <c r="B903" s="8"/>
      <c r="C903" s="8"/>
      <c r="D903" s="3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 x14ac:dyDescent="0.6">
      <c r="A904" s="8"/>
      <c r="B904" s="8"/>
      <c r="C904" s="8"/>
      <c r="D904" s="3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 x14ac:dyDescent="0.6">
      <c r="A905" s="8"/>
      <c r="B905" s="8"/>
      <c r="C905" s="8"/>
      <c r="D905" s="3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 x14ac:dyDescent="0.6">
      <c r="A906" s="8"/>
      <c r="B906" s="8"/>
      <c r="C906" s="8"/>
      <c r="D906" s="3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 x14ac:dyDescent="0.6">
      <c r="A907" s="8"/>
      <c r="B907" s="8"/>
      <c r="C907" s="8"/>
      <c r="D907" s="3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 x14ac:dyDescent="0.6">
      <c r="A908" s="8"/>
      <c r="B908" s="8"/>
      <c r="C908" s="8"/>
      <c r="D908" s="3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 x14ac:dyDescent="0.6">
      <c r="A909" s="8"/>
      <c r="B909" s="8"/>
      <c r="C909" s="8"/>
      <c r="D909" s="3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 x14ac:dyDescent="0.6">
      <c r="A910" s="8"/>
      <c r="B910" s="8"/>
      <c r="C910" s="8"/>
      <c r="D910" s="3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 x14ac:dyDescent="0.6">
      <c r="A911" s="8"/>
      <c r="B911" s="8"/>
      <c r="C911" s="8"/>
      <c r="D911" s="3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 x14ac:dyDescent="0.6">
      <c r="A912" s="8"/>
      <c r="B912" s="8"/>
      <c r="C912" s="8"/>
      <c r="D912" s="3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 x14ac:dyDescent="0.6">
      <c r="A913" s="8"/>
      <c r="B913" s="8"/>
      <c r="C913" s="8"/>
      <c r="D913" s="3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 x14ac:dyDescent="0.6">
      <c r="A914" s="8"/>
      <c r="B914" s="8"/>
      <c r="C914" s="8"/>
      <c r="D914" s="3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 x14ac:dyDescent="0.6">
      <c r="A915" s="8"/>
      <c r="B915" s="8"/>
      <c r="C915" s="8"/>
      <c r="D915" s="3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 x14ac:dyDescent="0.6">
      <c r="A916" s="8"/>
      <c r="B916" s="8"/>
      <c r="C916" s="8"/>
      <c r="D916" s="3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 x14ac:dyDescent="0.6">
      <c r="A917" s="8"/>
      <c r="B917" s="8"/>
      <c r="C917" s="8"/>
      <c r="D917" s="3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 x14ac:dyDescent="0.6">
      <c r="A918" s="8"/>
      <c r="B918" s="8"/>
      <c r="C918" s="8"/>
      <c r="D918" s="3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 x14ac:dyDescent="0.6">
      <c r="A919" s="8"/>
      <c r="B919" s="8"/>
      <c r="C919" s="8"/>
      <c r="D919" s="3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 x14ac:dyDescent="0.6">
      <c r="A920" s="8"/>
      <c r="B920" s="8"/>
      <c r="C920" s="8"/>
      <c r="D920" s="3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 x14ac:dyDescent="0.6">
      <c r="A921" s="8"/>
      <c r="B921" s="8"/>
      <c r="C921" s="8"/>
      <c r="D921" s="3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 x14ac:dyDescent="0.6">
      <c r="A922" s="8"/>
      <c r="B922" s="8"/>
      <c r="C922" s="8"/>
      <c r="D922" s="3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 x14ac:dyDescent="0.6">
      <c r="A923" s="8"/>
      <c r="B923" s="8"/>
      <c r="C923" s="8"/>
      <c r="D923" s="3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 x14ac:dyDescent="0.6">
      <c r="A924" s="8"/>
      <c r="B924" s="8"/>
      <c r="C924" s="8"/>
      <c r="D924" s="3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 x14ac:dyDescent="0.6">
      <c r="A925" s="8"/>
      <c r="B925" s="8"/>
      <c r="C925" s="8"/>
      <c r="D925" s="3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 x14ac:dyDescent="0.6">
      <c r="A926" s="8"/>
      <c r="B926" s="8"/>
      <c r="C926" s="8"/>
      <c r="D926" s="3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 x14ac:dyDescent="0.6">
      <c r="A927" s="8"/>
      <c r="B927" s="8"/>
      <c r="C927" s="8"/>
      <c r="D927" s="3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 x14ac:dyDescent="0.6">
      <c r="A928" s="8"/>
      <c r="B928" s="8"/>
      <c r="C928" s="8"/>
      <c r="D928" s="3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 x14ac:dyDescent="0.6">
      <c r="A929" s="8"/>
      <c r="B929" s="8"/>
      <c r="C929" s="8"/>
      <c r="D929" s="3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 x14ac:dyDescent="0.6">
      <c r="A930" s="8"/>
      <c r="B930" s="8"/>
      <c r="C930" s="8"/>
      <c r="D930" s="3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 x14ac:dyDescent="0.6">
      <c r="A931" s="8"/>
      <c r="B931" s="8"/>
      <c r="C931" s="8"/>
      <c r="D931" s="3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 x14ac:dyDescent="0.6">
      <c r="A932" s="8"/>
      <c r="B932" s="8"/>
      <c r="C932" s="8"/>
      <c r="D932" s="3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 x14ac:dyDescent="0.6">
      <c r="A933" s="8"/>
      <c r="B933" s="8"/>
      <c r="C933" s="8"/>
      <c r="D933" s="3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 x14ac:dyDescent="0.6">
      <c r="A934" s="8"/>
      <c r="B934" s="8"/>
      <c r="C934" s="8"/>
      <c r="D934" s="3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 x14ac:dyDescent="0.6">
      <c r="A935" s="8"/>
      <c r="B935" s="8"/>
      <c r="C935" s="8"/>
      <c r="D935" s="3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 x14ac:dyDescent="0.6">
      <c r="A936" s="8"/>
      <c r="B936" s="8"/>
      <c r="C936" s="8"/>
      <c r="D936" s="3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 x14ac:dyDescent="0.6">
      <c r="A937" s="8"/>
      <c r="B937" s="8"/>
      <c r="C937" s="8"/>
      <c r="D937" s="3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 x14ac:dyDescent="0.6">
      <c r="A938" s="8"/>
      <c r="B938" s="8"/>
      <c r="C938" s="8"/>
      <c r="D938" s="3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 x14ac:dyDescent="0.6">
      <c r="A939" s="8"/>
      <c r="B939" s="8"/>
      <c r="C939" s="8"/>
      <c r="D939" s="3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 x14ac:dyDescent="0.6">
      <c r="A940" s="8"/>
      <c r="B940" s="8"/>
      <c r="C940" s="8"/>
      <c r="D940" s="3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 x14ac:dyDescent="0.6">
      <c r="A941" s="8"/>
      <c r="B941" s="8"/>
      <c r="C941" s="8"/>
      <c r="D941" s="3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 x14ac:dyDescent="0.6">
      <c r="A942" s="8"/>
      <c r="B942" s="8"/>
      <c r="C942" s="8"/>
      <c r="D942" s="3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 x14ac:dyDescent="0.6">
      <c r="A943" s="8"/>
      <c r="B943" s="8"/>
      <c r="C943" s="8"/>
      <c r="D943" s="3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 x14ac:dyDescent="0.6">
      <c r="A944" s="8"/>
      <c r="B944" s="8"/>
      <c r="C944" s="8"/>
      <c r="D944" s="3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 x14ac:dyDescent="0.6">
      <c r="A945" s="8"/>
      <c r="B945" s="8"/>
      <c r="C945" s="8"/>
      <c r="D945" s="3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 x14ac:dyDescent="0.6">
      <c r="A946" s="8"/>
      <c r="B946" s="8"/>
      <c r="C946" s="8"/>
      <c r="D946" s="3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 x14ac:dyDescent="0.6">
      <c r="A947" s="8"/>
      <c r="B947" s="8"/>
      <c r="C947" s="8"/>
      <c r="D947" s="3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 x14ac:dyDescent="0.6">
      <c r="A948" s="8"/>
      <c r="B948" s="8"/>
      <c r="C948" s="8"/>
      <c r="D948" s="3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 x14ac:dyDescent="0.6">
      <c r="A949" s="8"/>
      <c r="B949" s="8"/>
      <c r="C949" s="8"/>
      <c r="D949" s="3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 x14ac:dyDescent="0.6">
      <c r="A950" s="8"/>
      <c r="B950" s="8"/>
      <c r="C950" s="8"/>
      <c r="D950" s="3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 x14ac:dyDescent="0.6">
      <c r="A951" s="8"/>
      <c r="B951" s="8"/>
      <c r="C951" s="8"/>
      <c r="D951" s="3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 x14ac:dyDescent="0.6">
      <c r="A952" s="8"/>
      <c r="B952" s="8"/>
      <c r="C952" s="8"/>
      <c r="D952" s="3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 x14ac:dyDescent="0.6">
      <c r="A953" s="8"/>
      <c r="B953" s="8"/>
      <c r="C953" s="8"/>
      <c r="D953" s="3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 x14ac:dyDescent="0.6">
      <c r="A954" s="8"/>
      <c r="B954" s="8"/>
      <c r="C954" s="8"/>
      <c r="D954" s="3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 x14ac:dyDescent="0.6">
      <c r="A955" s="8"/>
      <c r="B955" s="8"/>
      <c r="C955" s="8"/>
      <c r="D955" s="3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 x14ac:dyDescent="0.6">
      <c r="A956" s="8"/>
      <c r="B956" s="8"/>
      <c r="C956" s="8"/>
      <c r="D956" s="3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 x14ac:dyDescent="0.6">
      <c r="A957" s="8"/>
      <c r="B957" s="8"/>
      <c r="C957" s="8"/>
      <c r="D957" s="3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 x14ac:dyDescent="0.6">
      <c r="A958" s="8"/>
      <c r="B958" s="8"/>
      <c r="C958" s="8"/>
      <c r="D958" s="3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 x14ac:dyDescent="0.6">
      <c r="A959" s="8"/>
      <c r="B959" s="8"/>
      <c r="C959" s="8"/>
      <c r="D959" s="3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 x14ac:dyDescent="0.6">
      <c r="A960" s="8"/>
      <c r="B960" s="8"/>
      <c r="C960" s="8"/>
      <c r="D960" s="3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 x14ac:dyDescent="0.6">
      <c r="A961" s="8"/>
      <c r="B961" s="8"/>
      <c r="C961" s="8"/>
      <c r="D961" s="3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 x14ac:dyDescent="0.6">
      <c r="A962" s="8"/>
      <c r="B962" s="8"/>
      <c r="C962" s="8"/>
      <c r="D962" s="3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 x14ac:dyDescent="0.6">
      <c r="A963" s="8"/>
      <c r="B963" s="8"/>
      <c r="C963" s="8"/>
      <c r="D963" s="3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 x14ac:dyDescent="0.6">
      <c r="A964" s="8"/>
      <c r="B964" s="8"/>
      <c r="C964" s="8"/>
      <c r="D964" s="3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 x14ac:dyDescent="0.6">
      <c r="A965" s="8"/>
      <c r="B965" s="8"/>
      <c r="C965" s="8"/>
      <c r="D965" s="3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 x14ac:dyDescent="0.6">
      <c r="A966" s="8"/>
      <c r="B966" s="8"/>
      <c r="C966" s="8"/>
      <c r="D966" s="3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 x14ac:dyDescent="0.6">
      <c r="A967" s="8"/>
      <c r="B967" s="8"/>
      <c r="C967" s="8"/>
      <c r="D967" s="3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 x14ac:dyDescent="0.6">
      <c r="A968" s="8"/>
      <c r="B968" s="8"/>
      <c r="C968" s="8"/>
      <c r="D968" s="3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 x14ac:dyDescent="0.6">
      <c r="A969" s="8"/>
      <c r="B969" s="8"/>
      <c r="C969" s="8"/>
      <c r="D969" s="3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 x14ac:dyDescent="0.6">
      <c r="A970" s="8"/>
      <c r="B970" s="8"/>
      <c r="C970" s="8"/>
      <c r="D970" s="3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 x14ac:dyDescent="0.6">
      <c r="A971" s="8"/>
      <c r="B971" s="8"/>
      <c r="C971" s="8"/>
      <c r="D971" s="3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 x14ac:dyDescent="0.6">
      <c r="A972" s="8"/>
      <c r="B972" s="8"/>
      <c r="C972" s="8"/>
      <c r="D972" s="3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 x14ac:dyDescent="0.6">
      <c r="A973" s="8"/>
      <c r="B973" s="8"/>
      <c r="C973" s="8"/>
      <c r="D973" s="3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 x14ac:dyDescent="0.6">
      <c r="A974" s="8"/>
      <c r="B974" s="8"/>
      <c r="C974" s="8"/>
      <c r="D974" s="3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 x14ac:dyDescent="0.6">
      <c r="A975" s="8"/>
      <c r="B975" s="8"/>
      <c r="C975" s="8"/>
      <c r="D975" s="3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 x14ac:dyDescent="0.6">
      <c r="A976" s="8"/>
      <c r="B976" s="8"/>
      <c r="C976" s="8"/>
      <c r="D976" s="3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 x14ac:dyDescent="0.6">
      <c r="A977" s="8"/>
      <c r="B977" s="8"/>
      <c r="C977" s="8"/>
      <c r="D977" s="3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 x14ac:dyDescent="0.6">
      <c r="A978" s="8"/>
      <c r="B978" s="8"/>
      <c r="C978" s="8"/>
      <c r="D978" s="3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 x14ac:dyDescent="0.6">
      <c r="A979" s="8"/>
      <c r="B979" s="8"/>
      <c r="C979" s="8"/>
      <c r="D979" s="3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 x14ac:dyDescent="0.6">
      <c r="A980" s="8"/>
      <c r="B980" s="8"/>
      <c r="C980" s="8"/>
      <c r="D980" s="3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 x14ac:dyDescent="0.6">
      <c r="A981" s="8"/>
      <c r="B981" s="8"/>
      <c r="C981" s="8"/>
      <c r="D981" s="3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 x14ac:dyDescent="0.6">
      <c r="A982" s="8"/>
      <c r="B982" s="8"/>
      <c r="C982" s="8"/>
      <c r="D982" s="3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 x14ac:dyDescent="0.6">
      <c r="A983" s="8"/>
      <c r="B983" s="8"/>
      <c r="C983" s="8"/>
      <c r="D983" s="3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 x14ac:dyDescent="0.6">
      <c r="A984" s="8"/>
      <c r="B984" s="8"/>
      <c r="C984" s="8"/>
      <c r="D984" s="3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 x14ac:dyDescent="0.6">
      <c r="A985" s="8"/>
      <c r="B985" s="8"/>
      <c r="C985" s="8"/>
      <c r="D985" s="3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 x14ac:dyDescent="0.6">
      <c r="A986" s="8"/>
      <c r="B986" s="8"/>
      <c r="C986" s="8"/>
      <c r="D986" s="3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 x14ac:dyDescent="0.6">
      <c r="A987" s="8"/>
      <c r="B987" s="8"/>
      <c r="C987" s="8"/>
      <c r="D987" s="3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 x14ac:dyDescent="0.6">
      <c r="A988" s="8"/>
      <c r="B988" s="8"/>
      <c r="C988" s="8"/>
      <c r="D988" s="3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 x14ac:dyDescent="0.6">
      <c r="A989" s="8"/>
      <c r="B989" s="8"/>
      <c r="C989" s="8"/>
      <c r="D989" s="3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 x14ac:dyDescent="0.6">
      <c r="A990" s="8"/>
      <c r="B990" s="8"/>
      <c r="C990" s="8"/>
      <c r="D990" s="3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 x14ac:dyDescent="0.6">
      <c r="A991" s="8"/>
      <c r="B991" s="8"/>
      <c r="C991" s="8"/>
      <c r="D991" s="3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 x14ac:dyDescent="0.6">
      <c r="A992" s="8"/>
      <c r="B992" s="8"/>
      <c r="C992" s="8"/>
      <c r="D992" s="3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 x14ac:dyDescent="0.6">
      <c r="A993" s="8"/>
      <c r="B993" s="8"/>
      <c r="C993" s="8"/>
      <c r="D993" s="3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 x14ac:dyDescent="0.6">
      <c r="A994" s="8"/>
      <c r="B994" s="8"/>
      <c r="C994" s="8"/>
      <c r="D994" s="3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 x14ac:dyDescent="0.6">
      <c r="A995" s="8"/>
      <c r="B995" s="8"/>
      <c r="C995" s="8"/>
      <c r="D995" s="3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 x14ac:dyDescent="0.6">
      <c r="A996" s="8"/>
      <c r="B996" s="8"/>
      <c r="C996" s="8"/>
      <c r="D996" s="3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 x14ac:dyDescent="0.6">
      <c r="A997" s="8"/>
      <c r="B997" s="8"/>
      <c r="C997" s="8"/>
      <c r="D997" s="3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3"/>
  <sheetViews>
    <sheetView showGridLines="0" view="pageBreakPreview" topLeftCell="A5" zoomScale="115" zoomScaleNormal="100" zoomScaleSheetLayoutView="115" workbookViewId="0">
      <selection activeCell="L9" sqref="A1:XFD1048576"/>
    </sheetView>
  </sheetViews>
  <sheetFormatPr defaultColWidth="10.125" defaultRowHeight="15" customHeight="1" x14ac:dyDescent="0.6"/>
  <cols>
    <col min="1" max="1" width="54.125" style="74" customWidth="1"/>
    <col min="2" max="2" width="10.75" style="74" customWidth="1"/>
    <col min="3" max="3" width="1.125" style="74" customWidth="1"/>
    <col min="4" max="4" width="16.125" style="74" customWidth="1"/>
    <col min="5" max="5" width="1.125" style="74" customWidth="1"/>
    <col min="6" max="6" width="16.125" style="74" customWidth="1"/>
    <col min="7" max="7" width="1.125" style="74" customWidth="1"/>
    <col min="8" max="8" width="16.125" style="74" customWidth="1"/>
    <col min="9" max="9" width="1.125" style="74" customWidth="1"/>
    <col min="10" max="10" width="16.125" style="74" customWidth="1"/>
    <col min="11" max="11" width="12" style="74" customWidth="1"/>
    <col min="12" max="12" width="9.125" style="74" customWidth="1"/>
    <col min="13" max="26" width="8" style="74" customWidth="1"/>
    <col min="27" max="16384" width="10.125" style="74"/>
  </cols>
  <sheetData>
    <row r="1" spans="1:26" ht="21" customHeight="1" x14ac:dyDescent="0.6">
      <c r="A1" s="43" t="str">
        <f>+BS!A1</f>
        <v>บริษัท โปรเจค แพลนนิ่ง เซอร์วิส จำกัด (มหาชน) และบริษัทย่อย</v>
      </c>
      <c r="B1" s="43"/>
      <c r="C1" s="43"/>
      <c r="D1" s="43"/>
      <c r="E1" s="43"/>
      <c r="F1" s="44"/>
      <c r="G1" s="43"/>
      <c r="H1" s="43"/>
      <c r="I1" s="43"/>
      <c r="J1" s="73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21" customHeight="1" x14ac:dyDescent="0.6">
      <c r="A2" s="43" t="s">
        <v>59</v>
      </c>
      <c r="B2" s="43"/>
      <c r="C2" s="43"/>
      <c r="D2" s="43"/>
      <c r="E2" s="43"/>
      <c r="F2" s="43"/>
      <c r="G2" s="43"/>
      <c r="H2" s="43"/>
      <c r="I2" s="43"/>
      <c r="J2" s="73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1" customHeight="1" x14ac:dyDescent="0.6">
      <c r="A3" s="43" t="s">
        <v>190</v>
      </c>
      <c r="B3" s="43"/>
      <c r="C3" s="43"/>
      <c r="D3" s="43"/>
      <c r="E3" s="43"/>
      <c r="F3" s="43"/>
      <c r="G3" s="43"/>
      <c r="H3" s="43"/>
      <c r="I3" s="43"/>
      <c r="J3" s="4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21" customHeight="1" x14ac:dyDescent="0.6">
      <c r="A4" s="53"/>
      <c r="B4" s="53"/>
      <c r="C4" s="53"/>
      <c r="D4" s="53"/>
      <c r="E4" s="53"/>
      <c r="F4" s="53"/>
      <c r="G4" s="53"/>
      <c r="H4" s="53"/>
      <c r="I4" s="53"/>
      <c r="J4" s="75" t="s">
        <v>61</v>
      </c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21" customHeight="1" x14ac:dyDescent="0.6">
      <c r="A5" s="52"/>
      <c r="B5" s="52"/>
      <c r="C5" s="45"/>
      <c r="D5" s="48" t="s">
        <v>2</v>
      </c>
      <c r="E5" s="49"/>
      <c r="F5" s="49"/>
      <c r="G5" s="50"/>
      <c r="H5" s="48" t="s">
        <v>3</v>
      </c>
      <c r="I5" s="49"/>
      <c r="J5" s="49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21" customHeight="1" x14ac:dyDescent="0.6">
      <c r="A6" s="45"/>
      <c r="B6" s="54" t="s">
        <v>5</v>
      </c>
      <c r="C6" s="45"/>
      <c r="D6" s="76">
        <v>2568</v>
      </c>
      <c r="E6" s="77"/>
      <c r="F6" s="76">
        <v>2567</v>
      </c>
      <c r="G6" s="59"/>
      <c r="H6" s="76">
        <f>+D6</f>
        <v>2568</v>
      </c>
      <c r="I6" s="77"/>
      <c r="J6" s="76">
        <f>+F6</f>
        <v>2567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21" customHeight="1" x14ac:dyDescent="0.6">
      <c r="A7" s="58" t="s">
        <v>62</v>
      </c>
      <c r="B7" s="45"/>
      <c r="C7" s="45"/>
      <c r="D7" s="78">
        <v>82273693</v>
      </c>
      <c r="E7" s="57"/>
      <c r="F7" s="79">
        <v>93443857</v>
      </c>
      <c r="G7" s="57"/>
      <c r="H7" s="57">
        <v>78588512</v>
      </c>
      <c r="I7" s="57"/>
      <c r="J7" s="79">
        <v>90304399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21" customHeight="1" x14ac:dyDescent="0.6">
      <c r="A8" s="58" t="s">
        <v>63</v>
      </c>
      <c r="B8" s="45"/>
      <c r="C8" s="45"/>
      <c r="D8" s="57">
        <f>-63449796-1</f>
        <v>-63449797</v>
      </c>
      <c r="E8" s="57"/>
      <c r="F8" s="79">
        <v>-71256398</v>
      </c>
      <c r="G8" s="57"/>
      <c r="H8" s="57">
        <v>-61639666</v>
      </c>
      <c r="I8" s="57"/>
      <c r="J8" s="79">
        <v>-69741514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21.6" customHeight="1" x14ac:dyDescent="0.6">
      <c r="A9" s="56" t="s">
        <v>64</v>
      </c>
      <c r="B9" s="58"/>
      <c r="C9" s="45"/>
      <c r="D9" s="80">
        <f>SUM(D7:D8)</f>
        <v>18823896</v>
      </c>
      <c r="E9" s="57"/>
      <c r="F9" s="80">
        <f>SUM(F7:F8)</f>
        <v>22187459</v>
      </c>
      <c r="G9" s="57"/>
      <c r="H9" s="80">
        <f>SUM(H7:H8)</f>
        <v>16948846</v>
      </c>
      <c r="I9" s="57"/>
      <c r="J9" s="80">
        <f>SUM(J7:J8)</f>
        <v>20562885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21" customHeight="1" x14ac:dyDescent="0.6">
      <c r="A10" s="58" t="s">
        <v>65</v>
      </c>
      <c r="B10" s="45"/>
      <c r="C10" s="45"/>
      <c r="D10" s="81">
        <v>803243</v>
      </c>
      <c r="E10" s="57"/>
      <c r="F10" s="82">
        <v>663304</v>
      </c>
      <c r="G10" s="57"/>
      <c r="H10" s="81">
        <v>918209</v>
      </c>
      <c r="I10" s="57"/>
      <c r="J10" s="82">
        <v>1223444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21" customHeight="1" x14ac:dyDescent="0.6">
      <c r="A11" s="56" t="s">
        <v>66</v>
      </c>
      <c r="B11" s="45"/>
      <c r="C11" s="45"/>
      <c r="D11" s="57">
        <f>+D9+D10</f>
        <v>19627139</v>
      </c>
      <c r="E11" s="57"/>
      <c r="F11" s="57">
        <f>+F9+F10</f>
        <v>22850763</v>
      </c>
      <c r="G11" s="57"/>
      <c r="H11" s="57">
        <f>+H9+H10</f>
        <v>17867055</v>
      </c>
      <c r="I11" s="57"/>
      <c r="J11" s="57">
        <f>+J9+J10</f>
        <v>21786329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21" customHeight="1" x14ac:dyDescent="0.6">
      <c r="A12" s="58" t="s">
        <v>67</v>
      </c>
      <c r="B12" s="45"/>
      <c r="C12" s="45"/>
      <c r="D12" s="78">
        <f>-17546305</f>
        <v>-17546305</v>
      </c>
      <c r="E12" s="57"/>
      <c r="F12" s="57">
        <v>-20500407</v>
      </c>
      <c r="G12" s="57"/>
      <c r="H12" s="57">
        <v>-16852852</v>
      </c>
      <c r="I12" s="57"/>
      <c r="J12" s="57">
        <v>-18609423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21" customHeight="1" x14ac:dyDescent="0.6">
      <c r="A13" s="58" t="s">
        <v>68</v>
      </c>
      <c r="B13" s="45"/>
      <c r="C13" s="45"/>
      <c r="D13" s="57"/>
      <c r="E13" s="57"/>
      <c r="F13" s="57"/>
      <c r="G13" s="57"/>
      <c r="H13" s="57"/>
      <c r="I13" s="57"/>
      <c r="J13" s="57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21" customHeight="1" x14ac:dyDescent="0.6">
      <c r="A14" s="83" t="s">
        <v>177</v>
      </c>
      <c r="B14" s="45"/>
      <c r="C14" s="45"/>
      <c r="D14" s="57">
        <v>17138</v>
      </c>
      <c r="E14" s="57"/>
      <c r="F14" s="57">
        <v>0</v>
      </c>
      <c r="G14" s="57"/>
      <c r="H14" s="57">
        <v>0</v>
      </c>
      <c r="I14" s="57"/>
      <c r="J14" s="57">
        <v>0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21.6" customHeight="1" x14ac:dyDescent="0.6">
      <c r="A15" s="83" t="s">
        <v>69</v>
      </c>
      <c r="B15" s="45"/>
      <c r="C15" s="45"/>
      <c r="D15" s="81">
        <v>663023</v>
      </c>
      <c r="E15" s="57"/>
      <c r="F15" s="84">
        <v>-238344</v>
      </c>
      <c r="G15" s="57"/>
      <c r="H15" s="81">
        <v>-490049</v>
      </c>
      <c r="I15" s="57"/>
      <c r="J15" s="82">
        <v>-238332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21" customHeight="1" x14ac:dyDescent="0.6">
      <c r="A16" s="56" t="s">
        <v>149</v>
      </c>
      <c r="B16" s="45"/>
      <c r="C16" s="45"/>
      <c r="D16" s="57">
        <f>SUM(D11:D15)</f>
        <v>2760995</v>
      </c>
      <c r="E16" s="57"/>
      <c r="F16" s="57">
        <f>SUM(F11:F15)</f>
        <v>2112012</v>
      </c>
      <c r="G16" s="57"/>
      <c r="H16" s="57">
        <f>SUM(H11:H15)</f>
        <v>524154</v>
      </c>
      <c r="I16" s="57"/>
      <c r="J16" s="57">
        <f>SUM(J11:J15)</f>
        <v>2938574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21" customHeight="1" x14ac:dyDescent="0.6">
      <c r="A17" s="58" t="s">
        <v>70</v>
      </c>
      <c r="B17" s="45"/>
      <c r="C17" s="45"/>
      <c r="D17" s="57">
        <v>4670980</v>
      </c>
      <c r="E17" s="57"/>
      <c r="F17" s="57">
        <v>4696048</v>
      </c>
      <c r="G17" s="57"/>
      <c r="H17" s="57">
        <v>5015501</v>
      </c>
      <c r="I17" s="57"/>
      <c r="J17" s="57">
        <v>4998029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21" customHeight="1" x14ac:dyDescent="0.6">
      <c r="A18" s="58" t="s">
        <v>71</v>
      </c>
      <c r="B18" s="45"/>
      <c r="C18" s="45"/>
      <c r="D18" s="57">
        <v>-3379180</v>
      </c>
      <c r="E18" s="57"/>
      <c r="F18" s="57">
        <v>-3686527</v>
      </c>
      <c r="G18" s="57"/>
      <c r="H18" s="57">
        <f>-3376236-1</f>
        <v>-3376237</v>
      </c>
      <c r="I18" s="57"/>
      <c r="J18" s="57">
        <v>-3664912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21" customHeight="1" x14ac:dyDescent="0.6">
      <c r="A19" s="58" t="s">
        <v>150</v>
      </c>
      <c r="B19" s="45"/>
      <c r="C19" s="45"/>
      <c r="D19" s="57">
        <v>-4519774</v>
      </c>
      <c r="E19" s="57"/>
      <c r="F19" s="57">
        <v>-3540752</v>
      </c>
      <c r="G19" s="57"/>
      <c r="H19" s="57">
        <v>0</v>
      </c>
      <c r="I19" s="57"/>
      <c r="J19" s="57">
        <v>0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1" customHeight="1" x14ac:dyDescent="0.6">
      <c r="A20" s="56" t="s">
        <v>151</v>
      </c>
      <c r="B20" s="45"/>
      <c r="C20" s="45"/>
      <c r="D20" s="80">
        <f>SUM(D16:D19)</f>
        <v>-466979</v>
      </c>
      <c r="E20" s="57"/>
      <c r="F20" s="80">
        <f>SUM(F16:F19)</f>
        <v>-419219</v>
      </c>
      <c r="G20" s="57"/>
      <c r="H20" s="80">
        <f>SUM(H16:H19)</f>
        <v>2163418</v>
      </c>
      <c r="I20" s="57"/>
      <c r="J20" s="80">
        <f>SUM(J16:J19)</f>
        <v>4271691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21" customHeight="1" x14ac:dyDescent="0.6">
      <c r="A21" s="58" t="s">
        <v>72</v>
      </c>
      <c r="B21" s="45"/>
      <c r="C21" s="45"/>
      <c r="D21" s="81">
        <v>-824191</v>
      </c>
      <c r="E21" s="57"/>
      <c r="F21" s="82">
        <v>-1217650</v>
      </c>
      <c r="G21" s="57"/>
      <c r="H21" s="81">
        <v>-826433</v>
      </c>
      <c r="I21" s="57"/>
      <c r="J21" s="82">
        <v>-1063214</v>
      </c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1" customHeight="1" x14ac:dyDescent="0.6">
      <c r="A22" s="56" t="s">
        <v>106</v>
      </c>
      <c r="B22" s="45"/>
      <c r="C22" s="45"/>
      <c r="D22" s="57">
        <f>SUM(D20:D21)</f>
        <v>-1291170</v>
      </c>
      <c r="E22" s="57"/>
      <c r="F22" s="57">
        <f>SUM(F20:F21)</f>
        <v>-1636869</v>
      </c>
      <c r="G22" s="57"/>
      <c r="H22" s="57">
        <f>SUM(H20:H21)</f>
        <v>1336985</v>
      </c>
      <c r="I22" s="57"/>
      <c r="J22" s="57">
        <f>SUM(J20:J21)</f>
        <v>3208477</v>
      </c>
      <c r="K22" s="45"/>
      <c r="L22" s="8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21" customHeight="1" x14ac:dyDescent="0.6">
      <c r="A23" s="56" t="s">
        <v>152</v>
      </c>
      <c r="B23" s="45"/>
      <c r="C23" s="45"/>
      <c r="D23" s="57"/>
      <c r="E23" s="57"/>
      <c r="F23" s="57"/>
      <c r="G23" s="57"/>
      <c r="H23" s="57"/>
      <c r="I23" s="57"/>
      <c r="J23" s="57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21" customHeight="1" x14ac:dyDescent="0.6">
      <c r="A24" s="86" t="s">
        <v>73</v>
      </c>
      <c r="B24" s="45"/>
      <c r="C24" s="45"/>
      <c r="D24" s="57"/>
      <c r="E24" s="57"/>
      <c r="F24" s="57"/>
      <c r="G24" s="57"/>
      <c r="H24" s="57"/>
      <c r="I24" s="57"/>
      <c r="J24" s="57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21" customHeight="1" x14ac:dyDescent="0.6">
      <c r="A25" s="87" t="s">
        <v>74</v>
      </c>
      <c r="B25" s="45"/>
      <c r="C25" s="45"/>
      <c r="D25" s="60">
        <v>5924</v>
      </c>
      <c r="E25" s="57"/>
      <c r="F25" s="60">
        <v>24032</v>
      </c>
      <c r="G25" s="57"/>
      <c r="H25" s="60">
        <v>0</v>
      </c>
      <c r="I25" s="57"/>
      <c r="J25" s="60">
        <v>0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21" customHeight="1" x14ac:dyDescent="0.6">
      <c r="A26" s="86" t="s">
        <v>73</v>
      </c>
      <c r="B26" s="45"/>
      <c r="C26" s="45"/>
      <c r="D26" s="64">
        <f>SUM(D25)</f>
        <v>5924</v>
      </c>
      <c r="E26" s="57"/>
      <c r="F26" s="88">
        <f>SUM(F25)</f>
        <v>24032</v>
      </c>
      <c r="G26" s="57"/>
      <c r="H26" s="64">
        <f>SUM(H25)</f>
        <v>0</v>
      </c>
      <c r="I26" s="57"/>
      <c r="J26" s="64">
        <f>SUM(J25)</f>
        <v>0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21" customHeight="1" x14ac:dyDescent="0.6">
      <c r="A27" s="86" t="s">
        <v>75</v>
      </c>
      <c r="B27" s="45"/>
      <c r="C27" s="45"/>
      <c r="D27" s="57"/>
      <c r="E27" s="57"/>
      <c r="F27" s="57"/>
      <c r="G27" s="57"/>
      <c r="H27" s="57"/>
      <c r="I27" s="57"/>
      <c r="J27" s="57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21" customHeight="1" x14ac:dyDescent="0.6">
      <c r="A28" s="87" t="s">
        <v>153</v>
      </c>
      <c r="B28" s="45"/>
      <c r="C28" s="45"/>
      <c r="D28" s="57"/>
      <c r="E28" s="57"/>
      <c r="F28" s="57"/>
      <c r="G28" s="57"/>
      <c r="H28" s="57"/>
      <c r="I28" s="57"/>
      <c r="J28" s="57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21" customHeight="1" x14ac:dyDescent="0.6">
      <c r="A29" s="89" t="s">
        <v>143</v>
      </c>
      <c r="B29" s="45"/>
      <c r="C29" s="45"/>
      <c r="D29" s="81">
        <f>29008+1</f>
        <v>29009</v>
      </c>
      <c r="E29" s="57"/>
      <c r="F29" s="82">
        <v>-1759251</v>
      </c>
      <c r="G29" s="57"/>
      <c r="H29" s="81">
        <f>29008+1</f>
        <v>29009</v>
      </c>
      <c r="I29" s="57"/>
      <c r="J29" s="82">
        <v>-1759251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21" customHeight="1" x14ac:dyDescent="0.6">
      <c r="A30" s="86" t="s">
        <v>76</v>
      </c>
      <c r="B30" s="52"/>
      <c r="C30" s="45"/>
      <c r="D30" s="57">
        <f>SUM(D28:D29)</f>
        <v>29009</v>
      </c>
      <c r="E30" s="57"/>
      <c r="F30" s="57">
        <f>SUM(F27:F29)</f>
        <v>-1759251</v>
      </c>
      <c r="G30" s="57"/>
      <c r="H30" s="57">
        <f>SUM(H28:I29)</f>
        <v>29009</v>
      </c>
      <c r="I30" s="57"/>
      <c r="J30" s="57">
        <f>SUM(J28:J29)</f>
        <v>-1759251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21" customHeight="1" x14ac:dyDescent="0.6">
      <c r="A31" s="56" t="s">
        <v>154</v>
      </c>
      <c r="B31" s="45"/>
      <c r="C31" s="45"/>
      <c r="D31" s="88">
        <f>D26+D30</f>
        <v>34933</v>
      </c>
      <c r="E31" s="57"/>
      <c r="F31" s="88">
        <f>F26+F30</f>
        <v>-1735219</v>
      </c>
      <c r="G31" s="57"/>
      <c r="H31" s="88">
        <f>H26+H30</f>
        <v>29009</v>
      </c>
      <c r="I31" s="57"/>
      <c r="J31" s="88">
        <f>J26+J30</f>
        <v>-1759251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21.75" customHeight="1" thickBot="1" x14ac:dyDescent="0.65">
      <c r="A32" s="56" t="s">
        <v>155</v>
      </c>
      <c r="B32" s="45"/>
      <c r="C32" s="45"/>
      <c r="D32" s="90">
        <f>D22+D31</f>
        <v>-1256237</v>
      </c>
      <c r="E32" s="57"/>
      <c r="F32" s="90">
        <f>F22+F31</f>
        <v>-3372088</v>
      </c>
      <c r="G32" s="57"/>
      <c r="H32" s="90">
        <f>H22+H31</f>
        <v>1365994</v>
      </c>
      <c r="I32" s="57"/>
      <c r="J32" s="90">
        <f>J22+J31</f>
        <v>1449226</v>
      </c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3" customHeight="1" thickTop="1" x14ac:dyDescent="0.6">
      <c r="A33" s="58"/>
      <c r="B33" s="45"/>
      <c r="C33" s="45"/>
      <c r="D33" s="57"/>
      <c r="E33" s="57"/>
      <c r="F33" s="57"/>
      <c r="G33" s="57"/>
      <c r="H33" s="57"/>
      <c r="I33" s="57"/>
      <c r="J33" s="57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21" customHeight="1" x14ac:dyDescent="0.6">
      <c r="A34" s="56" t="s">
        <v>156</v>
      </c>
      <c r="B34" s="45"/>
      <c r="C34" s="45"/>
      <c r="D34" s="57"/>
      <c r="E34" s="57"/>
      <c r="F34" s="57"/>
      <c r="G34" s="57"/>
      <c r="H34" s="57"/>
      <c r="I34" s="57"/>
      <c r="J34" s="57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21" customHeight="1" x14ac:dyDescent="0.6">
      <c r="A35" s="83" t="s">
        <v>77</v>
      </c>
      <c r="B35" s="45"/>
      <c r="C35" s="45"/>
      <c r="D35" s="57">
        <f>+D22-D36</f>
        <v>-1794054</v>
      </c>
      <c r="E35" s="57"/>
      <c r="F35" s="57">
        <f>+F22-F36</f>
        <v>-1768024</v>
      </c>
      <c r="G35" s="57"/>
      <c r="H35" s="57">
        <f>+H22+-H36</f>
        <v>1336985</v>
      </c>
      <c r="I35" s="57"/>
      <c r="J35" s="57">
        <f>+J22-J36</f>
        <v>3208477</v>
      </c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21" customHeight="1" x14ac:dyDescent="0.6">
      <c r="A36" s="83" t="s">
        <v>56</v>
      </c>
      <c r="B36" s="45"/>
      <c r="C36" s="45"/>
      <c r="D36" s="81">
        <v>502884</v>
      </c>
      <c r="E36" s="57"/>
      <c r="F36" s="82">
        <v>131155</v>
      </c>
      <c r="G36" s="57"/>
      <c r="H36" s="60">
        <v>0</v>
      </c>
      <c r="I36" s="57"/>
      <c r="J36" s="60">
        <v>0</v>
      </c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21.75" customHeight="1" thickBot="1" x14ac:dyDescent="0.65">
      <c r="A37" s="87" t="s">
        <v>78</v>
      </c>
      <c r="B37" s="45"/>
      <c r="C37" s="45"/>
      <c r="D37" s="91">
        <f>SUM(D35:D36)</f>
        <v>-1291170</v>
      </c>
      <c r="E37" s="57"/>
      <c r="F37" s="91">
        <f>+F22</f>
        <v>-1636869</v>
      </c>
      <c r="G37" s="57"/>
      <c r="H37" s="67">
        <f>SUM(H35:H36)</f>
        <v>1336985</v>
      </c>
      <c r="I37" s="57"/>
      <c r="J37" s="91">
        <f>+J22</f>
        <v>3208477</v>
      </c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3.6" customHeight="1" thickTop="1" x14ac:dyDescent="0.6">
      <c r="A38" s="58"/>
      <c r="B38" s="45"/>
      <c r="C38" s="45"/>
      <c r="D38" s="57"/>
      <c r="E38" s="57"/>
      <c r="F38" s="57"/>
      <c r="G38" s="57"/>
      <c r="H38" s="57"/>
      <c r="I38" s="57"/>
      <c r="J38" s="57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21" customHeight="1" x14ac:dyDescent="0.6">
      <c r="A39" s="56" t="s">
        <v>157</v>
      </c>
      <c r="B39" s="45"/>
      <c r="C39" s="45"/>
      <c r="D39" s="57"/>
      <c r="E39" s="57"/>
      <c r="F39" s="57"/>
      <c r="G39" s="57"/>
      <c r="H39" s="60"/>
      <c r="I39" s="57"/>
      <c r="J39" s="57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21" customHeight="1" x14ac:dyDescent="0.6">
      <c r="A40" s="83" t="s">
        <v>77</v>
      </c>
      <c r="B40" s="45"/>
      <c r="C40" s="45"/>
      <c r="D40" s="57">
        <f>+D32-D41</f>
        <v>-1759121</v>
      </c>
      <c r="E40" s="57"/>
      <c r="F40" s="57">
        <f>+F42-F41</f>
        <v>-3503243</v>
      </c>
      <c r="G40" s="57"/>
      <c r="H40" s="60">
        <f>H32</f>
        <v>1365994</v>
      </c>
      <c r="I40" s="57"/>
      <c r="J40" s="57">
        <f>+J42-J41</f>
        <v>1449226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21" customHeight="1" x14ac:dyDescent="0.6">
      <c r="A41" s="83" t="s">
        <v>56</v>
      </c>
      <c r="B41" s="45"/>
      <c r="C41" s="45"/>
      <c r="D41" s="57">
        <f>+D36</f>
        <v>502884</v>
      </c>
      <c r="E41" s="57"/>
      <c r="F41" s="57">
        <f>+F36</f>
        <v>131155</v>
      </c>
      <c r="G41" s="57"/>
      <c r="H41" s="57">
        <f>+H36</f>
        <v>0</v>
      </c>
      <c r="I41" s="57"/>
      <c r="J41" s="60">
        <v>0</v>
      </c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21.75" customHeight="1" thickBot="1" x14ac:dyDescent="0.65">
      <c r="A42" s="87" t="s">
        <v>78</v>
      </c>
      <c r="B42" s="45"/>
      <c r="C42" s="45"/>
      <c r="D42" s="91">
        <f>SUM(D40:D41)</f>
        <v>-1256237</v>
      </c>
      <c r="E42" s="57"/>
      <c r="F42" s="91">
        <f>+F32</f>
        <v>-3372088</v>
      </c>
      <c r="G42" s="57"/>
      <c r="H42" s="67">
        <f>SUM(H40:H41)</f>
        <v>1365994</v>
      </c>
      <c r="I42" s="57"/>
      <c r="J42" s="91">
        <f>+J32</f>
        <v>1449226</v>
      </c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3.6" customHeight="1" thickTop="1" x14ac:dyDescent="0.6">
      <c r="A43" s="58"/>
      <c r="B43" s="45"/>
      <c r="C43" s="45"/>
      <c r="D43" s="57"/>
      <c r="E43" s="57"/>
      <c r="F43" s="57"/>
      <c r="G43" s="57"/>
      <c r="H43" s="57"/>
      <c r="I43" s="57"/>
      <c r="J43" s="57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21" customHeight="1" x14ac:dyDescent="0.6">
      <c r="A44" s="56" t="s">
        <v>79</v>
      </c>
      <c r="B44" s="45"/>
      <c r="C44" s="45"/>
      <c r="D44" s="57"/>
      <c r="E44" s="57"/>
      <c r="F44" s="57"/>
      <c r="G44" s="57"/>
      <c r="H44" s="57"/>
      <c r="I44" s="57"/>
      <c r="J44" s="57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21" customHeight="1" x14ac:dyDescent="0.6">
      <c r="A45" s="58" t="s">
        <v>80</v>
      </c>
      <c r="B45" s="45"/>
      <c r="C45" s="45"/>
      <c r="D45" s="92">
        <f>+D35/D46</f>
        <v>-2.0864607448029893E-3</v>
      </c>
      <c r="E45" s="57"/>
      <c r="F45" s="92">
        <f>+F35/F46</f>
        <v>-2.056188203849806E-3</v>
      </c>
      <c r="G45" s="57"/>
      <c r="H45" s="92">
        <f>+H35/H46</f>
        <v>1.554895626826408E-3</v>
      </c>
      <c r="I45" s="57"/>
      <c r="J45" s="92">
        <f>+J35/J46</f>
        <v>3.7314157272318785E-3</v>
      </c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21" customHeight="1" x14ac:dyDescent="0.6">
      <c r="A46" s="45" t="s">
        <v>81</v>
      </c>
      <c r="B46" s="45"/>
      <c r="C46" s="45"/>
      <c r="D46" s="57">
        <v>859855142</v>
      </c>
      <c r="E46" s="57"/>
      <c r="F46" s="57">
        <v>859855142</v>
      </c>
      <c r="G46" s="57"/>
      <c r="H46" s="57">
        <v>859855142</v>
      </c>
      <c r="I46" s="57"/>
      <c r="J46" s="57">
        <v>859855142</v>
      </c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2" customHeight="1" x14ac:dyDescent="0.6">
      <c r="A47" s="45"/>
      <c r="B47" s="45"/>
      <c r="C47" s="45"/>
      <c r="D47" s="57"/>
      <c r="E47" s="57"/>
      <c r="F47" s="57"/>
      <c r="G47" s="57"/>
      <c r="H47" s="57"/>
      <c r="I47" s="57"/>
      <c r="J47" s="57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21" customHeight="1" x14ac:dyDescent="0.6">
      <c r="A48" s="45"/>
      <c r="B48" s="45"/>
      <c r="C48" s="45"/>
      <c r="D48" s="72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21" customHeight="1" x14ac:dyDescent="0.6">
      <c r="A49" s="45"/>
      <c r="B49" s="45"/>
      <c r="C49" s="45"/>
      <c r="D49" s="72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21" customHeight="1" x14ac:dyDescent="0.6">
      <c r="A50" s="45"/>
      <c r="B50" s="45"/>
      <c r="C50" s="45"/>
      <c r="D50" s="72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21" customHeight="1" x14ac:dyDescent="0.6">
      <c r="A51" s="45"/>
      <c r="B51" s="45"/>
      <c r="C51" s="45"/>
      <c r="D51" s="72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21" customHeight="1" x14ac:dyDescent="0.6">
      <c r="A52" s="45"/>
      <c r="B52" s="45"/>
      <c r="C52" s="45"/>
      <c r="D52" s="72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21" customHeight="1" x14ac:dyDescent="0.6">
      <c r="A53" s="45"/>
      <c r="B53" s="45"/>
      <c r="C53" s="45"/>
      <c r="D53" s="72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21" customHeight="1" x14ac:dyDescent="0.6">
      <c r="A54" s="45"/>
      <c r="B54" s="45"/>
      <c r="C54" s="45"/>
      <c r="D54" s="72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21" customHeight="1" x14ac:dyDescent="0.6">
      <c r="A55" s="45"/>
      <c r="B55" s="45"/>
      <c r="C55" s="45"/>
      <c r="D55" s="72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21" customHeight="1" x14ac:dyDescent="0.6">
      <c r="A56" s="45"/>
      <c r="B56" s="45"/>
      <c r="C56" s="45"/>
      <c r="D56" s="72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21" customHeight="1" x14ac:dyDescent="0.6">
      <c r="A57" s="45"/>
      <c r="B57" s="45"/>
      <c r="C57" s="45"/>
      <c r="D57" s="72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21" customHeight="1" x14ac:dyDescent="0.6">
      <c r="A58" s="45"/>
      <c r="B58" s="45"/>
      <c r="C58" s="45"/>
      <c r="D58" s="72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21" customHeight="1" x14ac:dyDescent="0.6">
      <c r="A59" s="45"/>
      <c r="B59" s="45"/>
      <c r="C59" s="45"/>
      <c r="D59" s="72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21" customHeight="1" x14ac:dyDescent="0.6">
      <c r="A60" s="45"/>
      <c r="B60" s="45"/>
      <c r="C60" s="45"/>
      <c r="D60" s="72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21" customHeight="1" x14ac:dyDescent="0.6">
      <c r="A61" s="45"/>
      <c r="B61" s="45"/>
      <c r="C61" s="45"/>
      <c r="D61" s="72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21" customHeight="1" x14ac:dyDescent="0.6">
      <c r="A62" s="45"/>
      <c r="B62" s="45"/>
      <c r="C62" s="45"/>
      <c r="D62" s="72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21" customHeight="1" x14ac:dyDescent="0.6">
      <c r="A63" s="45"/>
      <c r="B63" s="45"/>
      <c r="C63" s="45"/>
      <c r="D63" s="72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21" customHeight="1" x14ac:dyDescent="0.6">
      <c r="A64" s="45"/>
      <c r="B64" s="45"/>
      <c r="C64" s="45"/>
      <c r="D64" s="72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21" customHeight="1" x14ac:dyDescent="0.6">
      <c r="A65" s="45"/>
      <c r="B65" s="45"/>
      <c r="C65" s="45"/>
      <c r="D65" s="72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21" customHeight="1" x14ac:dyDescent="0.6">
      <c r="A66" s="45"/>
      <c r="B66" s="45"/>
      <c r="C66" s="45"/>
      <c r="D66" s="72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21" customHeight="1" x14ac:dyDescent="0.6">
      <c r="A67" s="45"/>
      <c r="B67" s="45"/>
      <c r="C67" s="45"/>
      <c r="D67" s="72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21" customHeight="1" x14ac:dyDescent="0.6">
      <c r="A68" s="45"/>
      <c r="B68" s="45"/>
      <c r="C68" s="45"/>
      <c r="D68" s="72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21" customHeight="1" x14ac:dyDescent="0.6">
      <c r="A69" s="45"/>
      <c r="B69" s="45"/>
      <c r="C69" s="45"/>
      <c r="D69" s="72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21" customHeight="1" x14ac:dyDescent="0.6">
      <c r="A70" s="45"/>
      <c r="B70" s="45"/>
      <c r="C70" s="45"/>
      <c r="D70" s="72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21" customHeight="1" x14ac:dyDescent="0.6">
      <c r="A71" s="45"/>
      <c r="B71" s="45"/>
      <c r="C71" s="45"/>
      <c r="D71" s="72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21" customHeight="1" x14ac:dyDescent="0.6">
      <c r="A72" s="45"/>
      <c r="B72" s="45"/>
      <c r="C72" s="45"/>
      <c r="D72" s="72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21" customHeight="1" x14ac:dyDescent="0.6">
      <c r="A73" s="45"/>
      <c r="B73" s="45"/>
      <c r="C73" s="45"/>
      <c r="D73" s="72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21" customHeight="1" x14ac:dyDescent="0.6">
      <c r="A74" s="45"/>
      <c r="B74" s="45"/>
      <c r="C74" s="45"/>
      <c r="D74" s="72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21" customHeight="1" x14ac:dyDescent="0.6">
      <c r="A75" s="45"/>
      <c r="B75" s="45"/>
      <c r="C75" s="45"/>
      <c r="D75" s="72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21" customHeight="1" x14ac:dyDescent="0.6">
      <c r="A76" s="45"/>
      <c r="B76" s="45"/>
      <c r="C76" s="45"/>
      <c r="D76" s="72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21" customHeight="1" x14ac:dyDescent="0.6">
      <c r="A77" s="45"/>
      <c r="B77" s="45"/>
      <c r="C77" s="45"/>
      <c r="D77" s="72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21" customHeight="1" x14ac:dyDescent="0.6">
      <c r="A78" s="45"/>
      <c r="B78" s="45"/>
      <c r="C78" s="45"/>
      <c r="D78" s="72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21" customHeight="1" x14ac:dyDescent="0.6">
      <c r="A79" s="45"/>
      <c r="B79" s="45"/>
      <c r="C79" s="45"/>
      <c r="D79" s="72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21" customHeight="1" x14ac:dyDescent="0.6">
      <c r="A80" s="45"/>
      <c r="B80" s="45"/>
      <c r="C80" s="45"/>
      <c r="D80" s="72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21" customHeight="1" x14ac:dyDescent="0.6">
      <c r="A81" s="45"/>
      <c r="B81" s="45"/>
      <c r="C81" s="45"/>
      <c r="D81" s="72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21" customHeight="1" x14ac:dyDescent="0.6">
      <c r="A82" s="45"/>
      <c r="B82" s="45"/>
      <c r="C82" s="45"/>
      <c r="D82" s="72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21" customHeight="1" x14ac:dyDescent="0.6">
      <c r="A83" s="45"/>
      <c r="B83" s="45"/>
      <c r="C83" s="45"/>
      <c r="D83" s="72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21" customHeight="1" x14ac:dyDescent="0.6">
      <c r="A84" s="45"/>
      <c r="B84" s="45"/>
      <c r="C84" s="45"/>
      <c r="D84" s="72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21" customHeight="1" x14ac:dyDescent="0.6">
      <c r="A85" s="45"/>
      <c r="B85" s="45"/>
      <c r="C85" s="45"/>
      <c r="D85" s="72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21" customHeight="1" x14ac:dyDescent="0.6">
      <c r="A86" s="45"/>
      <c r="B86" s="45"/>
      <c r="C86" s="45"/>
      <c r="D86" s="72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21" customHeight="1" x14ac:dyDescent="0.6">
      <c r="A87" s="45"/>
      <c r="B87" s="45"/>
      <c r="C87" s="45"/>
      <c r="D87" s="72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21" customHeight="1" x14ac:dyDescent="0.6">
      <c r="A88" s="45"/>
      <c r="B88" s="45"/>
      <c r="C88" s="45"/>
      <c r="D88" s="72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21" customHeight="1" x14ac:dyDescent="0.6">
      <c r="A89" s="45"/>
      <c r="B89" s="45"/>
      <c r="C89" s="45"/>
      <c r="D89" s="72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21" customHeight="1" x14ac:dyDescent="0.6">
      <c r="A90" s="45"/>
      <c r="B90" s="45"/>
      <c r="C90" s="45"/>
      <c r="D90" s="72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21" customHeight="1" x14ac:dyDescent="0.6">
      <c r="A91" s="45"/>
      <c r="B91" s="45"/>
      <c r="C91" s="45"/>
      <c r="D91" s="72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21" customHeight="1" x14ac:dyDescent="0.6">
      <c r="A92" s="45"/>
      <c r="B92" s="45"/>
      <c r="C92" s="45"/>
      <c r="D92" s="72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21" customHeight="1" x14ac:dyDescent="0.6">
      <c r="A93" s="45"/>
      <c r="B93" s="45"/>
      <c r="C93" s="45"/>
      <c r="D93" s="72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21" customHeight="1" x14ac:dyDescent="0.6">
      <c r="A94" s="45"/>
      <c r="B94" s="45"/>
      <c r="C94" s="45"/>
      <c r="D94" s="72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21" customHeight="1" x14ac:dyDescent="0.6">
      <c r="A95" s="45"/>
      <c r="B95" s="45"/>
      <c r="C95" s="45"/>
      <c r="D95" s="72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21" customHeight="1" x14ac:dyDescent="0.6">
      <c r="A96" s="45"/>
      <c r="B96" s="45"/>
      <c r="C96" s="45"/>
      <c r="D96" s="72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21" customHeight="1" x14ac:dyDescent="0.6">
      <c r="A97" s="45"/>
      <c r="B97" s="45"/>
      <c r="C97" s="45"/>
      <c r="D97" s="72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21" customHeight="1" x14ac:dyDescent="0.6">
      <c r="A98" s="45"/>
      <c r="B98" s="45"/>
      <c r="C98" s="45"/>
      <c r="D98" s="72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21" customHeight="1" x14ac:dyDescent="0.6">
      <c r="A99" s="45"/>
      <c r="B99" s="45"/>
      <c r="C99" s="45"/>
      <c r="D99" s="72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21" customHeight="1" x14ac:dyDescent="0.6">
      <c r="A100" s="45"/>
      <c r="B100" s="45"/>
      <c r="C100" s="45"/>
      <c r="D100" s="72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21" customHeight="1" x14ac:dyDescent="0.6">
      <c r="A101" s="45"/>
      <c r="B101" s="45"/>
      <c r="C101" s="45"/>
      <c r="D101" s="72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21" customHeight="1" x14ac:dyDescent="0.6">
      <c r="A102" s="45"/>
      <c r="B102" s="45"/>
      <c r="C102" s="45"/>
      <c r="D102" s="72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21" customHeight="1" x14ac:dyDescent="0.6">
      <c r="A103" s="45"/>
      <c r="B103" s="45"/>
      <c r="C103" s="45"/>
      <c r="D103" s="72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21" customHeight="1" x14ac:dyDescent="0.6">
      <c r="A104" s="45"/>
      <c r="B104" s="45"/>
      <c r="C104" s="45"/>
      <c r="D104" s="72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21" customHeight="1" x14ac:dyDescent="0.6">
      <c r="A105" s="45"/>
      <c r="B105" s="45"/>
      <c r="C105" s="45"/>
      <c r="D105" s="72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21" customHeight="1" x14ac:dyDescent="0.6">
      <c r="A106" s="45"/>
      <c r="B106" s="45"/>
      <c r="C106" s="45"/>
      <c r="D106" s="72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21" customHeight="1" x14ac:dyDescent="0.6">
      <c r="A107" s="45"/>
      <c r="B107" s="45"/>
      <c r="C107" s="45"/>
      <c r="D107" s="72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21" customHeight="1" x14ac:dyDescent="0.6">
      <c r="A108" s="45"/>
      <c r="B108" s="45"/>
      <c r="C108" s="45"/>
      <c r="D108" s="72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21" customHeight="1" x14ac:dyDescent="0.6">
      <c r="A109" s="45"/>
      <c r="B109" s="45"/>
      <c r="C109" s="45"/>
      <c r="D109" s="72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21" customHeight="1" x14ac:dyDescent="0.6">
      <c r="A110" s="45"/>
      <c r="B110" s="45"/>
      <c r="C110" s="45"/>
      <c r="D110" s="72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21" customHeight="1" x14ac:dyDescent="0.6">
      <c r="A111" s="45"/>
      <c r="B111" s="45"/>
      <c r="C111" s="45"/>
      <c r="D111" s="72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21" customHeight="1" x14ac:dyDescent="0.6">
      <c r="A112" s="45"/>
      <c r="B112" s="45"/>
      <c r="C112" s="45"/>
      <c r="D112" s="72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21" customHeight="1" x14ac:dyDescent="0.6">
      <c r="A113" s="45"/>
      <c r="B113" s="45"/>
      <c r="C113" s="45"/>
      <c r="D113" s="72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21" customHeight="1" x14ac:dyDescent="0.6">
      <c r="A114" s="45"/>
      <c r="B114" s="45"/>
      <c r="C114" s="45"/>
      <c r="D114" s="72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21" customHeight="1" x14ac:dyDescent="0.6">
      <c r="A115" s="45"/>
      <c r="B115" s="45"/>
      <c r="C115" s="45"/>
      <c r="D115" s="72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21" customHeight="1" x14ac:dyDescent="0.6">
      <c r="A116" s="45"/>
      <c r="B116" s="45"/>
      <c r="C116" s="45"/>
      <c r="D116" s="72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21" customHeight="1" x14ac:dyDescent="0.6">
      <c r="A117" s="45"/>
      <c r="B117" s="45"/>
      <c r="C117" s="45"/>
      <c r="D117" s="72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21" customHeight="1" x14ac:dyDescent="0.6">
      <c r="A118" s="45"/>
      <c r="B118" s="45"/>
      <c r="C118" s="45"/>
      <c r="D118" s="72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21" customHeight="1" x14ac:dyDescent="0.6">
      <c r="A119" s="45"/>
      <c r="B119" s="45"/>
      <c r="C119" s="45"/>
      <c r="D119" s="72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21" customHeight="1" x14ac:dyDescent="0.6">
      <c r="A120" s="45"/>
      <c r="B120" s="45"/>
      <c r="C120" s="45"/>
      <c r="D120" s="72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21" customHeight="1" x14ac:dyDescent="0.6">
      <c r="A121" s="45"/>
      <c r="B121" s="45"/>
      <c r="C121" s="45"/>
      <c r="D121" s="72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21" customHeight="1" x14ac:dyDescent="0.6">
      <c r="A122" s="45"/>
      <c r="B122" s="45"/>
      <c r="C122" s="45"/>
      <c r="D122" s="72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21" customHeight="1" x14ac:dyDescent="0.6">
      <c r="A123" s="45"/>
      <c r="B123" s="45"/>
      <c r="C123" s="45"/>
      <c r="D123" s="72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21" customHeight="1" x14ac:dyDescent="0.6">
      <c r="A124" s="45"/>
      <c r="B124" s="45"/>
      <c r="C124" s="45"/>
      <c r="D124" s="72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21" customHeight="1" x14ac:dyDescent="0.6">
      <c r="A125" s="45"/>
      <c r="B125" s="45"/>
      <c r="C125" s="45"/>
      <c r="D125" s="72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21" customHeight="1" x14ac:dyDescent="0.6">
      <c r="A126" s="45"/>
      <c r="B126" s="45"/>
      <c r="C126" s="45"/>
      <c r="D126" s="72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21" customHeight="1" x14ac:dyDescent="0.6">
      <c r="A127" s="45"/>
      <c r="B127" s="45"/>
      <c r="C127" s="45"/>
      <c r="D127" s="72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21" customHeight="1" x14ac:dyDescent="0.6">
      <c r="A128" s="45"/>
      <c r="B128" s="45"/>
      <c r="C128" s="45"/>
      <c r="D128" s="72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21" customHeight="1" x14ac:dyDescent="0.6">
      <c r="A129" s="45"/>
      <c r="B129" s="45"/>
      <c r="C129" s="45"/>
      <c r="D129" s="72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21" customHeight="1" x14ac:dyDescent="0.6">
      <c r="A130" s="45"/>
      <c r="B130" s="45"/>
      <c r="C130" s="45"/>
      <c r="D130" s="72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21" customHeight="1" x14ac:dyDescent="0.6">
      <c r="A131" s="45"/>
      <c r="B131" s="45"/>
      <c r="C131" s="45"/>
      <c r="D131" s="72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21" customHeight="1" x14ac:dyDescent="0.6">
      <c r="A132" s="45"/>
      <c r="B132" s="45"/>
      <c r="C132" s="45"/>
      <c r="D132" s="72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21" customHeight="1" x14ac:dyDescent="0.6">
      <c r="A133" s="45"/>
      <c r="B133" s="45"/>
      <c r="C133" s="45"/>
      <c r="D133" s="72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21" customHeight="1" x14ac:dyDescent="0.6">
      <c r="A134" s="45"/>
      <c r="B134" s="45"/>
      <c r="C134" s="45"/>
      <c r="D134" s="72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21" customHeight="1" x14ac:dyDescent="0.6">
      <c r="A135" s="45"/>
      <c r="B135" s="45"/>
      <c r="C135" s="45"/>
      <c r="D135" s="72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21" customHeight="1" x14ac:dyDescent="0.6">
      <c r="A136" s="45"/>
      <c r="B136" s="45"/>
      <c r="C136" s="45"/>
      <c r="D136" s="72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21" customHeight="1" x14ac:dyDescent="0.6">
      <c r="A137" s="45"/>
      <c r="B137" s="45"/>
      <c r="C137" s="45"/>
      <c r="D137" s="72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21" customHeight="1" x14ac:dyDescent="0.6">
      <c r="A138" s="45"/>
      <c r="B138" s="45"/>
      <c r="C138" s="45"/>
      <c r="D138" s="72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21" customHeight="1" x14ac:dyDescent="0.6">
      <c r="A139" s="45"/>
      <c r="B139" s="45"/>
      <c r="C139" s="45"/>
      <c r="D139" s="72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21" customHeight="1" x14ac:dyDescent="0.6">
      <c r="A140" s="45"/>
      <c r="B140" s="45"/>
      <c r="C140" s="45"/>
      <c r="D140" s="72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21" customHeight="1" x14ac:dyDescent="0.6">
      <c r="A141" s="45"/>
      <c r="B141" s="45"/>
      <c r="C141" s="45"/>
      <c r="D141" s="72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21" customHeight="1" x14ac:dyDescent="0.6">
      <c r="A142" s="45"/>
      <c r="B142" s="45"/>
      <c r="C142" s="45"/>
      <c r="D142" s="72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21" customHeight="1" x14ac:dyDescent="0.6">
      <c r="A143" s="45"/>
      <c r="B143" s="45"/>
      <c r="C143" s="45"/>
      <c r="D143" s="72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21" customHeight="1" x14ac:dyDescent="0.6">
      <c r="A144" s="45"/>
      <c r="B144" s="45"/>
      <c r="C144" s="45"/>
      <c r="D144" s="72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21" customHeight="1" x14ac:dyDescent="0.6">
      <c r="A145" s="45"/>
      <c r="B145" s="45"/>
      <c r="C145" s="45"/>
      <c r="D145" s="72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21" customHeight="1" x14ac:dyDescent="0.6">
      <c r="A146" s="45"/>
      <c r="B146" s="45"/>
      <c r="C146" s="45"/>
      <c r="D146" s="72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21" customHeight="1" x14ac:dyDescent="0.6">
      <c r="A147" s="45"/>
      <c r="B147" s="45"/>
      <c r="C147" s="45"/>
      <c r="D147" s="72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21" customHeight="1" x14ac:dyDescent="0.6">
      <c r="A148" s="45"/>
      <c r="B148" s="45"/>
      <c r="C148" s="45"/>
      <c r="D148" s="72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21" customHeight="1" x14ac:dyDescent="0.6">
      <c r="A149" s="45"/>
      <c r="B149" s="45"/>
      <c r="C149" s="45"/>
      <c r="D149" s="72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21" customHeight="1" x14ac:dyDescent="0.6">
      <c r="A150" s="45"/>
      <c r="B150" s="45"/>
      <c r="C150" s="45"/>
      <c r="D150" s="72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21" customHeight="1" x14ac:dyDescent="0.6">
      <c r="A151" s="45"/>
      <c r="B151" s="45"/>
      <c r="C151" s="45"/>
      <c r="D151" s="72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21" customHeight="1" x14ac:dyDescent="0.6">
      <c r="A152" s="45"/>
      <c r="B152" s="45"/>
      <c r="C152" s="45"/>
      <c r="D152" s="72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21" customHeight="1" x14ac:dyDescent="0.6">
      <c r="A153" s="45"/>
      <c r="B153" s="45"/>
      <c r="C153" s="45"/>
      <c r="D153" s="72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21" customHeight="1" x14ac:dyDescent="0.6">
      <c r="A154" s="45"/>
      <c r="B154" s="45"/>
      <c r="C154" s="45"/>
      <c r="D154" s="72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21" customHeight="1" x14ac:dyDescent="0.6">
      <c r="A155" s="45"/>
      <c r="B155" s="45"/>
      <c r="C155" s="45"/>
      <c r="D155" s="72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21" customHeight="1" x14ac:dyDescent="0.6">
      <c r="A156" s="45"/>
      <c r="B156" s="45"/>
      <c r="C156" s="45"/>
      <c r="D156" s="72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21" customHeight="1" x14ac:dyDescent="0.6">
      <c r="A157" s="45"/>
      <c r="B157" s="45"/>
      <c r="C157" s="45"/>
      <c r="D157" s="72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21" customHeight="1" x14ac:dyDescent="0.6">
      <c r="A158" s="45"/>
      <c r="B158" s="45"/>
      <c r="C158" s="45"/>
      <c r="D158" s="72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21" customHeight="1" x14ac:dyDescent="0.6">
      <c r="A159" s="45"/>
      <c r="B159" s="45"/>
      <c r="C159" s="45"/>
      <c r="D159" s="72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21" customHeight="1" x14ac:dyDescent="0.6">
      <c r="A160" s="45"/>
      <c r="B160" s="45"/>
      <c r="C160" s="45"/>
      <c r="D160" s="72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21" customHeight="1" x14ac:dyDescent="0.6">
      <c r="A161" s="45"/>
      <c r="B161" s="45"/>
      <c r="C161" s="45"/>
      <c r="D161" s="72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21" customHeight="1" x14ac:dyDescent="0.6">
      <c r="A162" s="45"/>
      <c r="B162" s="45"/>
      <c r="C162" s="45"/>
      <c r="D162" s="72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21" customHeight="1" x14ac:dyDescent="0.6">
      <c r="A163" s="45"/>
      <c r="B163" s="45"/>
      <c r="C163" s="45"/>
      <c r="D163" s="72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21" customHeight="1" x14ac:dyDescent="0.6">
      <c r="A164" s="45"/>
      <c r="B164" s="45"/>
      <c r="C164" s="45"/>
      <c r="D164" s="72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21" customHeight="1" x14ac:dyDescent="0.6">
      <c r="A165" s="45"/>
      <c r="B165" s="45"/>
      <c r="C165" s="45"/>
      <c r="D165" s="72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21" customHeight="1" x14ac:dyDescent="0.6">
      <c r="A166" s="45"/>
      <c r="B166" s="45"/>
      <c r="C166" s="45"/>
      <c r="D166" s="72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21" customHeight="1" x14ac:dyDescent="0.6">
      <c r="A167" s="45"/>
      <c r="B167" s="45"/>
      <c r="C167" s="45"/>
      <c r="D167" s="72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21" customHeight="1" x14ac:dyDescent="0.6">
      <c r="A168" s="45"/>
      <c r="B168" s="45"/>
      <c r="C168" s="45"/>
      <c r="D168" s="72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21" customHeight="1" x14ac:dyDescent="0.6">
      <c r="A169" s="45"/>
      <c r="B169" s="45"/>
      <c r="C169" s="45"/>
      <c r="D169" s="72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21" customHeight="1" x14ac:dyDescent="0.6">
      <c r="A170" s="45"/>
      <c r="B170" s="45"/>
      <c r="C170" s="45"/>
      <c r="D170" s="72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21" customHeight="1" x14ac:dyDescent="0.6">
      <c r="A171" s="45"/>
      <c r="B171" s="45"/>
      <c r="C171" s="45"/>
      <c r="D171" s="72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21" customHeight="1" x14ac:dyDescent="0.6">
      <c r="A172" s="45"/>
      <c r="B172" s="45"/>
      <c r="C172" s="45"/>
      <c r="D172" s="72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21" customHeight="1" x14ac:dyDescent="0.6">
      <c r="A173" s="45"/>
      <c r="B173" s="45"/>
      <c r="C173" s="45"/>
      <c r="D173" s="72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21" customHeight="1" x14ac:dyDescent="0.6">
      <c r="A174" s="45"/>
      <c r="B174" s="45"/>
      <c r="C174" s="45"/>
      <c r="D174" s="72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21" customHeight="1" x14ac:dyDescent="0.6">
      <c r="A175" s="45"/>
      <c r="B175" s="45"/>
      <c r="C175" s="45"/>
      <c r="D175" s="72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21" customHeight="1" x14ac:dyDescent="0.6">
      <c r="A176" s="45"/>
      <c r="B176" s="45"/>
      <c r="C176" s="45"/>
      <c r="D176" s="72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21" customHeight="1" x14ac:dyDescent="0.6">
      <c r="A177" s="45"/>
      <c r="B177" s="45"/>
      <c r="C177" s="45"/>
      <c r="D177" s="72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21" customHeight="1" x14ac:dyDescent="0.6">
      <c r="A178" s="45"/>
      <c r="B178" s="45"/>
      <c r="C178" s="45"/>
      <c r="D178" s="72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21" customHeight="1" x14ac:dyDescent="0.6">
      <c r="A179" s="45"/>
      <c r="B179" s="45"/>
      <c r="C179" s="45"/>
      <c r="D179" s="72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21" customHeight="1" x14ac:dyDescent="0.6">
      <c r="A180" s="45"/>
      <c r="B180" s="45"/>
      <c r="C180" s="45"/>
      <c r="D180" s="72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21" customHeight="1" x14ac:dyDescent="0.6">
      <c r="A181" s="45"/>
      <c r="B181" s="45"/>
      <c r="C181" s="45"/>
      <c r="D181" s="72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21" customHeight="1" x14ac:dyDescent="0.6">
      <c r="A182" s="45"/>
      <c r="B182" s="45"/>
      <c r="C182" s="45"/>
      <c r="D182" s="72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21" customHeight="1" x14ac:dyDescent="0.6">
      <c r="A183" s="45"/>
      <c r="B183" s="45"/>
      <c r="C183" s="45"/>
      <c r="D183" s="72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21" customHeight="1" x14ac:dyDescent="0.6">
      <c r="A184" s="45"/>
      <c r="B184" s="45"/>
      <c r="C184" s="45"/>
      <c r="D184" s="72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21" customHeight="1" x14ac:dyDescent="0.6">
      <c r="A185" s="45"/>
      <c r="B185" s="45"/>
      <c r="C185" s="45"/>
      <c r="D185" s="72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21" customHeight="1" x14ac:dyDescent="0.6">
      <c r="A186" s="45"/>
      <c r="B186" s="45"/>
      <c r="C186" s="45"/>
      <c r="D186" s="72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21" customHeight="1" x14ac:dyDescent="0.6">
      <c r="A187" s="45"/>
      <c r="B187" s="45"/>
      <c r="C187" s="45"/>
      <c r="D187" s="72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21" customHeight="1" x14ac:dyDescent="0.6">
      <c r="A188" s="45"/>
      <c r="B188" s="45"/>
      <c r="C188" s="45"/>
      <c r="D188" s="72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21" customHeight="1" x14ac:dyDescent="0.6">
      <c r="A189" s="45"/>
      <c r="B189" s="45"/>
      <c r="C189" s="45"/>
      <c r="D189" s="72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21" customHeight="1" x14ac:dyDescent="0.6">
      <c r="A190" s="45"/>
      <c r="B190" s="45"/>
      <c r="C190" s="45"/>
      <c r="D190" s="72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21" customHeight="1" x14ac:dyDescent="0.6">
      <c r="A191" s="45"/>
      <c r="B191" s="45"/>
      <c r="C191" s="45"/>
      <c r="D191" s="72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21" customHeight="1" x14ac:dyDescent="0.6">
      <c r="A192" s="45"/>
      <c r="B192" s="45"/>
      <c r="C192" s="45"/>
      <c r="D192" s="72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21" customHeight="1" x14ac:dyDescent="0.6">
      <c r="A193" s="45"/>
      <c r="B193" s="45"/>
      <c r="C193" s="45"/>
      <c r="D193" s="72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21" customHeight="1" x14ac:dyDescent="0.6">
      <c r="A194" s="45"/>
      <c r="B194" s="45"/>
      <c r="C194" s="45"/>
      <c r="D194" s="72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21" customHeight="1" x14ac:dyDescent="0.6">
      <c r="A195" s="45"/>
      <c r="B195" s="45"/>
      <c r="C195" s="45"/>
      <c r="D195" s="72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21" customHeight="1" x14ac:dyDescent="0.6">
      <c r="A196" s="45"/>
      <c r="B196" s="45"/>
      <c r="C196" s="45"/>
      <c r="D196" s="72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21" customHeight="1" x14ac:dyDescent="0.6">
      <c r="A197" s="45"/>
      <c r="B197" s="45"/>
      <c r="C197" s="45"/>
      <c r="D197" s="72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21" customHeight="1" x14ac:dyDescent="0.6">
      <c r="A198" s="45"/>
      <c r="B198" s="45"/>
      <c r="C198" s="45"/>
      <c r="D198" s="72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21" customHeight="1" x14ac:dyDescent="0.6">
      <c r="A199" s="45"/>
      <c r="B199" s="45"/>
      <c r="C199" s="45"/>
      <c r="D199" s="72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21" customHeight="1" x14ac:dyDescent="0.6">
      <c r="A200" s="45"/>
      <c r="B200" s="45"/>
      <c r="C200" s="45"/>
      <c r="D200" s="72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21" customHeight="1" x14ac:dyDescent="0.6">
      <c r="A201" s="45"/>
      <c r="B201" s="45"/>
      <c r="C201" s="45"/>
      <c r="D201" s="72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21" customHeight="1" x14ac:dyDescent="0.6">
      <c r="A202" s="45"/>
      <c r="B202" s="45"/>
      <c r="C202" s="45"/>
      <c r="D202" s="72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21" customHeight="1" x14ac:dyDescent="0.6">
      <c r="A203" s="45"/>
      <c r="B203" s="45"/>
      <c r="C203" s="45"/>
      <c r="D203" s="72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21" customHeight="1" x14ac:dyDescent="0.6">
      <c r="A204" s="45"/>
      <c r="B204" s="45"/>
      <c r="C204" s="45"/>
      <c r="D204" s="72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21" customHeight="1" x14ac:dyDescent="0.6">
      <c r="A205" s="45"/>
      <c r="B205" s="45"/>
      <c r="C205" s="45"/>
      <c r="D205" s="72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21" customHeight="1" x14ac:dyDescent="0.6">
      <c r="A206" s="45"/>
      <c r="B206" s="45"/>
      <c r="C206" s="45"/>
      <c r="D206" s="72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21" customHeight="1" x14ac:dyDescent="0.6">
      <c r="A207" s="45"/>
      <c r="B207" s="45"/>
      <c r="C207" s="45"/>
      <c r="D207" s="72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21" customHeight="1" x14ac:dyDescent="0.6">
      <c r="A208" s="45"/>
      <c r="B208" s="45"/>
      <c r="C208" s="45"/>
      <c r="D208" s="72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21" customHeight="1" x14ac:dyDescent="0.6">
      <c r="A209" s="45"/>
      <c r="B209" s="45"/>
      <c r="C209" s="45"/>
      <c r="D209" s="72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21" customHeight="1" x14ac:dyDescent="0.6">
      <c r="A210" s="45"/>
      <c r="B210" s="45"/>
      <c r="C210" s="45"/>
      <c r="D210" s="72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21" customHeight="1" x14ac:dyDescent="0.6">
      <c r="A211" s="45"/>
      <c r="B211" s="45"/>
      <c r="C211" s="45"/>
      <c r="D211" s="72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21" customHeight="1" x14ac:dyDescent="0.6">
      <c r="A212" s="45"/>
      <c r="B212" s="45"/>
      <c r="C212" s="45"/>
      <c r="D212" s="72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21" customHeight="1" x14ac:dyDescent="0.6">
      <c r="A213" s="45"/>
      <c r="B213" s="45"/>
      <c r="C213" s="45"/>
      <c r="D213" s="72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21" customHeight="1" x14ac:dyDescent="0.6">
      <c r="A214" s="45"/>
      <c r="B214" s="45"/>
      <c r="C214" s="45"/>
      <c r="D214" s="72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21" customHeight="1" x14ac:dyDescent="0.6">
      <c r="A215" s="45"/>
      <c r="B215" s="45"/>
      <c r="C215" s="45"/>
      <c r="D215" s="72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21" customHeight="1" x14ac:dyDescent="0.6">
      <c r="A216" s="45"/>
      <c r="B216" s="45"/>
      <c r="C216" s="45"/>
      <c r="D216" s="72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21" customHeight="1" x14ac:dyDescent="0.6">
      <c r="A217" s="45"/>
      <c r="B217" s="45"/>
      <c r="C217" s="45"/>
      <c r="D217" s="72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21" customHeight="1" x14ac:dyDescent="0.6">
      <c r="A218" s="45"/>
      <c r="B218" s="45"/>
      <c r="C218" s="45"/>
      <c r="D218" s="72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21" customHeight="1" x14ac:dyDescent="0.6">
      <c r="A219" s="45"/>
      <c r="B219" s="45"/>
      <c r="C219" s="45"/>
      <c r="D219" s="72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21" customHeight="1" x14ac:dyDescent="0.6">
      <c r="A220" s="45"/>
      <c r="B220" s="45"/>
      <c r="C220" s="45"/>
      <c r="D220" s="72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21" customHeight="1" x14ac:dyDescent="0.6">
      <c r="A221" s="45"/>
      <c r="B221" s="45"/>
      <c r="C221" s="45"/>
      <c r="D221" s="72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21" customHeight="1" x14ac:dyDescent="0.6">
      <c r="A222" s="45"/>
      <c r="B222" s="45"/>
      <c r="C222" s="45"/>
      <c r="D222" s="72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21" customHeight="1" x14ac:dyDescent="0.6">
      <c r="A223" s="45"/>
      <c r="B223" s="45"/>
      <c r="C223" s="45"/>
      <c r="D223" s="72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21" customHeight="1" x14ac:dyDescent="0.6">
      <c r="A224" s="45"/>
      <c r="B224" s="45"/>
      <c r="C224" s="45"/>
      <c r="D224" s="72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21" customHeight="1" x14ac:dyDescent="0.6">
      <c r="A225" s="45"/>
      <c r="B225" s="45"/>
      <c r="C225" s="45"/>
      <c r="D225" s="72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21" customHeight="1" x14ac:dyDescent="0.6">
      <c r="A226" s="45"/>
      <c r="B226" s="45"/>
      <c r="C226" s="45"/>
      <c r="D226" s="72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21" customHeight="1" x14ac:dyDescent="0.6">
      <c r="A227" s="45"/>
      <c r="B227" s="45"/>
      <c r="C227" s="45"/>
      <c r="D227" s="72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21" customHeight="1" x14ac:dyDescent="0.6">
      <c r="A228" s="45"/>
      <c r="B228" s="45"/>
      <c r="C228" s="45"/>
      <c r="D228" s="72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21" customHeight="1" x14ac:dyDescent="0.6">
      <c r="A229" s="45"/>
      <c r="B229" s="45"/>
      <c r="C229" s="45"/>
      <c r="D229" s="72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21" customHeight="1" x14ac:dyDescent="0.6">
      <c r="A230" s="45"/>
      <c r="B230" s="45"/>
      <c r="C230" s="45"/>
      <c r="D230" s="72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21" customHeight="1" x14ac:dyDescent="0.6">
      <c r="A231" s="45"/>
      <c r="B231" s="45"/>
      <c r="C231" s="45"/>
      <c r="D231" s="72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21" customHeight="1" x14ac:dyDescent="0.6">
      <c r="A232" s="45"/>
      <c r="B232" s="45"/>
      <c r="C232" s="45"/>
      <c r="D232" s="72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21" customHeight="1" x14ac:dyDescent="0.6">
      <c r="A233" s="45"/>
      <c r="B233" s="45"/>
      <c r="C233" s="45"/>
      <c r="D233" s="72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21" customHeight="1" x14ac:dyDescent="0.6">
      <c r="A234" s="45"/>
      <c r="B234" s="45"/>
      <c r="C234" s="45"/>
      <c r="D234" s="72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21" customHeight="1" x14ac:dyDescent="0.6">
      <c r="A235" s="45"/>
      <c r="B235" s="45"/>
      <c r="C235" s="45"/>
      <c r="D235" s="72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21" customHeight="1" x14ac:dyDescent="0.6">
      <c r="A236" s="45"/>
      <c r="B236" s="45"/>
      <c r="C236" s="45"/>
      <c r="D236" s="72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21" customHeight="1" x14ac:dyDescent="0.6">
      <c r="A237" s="45"/>
      <c r="B237" s="45"/>
      <c r="C237" s="45"/>
      <c r="D237" s="72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21" customHeight="1" x14ac:dyDescent="0.6">
      <c r="A238" s="45"/>
      <c r="B238" s="45"/>
      <c r="C238" s="45"/>
      <c r="D238" s="72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21" customHeight="1" x14ac:dyDescent="0.6">
      <c r="A239" s="45"/>
      <c r="B239" s="45"/>
      <c r="C239" s="45"/>
      <c r="D239" s="72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21" customHeight="1" x14ac:dyDescent="0.6">
      <c r="A240" s="45"/>
      <c r="B240" s="45"/>
      <c r="C240" s="45"/>
      <c r="D240" s="72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21" customHeight="1" x14ac:dyDescent="0.6">
      <c r="A241" s="45"/>
      <c r="B241" s="45"/>
      <c r="C241" s="45"/>
      <c r="D241" s="72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21" customHeight="1" x14ac:dyDescent="0.6">
      <c r="A242" s="45"/>
      <c r="B242" s="45"/>
      <c r="C242" s="45"/>
      <c r="D242" s="72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21" customHeight="1" x14ac:dyDescent="0.6">
      <c r="A243" s="45"/>
      <c r="B243" s="45"/>
      <c r="C243" s="45"/>
      <c r="D243" s="72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21" customHeight="1" x14ac:dyDescent="0.6">
      <c r="A244" s="45"/>
      <c r="B244" s="45"/>
      <c r="C244" s="45"/>
      <c r="D244" s="72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21" customHeight="1" x14ac:dyDescent="0.6">
      <c r="A245" s="45"/>
      <c r="B245" s="45"/>
      <c r="C245" s="45"/>
      <c r="D245" s="72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21" customHeight="1" x14ac:dyDescent="0.6">
      <c r="A246" s="45"/>
      <c r="B246" s="45"/>
      <c r="C246" s="45"/>
      <c r="D246" s="72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21" customHeight="1" x14ac:dyDescent="0.6">
      <c r="A247" s="45"/>
      <c r="B247" s="45"/>
      <c r="C247" s="45"/>
      <c r="D247" s="72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21" customHeight="1" x14ac:dyDescent="0.6">
      <c r="A248" s="45"/>
      <c r="B248" s="45"/>
      <c r="C248" s="45"/>
      <c r="D248" s="72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21" customHeight="1" x14ac:dyDescent="0.6">
      <c r="A249" s="45"/>
      <c r="B249" s="45"/>
      <c r="C249" s="45"/>
      <c r="D249" s="72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21" customHeight="1" x14ac:dyDescent="0.6">
      <c r="A250" s="45"/>
      <c r="B250" s="45"/>
      <c r="C250" s="45"/>
      <c r="D250" s="72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21" customHeight="1" x14ac:dyDescent="0.6">
      <c r="A251" s="45"/>
      <c r="B251" s="45"/>
      <c r="C251" s="45"/>
      <c r="D251" s="72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21" customHeight="1" x14ac:dyDescent="0.6">
      <c r="A252" s="45"/>
      <c r="B252" s="45"/>
      <c r="C252" s="45"/>
      <c r="D252" s="72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21" customHeight="1" x14ac:dyDescent="0.6">
      <c r="A253" s="45"/>
      <c r="B253" s="45"/>
      <c r="C253" s="45"/>
      <c r="D253" s="72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21" customHeight="1" x14ac:dyDescent="0.6">
      <c r="A254" s="45"/>
      <c r="B254" s="45"/>
      <c r="C254" s="45"/>
      <c r="D254" s="72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21" customHeight="1" x14ac:dyDescent="0.6">
      <c r="A255" s="45"/>
      <c r="B255" s="45"/>
      <c r="C255" s="45"/>
      <c r="D255" s="72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21" customHeight="1" x14ac:dyDescent="0.6">
      <c r="A256" s="45"/>
      <c r="B256" s="45"/>
      <c r="C256" s="45"/>
      <c r="D256" s="72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21" customHeight="1" x14ac:dyDescent="0.6">
      <c r="A257" s="45"/>
      <c r="B257" s="45"/>
      <c r="C257" s="45"/>
      <c r="D257" s="72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21" customHeight="1" x14ac:dyDescent="0.6">
      <c r="A258" s="45"/>
      <c r="B258" s="45"/>
      <c r="C258" s="45"/>
      <c r="D258" s="72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21" customHeight="1" x14ac:dyDescent="0.6">
      <c r="A259" s="45"/>
      <c r="B259" s="45"/>
      <c r="C259" s="45"/>
      <c r="D259" s="72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21" customHeight="1" x14ac:dyDescent="0.6">
      <c r="A260" s="45"/>
      <c r="B260" s="45"/>
      <c r="C260" s="45"/>
      <c r="D260" s="72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21" customHeight="1" x14ac:dyDescent="0.6">
      <c r="A261" s="45"/>
      <c r="B261" s="45"/>
      <c r="C261" s="45"/>
      <c r="D261" s="72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21" customHeight="1" x14ac:dyDescent="0.6">
      <c r="A262" s="45"/>
      <c r="B262" s="45"/>
      <c r="C262" s="45"/>
      <c r="D262" s="72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21" customHeight="1" x14ac:dyDescent="0.6">
      <c r="A263" s="45"/>
      <c r="B263" s="45"/>
      <c r="C263" s="45"/>
      <c r="D263" s="72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21" customHeight="1" x14ac:dyDescent="0.6">
      <c r="A264" s="45"/>
      <c r="B264" s="45"/>
      <c r="C264" s="45"/>
      <c r="D264" s="72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21" customHeight="1" x14ac:dyDescent="0.6">
      <c r="A265" s="45"/>
      <c r="B265" s="45"/>
      <c r="C265" s="45"/>
      <c r="D265" s="72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21" customHeight="1" x14ac:dyDescent="0.6">
      <c r="A266" s="45"/>
      <c r="B266" s="45"/>
      <c r="C266" s="45"/>
      <c r="D266" s="72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21" customHeight="1" x14ac:dyDescent="0.6">
      <c r="A267" s="45"/>
      <c r="B267" s="45"/>
      <c r="C267" s="45"/>
      <c r="D267" s="72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21" customHeight="1" x14ac:dyDescent="0.6">
      <c r="A268" s="45"/>
      <c r="B268" s="45"/>
      <c r="C268" s="45"/>
      <c r="D268" s="72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21" customHeight="1" x14ac:dyDescent="0.6">
      <c r="A269" s="45"/>
      <c r="B269" s="45"/>
      <c r="C269" s="45"/>
      <c r="D269" s="72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21" customHeight="1" x14ac:dyDescent="0.6">
      <c r="A270" s="45"/>
      <c r="B270" s="45"/>
      <c r="C270" s="45"/>
      <c r="D270" s="72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21" customHeight="1" x14ac:dyDescent="0.6">
      <c r="A271" s="45"/>
      <c r="B271" s="45"/>
      <c r="C271" s="45"/>
      <c r="D271" s="72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21" customHeight="1" x14ac:dyDescent="0.6">
      <c r="A272" s="45"/>
      <c r="B272" s="45"/>
      <c r="C272" s="45"/>
      <c r="D272" s="72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21" customHeight="1" x14ac:dyDescent="0.6">
      <c r="A273" s="45"/>
      <c r="B273" s="45"/>
      <c r="C273" s="45"/>
      <c r="D273" s="72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21" customHeight="1" x14ac:dyDescent="0.6">
      <c r="A274" s="45"/>
      <c r="B274" s="45"/>
      <c r="C274" s="45"/>
      <c r="D274" s="72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21" customHeight="1" x14ac:dyDescent="0.6">
      <c r="A275" s="45"/>
      <c r="B275" s="45"/>
      <c r="C275" s="45"/>
      <c r="D275" s="72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21" customHeight="1" x14ac:dyDescent="0.6">
      <c r="A276" s="45"/>
      <c r="B276" s="45"/>
      <c r="C276" s="45"/>
      <c r="D276" s="72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21" customHeight="1" x14ac:dyDescent="0.6">
      <c r="A277" s="45"/>
      <c r="B277" s="45"/>
      <c r="C277" s="45"/>
      <c r="D277" s="72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21" customHeight="1" x14ac:dyDescent="0.6">
      <c r="A278" s="45"/>
      <c r="B278" s="45"/>
      <c r="C278" s="45"/>
      <c r="D278" s="72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21" customHeight="1" x14ac:dyDescent="0.6">
      <c r="A279" s="45"/>
      <c r="B279" s="45"/>
      <c r="C279" s="45"/>
      <c r="D279" s="72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21" customHeight="1" x14ac:dyDescent="0.6">
      <c r="A280" s="45"/>
      <c r="B280" s="45"/>
      <c r="C280" s="45"/>
      <c r="D280" s="72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21" customHeight="1" x14ac:dyDescent="0.6">
      <c r="A281" s="45"/>
      <c r="B281" s="45"/>
      <c r="C281" s="45"/>
      <c r="D281" s="72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21" customHeight="1" x14ac:dyDescent="0.6">
      <c r="A282" s="45"/>
      <c r="B282" s="45"/>
      <c r="C282" s="45"/>
      <c r="D282" s="72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21" customHeight="1" x14ac:dyDescent="0.6">
      <c r="A283" s="45"/>
      <c r="B283" s="45"/>
      <c r="C283" s="45"/>
      <c r="D283" s="72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21" customHeight="1" x14ac:dyDescent="0.6">
      <c r="A284" s="45"/>
      <c r="B284" s="45"/>
      <c r="C284" s="45"/>
      <c r="D284" s="72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21" customHeight="1" x14ac:dyDescent="0.6">
      <c r="A285" s="45"/>
      <c r="B285" s="45"/>
      <c r="C285" s="45"/>
      <c r="D285" s="72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21" customHeight="1" x14ac:dyDescent="0.6">
      <c r="A286" s="45"/>
      <c r="B286" s="45"/>
      <c r="C286" s="45"/>
      <c r="D286" s="72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21" customHeight="1" x14ac:dyDescent="0.6">
      <c r="A287" s="45"/>
      <c r="B287" s="45"/>
      <c r="C287" s="45"/>
      <c r="D287" s="72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21" customHeight="1" x14ac:dyDescent="0.6">
      <c r="A288" s="45"/>
      <c r="B288" s="45"/>
      <c r="C288" s="45"/>
      <c r="D288" s="72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21" customHeight="1" x14ac:dyDescent="0.6">
      <c r="A289" s="45"/>
      <c r="B289" s="45"/>
      <c r="C289" s="45"/>
      <c r="D289" s="72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21" customHeight="1" x14ac:dyDescent="0.6">
      <c r="A290" s="45"/>
      <c r="B290" s="45"/>
      <c r="C290" s="45"/>
      <c r="D290" s="72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21" customHeight="1" x14ac:dyDescent="0.6">
      <c r="A291" s="45"/>
      <c r="B291" s="45"/>
      <c r="C291" s="45"/>
      <c r="D291" s="72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21" customHeight="1" x14ac:dyDescent="0.6">
      <c r="A292" s="45"/>
      <c r="B292" s="45"/>
      <c r="C292" s="45"/>
      <c r="D292" s="72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21" customHeight="1" x14ac:dyDescent="0.6">
      <c r="A293" s="45"/>
      <c r="B293" s="45"/>
      <c r="C293" s="45"/>
      <c r="D293" s="72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21" customHeight="1" x14ac:dyDescent="0.6">
      <c r="A294" s="45"/>
      <c r="B294" s="45"/>
      <c r="C294" s="45"/>
      <c r="D294" s="72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21" customHeight="1" x14ac:dyDescent="0.6">
      <c r="A295" s="45"/>
      <c r="B295" s="45"/>
      <c r="C295" s="45"/>
      <c r="D295" s="72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21" customHeight="1" x14ac:dyDescent="0.6">
      <c r="A296" s="45"/>
      <c r="B296" s="45"/>
      <c r="C296" s="45"/>
      <c r="D296" s="72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21" customHeight="1" x14ac:dyDescent="0.6">
      <c r="A297" s="45"/>
      <c r="B297" s="45"/>
      <c r="C297" s="45"/>
      <c r="D297" s="72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21" customHeight="1" x14ac:dyDescent="0.6">
      <c r="A298" s="45"/>
      <c r="B298" s="45"/>
      <c r="C298" s="45"/>
      <c r="D298" s="72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21" customHeight="1" x14ac:dyDescent="0.6">
      <c r="A299" s="45"/>
      <c r="B299" s="45"/>
      <c r="C299" s="45"/>
      <c r="D299" s="72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21" customHeight="1" x14ac:dyDescent="0.6">
      <c r="A300" s="45"/>
      <c r="B300" s="45"/>
      <c r="C300" s="45"/>
      <c r="D300" s="72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21" customHeight="1" x14ac:dyDescent="0.6">
      <c r="A301" s="45"/>
      <c r="B301" s="45"/>
      <c r="C301" s="45"/>
      <c r="D301" s="72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21" customHeight="1" x14ac:dyDescent="0.6">
      <c r="A302" s="45"/>
      <c r="B302" s="45"/>
      <c r="C302" s="45"/>
      <c r="D302" s="72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21" customHeight="1" x14ac:dyDescent="0.6">
      <c r="A303" s="45"/>
      <c r="B303" s="45"/>
      <c r="C303" s="45"/>
      <c r="D303" s="72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21" customHeight="1" x14ac:dyDescent="0.6">
      <c r="A304" s="45"/>
      <c r="B304" s="45"/>
      <c r="C304" s="45"/>
      <c r="D304" s="72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21" customHeight="1" x14ac:dyDescent="0.6">
      <c r="A305" s="45"/>
      <c r="B305" s="45"/>
      <c r="C305" s="45"/>
      <c r="D305" s="72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21" customHeight="1" x14ac:dyDescent="0.6">
      <c r="A306" s="45"/>
      <c r="B306" s="45"/>
      <c r="C306" s="45"/>
      <c r="D306" s="72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21" customHeight="1" x14ac:dyDescent="0.6">
      <c r="A307" s="45"/>
      <c r="B307" s="45"/>
      <c r="C307" s="45"/>
      <c r="D307" s="72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21" customHeight="1" x14ac:dyDescent="0.6">
      <c r="A308" s="45"/>
      <c r="B308" s="45"/>
      <c r="C308" s="45"/>
      <c r="D308" s="72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21" customHeight="1" x14ac:dyDescent="0.6">
      <c r="A309" s="45"/>
      <c r="B309" s="45"/>
      <c r="C309" s="45"/>
      <c r="D309" s="72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21" customHeight="1" x14ac:dyDescent="0.6">
      <c r="A310" s="45"/>
      <c r="B310" s="45"/>
      <c r="C310" s="45"/>
      <c r="D310" s="72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21" customHeight="1" x14ac:dyDescent="0.6">
      <c r="A311" s="45"/>
      <c r="B311" s="45"/>
      <c r="C311" s="45"/>
      <c r="D311" s="72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21" customHeight="1" x14ac:dyDescent="0.6">
      <c r="A312" s="45"/>
      <c r="B312" s="45"/>
      <c r="C312" s="45"/>
      <c r="D312" s="72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21" customHeight="1" x14ac:dyDescent="0.6">
      <c r="A313" s="45"/>
      <c r="B313" s="45"/>
      <c r="C313" s="45"/>
      <c r="D313" s="72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21" customHeight="1" x14ac:dyDescent="0.6">
      <c r="A314" s="45"/>
      <c r="B314" s="45"/>
      <c r="C314" s="45"/>
      <c r="D314" s="72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21" customHeight="1" x14ac:dyDescent="0.6">
      <c r="A315" s="45"/>
      <c r="B315" s="45"/>
      <c r="C315" s="45"/>
      <c r="D315" s="72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21" customHeight="1" x14ac:dyDescent="0.6">
      <c r="A316" s="45"/>
      <c r="B316" s="45"/>
      <c r="C316" s="45"/>
      <c r="D316" s="72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21" customHeight="1" x14ac:dyDescent="0.6">
      <c r="A317" s="45"/>
      <c r="B317" s="45"/>
      <c r="C317" s="45"/>
      <c r="D317" s="72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21" customHeight="1" x14ac:dyDescent="0.6">
      <c r="A318" s="45"/>
      <c r="B318" s="45"/>
      <c r="C318" s="45"/>
      <c r="D318" s="72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21" customHeight="1" x14ac:dyDescent="0.6">
      <c r="A319" s="45"/>
      <c r="B319" s="45"/>
      <c r="C319" s="45"/>
      <c r="D319" s="72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21" customHeight="1" x14ac:dyDescent="0.6">
      <c r="A320" s="45"/>
      <c r="B320" s="45"/>
      <c r="C320" s="45"/>
      <c r="D320" s="72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21" customHeight="1" x14ac:dyDescent="0.6">
      <c r="A321" s="45"/>
      <c r="B321" s="45"/>
      <c r="C321" s="45"/>
      <c r="D321" s="72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21" customHeight="1" x14ac:dyDescent="0.6">
      <c r="A322" s="45"/>
      <c r="B322" s="45"/>
      <c r="C322" s="45"/>
      <c r="D322" s="72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21" customHeight="1" x14ac:dyDescent="0.6">
      <c r="A323" s="45"/>
      <c r="B323" s="45"/>
      <c r="C323" s="45"/>
      <c r="D323" s="72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21" customHeight="1" x14ac:dyDescent="0.6">
      <c r="A324" s="45"/>
      <c r="B324" s="45"/>
      <c r="C324" s="45"/>
      <c r="D324" s="72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21" customHeight="1" x14ac:dyDescent="0.6">
      <c r="A325" s="45"/>
      <c r="B325" s="45"/>
      <c r="C325" s="45"/>
      <c r="D325" s="72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21" customHeight="1" x14ac:dyDescent="0.6">
      <c r="A326" s="45"/>
      <c r="B326" s="45"/>
      <c r="C326" s="45"/>
      <c r="D326" s="72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21" customHeight="1" x14ac:dyDescent="0.6">
      <c r="A327" s="45"/>
      <c r="B327" s="45"/>
      <c r="C327" s="45"/>
      <c r="D327" s="72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21" customHeight="1" x14ac:dyDescent="0.6">
      <c r="A328" s="45"/>
      <c r="B328" s="45"/>
      <c r="C328" s="45"/>
      <c r="D328" s="72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21" customHeight="1" x14ac:dyDescent="0.6">
      <c r="A329" s="45"/>
      <c r="B329" s="45"/>
      <c r="C329" s="45"/>
      <c r="D329" s="72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21" customHeight="1" x14ac:dyDescent="0.6">
      <c r="A330" s="45"/>
      <c r="B330" s="45"/>
      <c r="C330" s="45"/>
      <c r="D330" s="72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21" customHeight="1" x14ac:dyDescent="0.6">
      <c r="A331" s="45"/>
      <c r="B331" s="45"/>
      <c r="C331" s="45"/>
      <c r="D331" s="72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21" customHeight="1" x14ac:dyDescent="0.6">
      <c r="A332" s="45"/>
      <c r="B332" s="45"/>
      <c r="C332" s="45"/>
      <c r="D332" s="72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21" customHeight="1" x14ac:dyDescent="0.6">
      <c r="A333" s="45"/>
      <c r="B333" s="45"/>
      <c r="C333" s="45"/>
      <c r="D333" s="72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21" customHeight="1" x14ac:dyDescent="0.6">
      <c r="A334" s="45"/>
      <c r="B334" s="45"/>
      <c r="C334" s="45"/>
      <c r="D334" s="72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21" customHeight="1" x14ac:dyDescent="0.6">
      <c r="A335" s="45"/>
      <c r="B335" s="45"/>
      <c r="C335" s="45"/>
      <c r="D335" s="72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21" customHeight="1" x14ac:dyDescent="0.6">
      <c r="A336" s="45"/>
      <c r="B336" s="45"/>
      <c r="C336" s="45"/>
      <c r="D336" s="72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21" customHeight="1" x14ac:dyDescent="0.6">
      <c r="A337" s="45"/>
      <c r="B337" s="45"/>
      <c r="C337" s="45"/>
      <c r="D337" s="72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21" customHeight="1" x14ac:dyDescent="0.6">
      <c r="A338" s="45"/>
      <c r="B338" s="45"/>
      <c r="C338" s="45"/>
      <c r="D338" s="72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21" customHeight="1" x14ac:dyDescent="0.6">
      <c r="A339" s="45"/>
      <c r="B339" s="45"/>
      <c r="C339" s="45"/>
      <c r="D339" s="72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21" customHeight="1" x14ac:dyDescent="0.6">
      <c r="A340" s="45"/>
      <c r="B340" s="45"/>
      <c r="C340" s="45"/>
      <c r="D340" s="72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21" customHeight="1" x14ac:dyDescent="0.6">
      <c r="A341" s="45"/>
      <c r="B341" s="45"/>
      <c r="C341" s="45"/>
      <c r="D341" s="72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21" customHeight="1" x14ac:dyDescent="0.6">
      <c r="A342" s="45"/>
      <c r="B342" s="45"/>
      <c r="C342" s="45"/>
      <c r="D342" s="72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21" customHeight="1" x14ac:dyDescent="0.6">
      <c r="A343" s="45"/>
      <c r="B343" s="45"/>
      <c r="C343" s="45"/>
      <c r="D343" s="72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21" customHeight="1" x14ac:dyDescent="0.6">
      <c r="A344" s="45"/>
      <c r="B344" s="45"/>
      <c r="C344" s="45"/>
      <c r="D344" s="72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21" customHeight="1" x14ac:dyDescent="0.6">
      <c r="A345" s="45"/>
      <c r="B345" s="45"/>
      <c r="C345" s="45"/>
      <c r="D345" s="72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21" customHeight="1" x14ac:dyDescent="0.6">
      <c r="A346" s="45"/>
      <c r="B346" s="45"/>
      <c r="C346" s="45"/>
      <c r="D346" s="72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21" customHeight="1" x14ac:dyDescent="0.6">
      <c r="A347" s="45"/>
      <c r="B347" s="45"/>
      <c r="C347" s="45"/>
      <c r="D347" s="72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21" customHeight="1" x14ac:dyDescent="0.6">
      <c r="A348" s="45"/>
      <c r="B348" s="45"/>
      <c r="C348" s="45"/>
      <c r="D348" s="72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21" customHeight="1" x14ac:dyDescent="0.6">
      <c r="A349" s="45"/>
      <c r="B349" s="45"/>
      <c r="C349" s="45"/>
      <c r="D349" s="72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21" customHeight="1" x14ac:dyDescent="0.6">
      <c r="A350" s="45"/>
      <c r="B350" s="45"/>
      <c r="C350" s="45"/>
      <c r="D350" s="72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21" customHeight="1" x14ac:dyDescent="0.6">
      <c r="A351" s="45"/>
      <c r="B351" s="45"/>
      <c r="C351" s="45"/>
      <c r="D351" s="72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21" customHeight="1" x14ac:dyDescent="0.6">
      <c r="A352" s="45"/>
      <c r="B352" s="45"/>
      <c r="C352" s="45"/>
      <c r="D352" s="72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21" customHeight="1" x14ac:dyDescent="0.6">
      <c r="A353" s="45"/>
      <c r="B353" s="45"/>
      <c r="C353" s="45"/>
      <c r="D353" s="72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21" customHeight="1" x14ac:dyDescent="0.6">
      <c r="A354" s="45"/>
      <c r="B354" s="45"/>
      <c r="C354" s="45"/>
      <c r="D354" s="72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21" customHeight="1" x14ac:dyDescent="0.6">
      <c r="A355" s="45"/>
      <c r="B355" s="45"/>
      <c r="C355" s="45"/>
      <c r="D355" s="72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21" customHeight="1" x14ac:dyDescent="0.6">
      <c r="A356" s="45"/>
      <c r="B356" s="45"/>
      <c r="C356" s="45"/>
      <c r="D356" s="72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21" customHeight="1" x14ac:dyDescent="0.6">
      <c r="A357" s="45"/>
      <c r="B357" s="45"/>
      <c r="C357" s="45"/>
      <c r="D357" s="72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21" customHeight="1" x14ac:dyDescent="0.6">
      <c r="A358" s="45"/>
      <c r="B358" s="45"/>
      <c r="C358" s="45"/>
      <c r="D358" s="72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21" customHeight="1" x14ac:dyDescent="0.6">
      <c r="A359" s="45"/>
      <c r="B359" s="45"/>
      <c r="C359" s="45"/>
      <c r="D359" s="72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21" customHeight="1" x14ac:dyDescent="0.6">
      <c r="A360" s="45"/>
      <c r="B360" s="45"/>
      <c r="C360" s="45"/>
      <c r="D360" s="72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21" customHeight="1" x14ac:dyDescent="0.6">
      <c r="A361" s="45"/>
      <c r="B361" s="45"/>
      <c r="C361" s="45"/>
      <c r="D361" s="72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21" customHeight="1" x14ac:dyDescent="0.6">
      <c r="A362" s="45"/>
      <c r="B362" s="45"/>
      <c r="C362" s="45"/>
      <c r="D362" s="72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21" customHeight="1" x14ac:dyDescent="0.6">
      <c r="A363" s="45"/>
      <c r="B363" s="45"/>
      <c r="C363" s="45"/>
      <c r="D363" s="72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21" customHeight="1" x14ac:dyDescent="0.6">
      <c r="A364" s="45"/>
      <c r="B364" s="45"/>
      <c r="C364" s="45"/>
      <c r="D364" s="72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21" customHeight="1" x14ac:dyDescent="0.6">
      <c r="A365" s="45"/>
      <c r="B365" s="45"/>
      <c r="C365" s="45"/>
      <c r="D365" s="72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21" customHeight="1" x14ac:dyDescent="0.6">
      <c r="A366" s="45"/>
      <c r="B366" s="45"/>
      <c r="C366" s="45"/>
      <c r="D366" s="72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21" customHeight="1" x14ac:dyDescent="0.6">
      <c r="A367" s="45"/>
      <c r="B367" s="45"/>
      <c r="C367" s="45"/>
      <c r="D367" s="72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21" customHeight="1" x14ac:dyDescent="0.6">
      <c r="A368" s="45"/>
      <c r="B368" s="45"/>
      <c r="C368" s="45"/>
      <c r="D368" s="72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21" customHeight="1" x14ac:dyDescent="0.6">
      <c r="A369" s="45"/>
      <c r="B369" s="45"/>
      <c r="C369" s="45"/>
      <c r="D369" s="72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21" customHeight="1" x14ac:dyDescent="0.6">
      <c r="A370" s="45"/>
      <c r="B370" s="45"/>
      <c r="C370" s="45"/>
      <c r="D370" s="72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21" customHeight="1" x14ac:dyDescent="0.6">
      <c r="A371" s="45"/>
      <c r="B371" s="45"/>
      <c r="C371" s="45"/>
      <c r="D371" s="72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21" customHeight="1" x14ac:dyDescent="0.6">
      <c r="A372" s="45"/>
      <c r="B372" s="45"/>
      <c r="C372" s="45"/>
      <c r="D372" s="72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21" customHeight="1" x14ac:dyDescent="0.6">
      <c r="A373" s="45"/>
      <c r="B373" s="45"/>
      <c r="C373" s="45"/>
      <c r="D373" s="72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21" customHeight="1" x14ac:dyDescent="0.6">
      <c r="A374" s="45"/>
      <c r="B374" s="45"/>
      <c r="C374" s="45"/>
      <c r="D374" s="72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21" customHeight="1" x14ac:dyDescent="0.6">
      <c r="A375" s="45"/>
      <c r="B375" s="45"/>
      <c r="C375" s="45"/>
      <c r="D375" s="72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21" customHeight="1" x14ac:dyDescent="0.6">
      <c r="A376" s="45"/>
      <c r="B376" s="45"/>
      <c r="C376" s="45"/>
      <c r="D376" s="72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21" customHeight="1" x14ac:dyDescent="0.6">
      <c r="A377" s="45"/>
      <c r="B377" s="45"/>
      <c r="C377" s="45"/>
      <c r="D377" s="72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21" customHeight="1" x14ac:dyDescent="0.6">
      <c r="A378" s="45"/>
      <c r="B378" s="45"/>
      <c r="C378" s="45"/>
      <c r="D378" s="72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21" customHeight="1" x14ac:dyDescent="0.6">
      <c r="A379" s="45"/>
      <c r="B379" s="45"/>
      <c r="C379" s="45"/>
      <c r="D379" s="72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21" customHeight="1" x14ac:dyDescent="0.6">
      <c r="A380" s="45"/>
      <c r="B380" s="45"/>
      <c r="C380" s="45"/>
      <c r="D380" s="72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21" customHeight="1" x14ac:dyDescent="0.6">
      <c r="A381" s="45"/>
      <c r="B381" s="45"/>
      <c r="C381" s="45"/>
      <c r="D381" s="72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21" customHeight="1" x14ac:dyDescent="0.6">
      <c r="A382" s="45"/>
      <c r="B382" s="45"/>
      <c r="C382" s="45"/>
      <c r="D382" s="72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21" customHeight="1" x14ac:dyDescent="0.6">
      <c r="A383" s="45"/>
      <c r="B383" s="45"/>
      <c r="C383" s="45"/>
      <c r="D383" s="72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21" customHeight="1" x14ac:dyDescent="0.6">
      <c r="A384" s="45"/>
      <c r="B384" s="45"/>
      <c r="C384" s="45"/>
      <c r="D384" s="72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21" customHeight="1" x14ac:dyDescent="0.6">
      <c r="A385" s="45"/>
      <c r="B385" s="45"/>
      <c r="C385" s="45"/>
      <c r="D385" s="72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21" customHeight="1" x14ac:dyDescent="0.6">
      <c r="A386" s="45"/>
      <c r="B386" s="45"/>
      <c r="C386" s="45"/>
      <c r="D386" s="72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21" customHeight="1" x14ac:dyDescent="0.6">
      <c r="A387" s="45"/>
      <c r="B387" s="45"/>
      <c r="C387" s="45"/>
      <c r="D387" s="72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21" customHeight="1" x14ac:dyDescent="0.6">
      <c r="A388" s="45"/>
      <c r="B388" s="45"/>
      <c r="C388" s="45"/>
      <c r="D388" s="72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21" customHeight="1" x14ac:dyDescent="0.6">
      <c r="A389" s="45"/>
      <c r="B389" s="45"/>
      <c r="C389" s="45"/>
      <c r="D389" s="72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21" customHeight="1" x14ac:dyDescent="0.6">
      <c r="A390" s="45"/>
      <c r="B390" s="45"/>
      <c r="C390" s="45"/>
      <c r="D390" s="72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21" customHeight="1" x14ac:dyDescent="0.6">
      <c r="A391" s="45"/>
      <c r="B391" s="45"/>
      <c r="C391" s="45"/>
      <c r="D391" s="72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21" customHeight="1" x14ac:dyDescent="0.6">
      <c r="A392" s="45"/>
      <c r="B392" s="45"/>
      <c r="C392" s="45"/>
      <c r="D392" s="72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21" customHeight="1" x14ac:dyDescent="0.6">
      <c r="A393" s="45"/>
      <c r="B393" s="45"/>
      <c r="C393" s="45"/>
      <c r="D393" s="72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21" customHeight="1" x14ac:dyDescent="0.6">
      <c r="A394" s="45"/>
      <c r="B394" s="45"/>
      <c r="C394" s="45"/>
      <c r="D394" s="72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21" customHeight="1" x14ac:dyDescent="0.6">
      <c r="A395" s="45"/>
      <c r="B395" s="45"/>
      <c r="C395" s="45"/>
      <c r="D395" s="72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21" customHeight="1" x14ac:dyDescent="0.6">
      <c r="A396" s="45"/>
      <c r="B396" s="45"/>
      <c r="C396" s="45"/>
      <c r="D396" s="72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21" customHeight="1" x14ac:dyDescent="0.6">
      <c r="A397" s="45"/>
      <c r="B397" s="45"/>
      <c r="C397" s="45"/>
      <c r="D397" s="72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21" customHeight="1" x14ac:dyDescent="0.6">
      <c r="A398" s="45"/>
      <c r="B398" s="45"/>
      <c r="C398" s="45"/>
      <c r="D398" s="72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21" customHeight="1" x14ac:dyDescent="0.6">
      <c r="A399" s="45"/>
      <c r="B399" s="45"/>
      <c r="C399" s="45"/>
      <c r="D399" s="72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21" customHeight="1" x14ac:dyDescent="0.6">
      <c r="A400" s="45"/>
      <c r="B400" s="45"/>
      <c r="C400" s="45"/>
      <c r="D400" s="72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21" customHeight="1" x14ac:dyDescent="0.6">
      <c r="A401" s="45"/>
      <c r="B401" s="45"/>
      <c r="C401" s="45"/>
      <c r="D401" s="72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21" customHeight="1" x14ac:dyDescent="0.6">
      <c r="A402" s="45"/>
      <c r="B402" s="45"/>
      <c r="C402" s="45"/>
      <c r="D402" s="72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21" customHeight="1" x14ac:dyDescent="0.6">
      <c r="A403" s="45"/>
      <c r="B403" s="45"/>
      <c r="C403" s="45"/>
      <c r="D403" s="72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21" customHeight="1" x14ac:dyDescent="0.6">
      <c r="A404" s="45"/>
      <c r="B404" s="45"/>
      <c r="C404" s="45"/>
      <c r="D404" s="72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21" customHeight="1" x14ac:dyDescent="0.6">
      <c r="A405" s="45"/>
      <c r="B405" s="45"/>
      <c r="C405" s="45"/>
      <c r="D405" s="72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21" customHeight="1" x14ac:dyDescent="0.6">
      <c r="A406" s="45"/>
      <c r="B406" s="45"/>
      <c r="C406" s="45"/>
      <c r="D406" s="72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21" customHeight="1" x14ac:dyDescent="0.6">
      <c r="A407" s="45"/>
      <c r="B407" s="45"/>
      <c r="C407" s="45"/>
      <c r="D407" s="72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21" customHeight="1" x14ac:dyDescent="0.6">
      <c r="A408" s="45"/>
      <c r="B408" s="45"/>
      <c r="C408" s="45"/>
      <c r="D408" s="72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21" customHeight="1" x14ac:dyDescent="0.6">
      <c r="A409" s="45"/>
      <c r="B409" s="45"/>
      <c r="C409" s="45"/>
      <c r="D409" s="72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21" customHeight="1" x14ac:dyDescent="0.6">
      <c r="A410" s="45"/>
      <c r="B410" s="45"/>
      <c r="C410" s="45"/>
      <c r="D410" s="72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21" customHeight="1" x14ac:dyDescent="0.6">
      <c r="A411" s="45"/>
      <c r="B411" s="45"/>
      <c r="C411" s="45"/>
      <c r="D411" s="72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21" customHeight="1" x14ac:dyDescent="0.6">
      <c r="A412" s="45"/>
      <c r="B412" s="45"/>
      <c r="C412" s="45"/>
      <c r="D412" s="72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21" customHeight="1" x14ac:dyDescent="0.6">
      <c r="A413" s="45"/>
      <c r="B413" s="45"/>
      <c r="C413" s="45"/>
      <c r="D413" s="72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21" customHeight="1" x14ac:dyDescent="0.6">
      <c r="A414" s="45"/>
      <c r="B414" s="45"/>
      <c r="C414" s="45"/>
      <c r="D414" s="72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21" customHeight="1" x14ac:dyDescent="0.6">
      <c r="A415" s="45"/>
      <c r="B415" s="45"/>
      <c r="C415" s="45"/>
      <c r="D415" s="72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21" customHeight="1" x14ac:dyDescent="0.6">
      <c r="A416" s="45"/>
      <c r="B416" s="45"/>
      <c r="C416" s="45"/>
      <c r="D416" s="72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21" customHeight="1" x14ac:dyDescent="0.6">
      <c r="A417" s="45"/>
      <c r="B417" s="45"/>
      <c r="C417" s="45"/>
      <c r="D417" s="72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21" customHeight="1" x14ac:dyDescent="0.6">
      <c r="A418" s="45"/>
      <c r="B418" s="45"/>
      <c r="C418" s="45"/>
      <c r="D418" s="72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21" customHeight="1" x14ac:dyDescent="0.6">
      <c r="A419" s="45"/>
      <c r="B419" s="45"/>
      <c r="C419" s="45"/>
      <c r="D419" s="72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21" customHeight="1" x14ac:dyDescent="0.6">
      <c r="A420" s="45"/>
      <c r="B420" s="45"/>
      <c r="C420" s="45"/>
      <c r="D420" s="72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21" customHeight="1" x14ac:dyDescent="0.6">
      <c r="A421" s="45"/>
      <c r="B421" s="45"/>
      <c r="C421" s="45"/>
      <c r="D421" s="72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21" customHeight="1" x14ac:dyDescent="0.6">
      <c r="A422" s="45"/>
      <c r="B422" s="45"/>
      <c r="C422" s="45"/>
      <c r="D422" s="72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21" customHeight="1" x14ac:dyDescent="0.6">
      <c r="A423" s="45"/>
      <c r="B423" s="45"/>
      <c r="C423" s="45"/>
      <c r="D423" s="72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21" customHeight="1" x14ac:dyDescent="0.6">
      <c r="A424" s="45"/>
      <c r="B424" s="45"/>
      <c r="C424" s="45"/>
      <c r="D424" s="72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21" customHeight="1" x14ac:dyDescent="0.6">
      <c r="A425" s="45"/>
      <c r="B425" s="45"/>
      <c r="C425" s="45"/>
      <c r="D425" s="72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21" customHeight="1" x14ac:dyDescent="0.6">
      <c r="A426" s="45"/>
      <c r="B426" s="45"/>
      <c r="C426" s="45"/>
      <c r="D426" s="72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21" customHeight="1" x14ac:dyDescent="0.6">
      <c r="A427" s="45"/>
      <c r="B427" s="45"/>
      <c r="C427" s="45"/>
      <c r="D427" s="72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21" customHeight="1" x14ac:dyDescent="0.6">
      <c r="A428" s="45"/>
      <c r="B428" s="45"/>
      <c r="C428" s="45"/>
      <c r="D428" s="72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21" customHeight="1" x14ac:dyDescent="0.6">
      <c r="A429" s="45"/>
      <c r="B429" s="45"/>
      <c r="C429" s="45"/>
      <c r="D429" s="72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21" customHeight="1" x14ac:dyDescent="0.6">
      <c r="A430" s="45"/>
      <c r="B430" s="45"/>
      <c r="C430" s="45"/>
      <c r="D430" s="72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21" customHeight="1" x14ac:dyDescent="0.6">
      <c r="A431" s="45"/>
      <c r="B431" s="45"/>
      <c r="C431" s="45"/>
      <c r="D431" s="72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21" customHeight="1" x14ac:dyDescent="0.6">
      <c r="A432" s="45"/>
      <c r="B432" s="45"/>
      <c r="C432" s="45"/>
      <c r="D432" s="72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21" customHeight="1" x14ac:dyDescent="0.6">
      <c r="A433" s="45"/>
      <c r="B433" s="45"/>
      <c r="C433" s="45"/>
      <c r="D433" s="72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21" customHeight="1" x14ac:dyDescent="0.6">
      <c r="A434" s="45"/>
      <c r="B434" s="45"/>
      <c r="C434" s="45"/>
      <c r="D434" s="72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21" customHeight="1" x14ac:dyDescent="0.6">
      <c r="A435" s="45"/>
      <c r="B435" s="45"/>
      <c r="C435" s="45"/>
      <c r="D435" s="72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21" customHeight="1" x14ac:dyDescent="0.6">
      <c r="A436" s="45"/>
      <c r="B436" s="45"/>
      <c r="C436" s="45"/>
      <c r="D436" s="72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21" customHeight="1" x14ac:dyDescent="0.6">
      <c r="A437" s="45"/>
      <c r="B437" s="45"/>
      <c r="C437" s="45"/>
      <c r="D437" s="72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21" customHeight="1" x14ac:dyDescent="0.6">
      <c r="A438" s="45"/>
      <c r="B438" s="45"/>
      <c r="C438" s="45"/>
      <c r="D438" s="72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21" customHeight="1" x14ac:dyDescent="0.6">
      <c r="A439" s="45"/>
      <c r="B439" s="45"/>
      <c r="C439" s="45"/>
      <c r="D439" s="72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21" customHeight="1" x14ac:dyDescent="0.6">
      <c r="A440" s="45"/>
      <c r="B440" s="45"/>
      <c r="C440" s="45"/>
      <c r="D440" s="72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21" customHeight="1" x14ac:dyDescent="0.6">
      <c r="A441" s="45"/>
      <c r="B441" s="45"/>
      <c r="C441" s="45"/>
      <c r="D441" s="72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21" customHeight="1" x14ac:dyDescent="0.6">
      <c r="A442" s="45"/>
      <c r="B442" s="45"/>
      <c r="C442" s="45"/>
      <c r="D442" s="72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21" customHeight="1" x14ac:dyDescent="0.6">
      <c r="A443" s="45"/>
      <c r="B443" s="45"/>
      <c r="C443" s="45"/>
      <c r="D443" s="72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21" customHeight="1" x14ac:dyDescent="0.6">
      <c r="A444" s="45"/>
      <c r="B444" s="45"/>
      <c r="C444" s="45"/>
      <c r="D444" s="72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21" customHeight="1" x14ac:dyDescent="0.6">
      <c r="A445" s="45"/>
      <c r="B445" s="45"/>
      <c r="C445" s="45"/>
      <c r="D445" s="72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21" customHeight="1" x14ac:dyDescent="0.6">
      <c r="A446" s="45"/>
      <c r="B446" s="45"/>
      <c r="C446" s="45"/>
      <c r="D446" s="72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21" customHeight="1" x14ac:dyDescent="0.6">
      <c r="A447" s="45"/>
      <c r="B447" s="45"/>
      <c r="C447" s="45"/>
      <c r="D447" s="72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21" customHeight="1" x14ac:dyDescent="0.6">
      <c r="A448" s="45"/>
      <c r="B448" s="45"/>
      <c r="C448" s="45"/>
      <c r="D448" s="72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21" customHeight="1" x14ac:dyDescent="0.6">
      <c r="A449" s="45"/>
      <c r="B449" s="45"/>
      <c r="C449" s="45"/>
      <c r="D449" s="72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21" customHeight="1" x14ac:dyDescent="0.6">
      <c r="A450" s="45"/>
      <c r="B450" s="45"/>
      <c r="C450" s="45"/>
      <c r="D450" s="72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21" customHeight="1" x14ac:dyDescent="0.6">
      <c r="A451" s="45"/>
      <c r="B451" s="45"/>
      <c r="C451" s="45"/>
      <c r="D451" s="72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21" customHeight="1" x14ac:dyDescent="0.6">
      <c r="A452" s="45"/>
      <c r="B452" s="45"/>
      <c r="C452" s="45"/>
      <c r="D452" s="72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21" customHeight="1" x14ac:dyDescent="0.6">
      <c r="A453" s="45"/>
      <c r="B453" s="45"/>
      <c r="C453" s="45"/>
      <c r="D453" s="72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21" customHeight="1" x14ac:dyDescent="0.6">
      <c r="A454" s="45"/>
      <c r="B454" s="45"/>
      <c r="C454" s="45"/>
      <c r="D454" s="72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21" customHeight="1" x14ac:dyDescent="0.6">
      <c r="A455" s="45"/>
      <c r="B455" s="45"/>
      <c r="C455" s="45"/>
      <c r="D455" s="72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21" customHeight="1" x14ac:dyDescent="0.6">
      <c r="A456" s="45"/>
      <c r="B456" s="45"/>
      <c r="C456" s="45"/>
      <c r="D456" s="72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21" customHeight="1" x14ac:dyDescent="0.6">
      <c r="A457" s="45"/>
      <c r="B457" s="45"/>
      <c r="C457" s="45"/>
      <c r="D457" s="72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21" customHeight="1" x14ac:dyDescent="0.6">
      <c r="A458" s="45"/>
      <c r="B458" s="45"/>
      <c r="C458" s="45"/>
      <c r="D458" s="72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21" customHeight="1" x14ac:dyDescent="0.6">
      <c r="A459" s="45"/>
      <c r="B459" s="45"/>
      <c r="C459" s="45"/>
      <c r="D459" s="72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21" customHeight="1" x14ac:dyDescent="0.6">
      <c r="A460" s="45"/>
      <c r="B460" s="45"/>
      <c r="C460" s="45"/>
      <c r="D460" s="72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21" customHeight="1" x14ac:dyDescent="0.6">
      <c r="A461" s="45"/>
      <c r="B461" s="45"/>
      <c r="C461" s="45"/>
      <c r="D461" s="72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21" customHeight="1" x14ac:dyDescent="0.6">
      <c r="A462" s="45"/>
      <c r="B462" s="45"/>
      <c r="C462" s="45"/>
      <c r="D462" s="72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21" customHeight="1" x14ac:dyDescent="0.6">
      <c r="A463" s="45"/>
      <c r="B463" s="45"/>
      <c r="C463" s="45"/>
      <c r="D463" s="72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21" customHeight="1" x14ac:dyDescent="0.6">
      <c r="A464" s="45"/>
      <c r="B464" s="45"/>
      <c r="C464" s="45"/>
      <c r="D464" s="72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21" customHeight="1" x14ac:dyDescent="0.6">
      <c r="A465" s="45"/>
      <c r="B465" s="45"/>
      <c r="C465" s="45"/>
      <c r="D465" s="72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21" customHeight="1" x14ac:dyDescent="0.6">
      <c r="A466" s="45"/>
      <c r="B466" s="45"/>
      <c r="C466" s="45"/>
      <c r="D466" s="72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21" customHeight="1" x14ac:dyDescent="0.6">
      <c r="A467" s="45"/>
      <c r="B467" s="45"/>
      <c r="C467" s="45"/>
      <c r="D467" s="72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21" customHeight="1" x14ac:dyDescent="0.6">
      <c r="A468" s="45"/>
      <c r="B468" s="45"/>
      <c r="C468" s="45"/>
      <c r="D468" s="72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21" customHeight="1" x14ac:dyDescent="0.6">
      <c r="A469" s="45"/>
      <c r="B469" s="45"/>
      <c r="C469" s="45"/>
      <c r="D469" s="72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21" customHeight="1" x14ac:dyDescent="0.6">
      <c r="A470" s="45"/>
      <c r="B470" s="45"/>
      <c r="C470" s="45"/>
      <c r="D470" s="72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21" customHeight="1" x14ac:dyDescent="0.6">
      <c r="A471" s="45"/>
      <c r="B471" s="45"/>
      <c r="C471" s="45"/>
      <c r="D471" s="72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21" customHeight="1" x14ac:dyDescent="0.6">
      <c r="A472" s="45"/>
      <c r="B472" s="45"/>
      <c r="C472" s="45"/>
      <c r="D472" s="72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21" customHeight="1" x14ac:dyDescent="0.6">
      <c r="A473" s="45"/>
      <c r="B473" s="45"/>
      <c r="C473" s="45"/>
      <c r="D473" s="72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21" customHeight="1" x14ac:dyDescent="0.6">
      <c r="A474" s="45"/>
      <c r="B474" s="45"/>
      <c r="C474" s="45"/>
      <c r="D474" s="72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21" customHeight="1" x14ac:dyDescent="0.6">
      <c r="A475" s="45"/>
      <c r="B475" s="45"/>
      <c r="C475" s="45"/>
      <c r="D475" s="72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21" customHeight="1" x14ac:dyDescent="0.6">
      <c r="A476" s="45"/>
      <c r="B476" s="45"/>
      <c r="C476" s="45"/>
      <c r="D476" s="72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21" customHeight="1" x14ac:dyDescent="0.6">
      <c r="A477" s="45"/>
      <c r="B477" s="45"/>
      <c r="C477" s="45"/>
      <c r="D477" s="72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21" customHeight="1" x14ac:dyDescent="0.6">
      <c r="A478" s="45"/>
      <c r="B478" s="45"/>
      <c r="C478" s="45"/>
      <c r="D478" s="72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21" customHeight="1" x14ac:dyDescent="0.6">
      <c r="A479" s="45"/>
      <c r="B479" s="45"/>
      <c r="C479" s="45"/>
      <c r="D479" s="72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21" customHeight="1" x14ac:dyDescent="0.6">
      <c r="A480" s="45"/>
      <c r="B480" s="45"/>
      <c r="C480" s="45"/>
      <c r="D480" s="72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21" customHeight="1" x14ac:dyDescent="0.6">
      <c r="A481" s="45"/>
      <c r="B481" s="45"/>
      <c r="C481" s="45"/>
      <c r="D481" s="72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21" customHeight="1" x14ac:dyDescent="0.6">
      <c r="A482" s="45"/>
      <c r="B482" s="45"/>
      <c r="C482" s="45"/>
      <c r="D482" s="72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21" customHeight="1" x14ac:dyDescent="0.6">
      <c r="A483" s="45"/>
      <c r="B483" s="45"/>
      <c r="C483" s="45"/>
      <c r="D483" s="72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21" customHeight="1" x14ac:dyDescent="0.6">
      <c r="A484" s="45"/>
      <c r="B484" s="45"/>
      <c r="C484" s="45"/>
      <c r="D484" s="72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21" customHeight="1" x14ac:dyDescent="0.6">
      <c r="A485" s="45"/>
      <c r="B485" s="45"/>
      <c r="C485" s="45"/>
      <c r="D485" s="72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21" customHeight="1" x14ac:dyDescent="0.6">
      <c r="A486" s="45"/>
      <c r="B486" s="45"/>
      <c r="C486" s="45"/>
      <c r="D486" s="72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21" customHeight="1" x14ac:dyDescent="0.6">
      <c r="A487" s="45"/>
      <c r="B487" s="45"/>
      <c r="C487" s="45"/>
      <c r="D487" s="72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21" customHeight="1" x14ac:dyDescent="0.6">
      <c r="A488" s="45"/>
      <c r="B488" s="45"/>
      <c r="C488" s="45"/>
      <c r="D488" s="72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21" customHeight="1" x14ac:dyDescent="0.6">
      <c r="A489" s="45"/>
      <c r="B489" s="45"/>
      <c r="C489" s="45"/>
      <c r="D489" s="72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21" customHeight="1" x14ac:dyDescent="0.6">
      <c r="A490" s="45"/>
      <c r="B490" s="45"/>
      <c r="C490" s="45"/>
      <c r="D490" s="72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21" customHeight="1" x14ac:dyDescent="0.6">
      <c r="A491" s="45"/>
      <c r="B491" s="45"/>
      <c r="C491" s="45"/>
      <c r="D491" s="72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21" customHeight="1" x14ac:dyDescent="0.6">
      <c r="A492" s="45"/>
      <c r="B492" s="45"/>
      <c r="C492" s="45"/>
      <c r="D492" s="72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21" customHeight="1" x14ac:dyDescent="0.6">
      <c r="A493" s="45"/>
      <c r="B493" s="45"/>
      <c r="C493" s="45"/>
      <c r="D493" s="72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21" customHeight="1" x14ac:dyDescent="0.6">
      <c r="A494" s="45"/>
      <c r="B494" s="45"/>
      <c r="C494" s="45"/>
      <c r="D494" s="72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21" customHeight="1" x14ac:dyDescent="0.6">
      <c r="A495" s="45"/>
      <c r="B495" s="45"/>
      <c r="C495" s="45"/>
      <c r="D495" s="72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21" customHeight="1" x14ac:dyDescent="0.6">
      <c r="A496" s="45"/>
      <c r="B496" s="45"/>
      <c r="C496" s="45"/>
      <c r="D496" s="72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21" customHeight="1" x14ac:dyDescent="0.6">
      <c r="A497" s="45"/>
      <c r="B497" s="45"/>
      <c r="C497" s="45"/>
      <c r="D497" s="72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21" customHeight="1" x14ac:dyDescent="0.6">
      <c r="A498" s="45"/>
      <c r="B498" s="45"/>
      <c r="C498" s="45"/>
      <c r="D498" s="72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21" customHeight="1" x14ac:dyDescent="0.6">
      <c r="A499" s="45"/>
      <c r="B499" s="45"/>
      <c r="C499" s="45"/>
      <c r="D499" s="72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21" customHeight="1" x14ac:dyDescent="0.6">
      <c r="A500" s="45"/>
      <c r="B500" s="45"/>
      <c r="C500" s="45"/>
      <c r="D500" s="72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21" customHeight="1" x14ac:dyDescent="0.6">
      <c r="A501" s="45"/>
      <c r="B501" s="45"/>
      <c r="C501" s="45"/>
      <c r="D501" s="72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21" customHeight="1" x14ac:dyDescent="0.6">
      <c r="A502" s="45"/>
      <c r="B502" s="45"/>
      <c r="C502" s="45"/>
      <c r="D502" s="72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21" customHeight="1" x14ac:dyDescent="0.6">
      <c r="A503" s="45"/>
      <c r="B503" s="45"/>
      <c r="C503" s="45"/>
      <c r="D503" s="72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21" customHeight="1" x14ac:dyDescent="0.6">
      <c r="A504" s="45"/>
      <c r="B504" s="45"/>
      <c r="C504" s="45"/>
      <c r="D504" s="72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21" customHeight="1" x14ac:dyDescent="0.6">
      <c r="A505" s="45"/>
      <c r="B505" s="45"/>
      <c r="C505" s="45"/>
      <c r="D505" s="72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21" customHeight="1" x14ac:dyDescent="0.6">
      <c r="A506" s="45"/>
      <c r="B506" s="45"/>
      <c r="C506" s="45"/>
      <c r="D506" s="72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21" customHeight="1" x14ac:dyDescent="0.6">
      <c r="A507" s="45"/>
      <c r="B507" s="45"/>
      <c r="C507" s="45"/>
      <c r="D507" s="72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21" customHeight="1" x14ac:dyDescent="0.6">
      <c r="A508" s="45"/>
      <c r="B508" s="45"/>
      <c r="C508" s="45"/>
      <c r="D508" s="72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21" customHeight="1" x14ac:dyDescent="0.6">
      <c r="A509" s="45"/>
      <c r="B509" s="45"/>
      <c r="C509" s="45"/>
      <c r="D509" s="72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21" customHeight="1" x14ac:dyDescent="0.6">
      <c r="A510" s="45"/>
      <c r="B510" s="45"/>
      <c r="C510" s="45"/>
      <c r="D510" s="72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21" customHeight="1" x14ac:dyDescent="0.6">
      <c r="A511" s="45"/>
      <c r="B511" s="45"/>
      <c r="C511" s="45"/>
      <c r="D511" s="72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21" customHeight="1" x14ac:dyDescent="0.6">
      <c r="A512" s="45"/>
      <c r="B512" s="45"/>
      <c r="C512" s="45"/>
      <c r="D512" s="72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21" customHeight="1" x14ac:dyDescent="0.6">
      <c r="A513" s="45"/>
      <c r="B513" s="45"/>
      <c r="C513" s="45"/>
      <c r="D513" s="72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21" customHeight="1" x14ac:dyDescent="0.6">
      <c r="A514" s="45"/>
      <c r="B514" s="45"/>
      <c r="C514" s="45"/>
      <c r="D514" s="72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21" customHeight="1" x14ac:dyDescent="0.6">
      <c r="A515" s="45"/>
      <c r="B515" s="45"/>
      <c r="C515" s="45"/>
      <c r="D515" s="72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21" customHeight="1" x14ac:dyDescent="0.6">
      <c r="A516" s="45"/>
      <c r="B516" s="45"/>
      <c r="C516" s="45"/>
      <c r="D516" s="72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21" customHeight="1" x14ac:dyDescent="0.6">
      <c r="A517" s="45"/>
      <c r="B517" s="45"/>
      <c r="C517" s="45"/>
      <c r="D517" s="72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21" customHeight="1" x14ac:dyDescent="0.6">
      <c r="A518" s="45"/>
      <c r="B518" s="45"/>
      <c r="C518" s="45"/>
      <c r="D518" s="72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21" customHeight="1" x14ac:dyDescent="0.6">
      <c r="A519" s="45"/>
      <c r="B519" s="45"/>
      <c r="C519" s="45"/>
      <c r="D519" s="72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21" customHeight="1" x14ac:dyDescent="0.6">
      <c r="A520" s="45"/>
      <c r="B520" s="45"/>
      <c r="C520" s="45"/>
      <c r="D520" s="72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21" customHeight="1" x14ac:dyDescent="0.6">
      <c r="A521" s="45"/>
      <c r="B521" s="45"/>
      <c r="C521" s="45"/>
      <c r="D521" s="72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21" customHeight="1" x14ac:dyDescent="0.6">
      <c r="A522" s="45"/>
      <c r="B522" s="45"/>
      <c r="C522" s="45"/>
      <c r="D522" s="72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21" customHeight="1" x14ac:dyDescent="0.6">
      <c r="A523" s="45"/>
      <c r="B523" s="45"/>
      <c r="C523" s="45"/>
      <c r="D523" s="72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21" customHeight="1" x14ac:dyDescent="0.6">
      <c r="A524" s="45"/>
      <c r="B524" s="45"/>
      <c r="C524" s="45"/>
      <c r="D524" s="72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21" customHeight="1" x14ac:dyDescent="0.6">
      <c r="A525" s="45"/>
      <c r="B525" s="45"/>
      <c r="C525" s="45"/>
      <c r="D525" s="72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21" customHeight="1" x14ac:dyDescent="0.6">
      <c r="A526" s="45"/>
      <c r="B526" s="45"/>
      <c r="C526" s="45"/>
      <c r="D526" s="72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21" customHeight="1" x14ac:dyDescent="0.6">
      <c r="A527" s="45"/>
      <c r="B527" s="45"/>
      <c r="C527" s="45"/>
      <c r="D527" s="72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21" customHeight="1" x14ac:dyDescent="0.6">
      <c r="A528" s="45"/>
      <c r="B528" s="45"/>
      <c r="C528" s="45"/>
      <c r="D528" s="72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21" customHeight="1" x14ac:dyDescent="0.6">
      <c r="A529" s="45"/>
      <c r="B529" s="45"/>
      <c r="C529" s="45"/>
      <c r="D529" s="72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21" customHeight="1" x14ac:dyDescent="0.6">
      <c r="A530" s="45"/>
      <c r="B530" s="45"/>
      <c r="C530" s="45"/>
      <c r="D530" s="72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21" customHeight="1" x14ac:dyDescent="0.6">
      <c r="A531" s="45"/>
      <c r="B531" s="45"/>
      <c r="C531" s="45"/>
      <c r="D531" s="72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21" customHeight="1" x14ac:dyDescent="0.6">
      <c r="A532" s="45"/>
      <c r="B532" s="45"/>
      <c r="C532" s="45"/>
      <c r="D532" s="72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21" customHeight="1" x14ac:dyDescent="0.6">
      <c r="A533" s="45"/>
      <c r="B533" s="45"/>
      <c r="C533" s="45"/>
      <c r="D533" s="72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21" customHeight="1" x14ac:dyDescent="0.6">
      <c r="A534" s="45"/>
      <c r="B534" s="45"/>
      <c r="C534" s="45"/>
      <c r="D534" s="72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21" customHeight="1" x14ac:dyDescent="0.6">
      <c r="A535" s="45"/>
      <c r="B535" s="45"/>
      <c r="C535" s="45"/>
      <c r="D535" s="72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21" customHeight="1" x14ac:dyDescent="0.6">
      <c r="A536" s="45"/>
      <c r="B536" s="45"/>
      <c r="C536" s="45"/>
      <c r="D536" s="72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21" customHeight="1" x14ac:dyDescent="0.6">
      <c r="A537" s="45"/>
      <c r="B537" s="45"/>
      <c r="C537" s="45"/>
      <c r="D537" s="72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21" customHeight="1" x14ac:dyDescent="0.6">
      <c r="A538" s="45"/>
      <c r="B538" s="45"/>
      <c r="C538" s="45"/>
      <c r="D538" s="72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21" customHeight="1" x14ac:dyDescent="0.6">
      <c r="A539" s="45"/>
      <c r="B539" s="45"/>
      <c r="C539" s="45"/>
      <c r="D539" s="72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21" customHeight="1" x14ac:dyDescent="0.6">
      <c r="A540" s="45"/>
      <c r="B540" s="45"/>
      <c r="C540" s="45"/>
      <c r="D540" s="72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21" customHeight="1" x14ac:dyDescent="0.6">
      <c r="A541" s="45"/>
      <c r="B541" s="45"/>
      <c r="C541" s="45"/>
      <c r="D541" s="72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21" customHeight="1" x14ac:dyDescent="0.6">
      <c r="A542" s="45"/>
      <c r="B542" s="45"/>
      <c r="C542" s="45"/>
      <c r="D542" s="72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21" customHeight="1" x14ac:dyDescent="0.6">
      <c r="A543" s="45"/>
      <c r="B543" s="45"/>
      <c r="C543" s="45"/>
      <c r="D543" s="72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21" customHeight="1" x14ac:dyDescent="0.6">
      <c r="A544" s="45"/>
      <c r="B544" s="45"/>
      <c r="C544" s="45"/>
      <c r="D544" s="72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21" customHeight="1" x14ac:dyDescent="0.6">
      <c r="A545" s="45"/>
      <c r="B545" s="45"/>
      <c r="C545" s="45"/>
      <c r="D545" s="72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21" customHeight="1" x14ac:dyDescent="0.6">
      <c r="A546" s="45"/>
      <c r="B546" s="45"/>
      <c r="C546" s="45"/>
      <c r="D546" s="72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21" customHeight="1" x14ac:dyDescent="0.6">
      <c r="A547" s="45"/>
      <c r="B547" s="45"/>
      <c r="C547" s="45"/>
      <c r="D547" s="72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21" customHeight="1" x14ac:dyDescent="0.6">
      <c r="A548" s="45"/>
      <c r="B548" s="45"/>
      <c r="C548" s="45"/>
      <c r="D548" s="72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21" customHeight="1" x14ac:dyDescent="0.6">
      <c r="A549" s="45"/>
      <c r="B549" s="45"/>
      <c r="C549" s="45"/>
      <c r="D549" s="72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21" customHeight="1" x14ac:dyDescent="0.6">
      <c r="A550" s="45"/>
      <c r="B550" s="45"/>
      <c r="C550" s="45"/>
      <c r="D550" s="72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21" customHeight="1" x14ac:dyDescent="0.6">
      <c r="A551" s="45"/>
      <c r="B551" s="45"/>
      <c r="C551" s="45"/>
      <c r="D551" s="72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21" customHeight="1" x14ac:dyDescent="0.6">
      <c r="A552" s="45"/>
      <c r="B552" s="45"/>
      <c r="C552" s="45"/>
      <c r="D552" s="72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21" customHeight="1" x14ac:dyDescent="0.6">
      <c r="A553" s="45"/>
      <c r="B553" s="45"/>
      <c r="C553" s="45"/>
      <c r="D553" s="72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21" customHeight="1" x14ac:dyDescent="0.6">
      <c r="A554" s="45"/>
      <c r="B554" s="45"/>
      <c r="C554" s="45"/>
      <c r="D554" s="72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21" customHeight="1" x14ac:dyDescent="0.6">
      <c r="A555" s="45"/>
      <c r="B555" s="45"/>
      <c r="C555" s="45"/>
      <c r="D555" s="72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21" customHeight="1" x14ac:dyDescent="0.6">
      <c r="A556" s="45"/>
      <c r="B556" s="45"/>
      <c r="C556" s="45"/>
      <c r="D556" s="72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21" customHeight="1" x14ac:dyDescent="0.6">
      <c r="A557" s="45"/>
      <c r="B557" s="45"/>
      <c r="C557" s="45"/>
      <c r="D557" s="72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21" customHeight="1" x14ac:dyDescent="0.6">
      <c r="A558" s="45"/>
      <c r="B558" s="45"/>
      <c r="C558" s="45"/>
      <c r="D558" s="72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21" customHeight="1" x14ac:dyDescent="0.6">
      <c r="A559" s="45"/>
      <c r="B559" s="45"/>
      <c r="C559" s="45"/>
      <c r="D559" s="72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21" customHeight="1" x14ac:dyDescent="0.6">
      <c r="A560" s="45"/>
      <c r="B560" s="45"/>
      <c r="C560" s="45"/>
      <c r="D560" s="72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21" customHeight="1" x14ac:dyDescent="0.6">
      <c r="A561" s="45"/>
      <c r="B561" s="45"/>
      <c r="C561" s="45"/>
      <c r="D561" s="72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21" customHeight="1" x14ac:dyDescent="0.6">
      <c r="A562" s="45"/>
      <c r="B562" s="45"/>
      <c r="C562" s="45"/>
      <c r="D562" s="72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21" customHeight="1" x14ac:dyDescent="0.6">
      <c r="A563" s="45"/>
      <c r="B563" s="45"/>
      <c r="C563" s="45"/>
      <c r="D563" s="72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21" customHeight="1" x14ac:dyDescent="0.6">
      <c r="A564" s="45"/>
      <c r="B564" s="45"/>
      <c r="C564" s="45"/>
      <c r="D564" s="72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21" customHeight="1" x14ac:dyDescent="0.6">
      <c r="A565" s="45"/>
      <c r="B565" s="45"/>
      <c r="C565" s="45"/>
      <c r="D565" s="72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21" customHeight="1" x14ac:dyDescent="0.6">
      <c r="A566" s="45"/>
      <c r="B566" s="45"/>
      <c r="C566" s="45"/>
      <c r="D566" s="72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21" customHeight="1" x14ac:dyDescent="0.6">
      <c r="A567" s="45"/>
      <c r="B567" s="45"/>
      <c r="C567" s="45"/>
      <c r="D567" s="72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21" customHeight="1" x14ac:dyDescent="0.6">
      <c r="A568" s="45"/>
      <c r="B568" s="45"/>
      <c r="C568" s="45"/>
      <c r="D568" s="72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21" customHeight="1" x14ac:dyDescent="0.6">
      <c r="A569" s="45"/>
      <c r="B569" s="45"/>
      <c r="C569" s="45"/>
      <c r="D569" s="72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21" customHeight="1" x14ac:dyDescent="0.6">
      <c r="A570" s="45"/>
      <c r="B570" s="45"/>
      <c r="C570" s="45"/>
      <c r="D570" s="72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21" customHeight="1" x14ac:dyDescent="0.6">
      <c r="A571" s="45"/>
      <c r="B571" s="45"/>
      <c r="C571" s="45"/>
      <c r="D571" s="72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21" customHeight="1" x14ac:dyDescent="0.6">
      <c r="A572" s="45"/>
      <c r="B572" s="45"/>
      <c r="C572" s="45"/>
      <c r="D572" s="72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21" customHeight="1" x14ac:dyDescent="0.6">
      <c r="A573" s="45"/>
      <c r="B573" s="45"/>
      <c r="C573" s="45"/>
      <c r="D573" s="72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21" customHeight="1" x14ac:dyDescent="0.6">
      <c r="A574" s="45"/>
      <c r="B574" s="45"/>
      <c r="C574" s="45"/>
      <c r="D574" s="72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21" customHeight="1" x14ac:dyDescent="0.6">
      <c r="A575" s="45"/>
      <c r="B575" s="45"/>
      <c r="C575" s="45"/>
      <c r="D575" s="72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21" customHeight="1" x14ac:dyDescent="0.6">
      <c r="A576" s="45"/>
      <c r="B576" s="45"/>
      <c r="C576" s="45"/>
      <c r="D576" s="72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21" customHeight="1" x14ac:dyDescent="0.6">
      <c r="A577" s="45"/>
      <c r="B577" s="45"/>
      <c r="C577" s="45"/>
      <c r="D577" s="72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21" customHeight="1" x14ac:dyDescent="0.6">
      <c r="A578" s="45"/>
      <c r="B578" s="45"/>
      <c r="C578" s="45"/>
      <c r="D578" s="72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21" customHeight="1" x14ac:dyDescent="0.6">
      <c r="A579" s="45"/>
      <c r="B579" s="45"/>
      <c r="C579" s="45"/>
      <c r="D579" s="72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21" customHeight="1" x14ac:dyDescent="0.6">
      <c r="A580" s="45"/>
      <c r="B580" s="45"/>
      <c r="C580" s="45"/>
      <c r="D580" s="72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21" customHeight="1" x14ac:dyDescent="0.6">
      <c r="A581" s="45"/>
      <c r="B581" s="45"/>
      <c r="C581" s="45"/>
      <c r="D581" s="72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21" customHeight="1" x14ac:dyDescent="0.6">
      <c r="A582" s="45"/>
      <c r="B582" s="45"/>
      <c r="C582" s="45"/>
      <c r="D582" s="72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21" customHeight="1" x14ac:dyDescent="0.6">
      <c r="A583" s="45"/>
      <c r="B583" s="45"/>
      <c r="C583" s="45"/>
      <c r="D583" s="72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21" customHeight="1" x14ac:dyDescent="0.6">
      <c r="A584" s="45"/>
      <c r="B584" s="45"/>
      <c r="C584" s="45"/>
      <c r="D584" s="72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21" customHeight="1" x14ac:dyDescent="0.6">
      <c r="A585" s="45"/>
      <c r="B585" s="45"/>
      <c r="C585" s="45"/>
      <c r="D585" s="72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21" customHeight="1" x14ac:dyDescent="0.6">
      <c r="A586" s="45"/>
      <c r="B586" s="45"/>
      <c r="C586" s="45"/>
      <c r="D586" s="72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21" customHeight="1" x14ac:dyDescent="0.6">
      <c r="A587" s="45"/>
      <c r="B587" s="45"/>
      <c r="C587" s="45"/>
      <c r="D587" s="72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21" customHeight="1" x14ac:dyDescent="0.6">
      <c r="A588" s="45"/>
      <c r="B588" s="45"/>
      <c r="C588" s="45"/>
      <c r="D588" s="72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21" customHeight="1" x14ac:dyDescent="0.6">
      <c r="A589" s="45"/>
      <c r="B589" s="45"/>
      <c r="C589" s="45"/>
      <c r="D589" s="72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21" customHeight="1" x14ac:dyDescent="0.6">
      <c r="A590" s="45"/>
      <c r="B590" s="45"/>
      <c r="C590" s="45"/>
      <c r="D590" s="72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21" customHeight="1" x14ac:dyDescent="0.6">
      <c r="A591" s="45"/>
      <c r="B591" s="45"/>
      <c r="C591" s="45"/>
      <c r="D591" s="72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21" customHeight="1" x14ac:dyDescent="0.6">
      <c r="A592" s="45"/>
      <c r="B592" s="45"/>
      <c r="C592" s="45"/>
      <c r="D592" s="72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21" customHeight="1" x14ac:dyDescent="0.6">
      <c r="A593" s="45"/>
      <c r="B593" s="45"/>
      <c r="C593" s="45"/>
      <c r="D593" s="72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21" customHeight="1" x14ac:dyDescent="0.6">
      <c r="A594" s="45"/>
      <c r="B594" s="45"/>
      <c r="C594" s="45"/>
      <c r="D594" s="72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21" customHeight="1" x14ac:dyDescent="0.6">
      <c r="A595" s="45"/>
      <c r="B595" s="45"/>
      <c r="C595" s="45"/>
      <c r="D595" s="72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21" customHeight="1" x14ac:dyDescent="0.6">
      <c r="A596" s="45"/>
      <c r="B596" s="45"/>
      <c r="C596" s="45"/>
      <c r="D596" s="72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21" customHeight="1" x14ac:dyDescent="0.6">
      <c r="A597" s="45"/>
      <c r="B597" s="45"/>
      <c r="C597" s="45"/>
      <c r="D597" s="72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21" customHeight="1" x14ac:dyDescent="0.6">
      <c r="A598" s="45"/>
      <c r="B598" s="45"/>
      <c r="C598" s="45"/>
      <c r="D598" s="72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21" customHeight="1" x14ac:dyDescent="0.6">
      <c r="A599" s="45"/>
      <c r="B599" s="45"/>
      <c r="C599" s="45"/>
      <c r="D599" s="72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21" customHeight="1" x14ac:dyDescent="0.6">
      <c r="A600" s="45"/>
      <c r="B600" s="45"/>
      <c r="C600" s="45"/>
      <c r="D600" s="72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21" customHeight="1" x14ac:dyDescent="0.6">
      <c r="A601" s="45"/>
      <c r="B601" s="45"/>
      <c r="C601" s="45"/>
      <c r="D601" s="72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21" customHeight="1" x14ac:dyDescent="0.6">
      <c r="A602" s="45"/>
      <c r="B602" s="45"/>
      <c r="C602" s="45"/>
      <c r="D602" s="72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21" customHeight="1" x14ac:dyDescent="0.6">
      <c r="A603" s="45"/>
      <c r="B603" s="45"/>
      <c r="C603" s="45"/>
      <c r="D603" s="72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21" customHeight="1" x14ac:dyDescent="0.6">
      <c r="A604" s="45"/>
      <c r="B604" s="45"/>
      <c r="C604" s="45"/>
      <c r="D604" s="72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21" customHeight="1" x14ac:dyDescent="0.6">
      <c r="A605" s="45"/>
      <c r="B605" s="45"/>
      <c r="C605" s="45"/>
      <c r="D605" s="72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21" customHeight="1" x14ac:dyDescent="0.6">
      <c r="A606" s="45"/>
      <c r="B606" s="45"/>
      <c r="C606" s="45"/>
      <c r="D606" s="72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21" customHeight="1" x14ac:dyDescent="0.6">
      <c r="A607" s="45"/>
      <c r="B607" s="45"/>
      <c r="C607" s="45"/>
      <c r="D607" s="72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21" customHeight="1" x14ac:dyDescent="0.6">
      <c r="A608" s="45"/>
      <c r="B608" s="45"/>
      <c r="C608" s="45"/>
      <c r="D608" s="72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21" customHeight="1" x14ac:dyDescent="0.6">
      <c r="A609" s="45"/>
      <c r="B609" s="45"/>
      <c r="C609" s="45"/>
      <c r="D609" s="72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21" customHeight="1" x14ac:dyDescent="0.6">
      <c r="A610" s="45"/>
      <c r="B610" s="45"/>
      <c r="C610" s="45"/>
      <c r="D610" s="72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21" customHeight="1" x14ac:dyDescent="0.6">
      <c r="A611" s="45"/>
      <c r="B611" s="45"/>
      <c r="C611" s="45"/>
      <c r="D611" s="72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21" customHeight="1" x14ac:dyDescent="0.6">
      <c r="A612" s="45"/>
      <c r="B612" s="45"/>
      <c r="C612" s="45"/>
      <c r="D612" s="72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21" customHeight="1" x14ac:dyDescent="0.6">
      <c r="A613" s="45"/>
      <c r="B613" s="45"/>
      <c r="C613" s="45"/>
      <c r="D613" s="72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21" customHeight="1" x14ac:dyDescent="0.6">
      <c r="A614" s="45"/>
      <c r="B614" s="45"/>
      <c r="C614" s="45"/>
      <c r="D614" s="72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21" customHeight="1" x14ac:dyDescent="0.6">
      <c r="A615" s="45"/>
      <c r="B615" s="45"/>
      <c r="C615" s="45"/>
      <c r="D615" s="72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21" customHeight="1" x14ac:dyDescent="0.6">
      <c r="A616" s="45"/>
      <c r="B616" s="45"/>
      <c r="C616" s="45"/>
      <c r="D616" s="72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21" customHeight="1" x14ac:dyDescent="0.6">
      <c r="A617" s="45"/>
      <c r="B617" s="45"/>
      <c r="C617" s="45"/>
      <c r="D617" s="72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21" customHeight="1" x14ac:dyDescent="0.6">
      <c r="A618" s="45"/>
      <c r="B618" s="45"/>
      <c r="C618" s="45"/>
      <c r="D618" s="72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21" customHeight="1" x14ac:dyDescent="0.6">
      <c r="A619" s="45"/>
      <c r="B619" s="45"/>
      <c r="C619" s="45"/>
      <c r="D619" s="72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21" customHeight="1" x14ac:dyDescent="0.6">
      <c r="A620" s="45"/>
      <c r="B620" s="45"/>
      <c r="C620" s="45"/>
      <c r="D620" s="72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21" customHeight="1" x14ac:dyDescent="0.6">
      <c r="A621" s="45"/>
      <c r="B621" s="45"/>
      <c r="C621" s="45"/>
      <c r="D621" s="72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21" customHeight="1" x14ac:dyDescent="0.6">
      <c r="A622" s="45"/>
      <c r="B622" s="45"/>
      <c r="C622" s="45"/>
      <c r="D622" s="72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21" customHeight="1" x14ac:dyDescent="0.6">
      <c r="A623" s="45"/>
      <c r="B623" s="45"/>
      <c r="C623" s="45"/>
      <c r="D623" s="72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21" customHeight="1" x14ac:dyDescent="0.6">
      <c r="A624" s="45"/>
      <c r="B624" s="45"/>
      <c r="C624" s="45"/>
      <c r="D624" s="72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21" customHeight="1" x14ac:dyDescent="0.6">
      <c r="A625" s="45"/>
      <c r="B625" s="45"/>
      <c r="C625" s="45"/>
      <c r="D625" s="72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21" customHeight="1" x14ac:dyDescent="0.6">
      <c r="A626" s="45"/>
      <c r="B626" s="45"/>
      <c r="C626" s="45"/>
      <c r="D626" s="72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21" customHeight="1" x14ac:dyDescent="0.6">
      <c r="A627" s="45"/>
      <c r="B627" s="45"/>
      <c r="C627" s="45"/>
      <c r="D627" s="72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21" customHeight="1" x14ac:dyDescent="0.6">
      <c r="A628" s="45"/>
      <c r="B628" s="45"/>
      <c r="C628" s="45"/>
      <c r="D628" s="72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21" customHeight="1" x14ac:dyDescent="0.6">
      <c r="A629" s="45"/>
      <c r="B629" s="45"/>
      <c r="C629" s="45"/>
      <c r="D629" s="72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21" customHeight="1" x14ac:dyDescent="0.6">
      <c r="A630" s="45"/>
      <c r="B630" s="45"/>
      <c r="C630" s="45"/>
      <c r="D630" s="72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21" customHeight="1" x14ac:dyDescent="0.6">
      <c r="A631" s="45"/>
      <c r="B631" s="45"/>
      <c r="C631" s="45"/>
      <c r="D631" s="72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21" customHeight="1" x14ac:dyDescent="0.6">
      <c r="A632" s="45"/>
      <c r="B632" s="45"/>
      <c r="C632" s="45"/>
      <c r="D632" s="72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21" customHeight="1" x14ac:dyDescent="0.6">
      <c r="A633" s="45"/>
      <c r="B633" s="45"/>
      <c r="C633" s="45"/>
      <c r="D633" s="72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21" customHeight="1" x14ac:dyDescent="0.6">
      <c r="A634" s="45"/>
      <c r="B634" s="45"/>
      <c r="C634" s="45"/>
      <c r="D634" s="72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21" customHeight="1" x14ac:dyDescent="0.6">
      <c r="A635" s="45"/>
      <c r="B635" s="45"/>
      <c r="C635" s="45"/>
      <c r="D635" s="72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21" customHeight="1" x14ac:dyDescent="0.6">
      <c r="A636" s="45"/>
      <c r="B636" s="45"/>
      <c r="C636" s="45"/>
      <c r="D636" s="72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21" customHeight="1" x14ac:dyDescent="0.6">
      <c r="A637" s="45"/>
      <c r="B637" s="45"/>
      <c r="C637" s="45"/>
      <c r="D637" s="72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21" customHeight="1" x14ac:dyDescent="0.6">
      <c r="A638" s="45"/>
      <c r="B638" s="45"/>
      <c r="C638" s="45"/>
      <c r="D638" s="72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21" customHeight="1" x14ac:dyDescent="0.6">
      <c r="A639" s="45"/>
      <c r="B639" s="45"/>
      <c r="C639" s="45"/>
      <c r="D639" s="72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21" customHeight="1" x14ac:dyDescent="0.6">
      <c r="A640" s="45"/>
      <c r="B640" s="45"/>
      <c r="C640" s="45"/>
      <c r="D640" s="72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21" customHeight="1" x14ac:dyDescent="0.6">
      <c r="A641" s="45"/>
      <c r="B641" s="45"/>
      <c r="C641" s="45"/>
      <c r="D641" s="72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21" customHeight="1" x14ac:dyDescent="0.6">
      <c r="A642" s="45"/>
      <c r="B642" s="45"/>
      <c r="C642" s="45"/>
      <c r="D642" s="72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21" customHeight="1" x14ac:dyDescent="0.6">
      <c r="A643" s="45"/>
      <c r="B643" s="45"/>
      <c r="C643" s="45"/>
      <c r="D643" s="72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21" customHeight="1" x14ac:dyDescent="0.6">
      <c r="A644" s="45"/>
      <c r="B644" s="45"/>
      <c r="C644" s="45"/>
      <c r="D644" s="72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21" customHeight="1" x14ac:dyDescent="0.6">
      <c r="A645" s="45"/>
      <c r="B645" s="45"/>
      <c r="C645" s="45"/>
      <c r="D645" s="72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21" customHeight="1" x14ac:dyDescent="0.6">
      <c r="A646" s="45"/>
      <c r="B646" s="45"/>
      <c r="C646" s="45"/>
      <c r="D646" s="72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21" customHeight="1" x14ac:dyDescent="0.6">
      <c r="A647" s="45"/>
      <c r="B647" s="45"/>
      <c r="C647" s="45"/>
      <c r="D647" s="72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21" customHeight="1" x14ac:dyDescent="0.6">
      <c r="A648" s="45"/>
      <c r="B648" s="45"/>
      <c r="C648" s="45"/>
      <c r="D648" s="72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21" customHeight="1" x14ac:dyDescent="0.6">
      <c r="A649" s="45"/>
      <c r="B649" s="45"/>
      <c r="C649" s="45"/>
      <c r="D649" s="72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21" customHeight="1" x14ac:dyDescent="0.6">
      <c r="A650" s="45"/>
      <c r="B650" s="45"/>
      <c r="C650" s="45"/>
      <c r="D650" s="72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21" customHeight="1" x14ac:dyDescent="0.6">
      <c r="A651" s="45"/>
      <c r="B651" s="45"/>
      <c r="C651" s="45"/>
      <c r="D651" s="72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21" customHeight="1" x14ac:dyDescent="0.6">
      <c r="A652" s="45"/>
      <c r="B652" s="45"/>
      <c r="C652" s="45"/>
      <c r="D652" s="72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21" customHeight="1" x14ac:dyDescent="0.6">
      <c r="A653" s="45"/>
      <c r="B653" s="45"/>
      <c r="C653" s="45"/>
      <c r="D653" s="72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21" customHeight="1" x14ac:dyDescent="0.6">
      <c r="A654" s="45"/>
      <c r="B654" s="45"/>
      <c r="C654" s="45"/>
      <c r="D654" s="72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21" customHeight="1" x14ac:dyDescent="0.6">
      <c r="A655" s="45"/>
      <c r="B655" s="45"/>
      <c r="C655" s="45"/>
      <c r="D655" s="72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21" customHeight="1" x14ac:dyDescent="0.6">
      <c r="A656" s="45"/>
      <c r="B656" s="45"/>
      <c r="C656" s="45"/>
      <c r="D656" s="72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21" customHeight="1" x14ac:dyDescent="0.6">
      <c r="A657" s="45"/>
      <c r="B657" s="45"/>
      <c r="C657" s="45"/>
      <c r="D657" s="72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21" customHeight="1" x14ac:dyDescent="0.6">
      <c r="A658" s="45"/>
      <c r="B658" s="45"/>
      <c r="C658" s="45"/>
      <c r="D658" s="72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21" customHeight="1" x14ac:dyDescent="0.6">
      <c r="A659" s="45"/>
      <c r="B659" s="45"/>
      <c r="C659" s="45"/>
      <c r="D659" s="72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21" customHeight="1" x14ac:dyDescent="0.6">
      <c r="A660" s="45"/>
      <c r="B660" s="45"/>
      <c r="C660" s="45"/>
      <c r="D660" s="72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21" customHeight="1" x14ac:dyDescent="0.6">
      <c r="A661" s="45"/>
      <c r="B661" s="45"/>
      <c r="C661" s="45"/>
      <c r="D661" s="72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21" customHeight="1" x14ac:dyDescent="0.6">
      <c r="A662" s="45"/>
      <c r="B662" s="45"/>
      <c r="C662" s="45"/>
      <c r="D662" s="72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21" customHeight="1" x14ac:dyDescent="0.6">
      <c r="A663" s="45"/>
      <c r="B663" s="45"/>
      <c r="C663" s="45"/>
      <c r="D663" s="72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21" customHeight="1" x14ac:dyDescent="0.6">
      <c r="A664" s="45"/>
      <c r="B664" s="45"/>
      <c r="C664" s="45"/>
      <c r="D664" s="72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21" customHeight="1" x14ac:dyDescent="0.6">
      <c r="A665" s="45"/>
      <c r="B665" s="45"/>
      <c r="C665" s="45"/>
      <c r="D665" s="72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21" customHeight="1" x14ac:dyDescent="0.6">
      <c r="A666" s="45"/>
      <c r="B666" s="45"/>
      <c r="C666" s="45"/>
      <c r="D666" s="72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21" customHeight="1" x14ac:dyDescent="0.6">
      <c r="A667" s="45"/>
      <c r="B667" s="45"/>
      <c r="C667" s="45"/>
      <c r="D667" s="72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21" customHeight="1" x14ac:dyDescent="0.6">
      <c r="A668" s="45"/>
      <c r="B668" s="45"/>
      <c r="C668" s="45"/>
      <c r="D668" s="72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21" customHeight="1" x14ac:dyDescent="0.6">
      <c r="A669" s="45"/>
      <c r="B669" s="45"/>
      <c r="C669" s="45"/>
      <c r="D669" s="72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21" customHeight="1" x14ac:dyDescent="0.6">
      <c r="A670" s="45"/>
      <c r="B670" s="45"/>
      <c r="C670" s="45"/>
      <c r="D670" s="72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21" customHeight="1" x14ac:dyDescent="0.6">
      <c r="A671" s="45"/>
      <c r="B671" s="45"/>
      <c r="C671" s="45"/>
      <c r="D671" s="72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21" customHeight="1" x14ac:dyDescent="0.6">
      <c r="A672" s="45"/>
      <c r="B672" s="45"/>
      <c r="C672" s="45"/>
      <c r="D672" s="72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21" customHeight="1" x14ac:dyDescent="0.6">
      <c r="A673" s="45"/>
      <c r="B673" s="45"/>
      <c r="C673" s="45"/>
      <c r="D673" s="72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21" customHeight="1" x14ac:dyDescent="0.6">
      <c r="A674" s="45"/>
      <c r="B674" s="45"/>
      <c r="C674" s="45"/>
      <c r="D674" s="72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21" customHeight="1" x14ac:dyDescent="0.6">
      <c r="A675" s="45"/>
      <c r="B675" s="45"/>
      <c r="C675" s="45"/>
      <c r="D675" s="72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21" customHeight="1" x14ac:dyDescent="0.6">
      <c r="A676" s="45"/>
      <c r="B676" s="45"/>
      <c r="C676" s="45"/>
      <c r="D676" s="72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21" customHeight="1" x14ac:dyDescent="0.6">
      <c r="A677" s="45"/>
      <c r="B677" s="45"/>
      <c r="C677" s="45"/>
      <c r="D677" s="72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21" customHeight="1" x14ac:dyDescent="0.6">
      <c r="A678" s="45"/>
      <c r="B678" s="45"/>
      <c r="C678" s="45"/>
      <c r="D678" s="72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21" customHeight="1" x14ac:dyDescent="0.6">
      <c r="A679" s="45"/>
      <c r="B679" s="45"/>
      <c r="C679" s="45"/>
      <c r="D679" s="72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21" customHeight="1" x14ac:dyDescent="0.6">
      <c r="A680" s="45"/>
      <c r="B680" s="45"/>
      <c r="C680" s="45"/>
      <c r="D680" s="72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21" customHeight="1" x14ac:dyDescent="0.6">
      <c r="A681" s="45"/>
      <c r="B681" s="45"/>
      <c r="C681" s="45"/>
      <c r="D681" s="72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21" customHeight="1" x14ac:dyDescent="0.6">
      <c r="A682" s="45"/>
      <c r="B682" s="45"/>
      <c r="C682" s="45"/>
      <c r="D682" s="72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21" customHeight="1" x14ac:dyDescent="0.6">
      <c r="A683" s="45"/>
      <c r="B683" s="45"/>
      <c r="C683" s="45"/>
      <c r="D683" s="72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21" customHeight="1" x14ac:dyDescent="0.6">
      <c r="A684" s="45"/>
      <c r="B684" s="45"/>
      <c r="C684" s="45"/>
      <c r="D684" s="72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21" customHeight="1" x14ac:dyDescent="0.6">
      <c r="A685" s="45"/>
      <c r="B685" s="45"/>
      <c r="C685" s="45"/>
      <c r="D685" s="72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21" customHeight="1" x14ac:dyDescent="0.6">
      <c r="A686" s="45"/>
      <c r="B686" s="45"/>
      <c r="C686" s="45"/>
      <c r="D686" s="72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21" customHeight="1" x14ac:dyDescent="0.6">
      <c r="A687" s="45"/>
      <c r="B687" s="45"/>
      <c r="C687" s="45"/>
      <c r="D687" s="72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21" customHeight="1" x14ac:dyDescent="0.6">
      <c r="A688" s="45"/>
      <c r="B688" s="45"/>
      <c r="C688" s="45"/>
      <c r="D688" s="72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21" customHeight="1" x14ac:dyDescent="0.6">
      <c r="A689" s="45"/>
      <c r="B689" s="45"/>
      <c r="C689" s="45"/>
      <c r="D689" s="72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21" customHeight="1" x14ac:dyDescent="0.6">
      <c r="A690" s="45"/>
      <c r="B690" s="45"/>
      <c r="C690" s="45"/>
      <c r="D690" s="72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21" customHeight="1" x14ac:dyDescent="0.6">
      <c r="A691" s="45"/>
      <c r="B691" s="45"/>
      <c r="C691" s="45"/>
      <c r="D691" s="72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21" customHeight="1" x14ac:dyDescent="0.6">
      <c r="A692" s="45"/>
      <c r="B692" s="45"/>
      <c r="C692" s="45"/>
      <c r="D692" s="72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21" customHeight="1" x14ac:dyDescent="0.6">
      <c r="A693" s="45"/>
      <c r="B693" s="45"/>
      <c r="C693" s="45"/>
      <c r="D693" s="72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21" customHeight="1" x14ac:dyDescent="0.6">
      <c r="A694" s="45"/>
      <c r="B694" s="45"/>
      <c r="C694" s="45"/>
      <c r="D694" s="72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21" customHeight="1" x14ac:dyDescent="0.6">
      <c r="A695" s="45"/>
      <c r="B695" s="45"/>
      <c r="C695" s="45"/>
      <c r="D695" s="72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21" customHeight="1" x14ac:dyDescent="0.6">
      <c r="A696" s="45"/>
      <c r="B696" s="45"/>
      <c r="C696" s="45"/>
      <c r="D696" s="72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21" customHeight="1" x14ac:dyDescent="0.6">
      <c r="A697" s="45"/>
      <c r="B697" s="45"/>
      <c r="C697" s="45"/>
      <c r="D697" s="72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21" customHeight="1" x14ac:dyDescent="0.6">
      <c r="A698" s="45"/>
      <c r="B698" s="45"/>
      <c r="C698" s="45"/>
      <c r="D698" s="72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21" customHeight="1" x14ac:dyDescent="0.6">
      <c r="A699" s="45"/>
      <c r="B699" s="45"/>
      <c r="C699" s="45"/>
      <c r="D699" s="72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21" customHeight="1" x14ac:dyDescent="0.6">
      <c r="A700" s="45"/>
      <c r="B700" s="45"/>
      <c r="C700" s="45"/>
      <c r="D700" s="72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21" customHeight="1" x14ac:dyDescent="0.6">
      <c r="A701" s="45"/>
      <c r="B701" s="45"/>
      <c r="C701" s="45"/>
      <c r="D701" s="72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21" customHeight="1" x14ac:dyDescent="0.6">
      <c r="A702" s="45"/>
      <c r="B702" s="45"/>
      <c r="C702" s="45"/>
      <c r="D702" s="72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21" customHeight="1" x14ac:dyDescent="0.6">
      <c r="A703" s="45"/>
      <c r="B703" s="45"/>
      <c r="C703" s="45"/>
      <c r="D703" s="72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21" customHeight="1" x14ac:dyDescent="0.6">
      <c r="A704" s="45"/>
      <c r="B704" s="45"/>
      <c r="C704" s="45"/>
      <c r="D704" s="72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21" customHeight="1" x14ac:dyDescent="0.6">
      <c r="A705" s="45"/>
      <c r="B705" s="45"/>
      <c r="C705" s="45"/>
      <c r="D705" s="72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21" customHeight="1" x14ac:dyDescent="0.6">
      <c r="A706" s="45"/>
      <c r="B706" s="45"/>
      <c r="C706" s="45"/>
      <c r="D706" s="72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21" customHeight="1" x14ac:dyDescent="0.6">
      <c r="A707" s="45"/>
      <c r="B707" s="45"/>
      <c r="C707" s="45"/>
      <c r="D707" s="72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21" customHeight="1" x14ac:dyDescent="0.6">
      <c r="A708" s="45"/>
      <c r="B708" s="45"/>
      <c r="C708" s="45"/>
      <c r="D708" s="72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21" customHeight="1" x14ac:dyDescent="0.6">
      <c r="A709" s="45"/>
      <c r="B709" s="45"/>
      <c r="C709" s="45"/>
      <c r="D709" s="72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21" customHeight="1" x14ac:dyDescent="0.6">
      <c r="A710" s="45"/>
      <c r="B710" s="45"/>
      <c r="C710" s="45"/>
      <c r="D710" s="72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21" customHeight="1" x14ac:dyDescent="0.6">
      <c r="A711" s="45"/>
      <c r="B711" s="45"/>
      <c r="C711" s="45"/>
      <c r="D711" s="72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21" customHeight="1" x14ac:dyDescent="0.6">
      <c r="A712" s="45"/>
      <c r="B712" s="45"/>
      <c r="C712" s="45"/>
      <c r="D712" s="72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21" customHeight="1" x14ac:dyDescent="0.6">
      <c r="A713" s="45"/>
      <c r="B713" s="45"/>
      <c r="C713" s="45"/>
      <c r="D713" s="72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21" customHeight="1" x14ac:dyDescent="0.6">
      <c r="A714" s="45"/>
      <c r="B714" s="45"/>
      <c r="C714" s="45"/>
      <c r="D714" s="72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21" customHeight="1" x14ac:dyDescent="0.6">
      <c r="A715" s="45"/>
      <c r="B715" s="45"/>
      <c r="C715" s="45"/>
      <c r="D715" s="72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21" customHeight="1" x14ac:dyDescent="0.6">
      <c r="A716" s="45"/>
      <c r="B716" s="45"/>
      <c r="C716" s="45"/>
      <c r="D716" s="72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21" customHeight="1" x14ac:dyDescent="0.6">
      <c r="A717" s="45"/>
      <c r="B717" s="45"/>
      <c r="C717" s="45"/>
      <c r="D717" s="72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21" customHeight="1" x14ac:dyDescent="0.6">
      <c r="A718" s="45"/>
      <c r="B718" s="45"/>
      <c r="C718" s="45"/>
      <c r="D718" s="72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21" customHeight="1" x14ac:dyDescent="0.6">
      <c r="A719" s="45"/>
      <c r="B719" s="45"/>
      <c r="C719" s="45"/>
      <c r="D719" s="72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21" customHeight="1" x14ac:dyDescent="0.6">
      <c r="A720" s="45"/>
      <c r="B720" s="45"/>
      <c r="C720" s="45"/>
      <c r="D720" s="72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21" customHeight="1" x14ac:dyDescent="0.6">
      <c r="A721" s="45"/>
      <c r="B721" s="45"/>
      <c r="C721" s="45"/>
      <c r="D721" s="72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21" customHeight="1" x14ac:dyDescent="0.6">
      <c r="A722" s="45"/>
      <c r="B722" s="45"/>
      <c r="C722" s="45"/>
      <c r="D722" s="72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21" customHeight="1" x14ac:dyDescent="0.6">
      <c r="A723" s="45"/>
      <c r="B723" s="45"/>
      <c r="C723" s="45"/>
      <c r="D723" s="72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21" customHeight="1" x14ac:dyDescent="0.6">
      <c r="A724" s="45"/>
      <c r="B724" s="45"/>
      <c r="C724" s="45"/>
      <c r="D724" s="72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21" customHeight="1" x14ac:dyDescent="0.6">
      <c r="A725" s="45"/>
      <c r="B725" s="45"/>
      <c r="C725" s="45"/>
      <c r="D725" s="72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21" customHeight="1" x14ac:dyDescent="0.6">
      <c r="A726" s="45"/>
      <c r="B726" s="45"/>
      <c r="C726" s="45"/>
      <c r="D726" s="72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21" customHeight="1" x14ac:dyDescent="0.6">
      <c r="A727" s="45"/>
      <c r="B727" s="45"/>
      <c r="C727" s="45"/>
      <c r="D727" s="72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21" customHeight="1" x14ac:dyDescent="0.6">
      <c r="A728" s="45"/>
      <c r="B728" s="45"/>
      <c r="C728" s="45"/>
      <c r="D728" s="72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21" customHeight="1" x14ac:dyDescent="0.6">
      <c r="A729" s="45"/>
      <c r="B729" s="45"/>
      <c r="C729" s="45"/>
      <c r="D729" s="72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21" customHeight="1" x14ac:dyDescent="0.6">
      <c r="A730" s="45"/>
      <c r="B730" s="45"/>
      <c r="C730" s="45"/>
      <c r="D730" s="72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21" customHeight="1" x14ac:dyDescent="0.6">
      <c r="A731" s="45"/>
      <c r="B731" s="45"/>
      <c r="C731" s="45"/>
      <c r="D731" s="72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21" customHeight="1" x14ac:dyDescent="0.6">
      <c r="A732" s="45"/>
      <c r="B732" s="45"/>
      <c r="C732" s="45"/>
      <c r="D732" s="72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21" customHeight="1" x14ac:dyDescent="0.6">
      <c r="A733" s="45"/>
      <c r="B733" s="45"/>
      <c r="C733" s="45"/>
      <c r="D733" s="72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21" customHeight="1" x14ac:dyDescent="0.6">
      <c r="A734" s="45"/>
      <c r="B734" s="45"/>
      <c r="C734" s="45"/>
      <c r="D734" s="72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21" customHeight="1" x14ac:dyDescent="0.6">
      <c r="A735" s="45"/>
      <c r="B735" s="45"/>
      <c r="C735" s="45"/>
      <c r="D735" s="72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21" customHeight="1" x14ac:dyDescent="0.6">
      <c r="A736" s="45"/>
      <c r="B736" s="45"/>
      <c r="C736" s="45"/>
      <c r="D736" s="72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21" customHeight="1" x14ac:dyDescent="0.6">
      <c r="A737" s="45"/>
      <c r="B737" s="45"/>
      <c r="C737" s="45"/>
      <c r="D737" s="72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21" customHeight="1" x14ac:dyDescent="0.6">
      <c r="A738" s="45"/>
      <c r="B738" s="45"/>
      <c r="C738" s="45"/>
      <c r="D738" s="72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21" customHeight="1" x14ac:dyDescent="0.6">
      <c r="A739" s="45"/>
      <c r="B739" s="45"/>
      <c r="C739" s="45"/>
      <c r="D739" s="72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21" customHeight="1" x14ac:dyDescent="0.6">
      <c r="A740" s="45"/>
      <c r="B740" s="45"/>
      <c r="C740" s="45"/>
      <c r="D740" s="72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21" customHeight="1" x14ac:dyDescent="0.6">
      <c r="A741" s="45"/>
      <c r="B741" s="45"/>
      <c r="C741" s="45"/>
      <c r="D741" s="72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21" customHeight="1" x14ac:dyDescent="0.6">
      <c r="A742" s="45"/>
      <c r="B742" s="45"/>
      <c r="C742" s="45"/>
      <c r="D742" s="72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21" customHeight="1" x14ac:dyDescent="0.6">
      <c r="A743" s="45"/>
      <c r="B743" s="45"/>
      <c r="C743" s="45"/>
      <c r="D743" s="72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21" customHeight="1" x14ac:dyDescent="0.6">
      <c r="A744" s="45"/>
      <c r="B744" s="45"/>
      <c r="C744" s="45"/>
      <c r="D744" s="72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21" customHeight="1" x14ac:dyDescent="0.6">
      <c r="A745" s="45"/>
      <c r="B745" s="45"/>
      <c r="C745" s="45"/>
      <c r="D745" s="72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21" customHeight="1" x14ac:dyDescent="0.6">
      <c r="A746" s="45"/>
      <c r="B746" s="45"/>
      <c r="C746" s="45"/>
      <c r="D746" s="72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21" customHeight="1" x14ac:dyDescent="0.6">
      <c r="A747" s="45"/>
      <c r="B747" s="45"/>
      <c r="C747" s="45"/>
      <c r="D747" s="72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21" customHeight="1" x14ac:dyDescent="0.6">
      <c r="A748" s="45"/>
      <c r="B748" s="45"/>
      <c r="C748" s="45"/>
      <c r="D748" s="72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21" customHeight="1" x14ac:dyDescent="0.6">
      <c r="A749" s="45"/>
      <c r="B749" s="45"/>
      <c r="C749" s="45"/>
      <c r="D749" s="72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21" customHeight="1" x14ac:dyDescent="0.6">
      <c r="A750" s="45"/>
      <c r="B750" s="45"/>
      <c r="C750" s="45"/>
      <c r="D750" s="72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21" customHeight="1" x14ac:dyDescent="0.6">
      <c r="A751" s="45"/>
      <c r="B751" s="45"/>
      <c r="C751" s="45"/>
      <c r="D751" s="72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21" customHeight="1" x14ac:dyDescent="0.6">
      <c r="A752" s="45"/>
      <c r="B752" s="45"/>
      <c r="C752" s="45"/>
      <c r="D752" s="72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21" customHeight="1" x14ac:dyDescent="0.6">
      <c r="A753" s="45"/>
      <c r="B753" s="45"/>
      <c r="C753" s="45"/>
      <c r="D753" s="72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21" customHeight="1" x14ac:dyDescent="0.6">
      <c r="A754" s="45"/>
      <c r="B754" s="45"/>
      <c r="C754" s="45"/>
      <c r="D754" s="72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21" customHeight="1" x14ac:dyDescent="0.6">
      <c r="A755" s="45"/>
      <c r="B755" s="45"/>
      <c r="C755" s="45"/>
      <c r="D755" s="72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21" customHeight="1" x14ac:dyDescent="0.6">
      <c r="A756" s="45"/>
      <c r="B756" s="45"/>
      <c r="C756" s="45"/>
      <c r="D756" s="72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21" customHeight="1" x14ac:dyDescent="0.6">
      <c r="A757" s="45"/>
      <c r="B757" s="45"/>
      <c r="C757" s="45"/>
      <c r="D757" s="72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21" customHeight="1" x14ac:dyDescent="0.6">
      <c r="A758" s="45"/>
      <c r="B758" s="45"/>
      <c r="C758" s="45"/>
      <c r="D758" s="72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21" customHeight="1" x14ac:dyDescent="0.6">
      <c r="A759" s="45"/>
      <c r="B759" s="45"/>
      <c r="C759" s="45"/>
      <c r="D759" s="72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21" customHeight="1" x14ac:dyDescent="0.6">
      <c r="A760" s="45"/>
      <c r="B760" s="45"/>
      <c r="C760" s="45"/>
      <c r="D760" s="72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21" customHeight="1" x14ac:dyDescent="0.6">
      <c r="A761" s="45"/>
      <c r="B761" s="45"/>
      <c r="C761" s="45"/>
      <c r="D761" s="72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21" customHeight="1" x14ac:dyDescent="0.6">
      <c r="A762" s="45"/>
      <c r="B762" s="45"/>
      <c r="C762" s="45"/>
      <c r="D762" s="72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21" customHeight="1" x14ac:dyDescent="0.6">
      <c r="A763" s="45"/>
      <c r="B763" s="45"/>
      <c r="C763" s="45"/>
      <c r="D763" s="72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21" customHeight="1" x14ac:dyDescent="0.6">
      <c r="A764" s="45"/>
      <c r="B764" s="45"/>
      <c r="C764" s="45"/>
      <c r="D764" s="72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21" customHeight="1" x14ac:dyDescent="0.6">
      <c r="A765" s="45"/>
      <c r="B765" s="45"/>
      <c r="C765" s="45"/>
      <c r="D765" s="72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21" customHeight="1" x14ac:dyDescent="0.6">
      <c r="A766" s="45"/>
      <c r="B766" s="45"/>
      <c r="C766" s="45"/>
      <c r="D766" s="72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21" customHeight="1" x14ac:dyDescent="0.6">
      <c r="A767" s="45"/>
      <c r="B767" s="45"/>
      <c r="C767" s="45"/>
      <c r="D767" s="72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21" customHeight="1" x14ac:dyDescent="0.6">
      <c r="A768" s="45"/>
      <c r="B768" s="45"/>
      <c r="C768" s="45"/>
      <c r="D768" s="72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21" customHeight="1" x14ac:dyDescent="0.6">
      <c r="A769" s="45"/>
      <c r="B769" s="45"/>
      <c r="C769" s="45"/>
      <c r="D769" s="72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21" customHeight="1" x14ac:dyDescent="0.6">
      <c r="A770" s="45"/>
      <c r="B770" s="45"/>
      <c r="C770" s="45"/>
      <c r="D770" s="72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21" customHeight="1" x14ac:dyDescent="0.6">
      <c r="A771" s="45"/>
      <c r="B771" s="45"/>
      <c r="C771" s="45"/>
      <c r="D771" s="72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21" customHeight="1" x14ac:dyDescent="0.6">
      <c r="A772" s="45"/>
      <c r="B772" s="45"/>
      <c r="C772" s="45"/>
      <c r="D772" s="72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21" customHeight="1" x14ac:dyDescent="0.6">
      <c r="A773" s="45"/>
      <c r="B773" s="45"/>
      <c r="C773" s="45"/>
      <c r="D773" s="72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21" customHeight="1" x14ac:dyDescent="0.6">
      <c r="A774" s="45"/>
      <c r="B774" s="45"/>
      <c r="C774" s="45"/>
      <c r="D774" s="72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21" customHeight="1" x14ac:dyDescent="0.6">
      <c r="A775" s="45"/>
      <c r="B775" s="45"/>
      <c r="C775" s="45"/>
      <c r="D775" s="72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21" customHeight="1" x14ac:dyDescent="0.6">
      <c r="A776" s="45"/>
      <c r="B776" s="45"/>
      <c r="C776" s="45"/>
      <c r="D776" s="72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21" customHeight="1" x14ac:dyDescent="0.6">
      <c r="A777" s="45"/>
      <c r="B777" s="45"/>
      <c r="C777" s="45"/>
      <c r="D777" s="72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21" customHeight="1" x14ac:dyDescent="0.6">
      <c r="A778" s="45"/>
      <c r="B778" s="45"/>
      <c r="C778" s="45"/>
      <c r="D778" s="72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21" customHeight="1" x14ac:dyDescent="0.6">
      <c r="A779" s="45"/>
      <c r="B779" s="45"/>
      <c r="C779" s="45"/>
      <c r="D779" s="72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21" customHeight="1" x14ac:dyDescent="0.6">
      <c r="A780" s="45"/>
      <c r="B780" s="45"/>
      <c r="C780" s="45"/>
      <c r="D780" s="72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21" customHeight="1" x14ac:dyDescent="0.6">
      <c r="A781" s="45"/>
      <c r="B781" s="45"/>
      <c r="C781" s="45"/>
      <c r="D781" s="72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21" customHeight="1" x14ac:dyDescent="0.6">
      <c r="A782" s="45"/>
      <c r="B782" s="45"/>
      <c r="C782" s="45"/>
      <c r="D782" s="72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21" customHeight="1" x14ac:dyDescent="0.6">
      <c r="A783" s="45"/>
      <c r="B783" s="45"/>
      <c r="C783" s="45"/>
      <c r="D783" s="72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21" customHeight="1" x14ac:dyDescent="0.6">
      <c r="A784" s="45"/>
      <c r="B784" s="45"/>
      <c r="C784" s="45"/>
      <c r="D784" s="72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21" customHeight="1" x14ac:dyDescent="0.6">
      <c r="A785" s="45"/>
      <c r="B785" s="45"/>
      <c r="C785" s="45"/>
      <c r="D785" s="72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21" customHeight="1" x14ac:dyDescent="0.6">
      <c r="A786" s="45"/>
      <c r="B786" s="45"/>
      <c r="C786" s="45"/>
      <c r="D786" s="72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21" customHeight="1" x14ac:dyDescent="0.6">
      <c r="A787" s="45"/>
      <c r="B787" s="45"/>
      <c r="C787" s="45"/>
      <c r="D787" s="72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21" customHeight="1" x14ac:dyDescent="0.6">
      <c r="A788" s="45"/>
      <c r="B788" s="45"/>
      <c r="C788" s="45"/>
      <c r="D788" s="72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21" customHeight="1" x14ac:dyDescent="0.6">
      <c r="A789" s="45"/>
      <c r="B789" s="45"/>
      <c r="C789" s="45"/>
      <c r="D789" s="72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21" customHeight="1" x14ac:dyDescent="0.6">
      <c r="A790" s="45"/>
      <c r="B790" s="45"/>
      <c r="C790" s="45"/>
      <c r="D790" s="72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21" customHeight="1" x14ac:dyDescent="0.6">
      <c r="A791" s="45"/>
      <c r="B791" s="45"/>
      <c r="C791" s="45"/>
      <c r="D791" s="72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21" customHeight="1" x14ac:dyDescent="0.6">
      <c r="A792" s="45"/>
      <c r="B792" s="45"/>
      <c r="C792" s="45"/>
      <c r="D792" s="72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21" customHeight="1" x14ac:dyDescent="0.6">
      <c r="A793" s="45"/>
      <c r="B793" s="45"/>
      <c r="C793" s="45"/>
      <c r="D793" s="72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21" customHeight="1" x14ac:dyDescent="0.6">
      <c r="A794" s="45"/>
      <c r="B794" s="45"/>
      <c r="C794" s="45"/>
      <c r="D794" s="72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21" customHeight="1" x14ac:dyDescent="0.6">
      <c r="A795" s="45"/>
      <c r="B795" s="45"/>
      <c r="C795" s="45"/>
      <c r="D795" s="72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21" customHeight="1" x14ac:dyDescent="0.6">
      <c r="A796" s="45"/>
      <c r="B796" s="45"/>
      <c r="C796" s="45"/>
      <c r="D796" s="72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21" customHeight="1" x14ac:dyDescent="0.6">
      <c r="A797" s="45"/>
      <c r="B797" s="45"/>
      <c r="C797" s="45"/>
      <c r="D797" s="72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21" customHeight="1" x14ac:dyDescent="0.6">
      <c r="A798" s="45"/>
      <c r="B798" s="45"/>
      <c r="C798" s="45"/>
      <c r="D798" s="72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21" customHeight="1" x14ac:dyDescent="0.6">
      <c r="A799" s="45"/>
      <c r="B799" s="45"/>
      <c r="C799" s="45"/>
      <c r="D799" s="72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21" customHeight="1" x14ac:dyDescent="0.6">
      <c r="A800" s="45"/>
      <c r="B800" s="45"/>
      <c r="C800" s="45"/>
      <c r="D800" s="72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21" customHeight="1" x14ac:dyDescent="0.6">
      <c r="A801" s="45"/>
      <c r="B801" s="45"/>
      <c r="C801" s="45"/>
      <c r="D801" s="72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21" customHeight="1" x14ac:dyDescent="0.6">
      <c r="A802" s="45"/>
      <c r="B802" s="45"/>
      <c r="C802" s="45"/>
      <c r="D802" s="72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21" customHeight="1" x14ac:dyDescent="0.6">
      <c r="A803" s="45"/>
      <c r="B803" s="45"/>
      <c r="C803" s="45"/>
      <c r="D803" s="72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21" customHeight="1" x14ac:dyDescent="0.6">
      <c r="A804" s="45"/>
      <c r="B804" s="45"/>
      <c r="C804" s="45"/>
      <c r="D804" s="72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21" customHeight="1" x14ac:dyDescent="0.6">
      <c r="A805" s="45"/>
      <c r="B805" s="45"/>
      <c r="C805" s="45"/>
      <c r="D805" s="72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21" customHeight="1" x14ac:dyDescent="0.6">
      <c r="A806" s="45"/>
      <c r="B806" s="45"/>
      <c r="C806" s="45"/>
      <c r="D806" s="72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21" customHeight="1" x14ac:dyDescent="0.6">
      <c r="A807" s="45"/>
      <c r="B807" s="45"/>
      <c r="C807" s="45"/>
      <c r="D807" s="72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21" customHeight="1" x14ac:dyDescent="0.6">
      <c r="A808" s="45"/>
      <c r="B808" s="45"/>
      <c r="C808" s="45"/>
      <c r="D808" s="72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21" customHeight="1" x14ac:dyDescent="0.6">
      <c r="A809" s="45"/>
      <c r="B809" s="45"/>
      <c r="C809" s="45"/>
      <c r="D809" s="72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21" customHeight="1" x14ac:dyDescent="0.6">
      <c r="A810" s="45"/>
      <c r="B810" s="45"/>
      <c r="C810" s="45"/>
      <c r="D810" s="72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21" customHeight="1" x14ac:dyDescent="0.6">
      <c r="A811" s="45"/>
      <c r="B811" s="45"/>
      <c r="C811" s="45"/>
      <c r="D811" s="72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21" customHeight="1" x14ac:dyDescent="0.6">
      <c r="A812" s="45"/>
      <c r="B812" s="45"/>
      <c r="C812" s="45"/>
      <c r="D812" s="72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21" customHeight="1" x14ac:dyDescent="0.6">
      <c r="A813" s="45"/>
      <c r="B813" s="45"/>
      <c r="C813" s="45"/>
      <c r="D813" s="72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21" customHeight="1" x14ac:dyDescent="0.6">
      <c r="A814" s="45"/>
      <c r="B814" s="45"/>
      <c r="C814" s="45"/>
      <c r="D814" s="72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21" customHeight="1" x14ac:dyDescent="0.6">
      <c r="A815" s="45"/>
      <c r="B815" s="45"/>
      <c r="C815" s="45"/>
      <c r="D815" s="72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21" customHeight="1" x14ac:dyDescent="0.6">
      <c r="A816" s="45"/>
      <c r="B816" s="45"/>
      <c r="C816" s="45"/>
      <c r="D816" s="72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21" customHeight="1" x14ac:dyDescent="0.6">
      <c r="A817" s="45"/>
      <c r="B817" s="45"/>
      <c r="C817" s="45"/>
      <c r="D817" s="72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21" customHeight="1" x14ac:dyDescent="0.6">
      <c r="A818" s="45"/>
      <c r="B818" s="45"/>
      <c r="C818" s="45"/>
      <c r="D818" s="72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21" customHeight="1" x14ac:dyDescent="0.6">
      <c r="A819" s="45"/>
      <c r="B819" s="45"/>
      <c r="C819" s="45"/>
      <c r="D819" s="72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21" customHeight="1" x14ac:dyDescent="0.6">
      <c r="A820" s="45"/>
      <c r="B820" s="45"/>
      <c r="C820" s="45"/>
      <c r="D820" s="72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21" customHeight="1" x14ac:dyDescent="0.6">
      <c r="A821" s="45"/>
      <c r="B821" s="45"/>
      <c r="C821" s="45"/>
      <c r="D821" s="72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21" customHeight="1" x14ac:dyDescent="0.6">
      <c r="A822" s="45"/>
      <c r="B822" s="45"/>
      <c r="C822" s="45"/>
      <c r="D822" s="72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21" customHeight="1" x14ac:dyDescent="0.6">
      <c r="A823" s="45"/>
      <c r="B823" s="45"/>
      <c r="C823" s="45"/>
      <c r="D823" s="72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21" customHeight="1" x14ac:dyDescent="0.6">
      <c r="A824" s="45"/>
      <c r="B824" s="45"/>
      <c r="C824" s="45"/>
      <c r="D824" s="72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21" customHeight="1" x14ac:dyDescent="0.6">
      <c r="A825" s="45"/>
      <c r="B825" s="45"/>
      <c r="C825" s="45"/>
      <c r="D825" s="72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21" customHeight="1" x14ac:dyDescent="0.6">
      <c r="A826" s="45"/>
      <c r="B826" s="45"/>
      <c r="C826" s="45"/>
      <c r="D826" s="72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21" customHeight="1" x14ac:dyDescent="0.6">
      <c r="A827" s="45"/>
      <c r="B827" s="45"/>
      <c r="C827" s="45"/>
      <c r="D827" s="72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21" customHeight="1" x14ac:dyDescent="0.6">
      <c r="A828" s="45"/>
      <c r="B828" s="45"/>
      <c r="C828" s="45"/>
      <c r="D828" s="72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21" customHeight="1" x14ac:dyDescent="0.6">
      <c r="A829" s="45"/>
      <c r="B829" s="45"/>
      <c r="C829" s="45"/>
      <c r="D829" s="72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21" customHeight="1" x14ac:dyDescent="0.6">
      <c r="A830" s="45"/>
      <c r="B830" s="45"/>
      <c r="C830" s="45"/>
      <c r="D830" s="72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21" customHeight="1" x14ac:dyDescent="0.6">
      <c r="A831" s="45"/>
      <c r="B831" s="45"/>
      <c r="C831" s="45"/>
      <c r="D831" s="72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21" customHeight="1" x14ac:dyDescent="0.6">
      <c r="A832" s="45"/>
      <c r="B832" s="45"/>
      <c r="C832" s="45"/>
      <c r="D832" s="72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21" customHeight="1" x14ac:dyDescent="0.6">
      <c r="A833" s="45"/>
      <c r="B833" s="45"/>
      <c r="C833" s="45"/>
      <c r="D833" s="72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21" customHeight="1" x14ac:dyDescent="0.6">
      <c r="A834" s="45"/>
      <c r="B834" s="45"/>
      <c r="C834" s="45"/>
      <c r="D834" s="72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21" customHeight="1" x14ac:dyDescent="0.6">
      <c r="A835" s="45"/>
      <c r="B835" s="45"/>
      <c r="C835" s="45"/>
      <c r="D835" s="72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21" customHeight="1" x14ac:dyDescent="0.6">
      <c r="A836" s="45"/>
      <c r="B836" s="45"/>
      <c r="C836" s="45"/>
      <c r="D836" s="72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21" customHeight="1" x14ac:dyDescent="0.6">
      <c r="A837" s="45"/>
      <c r="B837" s="45"/>
      <c r="C837" s="45"/>
      <c r="D837" s="72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21" customHeight="1" x14ac:dyDescent="0.6">
      <c r="A838" s="45"/>
      <c r="B838" s="45"/>
      <c r="C838" s="45"/>
      <c r="D838" s="72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21" customHeight="1" x14ac:dyDescent="0.6">
      <c r="A839" s="45"/>
      <c r="B839" s="45"/>
      <c r="C839" s="45"/>
      <c r="D839" s="72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21" customHeight="1" x14ac:dyDescent="0.6">
      <c r="A840" s="45"/>
      <c r="B840" s="45"/>
      <c r="C840" s="45"/>
      <c r="D840" s="72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21" customHeight="1" x14ac:dyDescent="0.6">
      <c r="A841" s="45"/>
      <c r="B841" s="45"/>
      <c r="C841" s="45"/>
      <c r="D841" s="72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21" customHeight="1" x14ac:dyDescent="0.6">
      <c r="A842" s="45"/>
      <c r="B842" s="45"/>
      <c r="C842" s="45"/>
      <c r="D842" s="72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21" customHeight="1" x14ac:dyDescent="0.6">
      <c r="A843" s="45"/>
      <c r="B843" s="45"/>
      <c r="C843" s="45"/>
      <c r="D843" s="72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21" customHeight="1" x14ac:dyDescent="0.6">
      <c r="A844" s="45"/>
      <c r="B844" s="45"/>
      <c r="C844" s="45"/>
      <c r="D844" s="72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21" customHeight="1" x14ac:dyDescent="0.6">
      <c r="A845" s="45"/>
      <c r="B845" s="45"/>
      <c r="C845" s="45"/>
      <c r="D845" s="72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21" customHeight="1" x14ac:dyDescent="0.6">
      <c r="A846" s="45"/>
      <c r="B846" s="45"/>
      <c r="C846" s="45"/>
      <c r="D846" s="72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21" customHeight="1" x14ac:dyDescent="0.6">
      <c r="A847" s="45"/>
      <c r="B847" s="45"/>
      <c r="C847" s="45"/>
      <c r="D847" s="72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21" customHeight="1" x14ac:dyDescent="0.6">
      <c r="A848" s="45"/>
      <c r="B848" s="45"/>
      <c r="C848" s="45"/>
      <c r="D848" s="72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21" customHeight="1" x14ac:dyDescent="0.6">
      <c r="A849" s="45"/>
      <c r="B849" s="45"/>
      <c r="C849" s="45"/>
      <c r="D849" s="72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21" customHeight="1" x14ac:dyDescent="0.6">
      <c r="A850" s="45"/>
      <c r="B850" s="45"/>
      <c r="C850" s="45"/>
      <c r="D850" s="72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21" customHeight="1" x14ac:dyDescent="0.6">
      <c r="A851" s="45"/>
      <c r="B851" s="45"/>
      <c r="C851" s="45"/>
      <c r="D851" s="72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21" customHeight="1" x14ac:dyDescent="0.6">
      <c r="A852" s="45"/>
      <c r="B852" s="45"/>
      <c r="C852" s="45"/>
      <c r="D852" s="72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21" customHeight="1" x14ac:dyDescent="0.6">
      <c r="A853" s="45"/>
      <c r="B853" s="45"/>
      <c r="C853" s="45"/>
      <c r="D853" s="72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21" customHeight="1" x14ac:dyDescent="0.6">
      <c r="A854" s="45"/>
      <c r="B854" s="45"/>
      <c r="C854" s="45"/>
      <c r="D854" s="72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21" customHeight="1" x14ac:dyDescent="0.6">
      <c r="A855" s="45"/>
      <c r="B855" s="45"/>
      <c r="C855" s="45"/>
      <c r="D855" s="72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21" customHeight="1" x14ac:dyDescent="0.6">
      <c r="A856" s="45"/>
      <c r="B856" s="45"/>
      <c r="C856" s="45"/>
      <c r="D856" s="72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21" customHeight="1" x14ac:dyDescent="0.6">
      <c r="A857" s="45"/>
      <c r="B857" s="45"/>
      <c r="C857" s="45"/>
      <c r="D857" s="72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21" customHeight="1" x14ac:dyDescent="0.6">
      <c r="A858" s="45"/>
      <c r="B858" s="45"/>
      <c r="C858" s="45"/>
      <c r="D858" s="72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21" customHeight="1" x14ac:dyDescent="0.6">
      <c r="A859" s="45"/>
      <c r="B859" s="45"/>
      <c r="C859" s="45"/>
      <c r="D859" s="72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21" customHeight="1" x14ac:dyDescent="0.6">
      <c r="A860" s="45"/>
      <c r="B860" s="45"/>
      <c r="C860" s="45"/>
      <c r="D860" s="72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21" customHeight="1" x14ac:dyDescent="0.6">
      <c r="A861" s="45"/>
      <c r="B861" s="45"/>
      <c r="C861" s="45"/>
      <c r="D861" s="72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21" customHeight="1" x14ac:dyDescent="0.6">
      <c r="A862" s="45"/>
      <c r="B862" s="45"/>
      <c r="C862" s="45"/>
      <c r="D862" s="72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21" customHeight="1" x14ac:dyDescent="0.6">
      <c r="A863" s="45"/>
      <c r="B863" s="45"/>
      <c r="C863" s="45"/>
      <c r="D863" s="72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21" customHeight="1" x14ac:dyDescent="0.6">
      <c r="A864" s="45"/>
      <c r="B864" s="45"/>
      <c r="C864" s="45"/>
      <c r="D864" s="72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21" customHeight="1" x14ac:dyDescent="0.6">
      <c r="A865" s="45"/>
      <c r="B865" s="45"/>
      <c r="C865" s="45"/>
      <c r="D865" s="72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21" customHeight="1" x14ac:dyDescent="0.6">
      <c r="A866" s="45"/>
      <c r="B866" s="45"/>
      <c r="C866" s="45"/>
      <c r="D866" s="72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21" customHeight="1" x14ac:dyDescent="0.6">
      <c r="A867" s="45"/>
      <c r="B867" s="45"/>
      <c r="C867" s="45"/>
      <c r="D867" s="72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21" customHeight="1" x14ac:dyDescent="0.6">
      <c r="A868" s="45"/>
      <c r="B868" s="45"/>
      <c r="C868" s="45"/>
      <c r="D868" s="72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21" customHeight="1" x14ac:dyDescent="0.6">
      <c r="A869" s="45"/>
      <c r="B869" s="45"/>
      <c r="C869" s="45"/>
      <c r="D869" s="72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21" customHeight="1" x14ac:dyDescent="0.6">
      <c r="A870" s="45"/>
      <c r="B870" s="45"/>
      <c r="C870" s="45"/>
      <c r="D870" s="72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21" customHeight="1" x14ac:dyDescent="0.6">
      <c r="A871" s="45"/>
      <c r="B871" s="45"/>
      <c r="C871" s="45"/>
      <c r="D871" s="72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21" customHeight="1" x14ac:dyDescent="0.6">
      <c r="A872" s="45"/>
      <c r="B872" s="45"/>
      <c r="C872" s="45"/>
      <c r="D872" s="72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21" customHeight="1" x14ac:dyDescent="0.6">
      <c r="A873" s="45"/>
      <c r="B873" s="45"/>
      <c r="C873" s="45"/>
      <c r="D873" s="72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21" customHeight="1" x14ac:dyDescent="0.6">
      <c r="A874" s="45"/>
      <c r="B874" s="45"/>
      <c r="C874" s="45"/>
      <c r="D874" s="72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21" customHeight="1" x14ac:dyDescent="0.6">
      <c r="A875" s="45"/>
      <c r="B875" s="45"/>
      <c r="C875" s="45"/>
      <c r="D875" s="72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21" customHeight="1" x14ac:dyDescent="0.6">
      <c r="A876" s="45"/>
      <c r="B876" s="45"/>
      <c r="C876" s="45"/>
      <c r="D876" s="72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21" customHeight="1" x14ac:dyDescent="0.6">
      <c r="A877" s="45"/>
      <c r="B877" s="45"/>
      <c r="C877" s="45"/>
      <c r="D877" s="72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21" customHeight="1" x14ac:dyDescent="0.6">
      <c r="A878" s="45"/>
      <c r="B878" s="45"/>
      <c r="C878" s="45"/>
      <c r="D878" s="72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21" customHeight="1" x14ac:dyDescent="0.6">
      <c r="A879" s="45"/>
      <c r="B879" s="45"/>
      <c r="C879" s="45"/>
      <c r="D879" s="72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21" customHeight="1" x14ac:dyDescent="0.6">
      <c r="A880" s="45"/>
      <c r="B880" s="45"/>
      <c r="C880" s="45"/>
      <c r="D880" s="72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21" customHeight="1" x14ac:dyDescent="0.6">
      <c r="A881" s="45"/>
      <c r="B881" s="45"/>
      <c r="C881" s="45"/>
      <c r="D881" s="72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21" customHeight="1" x14ac:dyDescent="0.6">
      <c r="A882" s="45"/>
      <c r="B882" s="45"/>
      <c r="C882" s="45"/>
      <c r="D882" s="72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21" customHeight="1" x14ac:dyDescent="0.6">
      <c r="A883" s="45"/>
      <c r="B883" s="45"/>
      <c r="C883" s="45"/>
      <c r="D883" s="72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21" customHeight="1" x14ac:dyDescent="0.6">
      <c r="A884" s="45"/>
      <c r="B884" s="45"/>
      <c r="C884" s="45"/>
      <c r="D884" s="72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21" customHeight="1" x14ac:dyDescent="0.6">
      <c r="A885" s="45"/>
      <c r="B885" s="45"/>
      <c r="C885" s="45"/>
      <c r="D885" s="72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21" customHeight="1" x14ac:dyDescent="0.6">
      <c r="A886" s="45"/>
      <c r="B886" s="45"/>
      <c r="C886" s="45"/>
      <c r="D886" s="72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21" customHeight="1" x14ac:dyDescent="0.6">
      <c r="A887" s="45"/>
      <c r="B887" s="45"/>
      <c r="C887" s="45"/>
      <c r="D887" s="72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21" customHeight="1" x14ac:dyDescent="0.6">
      <c r="A888" s="45"/>
      <c r="B888" s="45"/>
      <c r="C888" s="45"/>
      <c r="D888" s="72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21" customHeight="1" x14ac:dyDescent="0.6">
      <c r="A889" s="45"/>
      <c r="B889" s="45"/>
      <c r="C889" s="45"/>
      <c r="D889" s="72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21" customHeight="1" x14ac:dyDescent="0.6">
      <c r="A890" s="45"/>
      <c r="B890" s="45"/>
      <c r="C890" s="45"/>
      <c r="D890" s="72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21" customHeight="1" x14ac:dyDescent="0.6">
      <c r="A891" s="45"/>
      <c r="B891" s="45"/>
      <c r="C891" s="45"/>
      <c r="D891" s="72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21" customHeight="1" x14ac:dyDescent="0.6">
      <c r="A892" s="45"/>
      <c r="B892" s="45"/>
      <c r="C892" s="45"/>
      <c r="D892" s="72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21" customHeight="1" x14ac:dyDescent="0.6">
      <c r="A893" s="45"/>
      <c r="B893" s="45"/>
      <c r="C893" s="45"/>
      <c r="D893" s="72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21" customHeight="1" x14ac:dyDescent="0.6">
      <c r="A894" s="45"/>
      <c r="B894" s="45"/>
      <c r="C894" s="45"/>
      <c r="D894" s="72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21" customHeight="1" x14ac:dyDescent="0.6">
      <c r="A895" s="45"/>
      <c r="B895" s="45"/>
      <c r="C895" s="45"/>
      <c r="D895" s="72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21" customHeight="1" x14ac:dyDescent="0.6">
      <c r="A896" s="45"/>
      <c r="B896" s="45"/>
      <c r="C896" s="45"/>
      <c r="D896" s="72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21" customHeight="1" x14ac:dyDescent="0.6">
      <c r="A897" s="45"/>
      <c r="B897" s="45"/>
      <c r="C897" s="45"/>
      <c r="D897" s="72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21" customHeight="1" x14ac:dyDescent="0.6">
      <c r="A898" s="45"/>
      <c r="B898" s="45"/>
      <c r="C898" s="45"/>
      <c r="D898" s="72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21" customHeight="1" x14ac:dyDescent="0.6">
      <c r="A899" s="45"/>
      <c r="B899" s="45"/>
      <c r="C899" s="45"/>
      <c r="D899" s="72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21" customHeight="1" x14ac:dyDescent="0.6">
      <c r="A900" s="45"/>
      <c r="B900" s="45"/>
      <c r="C900" s="45"/>
      <c r="D900" s="72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21" customHeight="1" x14ac:dyDescent="0.6">
      <c r="A901" s="45"/>
      <c r="B901" s="45"/>
      <c r="C901" s="45"/>
      <c r="D901" s="72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21" customHeight="1" x14ac:dyDescent="0.6">
      <c r="A902" s="45"/>
      <c r="B902" s="45"/>
      <c r="C902" s="45"/>
      <c r="D902" s="72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21" customHeight="1" x14ac:dyDescent="0.6">
      <c r="A903" s="45"/>
      <c r="B903" s="45"/>
      <c r="C903" s="45"/>
      <c r="D903" s="72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21" customHeight="1" x14ac:dyDescent="0.6">
      <c r="A904" s="45"/>
      <c r="B904" s="45"/>
      <c r="C904" s="45"/>
      <c r="D904" s="72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21" customHeight="1" x14ac:dyDescent="0.6">
      <c r="A905" s="45"/>
      <c r="B905" s="45"/>
      <c r="C905" s="45"/>
      <c r="D905" s="72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21" customHeight="1" x14ac:dyDescent="0.6">
      <c r="A906" s="45"/>
      <c r="B906" s="45"/>
      <c r="C906" s="45"/>
      <c r="D906" s="72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21" customHeight="1" x14ac:dyDescent="0.6">
      <c r="A907" s="45"/>
      <c r="B907" s="45"/>
      <c r="C907" s="45"/>
      <c r="D907" s="72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21" customHeight="1" x14ac:dyDescent="0.6">
      <c r="A908" s="45"/>
      <c r="B908" s="45"/>
      <c r="C908" s="45"/>
      <c r="D908" s="72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21" customHeight="1" x14ac:dyDescent="0.6">
      <c r="A909" s="45"/>
      <c r="B909" s="45"/>
      <c r="C909" s="45"/>
      <c r="D909" s="72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21" customHeight="1" x14ac:dyDescent="0.6">
      <c r="A910" s="45"/>
      <c r="B910" s="45"/>
      <c r="C910" s="45"/>
      <c r="D910" s="72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21" customHeight="1" x14ac:dyDescent="0.6">
      <c r="A911" s="45"/>
      <c r="B911" s="45"/>
      <c r="C911" s="45"/>
      <c r="D911" s="72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21" customHeight="1" x14ac:dyDescent="0.6">
      <c r="A912" s="45"/>
      <c r="B912" s="45"/>
      <c r="C912" s="45"/>
      <c r="D912" s="72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21" customHeight="1" x14ac:dyDescent="0.6">
      <c r="A913" s="45"/>
      <c r="B913" s="45"/>
      <c r="C913" s="45"/>
      <c r="D913" s="72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21" customHeight="1" x14ac:dyDescent="0.6">
      <c r="A914" s="45"/>
      <c r="B914" s="45"/>
      <c r="C914" s="45"/>
      <c r="D914" s="72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21" customHeight="1" x14ac:dyDescent="0.6">
      <c r="A915" s="45"/>
      <c r="B915" s="45"/>
      <c r="C915" s="45"/>
      <c r="D915" s="72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21" customHeight="1" x14ac:dyDescent="0.6">
      <c r="A916" s="45"/>
      <c r="B916" s="45"/>
      <c r="C916" s="45"/>
      <c r="D916" s="72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21" customHeight="1" x14ac:dyDescent="0.6">
      <c r="A917" s="45"/>
      <c r="B917" s="45"/>
      <c r="C917" s="45"/>
      <c r="D917" s="72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21" customHeight="1" x14ac:dyDescent="0.6">
      <c r="A918" s="45"/>
      <c r="B918" s="45"/>
      <c r="C918" s="45"/>
      <c r="D918" s="72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21" customHeight="1" x14ac:dyDescent="0.6">
      <c r="A919" s="45"/>
      <c r="B919" s="45"/>
      <c r="C919" s="45"/>
      <c r="D919" s="72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21" customHeight="1" x14ac:dyDescent="0.6">
      <c r="A920" s="45"/>
      <c r="B920" s="45"/>
      <c r="C920" s="45"/>
      <c r="D920" s="72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21" customHeight="1" x14ac:dyDescent="0.6">
      <c r="A921" s="45"/>
      <c r="B921" s="45"/>
      <c r="C921" s="45"/>
      <c r="D921" s="72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21" customHeight="1" x14ac:dyDescent="0.6">
      <c r="A922" s="45"/>
      <c r="B922" s="45"/>
      <c r="C922" s="45"/>
      <c r="D922" s="72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21" customHeight="1" x14ac:dyDescent="0.6">
      <c r="A923" s="45"/>
      <c r="B923" s="45"/>
      <c r="C923" s="45"/>
      <c r="D923" s="72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21" customHeight="1" x14ac:dyDescent="0.6">
      <c r="A924" s="45"/>
      <c r="B924" s="45"/>
      <c r="C924" s="45"/>
      <c r="D924" s="72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21" customHeight="1" x14ac:dyDescent="0.6">
      <c r="A925" s="45"/>
      <c r="B925" s="45"/>
      <c r="C925" s="45"/>
      <c r="D925" s="72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21" customHeight="1" x14ac:dyDescent="0.6">
      <c r="A926" s="45"/>
      <c r="B926" s="45"/>
      <c r="C926" s="45"/>
      <c r="D926" s="72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21" customHeight="1" x14ac:dyDescent="0.6">
      <c r="A927" s="45"/>
      <c r="B927" s="45"/>
      <c r="C927" s="45"/>
      <c r="D927" s="72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21" customHeight="1" x14ac:dyDescent="0.6">
      <c r="A928" s="45"/>
      <c r="B928" s="45"/>
      <c r="C928" s="45"/>
      <c r="D928" s="72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21" customHeight="1" x14ac:dyDescent="0.6">
      <c r="A929" s="45"/>
      <c r="B929" s="45"/>
      <c r="C929" s="45"/>
      <c r="D929" s="72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21" customHeight="1" x14ac:dyDescent="0.6">
      <c r="A930" s="45"/>
      <c r="B930" s="45"/>
      <c r="C930" s="45"/>
      <c r="D930" s="72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21" customHeight="1" x14ac:dyDescent="0.6">
      <c r="A931" s="45"/>
      <c r="B931" s="45"/>
      <c r="C931" s="45"/>
      <c r="D931" s="72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21" customHeight="1" x14ac:dyDescent="0.6">
      <c r="A932" s="45"/>
      <c r="B932" s="45"/>
      <c r="C932" s="45"/>
      <c r="D932" s="72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21" customHeight="1" x14ac:dyDescent="0.6">
      <c r="A933" s="45"/>
      <c r="B933" s="45"/>
      <c r="C933" s="45"/>
      <c r="D933" s="72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21" customHeight="1" x14ac:dyDescent="0.6">
      <c r="A934" s="45"/>
      <c r="B934" s="45"/>
      <c r="C934" s="45"/>
      <c r="D934" s="72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21" customHeight="1" x14ac:dyDescent="0.6">
      <c r="A935" s="45"/>
      <c r="B935" s="45"/>
      <c r="C935" s="45"/>
      <c r="D935" s="72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21" customHeight="1" x14ac:dyDescent="0.6">
      <c r="A936" s="45"/>
      <c r="B936" s="45"/>
      <c r="C936" s="45"/>
      <c r="D936" s="72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21" customHeight="1" x14ac:dyDescent="0.6">
      <c r="A937" s="45"/>
      <c r="B937" s="45"/>
      <c r="C937" s="45"/>
      <c r="D937" s="72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21" customHeight="1" x14ac:dyDescent="0.6">
      <c r="A938" s="45"/>
      <c r="B938" s="45"/>
      <c r="C938" s="45"/>
      <c r="D938" s="72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21" customHeight="1" x14ac:dyDescent="0.6">
      <c r="A939" s="45"/>
      <c r="B939" s="45"/>
      <c r="C939" s="45"/>
      <c r="D939" s="72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21" customHeight="1" x14ac:dyDescent="0.6">
      <c r="A940" s="45"/>
      <c r="B940" s="45"/>
      <c r="C940" s="45"/>
      <c r="D940" s="72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21" customHeight="1" x14ac:dyDescent="0.6">
      <c r="A941" s="45"/>
      <c r="B941" s="45"/>
      <c r="C941" s="45"/>
      <c r="D941" s="72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21" customHeight="1" x14ac:dyDescent="0.6">
      <c r="A942" s="45"/>
      <c r="B942" s="45"/>
      <c r="C942" s="45"/>
      <c r="D942" s="72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21" customHeight="1" x14ac:dyDescent="0.6">
      <c r="A943" s="45"/>
      <c r="B943" s="45"/>
      <c r="C943" s="45"/>
      <c r="D943" s="72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21" customHeight="1" x14ac:dyDescent="0.6">
      <c r="A944" s="45"/>
      <c r="B944" s="45"/>
      <c r="C944" s="45"/>
      <c r="D944" s="72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21" customHeight="1" x14ac:dyDescent="0.6">
      <c r="A945" s="45"/>
      <c r="B945" s="45"/>
      <c r="C945" s="45"/>
      <c r="D945" s="72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21" customHeight="1" x14ac:dyDescent="0.6">
      <c r="A946" s="45"/>
      <c r="B946" s="45"/>
      <c r="C946" s="45"/>
      <c r="D946" s="72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21" customHeight="1" x14ac:dyDescent="0.6">
      <c r="A947" s="45"/>
      <c r="B947" s="45"/>
      <c r="C947" s="45"/>
      <c r="D947" s="72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21" customHeight="1" x14ac:dyDescent="0.6">
      <c r="A948" s="45"/>
      <c r="B948" s="45"/>
      <c r="C948" s="45"/>
      <c r="D948" s="72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21" customHeight="1" x14ac:dyDescent="0.6">
      <c r="A949" s="45"/>
      <c r="B949" s="45"/>
      <c r="C949" s="45"/>
      <c r="D949" s="72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21" customHeight="1" x14ac:dyDescent="0.6">
      <c r="A950" s="45"/>
      <c r="B950" s="45"/>
      <c r="C950" s="45"/>
      <c r="D950" s="72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21" customHeight="1" x14ac:dyDescent="0.6">
      <c r="A951" s="45"/>
      <c r="B951" s="45"/>
      <c r="C951" s="45"/>
      <c r="D951" s="72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21" customHeight="1" x14ac:dyDescent="0.6">
      <c r="A952" s="45"/>
      <c r="B952" s="45"/>
      <c r="C952" s="45"/>
      <c r="D952" s="72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21" customHeight="1" x14ac:dyDescent="0.6">
      <c r="A953" s="45"/>
      <c r="B953" s="45"/>
      <c r="C953" s="45"/>
      <c r="D953" s="72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21" customHeight="1" x14ac:dyDescent="0.6">
      <c r="A954" s="45"/>
      <c r="B954" s="45"/>
      <c r="C954" s="45"/>
      <c r="D954" s="72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21" customHeight="1" x14ac:dyDescent="0.6">
      <c r="A955" s="45"/>
      <c r="B955" s="45"/>
      <c r="C955" s="45"/>
      <c r="D955" s="72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21" customHeight="1" x14ac:dyDescent="0.6">
      <c r="A956" s="45"/>
      <c r="B956" s="45"/>
      <c r="C956" s="45"/>
      <c r="D956" s="72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21" customHeight="1" x14ac:dyDescent="0.6">
      <c r="A957" s="45"/>
      <c r="B957" s="45"/>
      <c r="C957" s="45"/>
      <c r="D957" s="72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21" customHeight="1" x14ac:dyDescent="0.6">
      <c r="A958" s="45"/>
      <c r="B958" s="45"/>
      <c r="C958" s="45"/>
      <c r="D958" s="72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21" customHeight="1" x14ac:dyDescent="0.6">
      <c r="A959" s="45"/>
      <c r="B959" s="45"/>
      <c r="C959" s="45"/>
      <c r="D959" s="72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21" customHeight="1" x14ac:dyDescent="0.6">
      <c r="A960" s="45"/>
      <c r="B960" s="45"/>
      <c r="C960" s="45"/>
      <c r="D960" s="72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21" customHeight="1" x14ac:dyDescent="0.6">
      <c r="A961" s="45"/>
      <c r="B961" s="45"/>
      <c r="C961" s="45"/>
      <c r="D961" s="72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21" customHeight="1" x14ac:dyDescent="0.6">
      <c r="A962" s="45"/>
      <c r="B962" s="45"/>
      <c r="C962" s="45"/>
      <c r="D962" s="72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21" customHeight="1" x14ac:dyDescent="0.6">
      <c r="A963" s="45"/>
      <c r="B963" s="45"/>
      <c r="C963" s="45"/>
      <c r="D963" s="72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21" customHeight="1" x14ac:dyDescent="0.6">
      <c r="A964" s="45"/>
      <c r="B964" s="45"/>
      <c r="C964" s="45"/>
      <c r="D964" s="72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21" customHeight="1" x14ac:dyDescent="0.6">
      <c r="A965" s="45"/>
      <c r="B965" s="45"/>
      <c r="C965" s="45"/>
      <c r="D965" s="72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21" customHeight="1" x14ac:dyDescent="0.6">
      <c r="A966" s="45"/>
      <c r="B966" s="45"/>
      <c r="C966" s="45"/>
      <c r="D966" s="72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21" customHeight="1" x14ac:dyDescent="0.6">
      <c r="A967" s="45"/>
      <c r="B967" s="45"/>
      <c r="C967" s="45"/>
      <c r="D967" s="72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21" customHeight="1" x14ac:dyDescent="0.6">
      <c r="A968" s="45"/>
      <c r="B968" s="45"/>
      <c r="C968" s="45"/>
      <c r="D968" s="72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21" customHeight="1" x14ac:dyDescent="0.6">
      <c r="A969" s="45"/>
      <c r="B969" s="45"/>
      <c r="C969" s="45"/>
      <c r="D969" s="72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21" customHeight="1" x14ac:dyDescent="0.6">
      <c r="A970" s="45"/>
      <c r="B970" s="45"/>
      <c r="C970" s="45"/>
      <c r="D970" s="72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21" customHeight="1" x14ac:dyDescent="0.6">
      <c r="A971" s="45"/>
      <c r="B971" s="45"/>
      <c r="C971" s="45"/>
      <c r="D971" s="72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21" customHeight="1" x14ac:dyDescent="0.6">
      <c r="A972" s="45"/>
      <c r="B972" s="45"/>
      <c r="C972" s="45"/>
      <c r="D972" s="72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21" customHeight="1" x14ac:dyDescent="0.6">
      <c r="A973" s="45"/>
      <c r="B973" s="45"/>
      <c r="C973" s="45"/>
      <c r="D973" s="72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21" customHeight="1" x14ac:dyDescent="0.6">
      <c r="A974" s="45"/>
      <c r="B974" s="45"/>
      <c r="C974" s="45"/>
      <c r="D974" s="72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21" customHeight="1" x14ac:dyDescent="0.6">
      <c r="A975" s="45"/>
      <c r="B975" s="45"/>
      <c r="C975" s="45"/>
      <c r="D975" s="72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21" customHeight="1" x14ac:dyDescent="0.6">
      <c r="A976" s="45"/>
      <c r="B976" s="45"/>
      <c r="C976" s="45"/>
      <c r="D976" s="72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21" customHeight="1" x14ac:dyDescent="0.6">
      <c r="A977" s="45"/>
      <c r="B977" s="45"/>
      <c r="C977" s="45"/>
      <c r="D977" s="72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21" customHeight="1" x14ac:dyDescent="0.6">
      <c r="A978" s="45"/>
      <c r="B978" s="45"/>
      <c r="C978" s="45"/>
      <c r="D978" s="72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21" customHeight="1" x14ac:dyDescent="0.6">
      <c r="A979" s="45"/>
      <c r="B979" s="45"/>
      <c r="C979" s="45"/>
      <c r="D979" s="72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21" customHeight="1" x14ac:dyDescent="0.6">
      <c r="A980" s="45"/>
      <c r="B980" s="45"/>
      <c r="C980" s="45"/>
      <c r="D980" s="72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21" customHeight="1" x14ac:dyDescent="0.6">
      <c r="A981" s="45"/>
      <c r="B981" s="45"/>
      <c r="C981" s="45"/>
      <c r="D981" s="72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21" customHeight="1" x14ac:dyDescent="0.6">
      <c r="A982" s="45"/>
      <c r="B982" s="45"/>
      <c r="C982" s="45"/>
      <c r="D982" s="72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21" customHeight="1" x14ac:dyDescent="0.6">
      <c r="A983" s="45"/>
      <c r="B983" s="45"/>
      <c r="C983" s="45"/>
      <c r="D983" s="72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21" customHeight="1" x14ac:dyDescent="0.6">
      <c r="A984" s="45"/>
      <c r="B984" s="45"/>
      <c r="C984" s="45"/>
      <c r="D984" s="72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21" customHeight="1" x14ac:dyDescent="0.6">
      <c r="A985" s="45"/>
      <c r="B985" s="45"/>
      <c r="C985" s="45"/>
      <c r="D985" s="72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21" customHeight="1" x14ac:dyDescent="0.6">
      <c r="A986" s="45"/>
      <c r="B986" s="45"/>
      <c r="C986" s="45"/>
      <c r="D986" s="72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21" customHeight="1" x14ac:dyDescent="0.6">
      <c r="A987" s="45"/>
      <c r="B987" s="45"/>
      <c r="C987" s="45"/>
      <c r="D987" s="72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21" customHeight="1" x14ac:dyDescent="0.6">
      <c r="A988" s="45"/>
      <c r="B988" s="45"/>
      <c r="C988" s="45"/>
      <c r="D988" s="72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21" customHeight="1" x14ac:dyDescent="0.6">
      <c r="A989" s="45"/>
      <c r="B989" s="45"/>
      <c r="C989" s="45"/>
      <c r="D989" s="72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21" customHeight="1" x14ac:dyDescent="0.6">
      <c r="A990" s="45"/>
      <c r="B990" s="45"/>
      <c r="C990" s="45"/>
      <c r="D990" s="72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21" customHeight="1" x14ac:dyDescent="0.6">
      <c r="A991" s="45"/>
      <c r="B991" s="45"/>
      <c r="C991" s="45"/>
      <c r="D991" s="72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21" customHeight="1" x14ac:dyDescent="0.6">
      <c r="A992" s="45"/>
      <c r="B992" s="45"/>
      <c r="C992" s="45"/>
      <c r="D992" s="72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21" customHeight="1" x14ac:dyDescent="0.6">
      <c r="A993" s="45"/>
      <c r="B993" s="45"/>
      <c r="C993" s="45"/>
      <c r="D993" s="72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</sheetData>
  <mergeCells count="2">
    <mergeCell ref="D5:F5"/>
    <mergeCell ref="H5:J5"/>
  </mergeCells>
  <pageMargins left="0.70866141732283472" right="0.31496062992125984" top="0.39370078740157483" bottom="0.51181102362204722" header="0" footer="0"/>
  <pageSetup paperSize="9" scale="75" firstPageNumber="3" orientation="portrait" useFirstPageNumber="1" r:id="rId1"/>
  <headerFooter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1000"/>
  <sheetViews>
    <sheetView showGridLines="0" view="pageBreakPreview" topLeftCell="M13" zoomScale="106" zoomScaleNormal="100" zoomScaleSheetLayoutView="106" workbookViewId="0">
      <selection activeCell="AA16" sqref="A1:XFD1048576"/>
    </sheetView>
  </sheetViews>
  <sheetFormatPr defaultColWidth="10.125" defaultRowHeight="15" customHeight="1" x14ac:dyDescent="0.6"/>
  <cols>
    <col min="1" max="1" width="39.375" style="74" customWidth="1"/>
    <col min="2" max="2" width="6.625" style="74" customWidth="1"/>
    <col min="3" max="3" width="1.75" style="74" customWidth="1"/>
    <col min="4" max="4" width="12.125" style="74" customWidth="1"/>
    <col min="5" max="5" width="1.125" style="74" customWidth="1"/>
    <col min="6" max="6" width="11.625" style="74" customWidth="1"/>
    <col min="7" max="7" width="1.125" style="74" customWidth="1"/>
    <col min="8" max="8" width="11.625" style="74" customWidth="1"/>
    <col min="9" max="9" width="1.125" style="74" customWidth="1"/>
    <col min="10" max="10" width="12" style="74" customWidth="1"/>
    <col min="11" max="11" width="1.125" style="74" customWidth="1"/>
    <col min="12" max="12" width="15.625" style="74" customWidth="1"/>
    <col min="13" max="14" width="1.125" style="74" customWidth="1"/>
    <col min="15" max="15" width="11.125" style="74" bestFit="1" customWidth="1"/>
    <col min="16" max="16" width="1.125" style="74" customWidth="1"/>
    <col min="17" max="17" width="15.375" style="74" customWidth="1"/>
    <col min="18" max="18" width="1.125" style="74" customWidth="1"/>
    <col min="19" max="19" width="13.375" style="74" customWidth="1"/>
    <col min="20" max="20" width="1.125" style="74" customWidth="1"/>
    <col min="21" max="21" width="13.625" style="74" customWidth="1"/>
    <col min="22" max="22" width="1.125" style="74" customWidth="1"/>
    <col min="23" max="23" width="13" style="74" customWidth="1"/>
    <col min="24" max="24" width="1.125" style="74" customWidth="1"/>
    <col min="25" max="25" width="12.625" style="74" customWidth="1"/>
    <col min="26" max="26" width="13.375" style="74" customWidth="1"/>
    <col min="27" max="27" width="8" style="74" customWidth="1"/>
    <col min="28" max="16384" width="10.125" style="74"/>
  </cols>
  <sheetData>
    <row r="1" spans="1:27" ht="21" customHeight="1" x14ac:dyDescent="0.6">
      <c r="A1" s="43" t="str">
        <f>+BS!A1</f>
        <v>บริษัท โปรเจค แพลนนิ่ง เซอร์วิส จำกัด (มหาชน) และบริษัทย่อย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  <c r="M1" s="44"/>
      <c r="N1" s="43"/>
      <c r="O1" s="43"/>
      <c r="P1" s="43"/>
      <c r="Q1" s="44"/>
      <c r="R1" s="43"/>
      <c r="S1" s="43"/>
      <c r="T1" s="43"/>
      <c r="U1" s="43"/>
      <c r="V1" s="43"/>
      <c r="W1" s="43"/>
      <c r="X1" s="43"/>
      <c r="Y1" s="73"/>
      <c r="Z1" s="45"/>
      <c r="AA1" s="45"/>
    </row>
    <row r="2" spans="1:27" ht="21" customHeight="1" x14ac:dyDescent="0.6">
      <c r="A2" s="43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73"/>
      <c r="Z2" s="45"/>
      <c r="AA2" s="45"/>
    </row>
    <row r="3" spans="1:27" ht="21" customHeight="1" x14ac:dyDescent="0.6">
      <c r="A3" s="43" t="s">
        <v>190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5"/>
      <c r="AA3" s="45"/>
    </row>
    <row r="4" spans="1:27" ht="21" customHeight="1" x14ac:dyDescent="0.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63" t="s">
        <v>160</v>
      </c>
      <c r="Z4" s="45"/>
      <c r="AA4" s="45"/>
    </row>
    <row r="5" spans="1:27" ht="21" customHeight="1" x14ac:dyDescent="0.6">
      <c r="A5" s="52"/>
      <c r="B5" s="52"/>
      <c r="C5" s="52"/>
      <c r="D5" s="93" t="s">
        <v>2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45"/>
      <c r="AA5" s="45"/>
    </row>
    <row r="6" spans="1:27" ht="21" customHeight="1" x14ac:dyDescent="0.6">
      <c r="A6" s="52"/>
      <c r="B6" s="52"/>
      <c r="C6" s="52"/>
      <c r="D6" s="94" t="s">
        <v>82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5"/>
      <c r="X6" s="95"/>
      <c r="Y6" s="95"/>
      <c r="Z6" s="45"/>
      <c r="AA6" s="45"/>
    </row>
    <row r="7" spans="1:27" ht="21" customHeight="1" x14ac:dyDescent="0.6">
      <c r="A7" s="52"/>
      <c r="B7" s="52"/>
      <c r="C7" s="52"/>
      <c r="D7" s="96"/>
      <c r="E7" s="96"/>
      <c r="F7" s="96"/>
      <c r="G7" s="96"/>
      <c r="H7" s="96"/>
      <c r="I7" s="96"/>
      <c r="J7" s="96"/>
      <c r="K7" s="96"/>
      <c r="L7" s="97" t="s">
        <v>54</v>
      </c>
      <c r="M7" s="97"/>
      <c r="N7" s="97"/>
      <c r="O7" s="97"/>
      <c r="P7" s="97"/>
      <c r="Q7" s="97"/>
      <c r="R7" s="97"/>
      <c r="S7" s="97"/>
      <c r="T7" s="96"/>
      <c r="U7" s="96"/>
      <c r="V7" s="96"/>
      <c r="W7" s="96"/>
      <c r="X7" s="96"/>
      <c r="Y7" s="96"/>
      <c r="Z7" s="45"/>
      <c r="AA7" s="45"/>
    </row>
    <row r="8" spans="1:27" ht="21" customHeight="1" x14ac:dyDescent="0.6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94" t="s">
        <v>107</v>
      </c>
      <c r="M8" s="94"/>
      <c r="N8" s="94"/>
      <c r="O8" s="94"/>
      <c r="P8" s="52"/>
      <c r="Q8" s="95"/>
      <c r="R8" s="52"/>
      <c r="S8" s="52"/>
      <c r="T8" s="52"/>
      <c r="U8" s="52"/>
      <c r="V8" s="52"/>
      <c r="W8" s="52"/>
      <c r="X8" s="52"/>
      <c r="Y8" s="52"/>
      <c r="Z8" s="45"/>
      <c r="AA8" s="45"/>
    </row>
    <row r="9" spans="1:27" ht="21" customHeight="1" x14ac:dyDescent="0.6">
      <c r="A9" s="45"/>
      <c r="B9" s="45"/>
      <c r="C9" s="45"/>
      <c r="D9" s="52" t="s">
        <v>83</v>
      </c>
      <c r="E9" s="45"/>
      <c r="F9" s="52" t="s">
        <v>84</v>
      </c>
      <c r="G9" s="45"/>
      <c r="H9" s="93" t="s">
        <v>85</v>
      </c>
      <c r="I9" s="93"/>
      <c r="J9" s="93"/>
      <c r="K9" s="52"/>
      <c r="L9" s="52" t="s">
        <v>158</v>
      </c>
      <c r="M9" s="52"/>
      <c r="N9" s="45"/>
      <c r="O9" s="52" t="s">
        <v>87</v>
      </c>
      <c r="P9" s="45"/>
      <c r="Q9" s="96" t="s">
        <v>86</v>
      </c>
      <c r="R9" s="45"/>
      <c r="S9" s="52" t="s">
        <v>88</v>
      </c>
      <c r="T9" s="52"/>
      <c r="U9" s="52" t="s">
        <v>89</v>
      </c>
      <c r="V9" s="52"/>
      <c r="W9" s="52" t="s">
        <v>90</v>
      </c>
      <c r="X9" s="52"/>
      <c r="Y9" s="52"/>
      <c r="Z9" s="45"/>
      <c r="AA9" s="45"/>
    </row>
    <row r="10" spans="1:27" ht="21" customHeight="1" x14ac:dyDescent="0.6">
      <c r="A10" s="58"/>
      <c r="B10" s="45"/>
      <c r="C10" s="45"/>
      <c r="D10" s="52" t="s">
        <v>91</v>
      </c>
      <c r="E10" s="45"/>
      <c r="F10" s="52" t="s">
        <v>92</v>
      </c>
      <c r="G10" s="45"/>
      <c r="H10" s="52" t="s">
        <v>52</v>
      </c>
      <c r="I10" s="45"/>
      <c r="J10" s="52" t="s">
        <v>147</v>
      </c>
      <c r="K10" s="45"/>
      <c r="L10" s="52" t="s">
        <v>93</v>
      </c>
      <c r="M10" s="52"/>
      <c r="N10" s="45"/>
      <c r="O10" s="52" t="s">
        <v>95</v>
      </c>
      <c r="P10" s="45"/>
      <c r="Q10" s="96" t="s">
        <v>94</v>
      </c>
      <c r="R10" s="45"/>
      <c r="S10" s="52" t="s">
        <v>96</v>
      </c>
      <c r="T10" s="45"/>
      <c r="U10" s="52" t="s">
        <v>97</v>
      </c>
      <c r="V10" s="45"/>
      <c r="W10" s="52" t="s">
        <v>98</v>
      </c>
      <c r="X10" s="45"/>
      <c r="Y10" s="52" t="s">
        <v>78</v>
      </c>
      <c r="Z10" s="45"/>
      <c r="AA10" s="45"/>
    </row>
    <row r="11" spans="1:27" ht="21" customHeight="1" x14ac:dyDescent="0.6">
      <c r="A11" s="58"/>
      <c r="B11" s="66"/>
      <c r="C11" s="66"/>
      <c r="D11" s="52"/>
      <c r="E11" s="45"/>
      <c r="F11" s="45"/>
      <c r="G11" s="45"/>
      <c r="H11" s="52" t="s">
        <v>145</v>
      </c>
      <c r="I11" s="45"/>
      <c r="J11" s="52" t="s">
        <v>148</v>
      </c>
      <c r="K11" s="45"/>
      <c r="L11" s="52" t="s">
        <v>100</v>
      </c>
      <c r="M11" s="52"/>
      <c r="N11" s="45"/>
      <c r="O11" s="52"/>
      <c r="P11" s="45"/>
      <c r="Q11" s="96" t="s">
        <v>101</v>
      </c>
      <c r="R11" s="45"/>
      <c r="S11" s="52" t="s">
        <v>97</v>
      </c>
      <c r="T11" s="45"/>
      <c r="U11" s="52" t="s">
        <v>102</v>
      </c>
      <c r="V11" s="45"/>
      <c r="W11" s="52" t="s">
        <v>103</v>
      </c>
      <c r="X11" s="45"/>
      <c r="Y11" s="45"/>
      <c r="Z11" s="45"/>
      <c r="AA11" s="45"/>
    </row>
    <row r="12" spans="1:27" ht="21" customHeight="1" x14ac:dyDescent="0.6">
      <c r="A12" s="58"/>
      <c r="B12" s="52" t="s">
        <v>5</v>
      </c>
      <c r="C12" s="63"/>
      <c r="D12" s="98"/>
      <c r="E12" s="45"/>
      <c r="F12" s="98"/>
      <c r="G12" s="45"/>
      <c r="H12" s="54" t="s">
        <v>146</v>
      </c>
      <c r="I12" s="45"/>
      <c r="J12" s="98"/>
      <c r="K12" s="45"/>
      <c r="L12" s="54" t="s">
        <v>104</v>
      </c>
      <c r="M12" s="52"/>
      <c r="N12" s="45"/>
      <c r="O12" s="54"/>
      <c r="P12" s="45"/>
      <c r="Q12" s="55" t="s">
        <v>105</v>
      </c>
      <c r="R12" s="45"/>
      <c r="S12" s="54"/>
      <c r="T12" s="45"/>
      <c r="U12" s="54"/>
      <c r="V12" s="45"/>
      <c r="W12" s="54"/>
      <c r="X12" s="45"/>
      <c r="Y12" s="98"/>
      <c r="Z12" s="45"/>
      <c r="AA12" s="45"/>
    </row>
    <row r="13" spans="1:27" ht="21" customHeight="1" x14ac:dyDescent="0.6">
      <c r="A13" s="56" t="s">
        <v>193</v>
      </c>
      <c r="B13" s="66"/>
      <c r="C13" s="66"/>
      <c r="D13" s="57">
        <v>214963786</v>
      </c>
      <c r="E13" s="57"/>
      <c r="F13" s="57">
        <v>73365095</v>
      </c>
      <c r="G13" s="57"/>
      <c r="H13" s="57">
        <v>11625000</v>
      </c>
      <c r="I13" s="57"/>
      <c r="J13" s="57">
        <v>-1623284</v>
      </c>
      <c r="K13" s="57"/>
      <c r="L13" s="57">
        <v>-541704</v>
      </c>
      <c r="M13" s="52"/>
      <c r="N13" s="45"/>
      <c r="O13" s="57">
        <v>-593650</v>
      </c>
      <c r="P13" s="57"/>
      <c r="Q13" s="57">
        <v>-659426</v>
      </c>
      <c r="R13" s="57"/>
      <c r="S13" s="57">
        <f>SUM(L13:Q13)</f>
        <v>-1794780</v>
      </c>
      <c r="T13" s="57"/>
      <c r="U13" s="57">
        <f>SUM(D13:K13,S13)</f>
        <v>296535817</v>
      </c>
      <c r="V13" s="57"/>
      <c r="W13" s="57">
        <v>-1395510</v>
      </c>
      <c r="X13" s="57"/>
      <c r="Y13" s="57">
        <f>SUM(U13:X13)</f>
        <v>295140307</v>
      </c>
      <c r="Z13" s="45"/>
      <c r="AA13" s="45"/>
    </row>
    <row r="14" spans="1:27" ht="21" customHeight="1" x14ac:dyDescent="0.6">
      <c r="A14" s="58" t="s">
        <v>106</v>
      </c>
      <c r="B14" s="66"/>
      <c r="C14" s="66"/>
      <c r="D14" s="60">
        <v>0</v>
      </c>
      <c r="E14" s="60"/>
      <c r="F14" s="60">
        <v>0</v>
      </c>
      <c r="G14" s="60"/>
      <c r="H14" s="60">
        <v>0</v>
      </c>
      <c r="I14" s="57"/>
      <c r="J14" s="57">
        <f>+PL!D35</f>
        <v>-1794054</v>
      </c>
      <c r="K14" s="57"/>
      <c r="L14" s="60">
        <v>0</v>
      </c>
      <c r="M14" s="52"/>
      <c r="N14" s="45"/>
      <c r="O14" s="60">
        <v>0</v>
      </c>
      <c r="P14" s="57"/>
      <c r="Q14" s="60">
        <v>0</v>
      </c>
      <c r="R14" s="57"/>
      <c r="S14" s="57">
        <f>SUM(L14:Q14)</f>
        <v>0</v>
      </c>
      <c r="T14" s="57"/>
      <c r="U14" s="57">
        <f>SUM(D14:K14,S14)</f>
        <v>-1794054</v>
      </c>
      <c r="V14" s="57"/>
      <c r="W14" s="57">
        <f>PL!D36</f>
        <v>502884</v>
      </c>
      <c r="X14" s="57"/>
      <c r="Y14" s="57">
        <f>SUM(U14:X14)</f>
        <v>-1291170</v>
      </c>
      <c r="Z14" s="70">
        <f>+Y14-PL!D22</f>
        <v>0</v>
      </c>
      <c r="AA14" s="45"/>
    </row>
    <row r="15" spans="1:27" ht="21" customHeight="1" x14ac:dyDescent="0.6">
      <c r="A15" s="58" t="s">
        <v>107</v>
      </c>
      <c r="B15" s="66"/>
      <c r="C15" s="66"/>
      <c r="D15" s="60">
        <v>0</v>
      </c>
      <c r="E15" s="60"/>
      <c r="F15" s="60">
        <v>0</v>
      </c>
      <c r="G15" s="60"/>
      <c r="H15" s="60">
        <v>0</v>
      </c>
      <c r="I15" s="57"/>
      <c r="J15" s="1">
        <v>0</v>
      </c>
      <c r="K15" s="57"/>
      <c r="L15" s="57">
        <f>PL!D29</f>
        <v>29009</v>
      </c>
      <c r="M15" s="52"/>
      <c r="N15" s="45"/>
      <c r="O15" s="57">
        <f>+PL!D25</f>
        <v>5924</v>
      </c>
      <c r="P15" s="57"/>
      <c r="Q15" s="60">
        <v>0</v>
      </c>
      <c r="R15" s="57"/>
      <c r="S15" s="57">
        <f>SUM(L15:Q15)</f>
        <v>34933</v>
      </c>
      <c r="T15" s="57"/>
      <c r="U15" s="57">
        <f>SUM(D15:K15,S15)</f>
        <v>34933</v>
      </c>
      <c r="V15" s="57"/>
      <c r="W15" s="1">
        <v>0</v>
      </c>
      <c r="X15" s="57"/>
      <c r="Y15" s="57">
        <f t="shared" ref="Y15" si="0">SUM(U15:X15)</f>
        <v>34933</v>
      </c>
      <c r="Z15" s="70">
        <f>+Y15-PL!D31</f>
        <v>0</v>
      </c>
      <c r="AA15" s="45"/>
    </row>
    <row r="16" spans="1:27" ht="21" customHeight="1" x14ac:dyDescent="0.6">
      <c r="A16" s="58" t="s">
        <v>194</v>
      </c>
      <c r="B16" s="66"/>
      <c r="C16" s="66"/>
      <c r="D16" s="1"/>
      <c r="E16" s="2"/>
      <c r="F16" s="1"/>
      <c r="G16" s="2"/>
      <c r="H16" s="1"/>
      <c r="I16" s="2"/>
      <c r="J16" s="57"/>
      <c r="K16" s="2"/>
      <c r="L16" s="38"/>
      <c r="M16" s="52"/>
      <c r="N16" s="45"/>
      <c r="O16" s="38"/>
      <c r="P16" s="2"/>
      <c r="Q16" s="1"/>
      <c r="R16" s="2"/>
      <c r="S16" s="57"/>
      <c r="T16" s="2"/>
      <c r="U16" s="1"/>
      <c r="V16" s="2"/>
      <c r="W16" s="1"/>
      <c r="X16" s="2"/>
      <c r="Y16" s="1"/>
      <c r="Z16" s="70"/>
      <c r="AA16" s="45"/>
    </row>
    <row r="17" spans="1:27" ht="21" customHeight="1" x14ac:dyDescent="0.6">
      <c r="A17" s="58" t="s">
        <v>195</v>
      </c>
      <c r="B17" s="66"/>
      <c r="C17" s="66"/>
      <c r="D17" s="60">
        <v>0</v>
      </c>
      <c r="E17" s="2"/>
      <c r="F17" s="60">
        <v>0</v>
      </c>
      <c r="G17" s="2"/>
      <c r="H17" s="60">
        <v>0</v>
      </c>
      <c r="I17" s="2"/>
      <c r="J17" s="1">
        <f>-L17</f>
        <v>0</v>
      </c>
      <c r="K17" s="2"/>
      <c r="L17" s="60">
        <v>0</v>
      </c>
      <c r="M17" s="52"/>
      <c r="N17" s="45"/>
      <c r="O17" s="60">
        <v>0</v>
      </c>
      <c r="P17" s="2"/>
      <c r="Q17" s="60">
        <v>0</v>
      </c>
      <c r="R17" s="2"/>
      <c r="S17" s="57">
        <f>SUM(L17:Q17)</f>
        <v>0</v>
      </c>
      <c r="T17" s="2"/>
      <c r="U17" s="1">
        <f>SUM(D17:K17,S17)</f>
        <v>0</v>
      </c>
      <c r="V17" s="2"/>
      <c r="W17" s="1">
        <v>0</v>
      </c>
      <c r="X17" s="2"/>
      <c r="Y17" s="1">
        <f>SUM(T17:X17)</f>
        <v>0</v>
      </c>
      <c r="Z17" s="70"/>
      <c r="AA17" s="45"/>
    </row>
    <row r="18" spans="1:27" ht="21.75" customHeight="1" thickBot="1" x14ac:dyDescent="0.65">
      <c r="A18" s="56" t="s">
        <v>192</v>
      </c>
      <c r="B18" s="45"/>
      <c r="C18" s="45"/>
      <c r="D18" s="91">
        <f>SUM(D13:D16)</f>
        <v>214963786</v>
      </c>
      <c r="E18" s="57"/>
      <c r="F18" s="91">
        <f>SUM(F13:F16)</f>
        <v>73365095</v>
      </c>
      <c r="G18" s="57"/>
      <c r="H18" s="91">
        <f>SUM(H13:H16)</f>
        <v>11625000</v>
      </c>
      <c r="I18" s="57"/>
      <c r="J18" s="91">
        <f>SUM(J13:J17)</f>
        <v>-3417338</v>
      </c>
      <c r="K18" s="57"/>
      <c r="L18" s="91">
        <f>SUM(L13:L16)</f>
        <v>-512695</v>
      </c>
      <c r="M18" s="52"/>
      <c r="N18" s="45"/>
      <c r="O18" s="91">
        <f>SUM(O13:O16)</f>
        <v>-587726</v>
      </c>
      <c r="P18" s="57"/>
      <c r="Q18" s="91">
        <f>SUM(Q13:Q16)</f>
        <v>-659426</v>
      </c>
      <c r="R18" s="57"/>
      <c r="S18" s="91">
        <f>SUM(S13:S16)</f>
        <v>-1759847</v>
      </c>
      <c r="T18" s="57"/>
      <c r="U18" s="91">
        <f>SUM(U13:U16)</f>
        <v>294776696</v>
      </c>
      <c r="V18" s="57"/>
      <c r="W18" s="91">
        <f>SUM(W13:W16)</f>
        <v>-892626</v>
      </c>
      <c r="X18" s="57"/>
      <c r="Y18" s="91">
        <f>SUM(Y13:Y16)</f>
        <v>293884070</v>
      </c>
      <c r="Z18" s="70">
        <f>Y18-BS!D69</f>
        <v>0</v>
      </c>
      <c r="AA18" s="45"/>
    </row>
    <row r="19" spans="1:27" ht="21" customHeight="1" thickTop="1" x14ac:dyDescent="0.6">
      <c r="A19" s="58"/>
      <c r="B19" s="52"/>
      <c r="C19" s="63"/>
      <c r="D19" s="99"/>
      <c r="E19" s="45"/>
      <c r="F19" s="99"/>
      <c r="G19" s="45"/>
      <c r="H19" s="96"/>
      <c r="I19" s="45"/>
      <c r="J19" s="99"/>
      <c r="K19" s="45"/>
      <c r="L19" s="96"/>
      <c r="M19" s="52"/>
      <c r="N19" s="45"/>
      <c r="O19" s="96"/>
      <c r="P19" s="45"/>
      <c r="Q19" s="96"/>
      <c r="R19" s="45"/>
      <c r="S19" s="96"/>
      <c r="T19" s="45"/>
      <c r="U19" s="96"/>
      <c r="V19" s="45"/>
      <c r="W19" s="96"/>
      <c r="X19" s="45"/>
      <c r="Y19" s="99"/>
      <c r="Z19" s="45"/>
      <c r="AA19" s="45"/>
    </row>
    <row r="20" spans="1:27" ht="21" customHeight="1" x14ac:dyDescent="0.6">
      <c r="A20" s="56" t="s">
        <v>164</v>
      </c>
      <c r="B20" s="45"/>
      <c r="C20" s="45"/>
      <c r="D20" s="57">
        <v>214963786</v>
      </c>
      <c r="E20" s="57"/>
      <c r="F20" s="57">
        <v>73365095</v>
      </c>
      <c r="G20" s="57"/>
      <c r="H20" s="57">
        <v>11375000</v>
      </c>
      <c r="I20" s="57"/>
      <c r="J20" s="57">
        <v>16443015</v>
      </c>
      <c r="K20" s="57"/>
      <c r="L20" s="57">
        <v>-1529149</v>
      </c>
      <c r="M20" s="52"/>
      <c r="N20" s="45"/>
      <c r="O20" s="57">
        <v>-572399</v>
      </c>
      <c r="P20" s="57"/>
      <c r="Q20" s="57">
        <v>-659426</v>
      </c>
      <c r="R20" s="57"/>
      <c r="S20" s="57">
        <f>SUM(L20:R20)</f>
        <v>-2760974</v>
      </c>
      <c r="T20" s="57"/>
      <c r="U20" s="57">
        <f>SUM(D20:K20,S20)</f>
        <v>313385922</v>
      </c>
      <c r="V20" s="57"/>
      <c r="W20" s="57">
        <v>-2276372</v>
      </c>
      <c r="X20" s="57"/>
      <c r="Y20" s="57">
        <f>SUM(U20:X20)</f>
        <v>311109550</v>
      </c>
      <c r="Z20" s="3"/>
      <c r="AA20" s="45"/>
    </row>
    <row r="21" spans="1:27" ht="21" customHeight="1" x14ac:dyDescent="0.6">
      <c r="A21" s="58" t="s">
        <v>106</v>
      </c>
      <c r="B21" s="45"/>
      <c r="C21" s="45"/>
      <c r="D21" s="57">
        <v>0</v>
      </c>
      <c r="E21" s="57"/>
      <c r="F21" s="57">
        <v>0</v>
      </c>
      <c r="G21" s="57"/>
      <c r="H21" s="57">
        <v>0</v>
      </c>
      <c r="I21" s="57"/>
      <c r="J21" s="57">
        <f>+PL!F35</f>
        <v>-1768024</v>
      </c>
      <c r="K21" s="57"/>
      <c r="L21" s="57">
        <v>0</v>
      </c>
      <c r="M21" s="52"/>
      <c r="N21" s="45"/>
      <c r="O21" s="57">
        <v>0</v>
      </c>
      <c r="P21" s="57"/>
      <c r="Q21" s="57">
        <v>0</v>
      </c>
      <c r="R21" s="57"/>
      <c r="S21" s="57">
        <f>SUM(L21:P21)</f>
        <v>0</v>
      </c>
      <c r="T21" s="57"/>
      <c r="U21" s="57">
        <f>SUM(D21:K21,S21)</f>
        <v>-1768024</v>
      </c>
      <c r="V21" s="57"/>
      <c r="W21" s="57">
        <f>+PL!F36</f>
        <v>131155</v>
      </c>
      <c r="X21" s="57"/>
      <c r="Y21" s="57">
        <f>SUM(U21:X21)</f>
        <v>-1636869</v>
      </c>
      <c r="Z21" s="70">
        <f>+Y21-PL!F22</f>
        <v>0</v>
      </c>
      <c r="AA21" s="45"/>
    </row>
    <row r="22" spans="1:27" ht="21" customHeight="1" x14ac:dyDescent="0.6">
      <c r="A22" s="58" t="s">
        <v>107</v>
      </c>
      <c r="B22" s="45"/>
      <c r="C22" s="45"/>
      <c r="D22" s="57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f>+PL!F29</f>
        <v>-1759251</v>
      </c>
      <c r="M22" s="52"/>
      <c r="N22" s="45"/>
      <c r="O22" s="57">
        <f>+PL!F25</f>
        <v>24032</v>
      </c>
      <c r="P22" s="57"/>
      <c r="Q22" s="57">
        <v>0</v>
      </c>
      <c r="R22" s="57"/>
      <c r="S22" s="57">
        <f>SUM(L22:P22)</f>
        <v>-1735219</v>
      </c>
      <c r="T22" s="57"/>
      <c r="U22" s="57">
        <f>SUM(D22:K22,S22)</f>
        <v>-1735219</v>
      </c>
      <c r="V22" s="57"/>
      <c r="W22" s="57">
        <v>0</v>
      </c>
      <c r="X22" s="57"/>
      <c r="Y22" s="57">
        <f t="shared" ref="Y22" si="1">SUM(U22:X22)</f>
        <v>-1735219</v>
      </c>
      <c r="Z22" s="70"/>
      <c r="AA22" s="45"/>
    </row>
    <row r="23" spans="1:27" ht="21" customHeight="1" x14ac:dyDescent="0.6">
      <c r="A23" s="58" t="s">
        <v>194</v>
      </c>
      <c r="B23" s="45"/>
      <c r="C23" s="45"/>
      <c r="D23" s="57"/>
      <c r="E23" s="57"/>
      <c r="F23" s="57"/>
      <c r="G23" s="57"/>
      <c r="H23" s="57"/>
      <c r="I23" s="57"/>
      <c r="M23" s="52"/>
      <c r="N23" s="45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70"/>
      <c r="AA23" s="45"/>
    </row>
    <row r="24" spans="1:27" ht="21" customHeight="1" x14ac:dyDescent="0.6">
      <c r="A24" s="58" t="s">
        <v>195</v>
      </c>
      <c r="B24" s="45"/>
      <c r="C24" s="45"/>
      <c r="D24" s="57">
        <v>0</v>
      </c>
      <c r="E24" s="57"/>
      <c r="F24" s="57">
        <v>0</v>
      </c>
      <c r="G24" s="57"/>
      <c r="H24" s="57">
        <v>0</v>
      </c>
      <c r="I24" s="57"/>
      <c r="J24" s="57">
        <f>-L24</f>
        <v>-413855</v>
      </c>
      <c r="K24" s="57"/>
      <c r="L24" s="57">
        <v>413855</v>
      </c>
      <c r="M24" s="52"/>
      <c r="N24" s="45"/>
      <c r="O24" s="57">
        <v>0</v>
      </c>
      <c r="P24" s="57"/>
      <c r="Q24" s="57">
        <v>0</v>
      </c>
      <c r="R24" s="57"/>
      <c r="S24" s="57">
        <v>413855</v>
      </c>
      <c r="T24" s="57"/>
      <c r="U24" s="57">
        <v>0</v>
      </c>
      <c r="V24" s="57"/>
      <c r="W24" s="57">
        <v>0</v>
      </c>
      <c r="X24" s="57"/>
      <c r="Y24" s="57">
        <f>SUM(U24:X24)</f>
        <v>0</v>
      </c>
      <c r="Z24" s="70"/>
      <c r="AA24" s="45"/>
    </row>
    <row r="25" spans="1:27" ht="21.75" customHeight="1" thickBot="1" x14ac:dyDescent="0.65">
      <c r="A25" s="56" t="s">
        <v>191</v>
      </c>
      <c r="B25" s="45"/>
      <c r="C25" s="45"/>
      <c r="D25" s="91">
        <f>SUM(D20:D24)</f>
        <v>214963786</v>
      </c>
      <c r="E25" s="57"/>
      <c r="F25" s="91">
        <f>SUM(F20:F24)</f>
        <v>73365095</v>
      </c>
      <c r="G25" s="57"/>
      <c r="H25" s="91">
        <f>SUM(H20:H24)</f>
        <v>11375000</v>
      </c>
      <c r="I25" s="57"/>
      <c r="J25" s="91">
        <f>SUM(J20:J24)</f>
        <v>14261136</v>
      </c>
      <c r="K25" s="57"/>
      <c r="L25" s="91">
        <f>SUM(L20:L24)</f>
        <v>-2874545</v>
      </c>
      <c r="M25" s="52"/>
      <c r="N25" s="45"/>
      <c r="O25" s="91">
        <f>SUM(O20:O23)</f>
        <v>-548367</v>
      </c>
      <c r="P25" s="57"/>
      <c r="Q25" s="91">
        <f>SUM(Q20:Q24)</f>
        <v>-659426</v>
      </c>
      <c r="R25" s="57"/>
      <c r="S25" s="91">
        <f>SUM(S20:S24)</f>
        <v>-4082338</v>
      </c>
      <c r="T25" s="57"/>
      <c r="U25" s="91">
        <f>SUM(U20:U23)</f>
        <v>309882679</v>
      </c>
      <c r="V25" s="57"/>
      <c r="W25" s="91">
        <f>SUM(W20:W24)</f>
        <v>-2145217</v>
      </c>
      <c r="X25" s="57"/>
      <c r="Y25" s="91">
        <f>SUM(Y20:Y23)</f>
        <v>307737462</v>
      </c>
      <c r="Z25" s="70"/>
      <c r="AA25" s="45"/>
    </row>
    <row r="26" spans="1:27" ht="21.75" customHeight="1" thickTop="1" x14ac:dyDescent="0.6">
      <c r="A26" s="56"/>
      <c r="B26" s="45"/>
      <c r="C26" s="45"/>
      <c r="D26" s="78"/>
      <c r="E26" s="57"/>
      <c r="F26" s="78"/>
      <c r="G26" s="57"/>
      <c r="H26" s="78"/>
      <c r="I26" s="57"/>
      <c r="J26" s="78"/>
      <c r="K26" s="57"/>
      <c r="L26" s="78"/>
      <c r="M26" s="52"/>
      <c r="N26" s="45"/>
      <c r="O26" s="78"/>
      <c r="P26" s="57"/>
      <c r="Q26" s="78"/>
      <c r="R26" s="57"/>
      <c r="S26" s="78"/>
      <c r="T26" s="57"/>
      <c r="U26" s="78"/>
      <c r="V26" s="57"/>
      <c r="W26" s="78"/>
      <c r="X26" s="57"/>
      <c r="Y26" s="78"/>
      <c r="Z26" s="70"/>
      <c r="AA26" s="45"/>
    </row>
    <row r="27" spans="1:27" ht="21" customHeight="1" x14ac:dyDescent="0.6">
      <c r="A27" s="58"/>
      <c r="B27" s="66"/>
      <c r="C27" s="66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 spans="1:27" ht="21" customHeight="1" x14ac:dyDescent="0.6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27" ht="21" customHeight="1" x14ac:dyDescent="0.6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 spans="1:27" ht="21" customHeight="1" x14ac:dyDescent="0.6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 spans="1:27" ht="21" customHeight="1" x14ac:dyDescent="0.6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1:27" ht="21" customHeight="1" x14ac:dyDescent="0.6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 spans="1:27" ht="21" customHeight="1" x14ac:dyDescent="0.6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 spans="1:27" ht="21" customHeight="1" x14ac:dyDescent="0.6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 spans="1:27" ht="21" customHeight="1" x14ac:dyDescent="0.6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 spans="1:27" ht="21" customHeight="1" x14ac:dyDescent="0.6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 spans="1:27" ht="21" customHeight="1" x14ac:dyDescent="0.6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 spans="1:27" ht="21" customHeight="1" x14ac:dyDescent="0.6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 spans="1:27" ht="21" customHeight="1" x14ac:dyDescent="0.6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 spans="1:27" ht="21" customHeight="1" x14ac:dyDescent="0.6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 spans="1:27" ht="21" customHeight="1" x14ac:dyDescent="0.6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 spans="1:27" ht="21" customHeight="1" x14ac:dyDescent="0.6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 spans="1:27" ht="21" customHeight="1" x14ac:dyDescent="0.6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 spans="1:27" ht="21" customHeight="1" x14ac:dyDescent="0.6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 spans="1:27" ht="21" customHeight="1" x14ac:dyDescent="0.6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 spans="1:27" ht="21" customHeight="1" x14ac:dyDescent="0.6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 spans="1:27" ht="21" customHeight="1" x14ac:dyDescent="0.6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 spans="1:27" ht="21" customHeight="1" x14ac:dyDescent="0.6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 spans="1:27" ht="21" customHeight="1" x14ac:dyDescent="0.6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 spans="1:27" ht="21" customHeight="1" x14ac:dyDescent="0.6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 spans="1:27" ht="21" customHeight="1" x14ac:dyDescent="0.6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 spans="1:27" ht="21" customHeight="1" x14ac:dyDescent="0.6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 spans="1:27" ht="21" customHeight="1" x14ac:dyDescent="0.6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 spans="1:27" ht="21" customHeight="1" x14ac:dyDescent="0.6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 spans="1:27" ht="21" customHeight="1" x14ac:dyDescent="0.6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 spans="1:27" ht="21" customHeight="1" x14ac:dyDescent="0.6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 spans="1:27" ht="21" customHeight="1" x14ac:dyDescent="0.6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 spans="1:27" ht="21" customHeight="1" x14ac:dyDescent="0.6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 spans="1:27" ht="21" customHeight="1" x14ac:dyDescent="0.6">
      <c r="A59" s="45"/>
      <c r="B59" s="45"/>
      <c r="C59" s="45"/>
      <c r="D59" s="45"/>
      <c r="E59" s="45"/>
      <c r="F59" s="45">
        <v>0</v>
      </c>
      <c r="G59" s="45"/>
      <c r="H59" s="45"/>
      <c r="I59" s="45"/>
      <c r="J59" s="45">
        <v>0</v>
      </c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 spans="1:27" ht="21" customHeight="1" x14ac:dyDescent="0.6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 spans="1:27" ht="21" customHeight="1" x14ac:dyDescent="0.6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 spans="1:27" ht="21" customHeight="1" x14ac:dyDescent="0.6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 spans="1:27" ht="21" customHeight="1" x14ac:dyDescent="0.6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 spans="1:27" ht="21" customHeight="1" x14ac:dyDescent="0.6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 spans="1:27" ht="21" customHeight="1" x14ac:dyDescent="0.6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 spans="1:27" ht="21" customHeight="1" x14ac:dyDescent="0.6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1:27" ht="21" customHeight="1" x14ac:dyDescent="0.6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 spans="1:27" ht="21" customHeight="1" x14ac:dyDescent="0.6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ht="21" customHeight="1" x14ac:dyDescent="0.6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ht="21" customHeight="1" x14ac:dyDescent="0.6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ht="21" customHeight="1" x14ac:dyDescent="0.6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ht="21" customHeight="1" x14ac:dyDescent="0.6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ht="21" customHeight="1" x14ac:dyDescent="0.6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 spans="1:27" ht="21" customHeight="1" x14ac:dyDescent="0.6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 spans="1:27" ht="21" customHeight="1" x14ac:dyDescent="0.6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 spans="1:27" ht="21" customHeight="1" x14ac:dyDescent="0.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 spans="1:27" ht="21" customHeight="1" x14ac:dyDescent="0.6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 spans="1:27" ht="21" customHeight="1" x14ac:dyDescent="0.6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 spans="1:27" ht="21" customHeight="1" x14ac:dyDescent="0.6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 spans="1:27" ht="21" customHeight="1" x14ac:dyDescent="0.6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 spans="1:27" ht="21" customHeight="1" x14ac:dyDescent="0.6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 spans="1:27" ht="21" customHeight="1" x14ac:dyDescent="0.6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 spans="1:27" ht="21" customHeight="1" x14ac:dyDescent="0.6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 spans="1:27" ht="21" customHeight="1" x14ac:dyDescent="0.6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 spans="1:27" ht="21" customHeight="1" x14ac:dyDescent="0.6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 spans="1:27" ht="21" customHeight="1" x14ac:dyDescent="0.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 spans="1:27" ht="21" customHeight="1" x14ac:dyDescent="0.6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 spans="1:27" ht="21" customHeight="1" x14ac:dyDescent="0.6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7" ht="21" customHeight="1" x14ac:dyDescent="0.6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7" ht="21" customHeight="1" x14ac:dyDescent="0.6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ht="21" customHeight="1" x14ac:dyDescent="0.6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ht="21" customHeight="1" x14ac:dyDescent="0.6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7" ht="21" customHeight="1" x14ac:dyDescent="0.6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ht="21" customHeight="1" x14ac:dyDescent="0.6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ht="21" customHeight="1" x14ac:dyDescent="0.6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ht="21" customHeight="1" x14ac:dyDescent="0.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ht="21" customHeight="1" x14ac:dyDescent="0.6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ht="21" customHeight="1" x14ac:dyDescent="0.6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ht="21" customHeight="1" x14ac:dyDescent="0.6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1:27" ht="21" customHeight="1" x14ac:dyDescent="0.6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 spans="1:27" ht="21" customHeight="1" x14ac:dyDescent="0.6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 spans="1:27" ht="21" customHeight="1" x14ac:dyDescent="0.6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1:27" ht="21" customHeight="1" x14ac:dyDescent="0.6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 spans="1:27" ht="21" customHeight="1" x14ac:dyDescent="0.6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 spans="1:27" ht="21" customHeight="1" x14ac:dyDescent="0.6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 spans="1:27" ht="21" customHeight="1" x14ac:dyDescent="0.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 spans="1:27" ht="21" customHeight="1" x14ac:dyDescent="0.6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 spans="1:27" ht="21" customHeight="1" x14ac:dyDescent="0.6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 spans="1:27" ht="21" customHeight="1" x14ac:dyDescent="0.6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 spans="1:27" ht="21" customHeight="1" x14ac:dyDescent="0.6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 spans="1:27" ht="21" customHeight="1" x14ac:dyDescent="0.6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 spans="1:27" ht="21" customHeight="1" x14ac:dyDescent="0.6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 spans="1:27" ht="21" customHeight="1" x14ac:dyDescent="0.6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 spans="1:27" ht="21" customHeight="1" x14ac:dyDescent="0.6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 spans="1:27" ht="21" customHeight="1" x14ac:dyDescent="0.6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 spans="1:27" ht="21" customHeight="1" x14ac:dyDescent="0.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 spans="1:27" ht="21" customHeight="1" x14ac:dyDescent="0.6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spans="1:27" ht="21" customHeight="1" x14ac:dyDescent="0.6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spans="1:27" ht="21" customHeight="1" x14ac:dyDescent="0.6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spans="1:27" ht="21" customHeight="1" x14ac:dyDescent="0.6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 spans="1:27" ht="21" customHeight="1" x14ac:dyDescent="0.6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 spans="1:27" ht="21" customHeight="1" x14ac:dyDescent="0.6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 spans="1:27" ht="21" customHeight="1" x14ac:dyDescent="0.6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 spans="1:27" ht="21" customHeight="1" x14ac:dyDescent="0.6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 spans="1:27" ht="21" customHeight="1" x14ac:dyDescent="0.6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 spans="1:27" ht="21" customHeight="1" x14ac:dyDescent="0.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 spans="1:27" ht="21" customHeight="1" x14ac:dyDescent="0.6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 spans="1:27" ht="21" customHeight="1" x14ac:dyDescent="0.6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 spans="1:27" ht="21" customHeight="1" x14ac:dyDescent="0.6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 spans="1:27" ht="21" customHeight="1" x14ac:dyDescent="0.6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 spans="1:27" ht="21" customHeight="1" x14ac:dyDescent="0.6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 spans="1:27" ht="21" customHeight="1" x14ac:dyDescent="0.6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 spans="1:27" ht="21" customHeight="1" x14ac:dyDescent="0.6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 spans="1:27" ht="21" customHeight="1" x14ac:dyDescent="0.6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 spans="1:27" ht="21" customHeight="1" x14ac:dyDescent="0.6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 spans="1:27" ht="21" customHeight="1" x14ac:dyDescent="0.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 spans="1:27" ht="21" customHeight="1" x14ac:dyDescent="0.6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 spans="1:27" ht="21" customHeight="1" x14ac:dyDescent="0.6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 spans="1:27" ht="21" customHeight="1" x14ac:dyDescent="0.6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 spans="1:27" ht="21" customHeight="1" x14ac:dyDescent="0.6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 spans="1:27" ht="21" customHeight="1" x14ac:dyDescent="0.6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 spans="1:27" ht="21" customHeight="1" x14ac:dyDescent="0.6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 spans="1:27" ht="21" customHeight="1" x14ac:dyDescent="0.6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 spans="1:27" ht="21" customHeight="1" x14ac:dyDescent="0.6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 spans="1:27" ht="21" customHeight="1" x14ac:dyDescent="0.6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 spans="1:27" ht="21" customHeight="1" x14ac:dyDescent="0.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 spans="1:27" ht="21" customHeight="1" x14ac:dyDescent="0.6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 spans="1:27" ht="21" customHeight="1" x14ac:dyDescent="0.6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 spans="1:27" ht="21" customHeight="1" x14ac:dyDescent="0.6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 spans="1:27" ht="21" customHeight="1" x14ac:dyDescent="0.6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 spans="1:27" ht="21" customHeight="1" x14ac:dyDescent="0.6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 spans="1:27" ht="21" customHeight="1" x14ac:dyDescent="0.6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 spans="1:27" ht="21" customHeight="1" x14ac:dyDescent="0.6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 spans="1:27" ht="21" customHeight="1" x14ac:dyDescent="0.6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 spans="1:27" ht="21" customHeight="1" x14ac:dyDescent="0.6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 spans="1:27" ht="21" customHeight="1" x14ac:dyDescent="0.6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 spans="1:27" ht="21" customHeight="1" x14ac:dyDescent="0.6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 spans="1:27" ht="21" customHeight="1" x14ac:dyDescent="0.6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 spans="1:27" ht="21" customHeight="1" x14ac:dyDescent="0.6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 spans="1:27" ht="21" customHeight="1" x14ac:dyDescent="0.6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 spans="1:27" ht="21" customHeight="1" x14ac:dyDescent="0.6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 spans="1:27" ht="21" customHeight="1" x14ac:dyDescent="0.6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 spans="1:27" ht="21" customHeight="1" x14ac:dyDescent="0.6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 spans="1:27" ht="21" customHeight="1" x14ac:dyDescent="0.6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 spans="1:27" ht="21" customHeight="1" x14ac:dyDescent="0.6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 spans="1:27" ht="21" customHeight="1" x14ac:dyDescent="0.6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 spans="1:27" ht="21" customHeight="1" x14ac:dyDescent="0.6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 spans="1:27" ht="21" customHeight="1" x14ac:dyDescent="0.6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 spans="1:27" ht="21" customHeight="1" x14ac:dyDescent="0.6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 spans="1:27" ht="21" customHeight="1" x14ac:dyDescent="0.6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 spans="1:27" ht="21" customHeight="1" x14ac:dyDescent="0.6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 spans="1:27" ht="21" customHeight="1" x14ac:dyDescent="0.6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 spans="1:27" ht="21" customHeight="1" x14ac:dyDescent="0.6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 spans="1:27" ht="21" customHeight="1" x14ac:dyDescent="0.6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 spans="1:27" ht="21" customHeight="1" x14ac:dyDescent="0.6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 spans="1:27" ht="21" customHeight="1" x14ac:dyDescent="0.6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 spans="1:27" ht="21" customHeight="1" x14ac:dyDescent="0.6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 spans="1:27" ht="21" customHeight="1" x14ac:dyDescent="0.6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 spans="1:27" ht="21" customHeight="1" x14ac:dyDescent="0.6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 spans="1:27" ht="21" customHeight="1" x14ac:dyDescent="0.6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 spans="1:27" ht="21" customHeight="1" x14ac:dyDescent="0.6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 spans="1:27" ht="21" customHeight="1" x14ac:dyDescent="0.6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 spans="1:27" ht="21" customHeight="1" x14ac:dyDescent="0.6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 spans="1:27" ht="21" customHeight="1" x14ac:dyDescent="0.6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 spans="1:27" ht="21" customHeight="1" x14ac:dyDescent="0.6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 spans="1:27" ht="21" customHeight="1" x14ac:dyDescent="0.6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 spans="1:27" ht="21" customHeight="1" x14ac:dyDescent="0.6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 spans="1:27" ht="21" customHeight="1" x14ac:dyDescent="0.6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 spans="1:27" ht="21" customHeight="1" x14ac:dyDescent="0.6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 spans="1:27" ht="21" customHeight="1" x14ac:dyDescent="0.6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 spans="1:27" ht="21" customHeight="1" x14ac:dyDescent="0.6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 spans="1:27" ht="21" customHeight="1" x14ac:dyDescent="0.6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 spans="1:27" ht="21" customHeight="1" x14ac:dyDescent="0.6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 spans="1:27" ht="21" customHeight="1" x14ac:dyDescent="0.6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 spans="1:27" ht="21" customHeight="1" x14ac:dyDescent="0.6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 spans="1:27" ht="21" customHeight="1" x14ac:dyDescent="0.6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 spans="1:27" ht="21" customHeight="1" x14ac:dyDescent="0.6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 spans="1:27" ht="21" customHeight="1" x14ac:dyDescent="0.6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 spans="1:27" ht="21" customHeight="1" x14ac:dyDescent="0.6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 spans="1:27" ht="21" customHeight="1" x14ac:dyDescent="0.6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 spans="1:27" ht="21" customHeight="1" x14ac:dyDescent="0.6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 spans="1:27" ht="21" customHeight="1" x14ac:dyDescent="0.6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 spans="1:27" ht="21" customHeight="1" x14ac:dyDescent="0.6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 spans="1:27" ht="21" customHeight="1" x14ac:dyDescent="0.6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 spans="1:27" ht="21" customHeight="1" x14ac:dyDescent="0.6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 spans="1:27" ht="21" customHeight="1" x14ac:dyDescent="0.6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 spans="1:27" ht="21" customHeight="1" x14ac:dyDescent="0.6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 spans="1:27" ht="21" customHeight="1" x14ac:dyDescent="0.6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 spans="1:27" ht="21" customHeight="1" x14ac:dyDescent="0.6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 spans="1:27" ht="21" customHeight="1" x14ac:dyDescent="0.6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 spans="1:27" ht="21" customHeight="1" x14ac:dyDescent="0.6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 spans="1:27" ht="21" customHeight="1" x14ac:dyDescent="0.6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 spans="1:27" ht="21" customHeight="1" x14ac:dyDescent="0.6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 spans="1:27" ht="21" customHeight="1" x14ac:dyDescent="0.6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 spans="1:27" ht="21" customHeight="1" x14ac:dyDescent="0.6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 spans="1:27" ht="21" customHeight="1" x14ac:dyDescent="0.6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 spans="1:27" ht="21" customHeight="1" x14ac:dyDescent="0.6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 spans="1:27" ht="21" customHeight="1" x14ac:dyDescent="0.6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 spans="1:27" ht="21" customHeight="1" x14ac:dyDescent="0.6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 spans="1:27" ht="21" customHeight="1" x14ac:dyDescent="0.6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 spans="1:27" ht="21" customHeight="1" x14ac:dyDescent="0.6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 spans="1:27" ht="21" customHeight="1" x14ac:dyDescent="0.6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 spans="1:27" ht="21" customHeight="1" x14ac:dyDescent="0.6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 spans="1:27" ht="21" customHeight="1" x14ac:dyDescent="0.6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 spans="1:27" ht="21" customHeight="1" x14ac:dyDescent="0.6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 spans="1:27" ht="21" customHeight="1" x14ac:dyDescent="0.6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 spans="1:27" ht="21" customHeight="1" x14ac:dyDescent="0.6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 spans="1:27" ht="21" customHeight="1" x14ac:dyDescent="0.6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 spans="1:27" ht="21" customHeight="1" x14ac:dyDescent="0.6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 spans="1:27" ht="21" customHeight="1" x14ac:dyDescent="0.6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 spans="1:27" ht="21" customHeight="1" x14ac:dyDescent="0.6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 spans="1:27" ht="21" customHeight="1" x14ac:dyDescent="0.6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 spans="1:27" ht="21" customHeight="1" x14ac:dyDescent="0.6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 spans="1:27" ht="21" customHeight="1" x14ac:dyDescent="0.6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 spans="1:27" ht="21" customHeight="1" x14ac:dyDescent="0.6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 spans="1:27" ht="21" customHeight="1" x14ac:dyDescent="0.6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 spans="1:27" ht="21" customHeight="1" x14ac:dyDescent="0.6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 spans="1:27" ht="21" customHeight="1" x14ac:dyDescent="0.6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 spans="1:27" ht="21" customHeight="1" x14ac:dyDescent="0.6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 spans="1:27" ht="21" customHeight="1" x14ac:dyDescent="0.6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 spans="1:27" ht="21" customHeight="1" x14ac:dyDescent="0.6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 spans="1:27" ht="21" customHeight="1" x14ac:dyDescent="0.6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 spans="1:27" ht="21" customHeight="1" x14ac:dyDescent="0.6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 spans="1:27" ht="21" customHeight="1" x14ac:dyDescent="0.6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 spans="1:27" ht="21" customHeight="1" x14ac:dyDescent="0.6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 spans="1:27" ht="21" customHeight="1" x14ac:dyDescent="0.6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 spans="1:27" ht="21" customHeight="1" x14ac:dyDescent="0.6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 spans="1:27" ht="21" customHeight="1" x14ac:dyDescent="0.6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 spans="1:27" ht="21" customHeight="1" x14ac:dyDescent="0.6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 spans="1:27" ht="21" customHeight="1" x14ac:dyDescent="0.6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 spans="1:27" ht="21" customHeight="1" x14ac:dyDescent="0.6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 spans="1:27" ht="21" customHeight="1" x14ac:dyDescent="0.6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 spans="1:27" ht="21" customHeight="1" x14ac:dyDescent="0.6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 spans="1:27" ht="21" customHeight="1" x14ac:dyDescent="0.6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 spans="1:27" ht="21" customHeight="1" x14ac:dyDescent="0.6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 spans="1:27" ht="21" customHeight="1" x14ac:dyDescent="0.6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 spans="1:27" ht="21" customHeight="1" x14ac:dyDescent="0.6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 spans="1:27" ht="21" customHeight="1" x14ac:dyDescent="0.6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 spans="1:27" ht="21" customHeight="1" x14ac:dyDescent="0.6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 spans="1:27" ht="21" customHeight="1" x14ac:dyDescent="0.6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 spans="1:27" ht="21" customHeight="1" x14ac:dyDescent="0.6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 spans="1:27" ht="21" customHeight="1" x14ac:dyDescent="0.6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 spans="1:27" ht="21" customHeight="1" x14ac:dyDescent="0.6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 spans="1:27" ht="21" customHeight="1" x14ac:dyDescent="0.6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 spans="1:27" ht="21" customHeight="1" x14ac:dyDescent="0.6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 spans="1:27" ht="21" customHeight="1" x14ac:dyDescent="0.6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 spans="1:27" ht="21" customHeight="1" x14ac:dyDescent="0.6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 spans="1:27" ht="21" customHeight="1" x14ac:dyDescent="0.6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 spans="1:27" ht="21" customHeight="1" x14ac:dyDescent="0.6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 spans="1:27" ht="21" customHeight="1" x14ac:dyDescent="0.6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 spans="1:27" ht="21" customHeight="1" x14ac:dyDescent="0.6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 spans="1:27" ht="21" customHeight="1" x14ac:dyDescent="0.6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 spans="1:27" ht="21" customHeight="1" x14ac:dyDescent="0.6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 spans="1:27" ht="21" customHeight="1" x14ac:dyDescent="0.6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 spans="1:27" ht="21" customHeight="1" x14ac:dyDescent="0.6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 spans="1:27" ht="21" customHeight="1" x14ac:dyDescent="0.6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 spans="1:27" ht="21" customHeight="1" x14ac:dyDescent="0.6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 spans="1:27" ht="21" customHeight="1" x14ac:dyDescent="0.6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 spans="1:27" ht="21" customHeight="1" x14ac:dyDescent="0.6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 spans="1:27" ht="21" customHeight="1" x14ac:dyDescent="0.6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 spans="1:27" ht="21" customHeight="1" x14ac:dyDescent="0.6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 spans="1:27" ht="21" customHeight="1" x14ac:dyDescent="0.6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 spans="1:27" ht="21" customHeight="1" x14ac:dyDescent="0.6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 spans="1:27" ht="21" customHeight="1" x14ac:dyDescent="0.6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 spans="1:27" ht="21" customHeight="1" x14ac:dyDescent="0.6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 spans="1:27" ht="21" customHeight="1" x14ac:dyDescent="0.6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 spans="1:27" ht="21" customHeight="1" x14ac:dyDescent="0.6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 spans="1:27" ht="21" customHeight="1" x14ac:dyDescent="0.6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 spans="1:27" ht="21" customHeight="1" x14ac:dyDescent="0.6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 spans="1:27" ht="21" customHeight="1" x14ac:dyDescent="0.6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 spans="1:27" ht="21" customHeight="1" x14ac:dyDescent="0.6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 spans="1:27" ht="21" customHeight="1" x14ac:dyDescent="0.6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 spans="1:27" ht="21" customHeight="1" x14ac:dyDescent="0.6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 spans="1:27" ht="21" customHeight="1" x14ac:dyDescent="0.6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 spans="1:27" ht="21" customHeight="1" x14ac:dyDescent="0.6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 spans="1:27" ht="21" customHeight="1" x14ac:dyDescent="0.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 spans="1:27" ht="21" customHeight="1" x14ac:dyDescent="0.6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 spans="1:27" ht="21" customHeight="1" x14ac:dyDescent="0.6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 spans="1:27" ht="21" customHeight="1" x14ac:dyDescent="0.6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 spans="1:27" ht="21" customHeight="1" x14ac:dyDescent="0.6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 spans="1:27" ht="21" customHeight="1" x14ac:dyDescent="0.6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 spans="1:27" ht="21" customHeight="1" x14ac:dyDescent="0.6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 spans="1:27" ht="21" customHeight="1" x14ac:dyDescent="0.6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 spans="1:27" ht="21" customHeight="1" x14ac:dyDescent="0.6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 spans="1:27" ht="21" customHeight="1" x14ac:dyDescent="0.6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 spans="1:27" ht="21" customHeight="1" x14ac:dyDescent="0.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 spans="1:27" ht="21" customHeight="1" x14ac:dyDescent="0.6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 spans="1:27" ht="21" customHeight="1" x14ac:dyDescent="0.6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 spans="1:27" ht="21" customHeight="1" x14ac:dyDescent="0.6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 spans="1:27" ht="21" customHeight="1" x14ac:dyDescent="0.6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 spans="1:27" ht="21" customHeight="1" x14ac:dyDescent="0.6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 spans="1:27" ht="21" customHeight="1" x14ac:dyDescent="0.6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 spans="1:27" ht="21" customHeight="1" x14ac:dyDescent="0.6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 spans="1:27" ht="21" customHeight="1" x14ac:dyDescent="0.6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 spans="1:27" ht="21" customHeight="1" x14ac:dyDescent="0.6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 spans="1:27" ht="21" customHeight="1" x14ac:dyDescent="0.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 spans="1:27" ht="21" customHeight="1" x14ac:dyDescent="0.6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 spans="1:27" ht="21" customHeight="1" x14ac:dyDescent="0.6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 spans="1:27" ht="21" customHeight="1" x14ac:dyDescent="0.6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 spans="1:27" ht="21" customHeight="1" x14ac:dyDescent="0.6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 spans="1:27" ht="21" customHeight="1" x14ac:dyDescent="0.6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 spans="1:27" ht="21" customHeight="1" x14ac:dyDescent="0.6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 spans="1:27" ht="21" customHeight="1" x14ac:dyDescent="0.6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 spans="1:27" ht="21" customHeight="1" x14ac:dyDescent="0.6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 spans="1:27" ht="21" customHeight="1" x14ac:dyDescent="0.6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 spans="1:27" ht="21" customHeight="1" x14ac:dyDescent="0.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 spans="1:27" ht="21" customHeight="1" x14ac:dyDescent="0.6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 spans="1:27" ht="21" customHeight="1" x14ac:dyDescent="0.6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 spans="1:27" ht="21" customHeight="1" x14ac:dyDescent="0.6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 spans="1:27" ht="21" customHeight="1" x14ac:dyDescent="0.6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 spans="1:27" ht="21" customHeight="1" x14ac:dyDescent="0.6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 spans="1:27" ht="21" customHeight="1" x14ac:dyDescent="0.6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 spans="1:27" ht="21" customHeight="1" x14ac:dyDescent="0.6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 spans="1:27" ht="21" customHeight="1" x14ac:dyDescent="0.6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 spans="1:27" ht="21" customHeight="1" x14ac:dyDescent="0.6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 spans="1:27" ht="21" customHeight="1" x14ac:dyDescent="0.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 spans="1:27" ht="21" customHeight="1" x14ac:dyDescent="0.6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 spans="1:27" ht="21" customHeight="1" x14ac:dyDescent="0.6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 spans="1:27" ht="21" customHeight="1" x14ac:dyDescent="0.6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 spans="1:27" ht="21" customHeight="1" x14ac:dyDescent="0.6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 spans="1:27" ht="21" customHeight="1" x14ac:dyDescent="0.6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 spans="1:27" ht="21" customHeight="1" x14ac:dyDescent="0.6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 spans="1:27" ht="21" customHeight="1" x14ac:dyDescent="0.6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 spans="1:27" ht="21" customHeight="1" x14ac:dyDescent="0.6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 spans="1:27" ht="21" customHeight="1" x14ac:dyDescent="0.6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 spans="1:27" ht="21" customHeight="1" x14ac:dyDescent="0.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 spans="1:27" ht="21" customHeight="1" x14ac:dyDescent="0.6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 spans="1:27" ht="21" customHeight="1" x14ac:dyDescent="0.6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 spans="1:27" ht="21" customHeight="1" x14ac:dyDescent="0.6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 spans="1:27" ht="21" customHeight="1" x14ac:dyDescent="0.6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 spans="1:27" ht="21" customHeight="1" x14ac:dyDescent="0.6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 spans="1:27" ht="21" customHeight="1" x14ac:dyDescent="0.6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 spans="1:27" ht="21" customHeight="1" x14ac:dyDescent="0.6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 spans="1:27" ht="21" customHeight="1" x14ac:dyDescent="0.6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 spans="1:27" ht="21" customHeight="1" x14ac:dyDescent="0.6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 spans="1:27" ht="21" customHeight="1" x14ac:dyDescent="0.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 spans="1:27" ht="21" customHeight="1" x14ac:dyDescent="0.6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 spans="1:27" ht="21" customHeight="1" x14ac:dyDescent="0.6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 spans="1:27" ht="21" customHeight="1" x14ac:dyDescent="0.6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 spans="1:27" ht="21" customHeight="1" x14ac:dyDescent="0.6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 spans="1:27" ht="21" customHeight="1" x14ac:dyDescent="0.6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 spans="1:27" ht="21" customHeight="1" x14ac:dyDescent="0.6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 spans="1:27" ht="21" customHeight="1" x14ac:dyDescent="0.6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 spans="1:27" ht="21" customHeight="1" x14ac:dyDescent="0.6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 spans="1:27" ht="21" customHeight="1" x14ac:dyDescent="0.6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 spans="1:27" ht="21" customHeight="1" x14ac:dyDescent="0.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 spans="1:27" ht="21" customHeight="1" x14ac:dyDescent="0.6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 spans="1:27" ht="21" customHeight="1" x14ac:dyDescent="0.6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 spans="1:27" ht="21" customHeight="1" x14ac:dyDescent="0.6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 spans="1:27" ht="21" customHeight="1" x14ac:dyDescent="0.6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 spans="1:27" ht="21" customHeight="1" x14ac:dyDescent="0.6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 spans="1:27" ht="21" customHeight="1" x14ac:dyDescent="0.6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 spans="1:27" ht="21" customHeight="1" x14ac:dyDescent="0.6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 spans="1:27" ht="21" customHeight="1" x14ac:dyDescent="0.6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 spans="1:27" ht="21" customHeight="1" x14ac:dyDescent="0.6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 spans="1:27" ht="21" customHeight="1" x14ac:dyDescent="0.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 spans="1:27" ht="21" customHeight="1" x14ac:dyDescent="0.6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 spans="1:27" ht="21" customHeight="1" x14ac:dyDescent="0.6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 spans="1:27" ht="21" customHeight="1" x14ac:dyDescent="0.6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 spans="1:27" ht="21" customHeight="1" x14ac:dyDescent="0.6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 spans="1:27" ht="21" customHeight="1" x14ac:dyDescent="0.6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 spans="1:27" ht="21" customHeight="1" x14ac:dyDescent="0.6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 spans="1:27" ht="21" customHeight="1" x14ac:dyDescent="0.6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 spans="1:27" ht="21" customHeight="1" x14ac:dyDescent="0.6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 spans="1:27" ht="21" customHeight="1" x14ac:dyDescent="0.6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 spans="1:27" ht="21" customHeight="1" x14ac:dyDescent="0.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 spans="1:27" ht="21" customHeight="1" x14ac:dyDescent="0.6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 spans="1:27" ht="21" customHeight="1" x14ac:dyDescent="0.6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 spans="1:27" ht="21" customHeight="1" x14ac:dyDescent="0.6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 spans="1:27" ht="21" customHeight="1" x14ac:dyDescent="0.6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 spans="1:27" ht="21" customHeight="1" x14ac:dyDescent="0.6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 spans="1:27" ht="21" customHeight="1" x14ac:dyDescent="0.6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 spans="1:27" ht="21" customHeight="1" x14ac:dyDescent="0.6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 spans="1:27" ht="21" customHeight="1" x14ac:dyDescent="0.6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 spans="1:27" ht="21" customHeight="1" x14ac:dyDescent="0.6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 spans="1:27" ht="21" customHeight="1" x14ac:dyDescent="0.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 spans="1:27" ht="21" customHeight="1" x14ac:dyDescent="0.6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 spans="1:27" ht="21" customHeight="1" x14ac:dyDescent="0.6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 spans="1:27" ht="21" customHeight="1" x14ac:dyDescent="0.6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 spans="1:27" ht="21" customHeight="1" x14ac:dyDescent="0.6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 spans="1:27" ht="21" customHeight="1" x14ac:dyDescent="0.6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 spans="1:27" ht="21" customHeight="1" x14ac:dyDescent="0.6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 spans="1:27" ht="21" customHeight="1" x14ac:dyDescent="0.6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 spans="1:27" ht="21" customHeight="1" x14ac:dyDescent="0.6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 spans="1:27" ht="21" customHeight="1" x14ac:dyDescent="0.6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 spans="1:27" ht="21" customHeight="1" x14ac:dyDescent="0.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 spans="1:27" ht="21" customHeight="1" x14ac:dyDescent="0.6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 spans="1:27" ht="21" customHeight="1" x14ac:dyDescent="0.6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 spans="1:27" ht="21" customHeight="1" x14ac:dyDescent="0.6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 spans="1:27" ht="21" customHeight="1" x14ac:dyDescent="0.6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 spans="1:27" ht="21" customHeight="1" x14ac:dyDescent="0.6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 spans="1:27" ht="21" customHeight="1" x14ac:dyDescent="0.6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 spans="1:27" ht="21" customHeight="1" x14ac:dyDescent="0.6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 spans="1:27" ht="21" customHeight="1" x14ac:dyDescent="0.6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 spans="1:27" ht="21" customHeight="1" x14ac:dyDescent="0.6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 spans="1:27" ht="21" customHeight="1" x14ac:dyDescent="0.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 spans="1:27" ht="21" customHeight="1" x14ac:dyDescent="0.6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 spans="1:27" ht="21" customHeight="1" x14ac:dyDescent="0.6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 spans="1:27" ht="21" customHeight="1" x14ac:dyDescent="0.6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 spans="1:27" ht="21" customHeight="1" x14ac:dyDescent="0.6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 spans="1:27" ht="21" customHeight="1" x14ac:dyDescent="0.6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 spans="1:27" ht="21" customHeight="1" x14ac:dyDescent="0.6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 spans="1:27" ht="21" customHeight="1" x14ac:dyDescent="0.6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 spans="1:27" ht="21" customHeight="1" x14ac:dyDescent="0.6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 spans="1:27" ht="21" customHeight="1" x14ac:dyDescent="0.6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 spans="1:27" ht="21" customHeight="1" x14ac:dyDescent="0.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 spans="1:27" ht="21" customHeight="1" x14ac:dyDescent="0.6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 spans="1:27" ht="21" customHeight="1" x14ac:dyDescent="0.6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 spans="1:27" ht="21" customHeight="1" x14ac:dyDescent="0.6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 spans="1:27" ht="21" customHeight="1" x14ac:dyDescent="0.6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 spans="1:27" ht="21" customHeight="1" x14ac:dyDescent="0.6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 spans="1:27" ht="21" customHeight="1" x14ac:dyDescent="0.6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 spans="1:27" ht="21" customHeight="1" x14ac:dyDescent="0.6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 spans="1:27" ht="21" customHeight="1" x14ac:dyDescent="0.6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 spans="1:27" ht="21" customHeight="1" x14ac:dyDescent="0.6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 spans="1:27" ht="21" customHeight="1" x14ac:dyDescent="0.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 spans="1:27" ht="21" customHeight="1" x14ac:dyDescent="0.6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 spans="1:27" ht="21" customHeight="1" x14ac:dyDescent="0.6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 spans="1:27" ht="21" customHeight="1" x14ac:dyDescent="0.6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 spans="1:27" ht="21" customHeight="1" x14ac:dyDescent="0.6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 spans="1:27" ht="21" customHeight="1" x14ac:dyDescent="0.6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 spans="1:27" ht="21" customHeight="1" x14ac:dyDescent="0.6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 spans="1:27" ht="21" customHeight="1" x14ac:dyDescent="0.6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 spans="1:27" ht="21" customHeight="1" x14ac:dyDescent="0.6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 spans="1:27" ht="21" customHeight="1" x14ac:dyDescent="0.6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 spans="1:27" ht="21" customHeight="1" x14ac:dyDescent="0.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 spans="1:27" ht="21" customHeight="1" x14ac:dyDescent="0.6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 spans="1:27" ht="21" customHeight="1" x14ac:dyDescent="0.6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 spans="1:27" ht="21" customHeight="1" x14ac:dyDescent="0.6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 spans="1:27" ht="21" customHeight="1" x14ac:dyDescent="0.6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 spans="1:27" ht="21" customHeight="1" x14ac:dyDescent="0.6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 spans="1:27" ht="21" customHeight="1" x14ac:dyDescent="0.6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 spans="1:27" ht="21" customHeight="1" x14ac:dyDescent="0.6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 spans="1:27" ht="21" customHeight="1" x14ac:dyDescent="0.6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 spans="1:27" ht="21" customHeight="1" x14ac:dyDescent="0.6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 spans="1:27" ht="21" customHeight="1" x14ac:dyDescent="0.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 spans="1:27" ht="21" customHeight="1" x14ac:dyDescent="0.6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 spans="1:27" ht="21" customHeight="1" x14ac:dyDescent="0.6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 spans="1:27" ht="21" customHeight="1" x14ac:dyDescent="0.6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 spans="1:27" ht="21" customHeight="1" x14ac:dyDescent="0.6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 spans="1:27" ht="21" customHeight="1" x14ac:dyDescent="0.6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 spans="1:27" ht="21" customHeight="1" x14ac:dyDescent="0.6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 spans="1:27" ht="21" customHeight="1" x14ac:dyDescent="0.6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 spans="1:27" ht="21" customHeight="1" x14ac:dyDescent="0.6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 spans="1:27" ht="21" customHeight="1" x14ac:dyDescent="0.6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 spans="1:27" ht="21" customHeight="1" x14ac:dyDescent="0.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 spans="1:27" ht="21" customHeight="1" x14ac:dyDescent="0.6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 spans="1:27" ht="21" customHeight="1" x14ac:dyDescent="0.6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 spans="1:27" ht="21" customHeight="1" x14ac:dyDescent="0.6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 spans="1:27" ht="21" customHeight="1" x14ac:dyDescent="0.6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 spans="1:27" ht="21" customHeight="1" x14ac:dyDescent="0.6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 spans="1:27" ht="21" customHeight="1" x14ac:dyDescent="0.6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 spans="1:27" ht="21" customHeight="1" x14ac:dyDescent="0.6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 spans="1:27" ht="21" customHeight="1" x14ac:dyDescent="0.6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 spans="1:27" ht="21" customHeight="1" x14ac:dyDescent="0.6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 spans="1:27" ht="21" customHeight="1" x14ac:dyDescent="0.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 spans="1:27" ht="21" customHeight="1" x14ac:dyDescent="0.6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 spans="1:27" ht="21" customHeight="1" x14ac:dyDescent="0.6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 spans="1:27" ht="21" customHeight="1" x14ac:dyDescent="0.6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 spans="1:27" ht="21" customHeight="1" x14ac:dyDescent="0.6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 spans="1:27" ht="21" customHeight="1" x14ac:dyDescent="0.6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 spans="1:27" ht="21" customHeight="1" x14ac:dyDescent="0.6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 spans="1:27" ht="21" customHeight="1" x14ac:dyDescent="0.6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 spans="1:27" ht="21" customHeight="1" x14ac:dyDescent="0.6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 spans="1:27" ht="21" customHeight="1" x14ac:dyDescent="0.6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 spans="1:27" ht="21" customHeight="1" x14ac:dyDescent="0.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 spans="1:27" ht="21" customHeight="1" x14ac:dyDescent="0.6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 spans="1:27" ht="21" customHeight="1" x14ac:dyDescent="0.6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 spans="1:27" ht="21" customHeight="1" x14ac:dyDescent="0.6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 spans="1:27" ht="21" customHeight="1" x14ac:dyDescent="0.6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 spans="1:27" ht="21" customHeight="1" x14ac:dyDescent="0.6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 spans="1:27" ht="21" customHeight="1" x14ac:dyDescent="0.6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 spans="1:27" ht="21" customHeight="1" x14ac:dyDescent="0.6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 spans="1:27" ht="21" customHeight="1" x14ac:dyDescent="0.6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 spans="1:27" ht="21" customHeight="1" x14ac:dyDescent="0.6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 spans="1:27" ht="21" customHeight="1" x14ac:dyDescent="0.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 spans="1:27" ht="21" customHeight="1" x14ac:dyDescent="0.6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 spans="1:27" ht="21" customHeight="1" x14ac:dyDescent="0.6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 spans="1:27" ht="21" customHeight="1" x14ac:dyDescent="0.6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 spans="1:27" ht="21" customHeight="1" x14ac:dyDescent="0.6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 spans="1:27" ht="21" customHeight="1" x14ac:dyDescent="0.6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 spans="1:27" ht="21" customHeight="1" x14ac:dyDescent="0.6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 spans="1:27" ht="21" customHeight="1" x14ac:dyDescent="0.6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 spans="1:27" ht="21" customHeight="1" x14ac:dyDescent="0.6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 spans="1:27" ht="21" customHeight="1" x14ac:dyDescent="0.6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 spans="1:27" ht="21" customHeight="1" x14ac:dyDescent="0.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 spans="1:27" ht="21" customHeight="1" x14ac:dyDescent="0.6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 spans="1:27" ht="21" customHeight="1" x14ac:dyDescent="0.6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 spans="1:27" ht="21" customHeight="1" x14ac:dyDescent="0.6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 spans="1:27" ht="21" customHeight="1" x14ac:dyDescent="0.6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 spans="1:27" ht="21" customHeight="1" x14ac:dyDescent="0.6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 spans="1:27" ht="21" customHeight="1" x14ac:dyDescent="0.6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 spans="1:27" ht="21" customHeight="1" x14ac:dyDescent="0.6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 spans="1:27" ht="21" customHeight="1" x14ac:dyDescent="0.6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 spans="1:27" ht="21" customHeight="1" x14ac:dyDescent="0.6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 spans="1:27" ht="21" customHeight="1" x14ac:dyDescent="0.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 spans="1:27" ht="21" customHeight="1" x14ac:dyDescent="0.6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 spans="1:27" ht="21" customHeight="1" x14ac:dyDescent="0.6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 spans="1:27" ht="21" customHeight="1" x14ac:dyDescent="0.6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 spans="1:27" ht="21" customHeight="1" x14ac:dyDescent="0.6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 spans="1:27" ht="21" customHeight="1" x14ac:dyDescent="0.6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 spans="1:27" ht="21" customHeight="1" x14ac:dyDescent="0.6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 spans="1:27" ht="21" customHeight="1" x14ac:dyDescent="0.6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 spans="1:27" ht="21" customHeight="1" x14ac:dyDescent="0.6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 spans="1:27" ht="21" customHeight="1" x14ac:dyDescent="0.6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 spans="1:27" ht="21" customHeight="1" x14ac:dyDescent="0.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 spans="1:27" ht="21" customHeight="1" x14ac:dyDescent="0.6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 spans="1:27" ht="21" customHeight="1" x14ac:dyDescent="0.6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 spans="1:27" ht="21" customHeight="1" x14ac:dyDescent="0.6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 spans="1:27" ht="21" customHeight="1" x14ac:dyDescent="0.6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 spans="1:27" ht="21" customHeight="1" x14ac:dyDescent="0.6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 spans="1:27" ht="21" customHeight="1" x14ac:dyDescent="0.6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 spans="1:27" ht="21" customHeight="1" x14ac:dyDescent="0.6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 spans="1:27" ht="21" customHeight="1" x14ac:dyDescent="0.6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 spans="1:27" ht="21" customHeight="1" x14ac:dyDescent="0.6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 spans="1:27" ht="21" customHeight="1" x14ac:dyDescent="0.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 spans="1:27" ht="21" customHeight="1" x14ac:dyDescent="0.6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 spans="1:27" ht="21" customHeight="1" x14ac:dyDescent="0.6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 spans="1:27" ht="21" customHeight="1" x14ac:dyDescent="0.6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 spans="1:27" ht="21" customHeight="1" x14ac:dyDescent="0.6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 spans="1:27" ht="21" customHeight="1" x14ac:dyDescent="0.6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 spans="1:27" ht="21" customHeight="1" x14ac:dyDescent="0.6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 spans="1:27" ht="21" customHeight="1" x14ac:dyDescent="0.6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 spans="1:27" ht="21" customHeight="1" x14ac:dyDescent="0.6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 spans="1:27" ht="21" customHeight="1" x14ac:dyDescent="0.6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 spans="1:27" ht="21" customHeight="1" x14ac:dyDescent="0.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 spans="1:27" ht="21" customHeight="1" x14ac:dyDescent="0.6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 spans="1:27" ht="21" customHeight="1" x14ac:dyDescent="0.6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 spans="1:27" ht="21" customHeight="1" x14ac:dyDescent="0.6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 spans="1:27" ht="21" customHeight="1" x14ac:dyDescent="0.6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 spans="1:27" ht="21" customHeight="1" x14ac:dyDescent="0.6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 spans="1:27" ht="21" customHeight="1" x14ac:dyDescent="0.6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 spans="1:27" ht="21" customHeight="1" x14ac:dyDescent="0.6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 spans="1:27" ht="21" customHeight="1" x14ac:dyDescent="0.6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 spans="1:27" ht="21" customHeight="1" x14ac:dyDescent="0.6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 spans="1:27" ht="21" customHeight="1" x14ac:dyDescent="0.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 spans="1:27" ht="21" customHeight="1" x14ac:dyDescent="0.6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 spans="1:27" ht="21" customHeight="1" x14ac:dyDescent="0.6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 spans="1:27" ht="21" customHeight="1" x14ac:dyDescent="0.6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 spans="1:27" ht="21" customHeight="1" x14ac:dyDescent="0.6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 spans="1:27" ht="21" customHeight="1" x14ac:dyDescent="0.6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 spans="1:27" ht="21" customHeight="1" x14ac:dyDescent="0.6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 spans="1:27" ht="21" customHeight="1" x14ac:dyDescent="0.6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 spans="1:27" ht="21" customHeight="1" x14ac:dyDescent="0.6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 spans="1:27" ht="21" customHeight="1" x14ac:dyDescent="0.6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 spans="1:27" ht="21" customHeight="1" x14ac:dyDescent="0.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 spans="1:27" ht="21" customHeight="1" x14ac:dyDescent="0.6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 spans="1:27" ht="21" customHeight="1" x14ac:dyDescent="0.6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 spans="1:27" ht="21" customHeight="1" x14ac:dyDescent="0.6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 spans="1:27" ht="21" customHeight="1" x14ac:dyDescent="0.6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 spans="1:27" ht="21" customHeight="1" x14ac:dyDescent="0.6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 spans="1:27" ht="21" customHeight="1" x14ac:dyDescent="0.6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 spans="1:27" ht="21" customHeight="1" x14ac:dyDescent="0.6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 spans="1:27" ht="21" customHeight="1" x14ac:dyDescent="0.6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 spans="1:27" ht="21" customHeight="1" x14ac:dyDescent="0.6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 spans="1:27" ht="21" customHeight="1" x14ac:dyDescent="0.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 spans="1:27" ht="21" customHeight="1" x14ac:dyDescent="0.6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 spans="1:27" ht="21" customHeight="1" x14ac:dyDescent="0.6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 spans="1:27" ht="21" customHeight="1" x14ac:dyDescent="0.6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 spans="1:27" ht="21" customHeight="1" x14ac:dyDescent="0.6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 spans="1:27" ht="21" customHeight="1" x14ac:dyDescent="0.6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 spans="1:27" ht="21" customHeight="1" x14ac:dyDescent="0.6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 spans="1:27" ht="21" customHeight="1" x14ac:dyDescent="0.6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 spans="1:27" ht="21" customHeight="1" x14ac:dyDescent="0.6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 spans="1:27" ht="21" customHeight="1" x14ac:dyDescent="0.6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 spans="1:27" ht="21" customHeight="1" x14ac:dyDescent="0.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 spans="1:27" ht="21" customHeight="1" x14ac:dyDescent="0.6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 spans="1:27" ht="21" customHeight="1" x14ac:dyDescent="0.6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 spans="1:27" ht="21" customHeight="1" x14ac:dyDescent="0.6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 spans="1:27" ht="21" customHeight="1" x14ac:dyDescent="0.6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 spans="1:27" ht="21" customHeight="1" x14ac:dyDescent="0.6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 spans="1:27" ht="21" customHeight="1" x14ac:dyDescent="0.6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 spans="1:27" ht="21" customHeight="1" x14ac:dyDescent="0.6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 spans="1:27" ht="21" customHeight="1" x14ac:dyDescent="0.6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 spans="1:27" ht="21" customHeight="1" x14ac:dyDescent="0.6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 spans="1:27" ht="21" customHeight="1" x14ac:dyDescent="0.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 spans="1:27" ht="21" customHeight="1" x14ac:dyDescent="0.6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 spans="1:27" ht="21" customHeight="1" x14ac:dyDescent="0.6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 spans="1:27" ht="21" customHeight="1" x14ac:dyDescent="0.6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 spans="1:27" ht="21" customHeight="1" x14ac:dyDescent="0.6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 spans="1:27" ht="21" customHeight="1" x14ac:dyDescent="0.6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 spans="1:27" ht="21" customHeight="1" x14ac:dyDescent="0.6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 spans="1:27" ht="21" customHeight="1" x14ac:dyDescent="0.6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 spans="1:27" ht="21" customHeight="1" x14ac:dyDescent="0.6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 spans="1:27" ht="21" customHeight="1" x14ac:dyDescent="0.6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 spans="1:27" ht="21" customHeight="1" x14ac:dyDescent="0.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 spans="1:27" ht="21" customHeight="1" x14ac:dyDescent="0.6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 spans="1:27" ht="21" customHeight="1" x14ac:dyDescent="0.6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 spans="1:27" ht="21" customHeight="1" x14ac:dyDescent="0.6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 spans="1:27" ht="21" customHeight="1" x14ac:dyDescent="0.6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 spans="1:27" ht="21" customHeight="1" x14ac:dyDescent="0.6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 spans="1:27" ht="21" customHeight="1" x14ac:dyDescent="0.6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 spans="1:27" ht="21" customHeight="1" x14ac:dyDescent="0.6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 spans="1:27" ht="21" customHeight="1" x14ac:dyDescent="0.6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 spans="1:27" ht="21" customHeight="1" x14ac:dyDescent="0.6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 spans="1:27" ht="21" customHeight="1" x14ac:dyDescent="0.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 spans="1:27" ht="21" customHeight="1" x14ac:dyDescent="0.6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 spans="1:27" ht="21" customHeight="1" x14ac:dyDescent="0.6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 spans="1:27" ht="21" customHeight="1" x14ac:dyDescent="0.6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 spans="1:27" ht="21" customHeight="1" x14ac:dyDescent="0.6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 spans="1:27" ht="21" customHeight="1" x14ac:dyDescent="0.6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 spans="1:27" ht="21" customHeight="1" x14ac:dyDescent="0.6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 spans="1:27" ht="21" customHeight="1" x14ac:dyDescent="0.6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 spans="1:27" ht="21" customHeight="1" x14ac:dyDescent="0.6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 spans="1:27" ht="21" customHeight="1" x14ac:dyDescent="0.6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 spans="1:27" ht="21" customHeight="1" x14ac:dyDescent="0.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 spans="1:27" ht="21" customHeight="1" x14ac:dyDescent="0.6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 spans="1:27" ht="21" customHeight="1" x14ac:dyDescent="0.6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 spans="1:27" ht="21" customHeight="1" x14ac:dyDescent="0.6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 spans="1:27" ht="21" customHeight="1" x14ac:dyDescent="0.6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 spans="1:27" ht="21" customHeight="1" x14ac:dyDescent="0.6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 spans="1:27" ht="21" customHeight="1" x14ac:dyDescent="0.6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 spans="1:27" ht="21" customHeight="1" x14ac:dyDescent="0.6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 spans="1:27" ht="21" customHeight="1" x14ac:dyDescent="0.6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 spans="1:27" ht="21" customHeight="1" x14ac:dyDescent="0.6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 spans="1:27" ht="21" customHeight="1" x14ac:dyDescent="0.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 spans="1:27" ht="21" customHeight="1" x14ac:dyDescent="0.6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 spans="1:27" ht="21" customHeight="1" x14ac:dyDescent="0.6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 spans="1:27" ht="21" customHeight="1" x14ac:dyDescent="0.6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 spans="1:27" ht="21" customHeight="1" x14ac:dyDescent="0.6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 spans="1:27" ht="21" customHeight="1" x14ac:dyDescent="0.6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 spans="1:27" ht="21" customHeight="1" x14ac:dyDescent="0.6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 spans="1:27" ht="21" customHeight="1" x14ac:dyDescent="0.6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 spans="1:27" ht="21" customHeight="1" x14ac:dyDescent="0.6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 spans="1:27" ht="21" customHeight="1" x14ac:dyDescent="0.6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 spans="1:27" ht="21" customHeight="1" x14ac:dyDescent="0.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 spans="1:27" ht="21" customHeight="1" x14ac:dyDescent="0.6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 spans="1:27" ht="21" customHeight="1" x14ac:dyDescent="0.6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 spans="1:27" ht="21" customHeight="1" x14ac:dyDescent="0.6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 spans="1:27" ht="21" customHeight="1" x14ac:dyDescent="0.6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 spans="1:27" ht="21" customHeight="1" x14ac:dyDescent="0.6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 spans="1:27" ht="21" customHeight="1" x14ac:dyDescent="0.6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 spans="1:27" ht="21" customHeight="1" x14ac:dyDescent="0.6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 spans="1:27" ht="21" customHeight="1" x14ac:dyDescent="0.6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 spans="1:27" ht="21" customHeight="1" x14ac:dyDescent="0.6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 spans="1:27" ht="21" customHeight="1" x14ac:dyDescent="0.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 spans="1:27" ht="21" customHeight="1" x14ac:dyDescent="0.6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 spans="1:27" ht="21" customHeight="1" x14ac:dyDescent="0.6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 spans="1:27" ht="21" customHeight="1" x14ac:dyDescent="0.6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 spans="1:27" ht="21" customHeight="1" x14ac:dyDescent="0.6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 spans="1:27" ht="21" customHeight="1" x14ac:dyDescent="0.6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 spans="1:27" ht="21" customHeight="1" x14ac:dyDescent="0.6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 spans="1:27" ht="21" customHeight="1" x14ac:dyDescent="0.6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 spans="1:27" ht="21" customHeight="1" x14ac:dyDescent="0.6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 spans="1:27" ht="21" customHeight="1" x14ac:dyDescent="0.6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 spans="1:27" ht="21" customHeight="1" x14ac:dyDescent="0.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 spans="1:27" ht="21" customHeight="1" x14ac:dyDescent="0.6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 spans="1:27" ht="21" customHeight="1" x14ac:dyDescent="0.6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 spans="1:27" ht="21" customHeight="1" x14ac:dyDescent="0.6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 spans="1:27" ht="21" customHeight="1" x14ac:dyDescent="0.6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 spans="1:27" ht="21" customHeight="1" x14ac:dyDescent="0.6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 spans="1:27" ht="21" customHeight="1" x14ac:dyDescent="0.6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 spans="1:27" ht="21" customHeight="1" x14ac:dyDescent="0.6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 spans="1:27" ht="21" customHeight="1" x14ac:dyDescent="0.6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 spans="1:27" ht="21" customHeight="1" x14ac:dyDescent="0.6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 spans="1:27" ht="21" customHeight="1" x14ac:dyDescent="0.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 spans="1:27" ht="21" customHeight="1" x14ac:dyDescent="0.6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 spans="1:27" ht="21" customHeight="1" x14ac:dyDescent="0.6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 spans="1:27" ht="21" customHeight="1" x14ac:dyDescent="0.6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 spans="1:27" ht="21" customHeight="1" x14ac:dyDescent="0.6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 spans="1:27" ht="21" customHeight="1" x14ac:dyDescent="0.6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 spans="1:27" ht="21" customHeight="1" x14ac:dyDescent="0.6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 spans="1:27" ht="21" customHeight="1" x14ac:dyDescent="0.6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 spans="1:27" ht="21" customHeight="1" x14ac:dyDescent="0.6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 spans="1:27" ht="21" customHeight="1" x14ac:dyDescent="0.6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 spans="1:27" ht="21" customHeight="1" x14ac:dyDescent="0.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 spans="1:27" ht="21" customHeight="1" x14ac:dyDescent="0.6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 spans="1:27" ht="21" customHeight="1" x14ac:dyDescent="0.6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 spans="1:27" ht="21" customHeight="1" x14ac:dyDescent="0.6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 spans="1:27" ht="21" customHeight="1" x14ac:dyDescent="0.6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 spans="1:27" ht="21" customHeight="1" x14ac:dyDescent="0.6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 spans="1:27" ht="21" customHeight="1" x14ac:dyDescent="0.6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 spans="1:27" ht="21" customHeight="1" x14ac:dyDescent="0.6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 spans="1:27" ht="21" customHeight="1" x14ac:dyDescent="0.6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 spans="1:27" ht="21" customHeight="1" x14ac:dyDescent="0.6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 spans="1:27" ht="21" customHeight="1" x14ac:dyDescent="0.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 spans="1:27" ht="21" customHeight="1" x14ac:dyDescent="0.6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 spans="1:27" ht="21" customHeight="1" x14ac:dyDescent="0.6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 spans="1:27" ht="21" customHeight="1" x14ac:dyDescent="0.6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 spans="1:27" ht="21" customHeight="1" x14ac:dyDescent="0.6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 spans="1:27" ht="21" customHeight="1" x14ac:dyDescent="0.6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 spans="1:27" ht="21" customHeight="1" x14ac:dyDescent="0.6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 spans="1:27" ht="21" customHeight="1" x14ac:dyDescent="0.6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 spans="1:27" ht="21" customHeight="1" x14ac:dyDescent="0.6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 spans="1:27" ht="21" customHeight="1" x14ac:dyDescent="0.6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 spans="1:27" ht="21" customHeight="1" x14ac:dyDescent="0.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 spans="1:27" ht="21" customHeight="1" x14ac:dyDescent="0.6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 spans="1:27" ht="21" customHeight="1" x14ac:dyDescent="0.6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 spans="1:27" ht="21" customHeight="1" x14ac:dyDescent="0.6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 spans="1:27" ht="21" customHeight="1" x14ac:dyDescent="0.6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 spans="1:27" ht="21" customHeight="1" x14ac:dyDescent="0.6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 spans="1:27" ht="21" customHeight="1" x14ac:dyDescent="0.6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 spans="1:27" ht="21" customHeight="1" x14ac:dyDescent="0.6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 spans="1:27" ht="21" customHeight="1" x14ac:dyDescent="0.6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 spans="1:27" ht="21" customHeight="1" x14ac:dyDescent="0.6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 spans="1:27" ht="21" customHeight="1" x14ac:dyDescent="0.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 spans="1:27" ht="21" customHeight="1" x14ac:dyDescent="0.6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 spans="1:27" ht="21" customHeight="1" x14ac:dyDescent="0.6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 spans="1:27" ht="21" customHeight="1" x14ac:dyDescent="0.6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 spans="1:27" ht="21" customHeight="1" x14ac:dyDescent="0.6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 spans="1:27" ht="21" customHeight="1" x14ac:dyDescent="0.6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 spans="1:27" ht="21" customHeight="1" x14ac:dyDescent="0.6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 spans="1:27" ht="21" customHeight="1" x14ac:dyDescent="0.6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 spans="1:27" ht="21" customHeight="1" x14ac:dyDescent="0.6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 spans="1:27" ht="21" customHeight="1" x14ac:dyDescent="0.6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 spans="1:27" ht="21" customHeight="1" x14ac:dyDescent="0.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 spans="1:27" ht="21" customHeight="1" x14ac:dyDescent="0.6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 spans="1:27" ht="21" customHeight="1" x14ac:dyDescent="0.6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 spans="1:27" ht="21" customHeight="1" x14ac:dyDescent="0.6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 spans="1:27" ht="21" customHeight="1" x14ac:dyDescent="0.6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 spans="1:27" ht="21" customHeight="1" x14ac:dyDescent="0.6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 spans="1:27" ht="21" customHeight="1" x14ac:dyDescent="0.6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 spans="1:27" ht="21" customHeight="1" x14ac:dyDescent="0.6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 spans="1:27" ht="21" customHeight="1" x14ac:dyDescent="0.6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 spans="1:27" ht="21" customHeight="1" x14ac:dyDescent="0.6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 spans="1:27" ht="21" customHeight="1" x14ac:dyDescent="0.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 spans="1:27" ht="21" customHeight="1" x14ac:dyDescent="0.6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 spans="1:27" ht="21" customHeight="1" x14ac:dyDescent="0.6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 spans="1:27" ht="21" customHeight="1" x14ac:dyDescent="0.6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 spans="1:27" ht="21" customHeight="1" x14ac:dyDescent="0.6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 spans="1:27" ht="21" customHeight="1" x14ac:dyDescent="0.6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 spans="1:27" ht="21" customHeight="1" x14ac:dyDescent="0.6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 spans="1:27" ht="21" customHeight="1" x14ac:dyDescent="0.6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 spans="1:27" ht="21" customHeight="1" x14ac:dyDescent="0.6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 spans="1:27" ht="21" customHeight="1" x14ac:dyDescent="0.6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 spans="1:27" ht="21" customHeight="1" x14ac:dyDescent="0.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 spans="1:27" ht="21" customHeight="1" x14ac:dyDescent="0.6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 spans="1:27" ht="21" customHeight="1" x14ac:dyDescent="0.6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 spans="1:27" ht="21" customHeight="1" x14ac:dyDescent="0.6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 spans="1:27" ht="21" customHeight="1" x14ac:dyDescent="0.6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 spans="1:27" ht="21" customHeight="1" x14ac:dyDescent="0.6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 spans="1:27" ht="21" customHeight="1" x14ac:dyDescent="0.6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 spans="1:27" ht="21" customHeight="1" x14ac:dyDescent="0.6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 spans="1:27" ht="21" customHeight="1" x14ac:dyDescent="0.6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 spans="1:27" ht="21" customHeight="1" x14ac:dyDescent="0.6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 spans="1:27" ht="21" customHeight="1" x14ac:dyDescent="0.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 spans="1:27" ht="21" customHeight="1" x14ac:dyDescent="0.6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 spans="1:27" ht="21" customHeight="1" x14ac:dyDescent="0.6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 spans="1:27" ht="21" customHeight="1" x14ac:dyDescent="0.6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 spans="1:27" ht="21" customHeight="1" x14ac:dyDescent="0.6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 spans="1:27" ht="21" customHeight="1" x14ac:dyDescent="0.6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 spans="1:27" ht="21" customHeight="1" x14ac:dyDescent="0.6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 spans="1:27" ht="21" customHeight="1" x14ac:dyDescent="0.6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 spans="1:27" ht="21" customHeight="1" x14ac:dyDescent="0.6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 spans="1:27" ht="21" customHeight="1" x14ac:dyDescent="0.6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 spans="1:27" ht="21" customHeight="1" x14ac:dyDescent="0.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 spans="1:27" ht="21" customHeight="1" x14ac:dyDescent="0.6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 spans="1:27" ht="21" customHeight="1" x14ac:dyDescent="0.6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 spans="1:27" ht="21" customHeight="1" x14ac:dyDescent="0.6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 spans="1:27" ht="21" customHeight="1" x14ac:dyDescent="0.6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 spans="1:27" ht="21" customHeight="1" x14ac:dyDescent="0.6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 spans="1:27" ht="21" customHeight="1" x14ac:dyDescent="0.6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 spans="1:27" ht="21" customHeight="1" x14ac:dyDescent="0.6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 spans="1:27" ht="21" customHeight="1" x14ac:dyDescent="0.6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 spans="1:27" ht="21" customHeight="1" x14ac:dyDescent="0.6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 spans="1:27" ht="21" customHeight="1" x14ac:dyDescent="0.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 spans="1:27" ht="21" customHeight="1" x14ac:dyDescent="0.6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 spans="1:27" ht="21" customHeight="1" x14ac:dyDescent="0.6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 spans="1:27" ht="21" customHeight="1" x14ac:dyDescent="0.6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 spans="1:27" ht="21" customHeight="1" x14ac:dyDescent="0.6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 spans="1:27" ht="21" customHeight="1" x14ac:dyDescent="0.6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 spans="1:27" ht="21" customHeight="1" x14ac:dyDescent="0.6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 spans="1:27" ht="21" customHeight="1" x14ac:dyDescent="0.6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 spans="1:27" ht="21" customHeight="1" x14ac:dyDescent="0.6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 spans="1:27" ht="21" customHeight="1" x14ac:dyDescent="0.6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 spans="1:27" ht="21" customHeight="1" x14ac:dyDescent="0.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 spans="1:27" ht="21" customHeight="1" x14ac:dyDescent="0.6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 spans="1:27" ht="21" customHeight="1" x14ac:dyDescent="0.6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 spans="1:27" ht="21" customHeight="1" x14ac:dyDescent="0.6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 spans="1:27" ht="21" customHeight="1" x14ac:dyDescent="0.6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 spans="1:27" ht="21" customHeight="1" x14ac:dyDescent="0.6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 spans="1:27" ht="21" customHeight="1" x14ac:dyDescent="0.6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 spans="1:27" ht="21" customHeight="1" x14ac:dyDescent="0.6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 spans="1:27" ht="21" customHeight="1" x14ac:dyDescent="0.6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 spans="1:27" ht="21" customHeight="1" x14ac:dyDescent="0.6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 spans="1:27" ht="21" customHeight="1" x14ac:dyDescent="0.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 spans="1:27" ht="21" customHeight="1" x14ac:dyDescent="0.6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 spans="1:27" ht="21" customHeight="1" x14ac:dyDescent="0.6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 spans="1:27" ht="21" customHeight="1" x14ac:dyDescent="0.6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 spans="1:27" ht="21" customHeight="1" x14ac:dyDescent="0.6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 spans="1:27" ht="21" customHeight="1" x14ac:dyDescent="0.6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 spans="1:27" ht="21" customHeight="1" x14ac:dyDescent="0.6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 spans="1:27" ht="21" customHeight="1" x14ac:dyDescent="0.6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 spans="1:27" ht="21" customHeight="1" x14ac:dyDescent="0.6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 spans="1:27" ht="21" customHeight="1" x14ac:dyDescent="0.6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 spans="1:27" ht="21" customHeight="1" x14ac:dyDescent="0.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 spans="1:27" ht="21" customHeight="1" x14ac:dyDescent="0.6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 spans="1:27" ht="21" customHeight="1" x14ac:dyDescent="0.6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 spans="1:27" ht="21" customHeight="1" x14ac:dyDescent="0.6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 spans="1:27" ht="21" customHeight="1" x14ac:dyDescent="0.6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 spans="1:27" ht="21" customHeight="1" x14ac:dyDescent="0.6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 spans="1:27" ht="21" customHeight="1" x14ac:dyDescent="0.6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 spans="1:27" ht="21" customHeight="1" x14ac:dyDescent="0.6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 spans="1:27" ht="21" customHeight="1" x14ac:dyDescent="0.6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 spans="1:27" ht="21" customHeight="1" x14ac:dyDescent="0.6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 spans="1:27" ht="21" customHeight="1" x14ac:dyDescent="0.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 spans="1:27" ht="21" customHeight="1" x14ac:dyDescent="0.6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 spans="1:27" ht="21" customHeight="1" x14ac:dyDescent="0.6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 spans="1:27" ht="21" customHeight="1" x14ac:dyDescent="0.6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 spans="1:27" ht="21" customHeight="1" x14ac:dyDescent="0.6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 spans="1:27" ht="21" customHeight="1" x14ac:dyDescent="0.6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 spans="1:27" ht="21" customHeight="1" x14ac:dyDescent="0.6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 spans="1:27" ht="21" customHeight="1" x14ac:dyDescent="0.6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 spans="1:27" ht="21" customHeight="1" x14ac:dyDescent="0.6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 spans="1:27" ht="21" customHeight="1" x14ac:dyDescent="0.6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 spans="1:27" ht="21" customHeight="1" x14ac:dyDescent="0.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 spans="1:27" ht="21" customHeight="1" x14ac:dyDescent="0.6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 spans="1:27" ht="21" customHeight="1" x14ac:dyDescent="0.6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 spans="1:27" ht="21" customHeight="1" x14ac:dyDescent="0.6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 spans="1:27" ht="21" customHeight="1" x14ac:dyDescent="0.6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 spans="1:27" ht="21" customHeight="1" x14ac:dyDescent="0.6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 spans="1:27" ht="21" customHeight="1" x14ac:dyDescent="0.6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 spans="1:27" ht="21" customHeight="1" x14ac:dyDescent="0.6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 spans="1:27" ht="21" customHeight="1" x14ac:dyDescent="0.6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 spans="1:27" ht="21" customHeight="1" x14ac:dyDescent="0.6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 spans="1:27" ht="21" customHeight="1" x14ac:dyDescent="0.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 spans="1:27" ht="21" customHeight="1" x14ac:dyDescent="0.6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 spans="1:27" ht="21" customHeight="1" x14ac:dyDescent="0.6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 spans="1:27" ht="21" customHeight="1" x14ac:dyDescent="0.6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 spans="1:27" ht="21" customHeight="1" x14ac:dyDescent="0.6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 spans="1:27" ht="21" customHeight="1" x14ac:dyDescent="0.6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 spans="1:27" ht="21" customHeight="1" x14ac:dyDescent="0.6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 spans="1:27" ht="21" customHeight="1" x14ac:dyDescent="0.6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 spans="1:27" ht="21" customHeight="1" x14ac:dyDescent="0.6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 spans="1:27" ht="21" customHeight="1" x14ac:dyDescent="0.6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 spans="1:27" ht="21" customHeight="1" x14ac:dyDescent="0.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 spans="1:27" ht="21" customHeight="1" x14ac:dyDescent="0.6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 spans="1:27" ht="21" customHeight="1" x14ac:dyDescent="0.6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 spans="1:27" ht="21" customHeight="1" x14ac:dyDescent="0.6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 spans="1:27" ht="21" customHeight="1" x14ac:dyDescent="0.6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 spans="1:27" ht="21" customHeight="1" x14ac:dyDescent="0.6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 spans="1:27" ht="21" customHeight="1" x14ac:dyDescent="0.6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 spans="1:27" ht="21" customHeight="1" x14ac:dyDescent="0.6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 spans="1:27" ht="21" customHeight="1" x14ac:dyDescent="0.6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 spans="1:27" ht="21" customHeight="1" x14ac:dyDescent="0.6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 spans="1:27" ht="21" customHeight="1" x14ac:dyDescent="0.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 spans="1:27" ht="21" customHeight="1" x14ac:dyDescent="0.6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 spans="1:27" ht="21" customHeight="1" x14ac:dyDescent="0.6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 spans="1:27" ht="21" customHeight="1" x14ac:dyDescent="0.6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 spans="1:27" ht="21" customHeight="1" x14ac:dyDescent="0.6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 spans="1:27" ht="21" customHeight="1" x14ac:dyDescent="0.6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 spans="1:27" ht="21" customHeight="1" x14ac:dyDescent="0.6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 spans="1:27" ht="21" customHeight="1" x14ac:dyDescent="0.6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 spans="1:27" ht="21" customHeight="1" x14ac:dyDescent="0.6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 spans="1:27" ht="21" customHeight="1" x14ac:dyDescent="0.6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 spans="1:27" ht="21" customHeight="1" x14ac:dyDescent="0.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 spans="1:27" ht="21" customHeight="1" x14ac:dyDescent="0.6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 spans="1:27" ht="21" customHeight="1" x14ac:dyDescent="0.6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 spans="1:27" ht="21" customHeight="1" x14ac:dyDescent="0.6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 spans="1:27" ht="21" customHeight="1" x14ac:dyDescent="0.6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 spans="1:27" ht="21" customHeight="1" x14ac:dyDescent="0.6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 spans="1:27" ht="21" customHeight="1" x14ac:dyDescent="0.6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 spans="1:27" ht="21" customHeight="1" x14ac:dyDescent="0.6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 spans="1:27" ht="21" customHeight="1" x14ac:dyDescent="0.6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 spans="1:27" ht="21" customHeight="1" x14ac:dyDescent="0.6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 spans="1:27" ht="21" customHeight="1" x14ac:dyDescent="0.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 spans="1:27" ht="21" customHeight="1" x14ac:dyDescent="0.6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 spans="1:27" ht="21" customHeight="1" x14ac:dyDescent="0.6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 spans="1:27" ht="21" customHeight="1" x14ac:dyDescent="0.6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 spans="1:27" ht="21" customHeight="1" x14ac:dyDescent="0.6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 spans="1:27" ht="21" customHeight="1" x14ac:dyDescent="0.6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 spans="1:27" ht="21" customHeight="1" x14ac:dyDescent="0.6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 spans="1:27" ht="21" customHeight="1" x14ac:dyDescent="0.6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 spans="1:27" ht="21" customHeight="1" x14ac:dyDescent="0.6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 spans="1:27" ht="21" customHeight="1" x14ac:dyDescent="0.6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 spans="1:27" ht="21" customHeight="1" x14ac:dyDescent="0.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 spans="1:27" ht="21" customHeight="1" x14ac:dyDescent="0.6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 spans="1:27" ht="21" customHeight="1" x14ac:dyDescent="0.6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 spans="1:27" ht="21" customHeight="1" x14ac:dyDescent="0.6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 spans="1:27" ht="21" customHeight="1" x14ac:dyDescent="0.6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 spans="1:27" ht="21" customHeight="1" x14ac:dyDescent="0.6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 spans="1:27" ht="21" customHeight="1" x14ac:dyDescent="0.6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 spans="1:27" ht="21" customHeight="1" x14ac:dyDescent="0.6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 spans="1:27" ht="21" customHeight="1" x14ac:dyDescent="0.6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 spans="1:27" ht="21" customHeight="1" x14ac:dyDescent="0.6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 spans="1:27" ht="21" customHeight="1" x14ac:dyDescent="0.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 spans="1:27" ht="21" customHeight="1" x14ac:dyDescent="0.6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 spans="1:27" ht="21" customHeight="1" x14ac:dyDescent="0.6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 spans="1:27" ht="21" customHeight="1" x14ac:dyDescent="0.6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 spans="1:27" ht="21" customHeight="1" x14ac:dyDescent="0.6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 spans="1:27" ht="21" customHeight="1" x14ac:dyDescent="0.6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 spans="1:27" ht="21" customHeight="1" x14ac:dyDescent="0.6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 spans="1:27" ht="21" customHeight="1" x14ac:dyDescent="0.6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 spans="1:27" ht="21" customHeight="1" x14ac:dyDescent="0.6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 spans="1:27" ht="21" customHeight="1" x14ac:dyDescent="0.6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 spans="1:27" ht="21" customHeight="1" x14ac:dyDescent="0.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 spans="1:27" ht="21" customHeight="1" x14ac:dyDescent="0.6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 spans="1:27" ht="21" customHeight="1" x14ac:dyDescent="0.6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 spans="1:27" ht="21" customHeight="1" x14ac:dyDescent="0.6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 spans="1:27" ht="21" customHeight="1" x14ac:dyDescent="0.6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 spans="1:27" ht="21" customHeight="1" x14ac:dyDescent="0.6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 spans="1:27" ht="21" customHeight="1" x14ac:dyDescent="0.6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 spans="1:27" ht="21" customHeight="1" x14ac:dyDescent="0.6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 spans="1:27" ht="21" customHeight="1" x14ac:dyDescent="0.6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 spans="1:27" ht="21" customHeight="1" x14ac:dyDescent="0.6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 spans="1:27" ht="21" customHeight="1" x14ac:dyDescent="0.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 spans="1:27" ht="21" customHeight="1" x14ac:dyDescent="0.6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 spans="1:27" ht="21" customHeight="1" x14ac:dyDescent="0.6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 spans="1:27" ht="21" customHeight="1" x14ac:dyDescent="0.6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 spans="1:27" ht="21" customHeight="1" x14ac:dyDescent="0.6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 spans="1:27" ht="21" customHeight="1" x14ac:dyDescent="0.6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 spans="1:27" ht="21" customHeight="1" x14ac:dyDescent="0.6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 spans="1:27" ht="21" customHeight="1" x14ac:dyDescent="0.6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 spans="1:27" ht="21" customHeight="1" x14ac:dyDescent="0.6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 spans="1:27" ht="21" customHeight="1" x14ac:dyDescent="0.6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 spans="1:27" ht="21" customHeight="1" x14ac:dyDescent="0.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 spans="1:27" ht="21" customHeight="1" x14ac:dyDescent="0.6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 spans="1:27" ht="21" customHeight="1" x14ac:dyDescent="0.6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 spans="1:27" ht="21" customHeight="1" x14ac:dyDescent="0.6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 spans="1:27" ht="21" customHeight="1" x14ac:dyDescent="0.6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 spans="1:27" ht="21" customHeight="1" x14ac:dyDescent="0.6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 spans="1:27" ht="21" customHeight="1" x14ac:dyDescent="0.6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 spans="1:27" ht="21" customHeight="1" x14ac:dyDescent="0.6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 spans="1:27" ht="21" customHeight="1" x14ac:dyDescent="0.6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 spans="1:27" ht="21" customHeight="1" x14ac:dyDescent="0.6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 spans="1:27" ht="21" customHeight="1" x14ac:dyDescent="0.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 spans="1:27" ht="21" customHeight="1" x14ac:dyDescent="0.6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 spans="1:27" ht="21" customHeight="1" x14ac:dyDescent="0.6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 spans="1:27" ht="21" customHeight="1" x14ac:dyDescent="0.6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 spans="1:27" ht="21" customHeight="1" x14ac:dyDescent="0.6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 spans="1:27" ht="21" customHeight="1" x14ac:dyDescent="0.6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 spans="1:27" ht="21" customHeight="1" x14ac:dyDescent="0.6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 spans="1:27" ht="21" customHeight="1" x14ac:dyDescent="0.6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 spans="1:27" ht="21" customHeight="1" x14ac:dyDescent="0.6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 spans="1:27" ht="21" customHeight="1" x14ac:dyDescent="0.6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 spans="1:27" ht="21" customHeight="1" x14ac:dyDescent="0.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 spans="1:27" ht="21" customHeight="1" x14ac:dyDescent="0.6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 spans="1:27" ht="21" customHeight="1" x14ac:dyDescent="0.6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 spans="1:27" ht="21" customHeight="1" x14ac:dyDescent="0.6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 spans="1:27" ht="21" customHeight="1" x14ac:dyDescent="0.6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 spans="1:27" ht="21" customHeight="1" x14ac:dyDescent="0.6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 spans="1:27" ht="21" customHeight="1" x14ac:dyDescent="0.6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 spans="1:27" ht="21" customHeight="1" x14ac:dyDescent="0.6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 spans="1:27" ht="21" customHeight="1" x14ac:dyDescent="0.6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 spans="1:27" ht="21" customHeight="1" x14ac:dyDescent="0.6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 spans="1:27" ht="21" customHeight="1" x14ac:dyDescent="0.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 spans="1:27" ht="21" customHeight="1" x14ac:dyDescent="0.6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 spans="1:27" ht="21" customHeight="1" x14ac:dyDescent="0.6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 spans="1:27" ht="21" customHeight="1" x14ac:dyDescent="0.6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 spans="1:27" ht="21" customHeight="1" x14ac:dyDescent="0.6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 spans="1:27" ht="21" customHeight="1" x14ac:dyDescent="0.6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 spans="1:27" ht="21" customHeight="1" x14ac:dyDescent="0.6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 spans="1:27" ht="21" customHeight="1" x14ac:dyDescent="0.6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 spans="1:27" ht="21" customHeight="1" x14ac:dyDescent="0.6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 spans="1:27" ht="21" customHeight="1" x14ac:dyDescent="0.6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 spans="1:27" ht="21" customHeight="1" x14ac:dyDescent="0.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 spans="1:27" ht="21" customHeight="1" x14ac:dyDescent="0.6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 spans="1:27" ht="21" customHeight="1" x14ac:dyDescent="0.6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 spans="1:27" ht="21" customHeight="1" x14ac:dyDescent="0.6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 spans="1:27" ht="21" customHeight="1" x14ac:dyDescent="0.6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 spans="1:27" ht="21" customHeight="1" x14ac:dyDescent="0.6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 spans="1:27" ht="21" customHeight="1" x14ac:dyDescent="0.6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 spans="1:27" ht="21" customHeight="1" x14ac:dyDescent="0.6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 spans="1:27" ht="21" customHeight="1" x14ac:dyDescent="0.6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 spans="1:27" ht="21" customHeight="1" x14ac:dyDescent="0.6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 spans="1:27" ht="21" customHeight="1" x14ac:dyDescent="0.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 spans="1:27" ht="21" customHeight="1" x14ac:dyDescent="0.6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 spans="1:27" ht="21" customHeight="1" x14ac:dyDescent="0.6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 spans="1:27" ht="21" customHeight="1" x14ac:dyDescent="0.6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 spans="1:27" ht="21" customHeight="1" x14ac:dyDescent="0.6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 spans="1:27" ht="21" customHeight="1" x14ac:dyDescent="0.6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 spans="1:27" ht="21" customHeight="1" x14ac:dyDescent="0.6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 spans="1:27" ht="21" customHeight="1" x14ac:dyDescent="0.6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 spans="1:27" ht="21" customHeight="1" x14ac:dyDescent="0.6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 spans="1:27" ht="21" customHeight="1" x14ac:dyDescent="0.6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 spans="1:27" ht="21" customHeight="1" x14ac:dyDescent="0.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 spans="1:27" ht="21" customHeight="1" x14ac:dyDescent="0.6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 spans="1:27" ht="21" customHeight="1" x14ac:dyDescent="0.6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 spans="1:27" ht="21" customHeight="1" x14ac:dyDescent="0.6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 spans="1:27" ht="21" customHeight="1" x14ac:dyDescent="0.6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 spans="1:27" ht="21" customHeight="1" x14ac:dyDescent="0.6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 spans="1:27" ht="21" customHeight="1" x14ac:dyDescent="0.6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 spans="1:27" ht="21" customHeight="1" x14ac:dyDescent="0.6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 spans="1:27" ht="21" customHeight="1" x14ac:dyDescent="0.6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 spans="1:27" ht="21" customHeight="1" x14ac:dyDescent="0.6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 spans="1:27" ht="21" customHeight="1" x14ac:dyDescent="0.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 spans="1:27" ht="21" customHeight="1" x14ac:dyDescent="0.6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 spans="1:27" ht="21" customHeight="1" x14ac:dyDescent="0.6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 spans="1:27" ht="21" customHeight="1" x14ac:dyDescent="0.6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 spans="1:27" ht="21" customHeight="1" x14ac:dyDescent="0.6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</sheetData>
  <mergeCells count="5">
    <mergeCell ref="D5:Y5"/>
    <mergeCell ref="L7:S7"/>
    <mergeCell ref="H9:J9"/>
    <mergeCell ref="L8:O8"/>
    <mergeCell ref="D6:V6"/>
  </mergeCells>
  <pageMargins left="0.70866141732283505" right="0.31496062992126" top="0.39370078740157499" bottom="0.511811023622047" header="0" footer="0"/>
  <pageSetup paperSize="9" scale="73" firstPageNumber="4" orientation="landscape" useFirstPageNumber="1" r:id="rId1"/>
  <headerFooter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Z1002"/>
  <sheetViews>
    <sheetView showGridLines="0" tabSelected="1" view="pageBreakPreview" zoomScale="95" zoomScaleNormal="100" zoomScaleSheetLayoutView="95" workbookViewId="0">
      <pane xSplit="1" topLeftCell="B1" activePane="topRight" state="frozen"/>
      <selection activeCell="S60" sqref="S60"/>
      <selection pane="topRight" activeCell="R5" sqref="R5"/>
    </sheetView>
  </sheetViews>
  <sheetFormatPr defaultColWidth="10.125" defaultRowHeight="15" customHeight="1" x14ac:dyDescent="0.6"/>
  <cols>
    <col min="1" max="1" width="40" style="74" customWidth="1"/>
    <col min="2" max="2" width="9.125" style="74" customWidth="1"/>
    <col min="3" max="3" width="1.75" style="74" customWidth="1"/>
    <col min="4" max="4" width="17.375" style="74" customWidth="1"/>
    <col min="5" max="5" width="1.125" style="74" customWidth="1"/>
    <col min="6" max="6" width="17.125" style="74" customWidth="1"/>
    <col min="7" max="7" width="1.125" style="74" customWidth="1"/>
    <col min="8" max="8" width="17.75" style="74" customWidth="1"/>
    <col min="9" max="9" width="1.125" style="74" customWidth="1"/>
    <col min="10" max="10" width="16.875" style="74" customWidth="1"/>
    <col min="11" max="11" width="1.125" style="74" customWidth="1"/>
    <col min="12" max="12" width="20.875" style="74" customWidth="1"/>
    <col min="13" max="13" width="1.125" style="74" customWidth="1"/>
    <col min="14" max="14" width="18.75" style="74" customWidth="1"/>
    <col min="15" max="15" width="1.125" style="74" customWidth="1"/>
    <col min="16" max="16" width="18.75" style="74" customWidth="1"/>
    <col min="17" max="17" width="12.375" style="74" customWidth="1"/>
    <col min="18" max="26" width="8" style="74" customWidth="1"/>
    <col min="27" max="16384" width="10.125" style="74"/>
  </cols>
  <sheetData>
    <row r="1" spans="1:26" ht="21" customHeight="1" x14ac:dyDescent="0.6">
      <c r="A1" s="43" t="str">
        <f>+SOE_Conso!A1</f>
        <v>บริษัท โปรเจค แพลนนิ่ง เซอร์วิส จำกัด (มหาชน) และบริษัทย่อย</v>
      </c>
      <c r="B1" s="43"/>
      <c r="C1" s="43"/>
      <c r="D1" s="43"/>
      <c r="E1" s="43"/>
      <c r="F1" s="43"/>
      <c r="G1" s="43"/>
      <c r="H1" s="43"/>
      <c r="I1" s="43"/>
      <c r="J1" s="44"/>
      <c r="K1" s="43"/>
      <c r="L1" s="43"/>
      <c r="M1" s="43"/>
      <c r="N1" s="43"/>
      <c r="O1" s="43"/>
      <c r="P1" s="100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21" customHeight="1" x14ac:dyDescent="0.6">
      <c r="A2" s="43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00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1" customHeight="1" x14ac:dyDescent="0.6">
      <c r="A3" s="43" t="str">
        <f>+SOE_Conso!A3</f>
        <v>สำหรับงวดสามเดือน สิ้นสุดวันที่ 31 มีนาคม 2568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21" customHeight="1" x14ac:dyDescent="0.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63" t="s">
        <v>61</v>
      </c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21" customHeight="1" x14ac:dyDescent="0.6">
      <c r="A5" s="52"/>
      <c r="B5" s="52"/>
      <c r="C5" s="52"/>
      <c r="D5" s="101" t="s">
        <v>108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21" customHeight="1" x14ac:dyDescent="0.6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48" t="s">
        <v>54</v>
      </c>
      <c r="M6" s="49"/>
      <c r="N6" s="49"/>
      <c r="O6" s="52"/>
      <c r="P6" s="52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21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123" t="s">
        <v>107</v>
      </c>
      <c r="M7" s="95"/>
      <c r="N7" s="95"/>
      <c r="O7" s="52"/>
      <c r="P7" s="52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21" customHeight="1" x14ac:dyDescent="0.6">
      <c r="A8" s="45"/>
      <c r="B8" s="45"/>
      <c r="C8" s="45"/>
      <c r="D8" s="52" t="s">
        <v>83</v>
      </c>
      <c r="E8" s="45"/>
      <c r="F8" s="52" t="s">
        <v>84</v>
      </c>
      <c r="G8" s="45"/>
      <c r="H8" s="101" t="s">
        <v>51</v>
      </c>
      <c r="I8" s="102"/>
      <c r="J8" s="102"/>
      <c r="K8" s="52"/>
      <c r="L8" s="52" t="s">
        <v>159</v>
      </c>
      <c r="M8" s="45"/>
      <c r="N8" s="96" t="s">
        <v>88</v>
      </c>
      <c r="O8" s="52"/>
      <c r="P8" s="52" t="s">
        <v>89</v>
      </c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21" customHeight="1" x14ac:dyDescent="0.6">
      <c r="A9" s="58"/>
      <c r="B9" s="45"/>
      <c r="C9" s="45"/>
      <c r="D9" s="52" t="s">
        <v>91</v>
      </c>
      <c r="E9" s="45"/>
      <c r="F9" s="52" t="s">
        <v>92</v>
      </c>
      <c r="G9" s="45"/>
      <c r="H9" s="52" t="s">
        <v>52</v>
      </c>
      <c r="I9" s="45"/>
      <c r="J9" s="52" t="s">
        <v>53</v>
      </c>
      <c r="K9" s="45"/>
      <c r="L9" s="52" t="s">
        <v>109</v>
      </c>
      <c r="M9" s="45"/>
      <c r="N9" s="52" t="s">
        <v>96</v>
      </c>
      <c r="O9" s="45"/>
      <c r="P9" s="52" t="s">
        <v>97</v>
      </c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21" customHeight="1" x14ac:dyDescent="0.6">
      <c r="A10" s="58"/>
      <c r="B10" s="45"/>
      <c r="C10" s="45"/>
      <c r="D10" s="52"/>
      <c r="E10" s="45"/>
      <c r="F10" s="45"/>
      <c r="G10" s="45"/>
      <c r="H10" s="52" t="s">
        <v>99</v>
      </c>
      <c r="I10" s="45"/>
      <c r="J10" s="45"/>
      <c r="K10" s="45"/>
      <c r="L10" s="52" t="s">
        <v>110</v>
      </c>
      <c r="M10" s="45"/>
      <c r="N10" s="52" t="s">
        <v>97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21" customHeight="1" x14ac:dyDescent="0.6">
      <c r="A11" s="58"/>
      <c r="B11" s="52" t="s">
        <v>5</v>
      </c>
      <c r="C11" s="52"/>
      <c r="D11" s="98"/>
      <c r="E11" s="45"/>
      <c r="F11" s="98"/>
      <c r="G11" s="45"/>
      <c r="H11" s="54"/>
      <c r="I11" s="45"/>
      <c r="J11" s="98"/>
      <c r="K11" s="45"/>
      <c r="L11" s="54" t="s">
        <v>111</v>
      </c>
      <c r="M11" s="45"/>
      <c r="N11" s="54"/>
      <c r="O11" s="45"/>
      <c r="P11" s="98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21" customHeight="1" x14ac:dyDescent="0.6">
      <c r="A12" s="56" t="s">
        <v>193</v>
      </c>
      <c r="B12" s="66"/>
      <c r="C12" s="66"/>
      <c r="D12" s="57">
        <v>214963786</v>
      </c>
      <c r="E12" s="57"/>
      <c r="F12" s="57">
        <v>73365095</v>
      </c>
      <c r="G12" s="57"/>
      <c r="H12" s="57">
        <v>11625000</v>
      </c>
      <c r="I12" s="57">
        <v>0</v>
      </c>
      <c r="J12" s="57">
        <v>56487915</v>
      </c>
      <c r="K12" s="57"/>
      <c r="L12" s="57">
        <v>-541705</v>
      </c>
      <c r="M12" s="57"/>
      <c r="N12" s="57">
        <f>SUM(L12:M12)</f>
        <v>-541705</v>
      </c>
      <c r="O12" s="57"/>
      <c r="P12" s="57">
        <f>SUM(D12:K12,N12)</f>
        <v>355900091</v>
      </c>
      <c r="Q12" s="70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21" customHeight="1" x14ac:dyDescent="0.6">
      <c r="A13" s="58" t="s">
        <v>106</v>
      </c>
      <c r="B13" s="66"/>
      <c r="C13" s="59"/>
      <c r="D13" s="60">
        <v>0</v>
      </c>
      <c r="E13" s="60"/>
      <c r="F13" s="60">
        <v>0</v>
      </c>
      <c r="G13" s="60"/>
      <c r="H13" s="60">
        <v>0</v>
      </c>
      <c r="I13" s="57"/>
      <c r="J13" s="57">
        <f>PL!H22</f>
        <v>1336985</v>
      </c>
      <c r="K13" s="57"/>
      <c r="L13" s="60">
        <v>0</v>
      </c>
      <c r="M13" s="57"/>
      <c r="N13" s="57">
        <f>SUM(L13:M13)</f>
        <v>0</v>
      </c>
      <c r="O13" s="57"/>
      <c r="P13" s="57">
        <f>SUM(D13:K13,N13)</f>
        <v>1336985</v>
      </c>
      <c r="Q13" s="70">
        <f>+P13-PL!H22</f>
        <v>0</v>
      </c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21" customHeight="1" x14ac:dyDescent="0.6">
      <c r="A14" s="58" t="s">
        <v>107</v>
      </c>
      <c r="B14" s="59"/>
      <c r="C14" s="59"/>
      <c r="D14" s="60">
        <v>0</v>
      </c>
      <c r="E14" s="60"/>
      <c r="F14" s="60">
        <v>0</v>
      </c>
      <c r="G14" s="60"/>
      <c r="H14" s="60">
        <v>0</v>
      </c>
      <c r="I14" s="57"/>
      <c r="J14" s="60">
        <v>0</v>
      </c>
      <c r="K14" s="57"/>
      <c r="L14" s="57">
        <f>PL!H29</f>
        <v>29009</v>
      </c>
      <c r="M14" s="57"/>
      <c r="N14" s="57">
        <f>SUM(L14:M14)</f>
        <v>29009</v>
      </c>
      <c r="O14" s="57"/>
      <c r="P14" s="57">
        <f>SUM(D14:K14,N14)</f>
        <v>29009</v>
      </c>
      <c r="Q14" s="70">
        <f>+P14-PL!H31</f>
        <v>0</v>
      </c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21" customHeight="1" x14ac:dyDescent="0.6">
      <c r="A15" s="58" t="s">
        <v>194</v>
      </c>
      <c r="B15" s="59"/>
      <c r="C15" s="59"/>
      <c r="D15" s="4"/>
      <c r="E15" s="2"/>
      <c r="F15" s="4"/>
      <c r="G15" s="2"/>
      <c r="H15" s="4"/>
      <c r="I15" s="2"/>
      <c r="K15" s="2"/>
      <c r="L15" s="2"/>
      <c r="M15" s="57"/>
      <c r="N15" s="57"/>
      <c r="O15" s="57"/>
      <c r="P15" s="57"/>
      <c r="Q15" s="70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21" customHeight="1" x14ac:dyDescent="0.6">
      <c r="A16" s="58" t="s">
        <v>195</v>
      </c>
      <c r="B16" s="59"/>
      <c r="C16" s="59"/>
      <c r="D16" s="60">
        <v>0</v>
      </c>
      <c r="E16" s="2"/>
      <c r="F16" s="60">
        <v>0</v>
      </c>
      <c r="G16" s="2"/>
      <c r="H16" s="60">
        <v>0</v>
      </c>
      <c r="I16" s="2"/>
      <c r="J16" s="57">
        <f>-L16</f>
        <v>0</v>
      </c>
      <c r="K16" s="2"/>
      <c r="L16" s="60">
        <v>0</v>
      </c>
      <c r="M16" s="57"/>
      <c r="N16" s="57">
        <f>SUM(L16:M16)</f>
        <v>0</v>
      </c>
      <c r="O16" s="57"/>
      <c r="P16" s="57">
        <f>SUM(D16:K16,N16)</f>
        <v>0</v>
      </c>
      <c r="Q16" s="70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21.75" customHeight="1" thickBot="1" x14ac:dyDescent="0.65">
      <c r="A17" s="56" t="s">
        <v>192</v>
      </c>
      <c r="B17" s="45"/>
      <c r="C17" s="45"/>
      <c r="D17" s="91">
        <f>SUM(D12:D15)</f>
        <v>214963786</v>
      </c>
      <c r="E17" s="57"/>
      <c r="F17" s="91">
        <f>SUM(F12:F15)</f>
        <v>73365095</v>
      </c>
      <c r="G17" s="57"/>
      <c r="H17" s="91">
        <f>SUM(H12:H15)</f>
        <v>11625000</v>
      </c>
      <c r="I17" s="57"/>
      <c r="J17" s="91">
        <f>SUM(J12:J16)</f>
        <v>57824900</v>
      </c>
      <c r="K17" s="57"/>
      <c r="L17" s="91">
        <f>SUM(L12:L15)</f>
        <v>-512696</v>
      </c>
      <c r="M17" s="57"/>
      <c r="N17" s="91">
        <f>SUM(N12:N15)</f>
        <v>-512696</v>
      </c>
      <c r="O17" s="57"/>
      <c r="P17" s="91">
        <f>SUM(P12:P15)</f>
        <v>357266085</v>
      </c>
      <c r="Q17" s="70">
        <f>P17-BS!H69</f>
        <v>0</v>
      </c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21" customHeight="1" thickTop="1" x14ac:dyDescent="0.6">
      <c r="A18" s="58"/>
      <c r="B18" s="52"/>
      <c r="C18" s="52"/>
      <c r="D18" s="99"/>
      <c r="E18" s="45"/>
      <c r="F18" s="99"/>
      <c r="G18" s="45"/>
      <c r="H18" s="96"/>
      <c r="I18" s="45"/>
      <c r="J18" s="99"/>
      <c r="K18" s="45"/>
      <c r="L18" s="96"/>
      <c r="M18" s="45"/>
      <c r="N18" s="96"/>
      <c r="O18" s="45"/>
      <c r="P18" s="99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21" customHeight="1" x14ac:dyDescent="0.6">
      <c r="A19" s="56" t="s">
        <v>164</v>
      </c>
      <c r="B19" s="59"/>
      <c r="C19" s="59"/>
      <c r="D19" s="57">
        <v>214963786</v>
      </c>
      <c r="E19" s="57"/>
      <c r="F19" s="57">
        <v>73365095</v>
      </c>
      <c r="G19" s="57"/>
      <c r="H19" s="57">
        <v>11375000</v>
      </c>
      <c r="I19" s="57"/>
      <c r="J19" s="57">
        <v>54831486.998068966</v>
      </c>
      <c r="K19" s="57"/>
      <c r="L19" s="57">
        <v>-1529148.998068966</v>
      </c>
      <c r="M19" s="57"/>
      <c r="N19" s="57">
        <f>SUM(L19:M19)</f>
        <v>-1529148.998068966</v>
      </c>
      <c r="O19" s="57"/>
      <c r="P19" s="57">
        <f>SUM(D19:K19,N19)</f>
        <v>353006219</v>
      </c>
      <c r="Q19" s="3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1" customHeight="1" x14ac:dyDescent="0.6">
      <c r="A20" s="58" t="s">
        <v>106</v>
      </c>
      <c r="B20" s="62"/>
      <c r="C20" s="62"/>
      <c r="D20" s="60">
        <v>0</v>
      </c>
      <c r="E20" s="57"/>
      <c r="F20" s="60">
        <v>0</v>
      </c>
      <c r="G20" s="57"/>
      <c r="H20" s="60">
        <v>0</v>
      </c>
      <c r="I20" s="57"/>
      <c r="J20" s="57">
        <f>+PL!J22</f>
        <v>3208477</v>
      </c>
      <c r="K20" s="57"/>
      <c r="L20" s="57">
        <v>0</v>
      </c>
      <c r="M20" s="57"/>
      <c r="N20" s="57">
        <f>SUM(L20:M20)</f>
        <v>0</v>
      </c>
      <c r="O20" s="57"/>
      <c r="P20" s="57">
        <f>SUM(D20:K20,N20)</f>
        <v>3208477</v>
      </c>
      <c r="Q20" s="70">
        <f>+P20-PL!J22</f>
        <v>0</v>
      </c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21" customHeight="1" x14ac:dyDescent="0.6">
      <c r="A21" s="58" t="s">
        <v>107</v>
      </c>
      <c r="B21" s="62"/>
      <c r="C21" s="62"/>
      <c r="D21" s="60">
        <v>0</v>
      </c>
      <c r="E21" s="57"/>
      <c r="F21" s="60">
        <v>0</v>
      </c>
      <c r="G21" s="57"/>
      <c r="H21" s="60">
        <v>0</v>
      </c>
      <c r="I21" s="57"/>
      <c r="J21" s="60">
        <v>0</v>
      </c>
      <c r="K21" s="57"/>
      <c r="L21" s="57">
        <f>PL!J29</f>
        <v>-1759251</v>
      </c>
      <c r="M21" s="57"/>
      <c r="N21" s="57">
        <f>SUM(L21:M21)</f>
        <v>-1759251</v>
      </c>
      <c r="O21" s="57"/>
      <c r="P21" s="57">
        <f>SUM(D21:K21,N21)</f>
        <v>-1759251</v>
      </c>
      <c r="Q21" s="70">
        <f>+P21-PL!J30</f>
        <v>0</v>
      </c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1" customHeight="1" x14ac:dyDescent="0.6">
      <c r="A22" s="58" t="s">
        <v>194</v>
      </c>
      <c r="B22" s="62"/>
      <c r="C22" s="62"/>
      <c r="D22" s="60"/>
      <c r="E22" s="57"/>
      <c r="F22" s="60"/>
      <c r="G22" s="57"/>
      <c r="H22" s="60"/>
      <c r="I22" s="57"/>
      <c r="K22" s="57"/>
      <c r="L22" s="57"/>
      <c r="M22" s="57"/>
      <c r="O22" s="57"/>
      <c r="P22" s="57"/>
      <c r="Q22" s="70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21" customHeight="1" x14ac:dyDescent="0.6">
      <c r="A23" s="58" t="s">
        <v>195</v>
      </c>
      <c r="B23" s="62"/>
      <c r="C23" s="62"/>
      <c r="D23" s="60">
        <v>0</v>
      </c>
      <c r="E23" s="57"/>
      <c r="F23" s="60">
        <v>0</v>
      </c>
      <c r="G23" s="57"/>
      <c r="H23" s="60">
        <v>0</v>
      </c>
      <c r="I23" s="57"/>
      <c r="J23" s="57">
        <f>-L23</f>
        <v>-413855</v>
      </c>
      <c r="K23" s="57"/>
      <c r="L23" s="57">
        <v>413855</v>
      </c>
      <c r="M23" s="57"/>
      <c r="N23" s="57">
        <f>SUM(L23:M23)</f>
        <v>413855</v>
      </c>
      <c r="O23" s="57"/>
      <c r="P23" s="57">
        <f>SUM(D23:K23,N23)</f>
        <v>0</v>
      </c>
      <c r="Q23" s="70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21.75" customHeight="1" thickBot="1" x14ac:dyDescent="0.65">
      <c r="A24" s="56" t="s">
        <v>191</v>
      </c>
      <c r="B24" s="66"/>
      <c r="C24" s="66"/>
      <c r="D24" s="91">
        <f>SUM(D19:D23)</f>
        <v>214963786</v>
      </c>
      <c r="E24" s="57"/>
      <c r="F24" s="91">
        <f>SUM(F19:F23)</f>
        <v>73365095</v>
      </c>
      <c r="G24" s="57"/>
      <c r="H24" s="91">
        <f>SUM(H19:H23)</f>
        <v>11375000</v>
      </c>
      <c r="I24" s="57"/>
      <c r="J24" s="91">
        <f>SUM(J19:J23)</f>
        <v>57626108.998068966</v>
      </c>
      <c r="K24" s="57"/>
      <c r="L24" s="91">
        <f>SUM(L19:L23)</f>
        <v>-2874544.998068966</v>
      </c>
      <c r="M24" s="57"/>
      <c r="N24" s="91">
        <f>SUM(N19:N23)</f>
        <v>-2874544.998068966</v>
      </c>
      <c r="O24" s="57"/>
      <c r="P24" s="91">
        <f>SUM(P19:P22)</f>
        <v>354455445</v>
      </c>
      <c r="Q24" s="70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21.75" customHeight="1" thickTop="1" x14ac:dyDescent="0.6">
      <c r="A25" s="56"/>
      <c r="B25" s="45"/>
      <c r="C25" s="45"/>
      <c r="D25" s="78"/>
      <c r="E25" s="57"/>
      <c r="F25" s="78"/>
      <c r="G25" s="57"/>
      <c r="H25" s="78"/>
      <c r="I25" s="57"/>
      <c r="J25" s="78"/>
      <c r="K25" s="57"/>
      <c r="L25" s="78"/>
      <c r="M25" s="57"/>
      <c r="N25" s="78"/>
      <c r="O25" s="57"/>
      <c r="P25" s="78"/>
      <c r="Q25" s="70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21.75" customHeight="1" x14ac:dyDescent="0.6">
      <c r="A26" s="58"/>
      <c r="B26" s="59"/>
      <c r="C26" s="59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21" customHeight="1" x14ac:dyDescent="0.6">
      <c r="A27" s="58"/>
      <c r="B27" s="66"/>
      <c r="C27" s="66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21" customHeight="1" x14ac:dyDescent="0.6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21" customHeight="1" x14ac:dyDescent="0.6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21" customHeight="1" x14ac:dyDescent="0.6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21" customHeight="1" x14ac:dyDescent="0.6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21" customHeight="1" x14ac:dyDescent="0.6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21" customHeight="1" x14ac:dyDescent="0.6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21" customHeight="1" x14ac:dyDescent="0.6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21" customHeight="1" x14ac:dyDescent="0.6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21" customHeight="1" x14ac:dyDescent="0.6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21" customHeight="1" x14ac:dyDescent="0.6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21" customHeight="1" x14ac:dyDescent="0.6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21" customHeight="1" x14ac:dyDescent="0.6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21" customHeight="1" x14ac:dyDescent="0.6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21" customHeight="1" x14ac:dyDescent="0.6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21" customHeight="1" x14ac:dyDescent="0.6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21" customHeight="1" x14ac:dyDescent="0.6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21" customHeight="1" x14ac:dyDescent="0.6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21" customHeight="1" x14ac:dyDescent="0.6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21" customHeight="1" x14ac:dyDescent="0.6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21" customHeight="1" x14ac:dyDescent="0.6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21" customHeight="1" x14ac:dyDescent="0.6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21" customHeight="1" x14ac:dyDescent="0.6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21" customHeight="1" x14ac:dyDescent="0.6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21" customHeight="1" x14ac:dyDescent="0.6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21" customHeight="1" x14ac:dyDescent="0.6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21" customHeight="1" x14ac:dyDescent="0.6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21" customHeight="1" x14ac:dyDescent="0.6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21" customHeight="1" x14ac:dyDescent="0.6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21" customHeight="1" x14ac:dyDescent="0.6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21" customHeight="1" x14ac:dyDescent="0.6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21" customHeight="1" x14ac:dyDescent="0.6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21" customHeight="1" x14ac:dyDescent="0.6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21" customHeight="1" x14ac:dyDescent="0.6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21" customHeight="1" x14ac:dyDescent="0.6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21" customHeight="1" x14ac:dyDescent="0.6">
      <c r="A62" s="45"/>
      <c r="B62" s="45"/>
      <c r="C62" s="45"/>
      <c r="D62" s="45"/>
      <c r="E62" s="45"/>
      <c r="F62" s="45">
        <v>0</v>
      </c>
      <c r="G62" s="45"/>
      <c r="H62" s="45"/>
      <c r="I62" s="45"/>
      <c r="J62" s="45">
        <v>0</v>
      </c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21" customHeight="1" x14ac:dyDescent="0.6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21" customHeight="1" x14ac:dyDescent="0.6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21" customHeight="1" x14ac:dyDescent="0.6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21" customHeight="1" x14ac:dyDescent="0.6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21" customHeight="1" x14ac:dyDescent="0.6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21" customHeight="1" x14ac:dyDescent="0.6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21" customHeight="1" x14ac:dyDescent="0.6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21" customHeight="1" x14ac:dyDescent="0.6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21" customHeight="1" x14ac:dyDescent="0.6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21" customHeight="1" x14ac:dyDescent="0.6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21" customHeight="1" x14ac:dyDescent="0.6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21" customHeight="1" x14ac:dyDescent="0.6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21" customHeight="1" x14ac:dyDescent="0.6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21" customHeight="1" x14ac:dyDescent="0.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21" customHeight="1" x14ac:dyDescent="0.6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21" customHeight="1" x14ac:dyDescent="0.6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21" customHeight="1" x14ac:dyDescent="0.6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21" customHeight="1" x14ac:dyDescent="0.6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21" customHeight="1" x14ac:dyDescent="0.6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21" customHeight="1" x14ac:dyDescent="0.6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21" customHeight="1" x14ac:dyDescent="0.6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21" customHeight="1" x14ac:dyDescent="0.6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21" customHeight="1" x14ac:dyDescent="0.6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21" customHeight="1" x14ac:dyDescent="0.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21" customHeight="1" x14ac:dyDescent="0.6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21" customHeight="1" x14ac:dyDescent="0.6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21" customHeight="1" x14ac:dyDescent="0.6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21" customHeight="1" x14ac:dyDescent="0.6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21" customHeight="1" x14ac:dyDescent="0.6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21" customHeight="1" x14ac:dyDescent="0.6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21" customHeight="1" x14ac:dyDescent="0.6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21" customHeight="1" x14ac:dyDescent="0.6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21" customHeight="1" x14ac:dyDescent="0.6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21" customHeight="1" x14ac:dyDescent="0.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21" customHeight="1" x14ac:dyDescent="0.6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21" customHeight="1" x14ac:dyDescent="0.6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21" customHeight="1" x14ac:dyDescent="0.6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21" customHeight="1" x14ac:dyDescent="0.6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21" customHeight="1" x14ac:dyDescent="0.6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21" customHeight="1" x14ac:dyDescent="0.6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21" customHeight="1" x14ac:dyDescent="0.6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21" customHeight="1" x14ac:dyDescent="0.6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21" customHeight="1" x14ac:dyDescent="0.6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21" customHeight="1" x14ac:dyDescent="0.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21" customHeight="1" x14ac:dyDescent="0.6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21" customHeight="1" x14ac:dyDescent="0.6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21" customHeight="1" x14ac:dyDescent="0.6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21" customHeight="1" x14ac:dyDescent="0.6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21" customHeight="1" x14ac:dyDescent="0.6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21" customHeight="1" x14ac:dyDescent="0.6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21" customHeight="1" x14ac:dyDescent="0.6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21" customHeight="1" x14ac:dyDescent="0.6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21" customHeight="1" x14ac:dyDescent="0.6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21" customHeight="1" x14ac:dyDescent="0.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21" customHeight="1" x14ac:dyDescent="0.6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21" customHeight="1" x14ac:dyDescent="0.6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21" customHeight="1" x14ac:dyDescent="0.6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21" customHeight="1" x14ac:dyDescent="0.6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21" customHeight="1" x14ac:dyDescent="0.6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21" customHeight="1" x14ac:dyDescent="0.6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21" customHeight="1" x14ac:dyDescent="0.6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21" customHeight="1" x14ac:dyDescent="0.6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21" customHeight="1" x14ac:dyDescent="0.6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21" customHeight="1" x14ac:dyDescent="0.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21" customHeight="1" x14ac:dyDescent="0.6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21" customHeight="1" x14ac:dyDescent="0.6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21" customHeight="1" x14ac:dyDescent="0.6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21" customHeight="1" x14ac:dyDescent="0.6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21" customHeight="1" x14ac:dyDescent="0.6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21" customHeight="1" x14ac:dyDescent="0.6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21" customHeight="1" x14ac:dyDescent="0.6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21" customHeight="1" x14ac:dyDescent="0.6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21" customHeight="1" x14ac:dyDescent="0.6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21" customHeight="1" x14ac:dyDescent="0.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21" customHeight="1" x14ac:dyDescent="0.6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21" customHeight="1" x14ac:dyDescent="0.6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21" customHeight="1" x14ac:dyDescent="0.6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21" customHeight="1" x14ac:dyDescent="0.6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21" customHeight="1" x14ac:dyDescent="0.6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21" customHeight="1" x14ac:dyDescent="0.6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21" customHeight="1" x14ac:dyDescent="0.6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21" customHeight="1" x14ac:dyDescent="0.6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21" customHeight="1" x14ac:dyDescent="0.6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21" customHeight="1" x14ac:dyDescent="0.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21" customHeight="1" x14ac:dyDescent="0.6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21" customHeight="1" x14ac:dyDescent="0.6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21" customHeight="1" x14ac:dyDescent="0.6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21" customHeight="1" x14ac:dyDescent="0.6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21" customHeight="1" x14ac:dyDescent="0.6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21" customHeight="1" x14ac:dyDescent="0.6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21" customHeight="1" x14ac:dyDescent="0.6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21" customHeight="1" x14ac:dyDescent="0.6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21" customHeight="1" x14ac:dyDescent="0.6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21" customHeight="1" x14ac:dyDescent="0.6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21" customHeight="1" x14ac:dyDescent="0.6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21" customHeight="1" x14ac:dyDescent="0.6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21" customHeight="1" x14ac:dyDescent="0.6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21" customHeight="1" x14ac:dyDescent="0.6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21" customHeight="1" x14ac:dyDescent="0.6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21" customHeight="1" x14ac:dyDescent="0.6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21" customHeight="1" x14ac:dyDescent="0.6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21" customHeight="1" x14ac:dyDescent="0.6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21" customHeight="1" x14ac:dyDescent="0.6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21" customHeight="1" x14ac:dyDescent="0.6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21" customHeight="1" x14ac:dyDescent="0.6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21" customHeight="1" x14ac:dyDescent="0.6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21" customHeight="1" x14ac:dyDescent="0.6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21" customHeight="1" x14ac:dyDescent="0.6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21" customHeight="1" x14ac:dyDescent="0.6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21" customHeight="1" x14ac:dyDescent="0.6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21" customHeight="1" x14ac:dyDescent="0.6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21" customHeight="1" x14ac:dyDescent="0.6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21" customHeight="1" x14ac:dyDescent="0.6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21" customHeight="1" x14ac:dyDescent="0.6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21" customHeight="1" x14ac:dyDescent="0.6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21" customHeight="1" x14ac:dyDescent="0.6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21" customHeight="1" x14ac:dyDescent="0.6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21" customHeight="1" x14ac:dyDescent="0.6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21" customHeight="1" x14ac:dyDescent="0.6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21" customHeight="1" x14ac:dyDescent="0.6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21" customHeight="1" x14ac:dyDescent="0.6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21" customHeight="1" x14ac:dyDescent="0.6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21" customHeight="1" x14ac:dyDescent="0.6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21" customHeight="1" x14ac:dyDescent="0.6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21" customHeight="1" x14ac:dyDescent="0.6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21" customHeight="1" x14ac:dyDescent="0.6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21" customHeight="1" x14ac:dyDescent="0.6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21" customHeight="1" x14ac:dyDescent="0.6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21" customHeight="1" x14ac:dyDescent="0.6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21" customHeight="1" x14ac:dyDescent="0.6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21" customHeight="1" x14ac:dyDescent="0.6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21" customHeight="1" x14ac:dyDescent="0.6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21" customHeight="1" x14ac:dyDescent="0.6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21" customHeight="1" x14ac:dyDescent="0.6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21" customHeight="1" x14ac:dyDescent="0.6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21" customHeight="1" x14ac:dyDescent="0.6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21" customHeight="1" x14ac:dyDescent="0.6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21" customHeight="1" x14ac:dyDescent="0.6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21" customHeight="1" x14ac:dyDescent="0.6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21" customHeight="1" x14ac:dyDescent="0.6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21" customHeight="1" x14ac:dyDescent="0.6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21" customHeight="1" x14ac:dyDescent="0.6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21" customHeight="1" x14ac:dyDescent="0.6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21" customHeight="1" x14ac:dyDescent="0.6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21" customHeight="1" x14ac:dyDescent="0.6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21" customHeight="1" x14ac:dyDescent="0.6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21" customHeight="1" x14ac:dyDescent="0.6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21" customHeight="1" x14ac:dyDescent="0.6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21" customHeight="1" x14ac:dyDescent="0.6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21" customHeight="1" x14ac:dyDescent="0.6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21" customHeight="1" x14ac:dyDescent="0.6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21" customHeight="1" x14ac:dyDescent="0.6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21" customHeight="1" x14ac:dyDescent="0.6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21" customHeight="1" x14ac:dyDescent="0.6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21" customHeight="1" x14ac:dyDescent="0.6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21" customHeight="1" x14ac:dyDescent="0.6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21" customHeight="1" x14ac:dyDescent="0.6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21" customHeight="1" x14ac:dyDescent="0.6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21" customHeight="1" x14ac:dyDescent="0.6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21" customHeight="1" x14ac:dyDescent="0.6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21" customHeight="1" x14ac:dyDescent="0.6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21" customHeight="1" x14ac:dyDescent="0.6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21" customHeight="1" x14ac:dyDescent="0.6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21" customHeight="1" x14ac:dyDescent="0.6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21" customHeight="1" x14ac:dyDescent="0.6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21" customHeight="1" x14ac:dyDescent="0.6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21" customHeight="1" x14ac:dyDescent="0.6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21" customHeight="1" x14ac:dyDescent="0.6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21" customHeight="1" x14ac:dyDescent="0.6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21" customHeight="1" x14ac:dyDescent="0.6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21" customHeight="1" x14ac:dyDescent="0.6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21" customHeight="1" x14ac:dyDescent="0.6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21" customHeight="1" x14ac:dyDescent="0.6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21" customHeight="1" x14ac:dyDescent="0.6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21" customHeight="1" x14ac:dyDescent="0.6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21" customHeight="1" x14ac:dyDescent="0.6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21" customHeight="1" x14ac:dyDescent="0.6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21" customHeight="1" x14ac:dyDescent="0.6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21" customHeight="1" x14ac:dyDescent="0.6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21" customHeight="1" x14ac:dyDescent="0.6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21" customHeight="1" x14ac:dyDescent="0.6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21" customHeight="1" x14ac:dyDescent="0.6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21" customHeight="1" x14ac:dyDescent="0.6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21" customHeight="1" x14ac:dyDescent="0.6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21" customHeight="1" x14ac:dyDescent="0.6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21" customHeight="1" x14ac:dyDescent="0.6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21" customHeight="1" x14ac:dyDescent="0.6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21" customHeight="1" x14ac:dyDescent="0.6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21" customHeight="1" x14ac:dyDescent="0.6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21" customHeight="1" x14ac:dyDescent="0.6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21" customHeight="1" x14ac:dyDescent="0.6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21" customHeight="1" x14ac:dyDescent="0.6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21" customHeight="1" x14ac:dyDescent="0.6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21" customHeight="1" x14ac:dyDescent="0.6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21" customHeight="1" x14ac:dyDescent="0.6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21" customHeight="1" x14ac:dyDescent="0.6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21" customHeight="1" x14ac:dyDescent="0.6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21" customHeight="1" x14ac:dyDescent="0.6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21" customHeight="1" x14ac:dyDescent="0.6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21" customHeight="1" x14ac:dyDescent="0.6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21" customHeight="1" x14ac:dyDescent="0.6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21" customHeight="1" x14ac:dyDescent="0.6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21" customHeight="1" x14ac:dyDescent="0.6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21" customHeight="1" x14ac:dyDescent="0.6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21" customHeight="1" x14ac:dyDescent="0.6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21" customHeight="1" x14ac:dyDescent="0.6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21" customHeight="1" x14ac:dyDescent="0.6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21" customHeight="1" x14ac:dyDescent="0.6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21" customHeight="1" x14ac:dyDescent="0.6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21" customHeight="1" x14ac:dyDescent="0.6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21" customHeight="1" x14ac:dyDescent="0.6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21" customHeight="1" x14ac:dyDescent="0.6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21" customHeight="1" x14ac:dyDescent="0.6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21" customHeight="1" x14ac:dyDescent="0.6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21" customHeight="1" x14ac:dyDescent="0.6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21" customHeight="1" x14ac:dyDescent="0.6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21" customHeight="1" x14ac:dyDescent="0.6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21" customHeight="1" x14ac:dyDescent="0.6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21" customHeight="1" x14ac:dyDescent="0.6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21" customHeight="1" x14ac:dyDescent="0.6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21" customHeight="1" x14ac:dyDescent="0.6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21" customHeight="1" x14ac:dyDescent="0.6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21" customHeight="1" x14ac:dyDescent="0.6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21" customHeight="1" x14ac:dyDescent="0.6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21" customHeight="1" x14ac:dyDescent="0.6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21" customHeight="1" x14ac:dyDescent="0.6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21" customHeight="1" x14ac:dyDescent="0.6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21" customHeight="1" x14ac:dyDescent="0.6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21" customHeight="1" x14ac:dyDescent="0.6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21" customHeight="1" x14ac:dyDescent="0.6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21" customHeight="1" x14ac:dyDescent="0.6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21" customHeight="1" x14ac:dyDescent="0.6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21" customHeight="1" x14ac:dyDescent="0.6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21" customHeight="1" x14ac:dyDescent="0.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21" customHeight="1" x14ac:dyDescent="0.6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21" customHeight="1" x14ac:dyDescent="0.6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21" customHeight="1" x14ac:dyDescent="0.6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21" customHeight="1" x14ac:dyDescent="0.6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21" customHeight="1" x14ac:dyDescent="0.6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21" customHeight="1" x14ac:dyDescent="0.6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21" customHeight="1" x14ac:dyDescent="0.6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21" customHeight="1" x14ac:dyDescent="0.6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21" customHeight="1" x14ac:dyDescent="0.6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21" customHeight="1" x14ac:dyDescent="0.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21" customHeight="1" x14ac:dyDescent="0.6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21" customHeight="1" x14ac:dyDescent="0.6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21" customHeight="1" x14ac:dyDescent="0.6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21" customHeight="1" x14ac:dyDescent="0.6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21" customHeight="1" x14ac:dyDescent="0.6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21" customHeight="1" x14ac:dyDescent="0.6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21" customHeight="1" x14ac:dyDescent="0.6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21" customHeight="1" x14ac:dyDescent="0.6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21" customHeight="1" x14ac:dyDescent="0.6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21" customHeight="1" x14ac:dyDescent="0.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21" customHeight="1" x14ac:dyDescent="0.6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21" customHeight="1" x14ac:dyDescent="0.6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21" customHeight="1" x14ac:dyDescent="0.6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21" customHeight="1" x14ac:dyDescent="0.6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21" customHeight="1" x14ac:dyDescent="0.6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21" customHeight="1" x14ac:dyDescent="0.6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21" customHeight="1" x14ac:dyDescent="0.6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21" customHeight="1" x14ac:dyDescent="0.6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21" customHeight="1" x14ac:dyDescent="0.6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21" customHeight="1" x14ac:dyDescent="0.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21" customHeight="1" x14ac:dyDescent="0.6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21" customHeight="1" x14ac:dyDescent="0.6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21" customHeight="1" x14ac:dyDescent="0.6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21" customHeight="1" x14ac:dyDescent="0.6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21" customHeight="1" x14ac:dyDescent="0.6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21" customHeight="1" x14ac:dyDescent="0.6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21" customHeight="1" x14ac:dyDescent="0.6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21" customHeight="1" x14ac:dyDescent="0.6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21" customHeight="1" x14ac:dyDescent="0.6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21" customHeight="1" x14ac:dyDescent="0.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21" customHeight="1" x14ac:dyDescent="0.6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21" customHeight="1" x14ac:dyDescent="0.6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21" customHeight="1" x14ac:dyDescent="0.6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21" customHeight="1" x14ac:dyDescent="0.6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21" customHeight="1" x14ac:dyDescent="0.6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21" customHeight="1" x14ac:dyDescent="0.6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21" customHeight="1" x14ac:dyDescent="0.6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21" customHeight="1" x14ac:dyDescent="0.6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21" customHeight="1" x14ac:dyDescent="0.6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21" customHeight="1" x14ac:dyDescent="0.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21" customHeight="1" x14ac:dyDescent="0.6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21" customHeight="1" x14ac:dyDescent="0.6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21" customHeight="1" x14ac:dyDescent="0.6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21" customHeight="1" x14ac:dyDescent="0.6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21" customHeight="1" x14ac:dyDescent="0.6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21" customHeight="1" x14ac:dyDescent="0.6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21" customHeight="1" x14ac:dyDescent="0.6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21" customHeight="1" x14ac:dyDescent="0.6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21" customHeight="1" x14ac:dyDescent="0.6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21" customHeight="1" x14ac:dyDescent="0.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21" customHeight="1" x14ac:dyDescent="0.6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21" customHeight="1" x14ac:dyDescent="0.6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21" customHeight="1" x14ac:dyDescent="0.6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21" customHeight="1" x14ac:dyDescent="0.6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21" customHeight="1" x14ac:dyDescent="0.6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21" customHeight="1" x14ac:dyDescent="0.6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21" customHeight="1" x14ac:dyDescent="0.6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21" customHeight="1" x14ac:dyDescent="0.6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21" customHeight="1" x14ac:dyDescent="0.6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21" customHeight="1" x14ac:dyDescent="0.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21" customHeight="1" x14ac:dyDescent="0.6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21" customHeight="1" x14ac:dyDescent="0.6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21" customHeight="1" x14ac:dyDescent="0.6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21" customHeight="1" x14ac:dyDescent="0.6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21" customHeight="1" x14ac:dyDescent="0.6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21" customHeight="1" x14ac:dyDescent="0.6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21" customHeight="1" x14ac:dyDescent="0.6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21" customHeight="1" x14ac:dyDescent="0.6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21" customHeight="1" x14ac:dyDescent="0.6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21" customHeight="1" x14ac:dyDescent="0.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21" customHeight="1" x14ac:dyDescent="0.6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21" customHeight="1" x14ac:dyDescent="0.6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21" customHeight="1" x14ac:dyDescent="0.6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21" customHeight="1" x14ac:dyDescent="0.6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21" customHeight="1" x14ac:dyDescent="0.6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21" customHeight="1" x14ac:dyDescent="0.6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21" customHeight="1" x14ac:dyDescent="0.6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21" customHeight="1" x14ac:dyDescent="0.6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21" customHeight="1" x14ac:dyDescent="0.6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21" customHeight="1" x14ac:dyDescent="0.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21" customHeight="1" x14ac:dyDescent="0.6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21" customHeight="1" x14ac:dyDescent="0.6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21" customHeight="1" x14ac:dyDescent="0.6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21" customHeight="1" x14ac:dyDescent="0.6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21" customHeight="1" x14ac:dyDescent="0.6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21" customHeight="1" x14ac:dyDescent="0.6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21" customHeight="1" x14ac:dyDescent="0.6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21" customHeight="1" x14ac:dyDescent="0.6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21" customHeight="1" x14ac:dyDescent="0.6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21" customHeight="1" x14ac:dyDescent="0.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21" customHeight="1" x14ac:dyDescent="0.6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21" customHeight="1" x14ac:dyDescent="0.6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21" customHeight="1" x14ac:dyDescent="0.6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21" customHeight="1" x14ac:dyDescent="0.6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21" customHeight="1" x14ac:dyDescent="0.6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21" customHeight="1" x14ac:dyDescent="0.6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21" customHeight="1" x14ac:dyDescent="0.6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21" customHeight="1" x14ac:dyDescent="0.6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21" customHeight="1" x14ac:dyDescent="0.6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21" customHeight="1" x14ac:dyDescent="0.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21" customHeight="1" x14ac:dyDescent="0.6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21" customHeight="1" x14ac:dyDescent="0.6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21" customHeight="1" x14ac:dyDescent="0.6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21" customHeight="1" x14ac:dyDescent="0.6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21" customHeight="1" x14ac:dyDescent="0.6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21" customHeight="1" x14ac:dyDescent="0.6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21" customHeight="1" x14ac:dyDescent="0.6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21" customHeight="1" x14ac:dyDescent="0.6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21" customHeight="1" x14ac:dyDescent="0.6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21" customHeight="1" x14ac:dyDescent="0.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21" customHeight="1" x14ac:dyDescent="0.6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21" customHeight="1" x14ac:dyDescent="0.6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21" customHeight="1" x14ac:dyDescent="0.6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21" customHeight="1" x14ac:dyDescent="0.6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21" customHeight="1" x14ac:dyDescent="0.6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21" customHeight="1" x14ac:dyDescent="0.6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21" customHeight="1" x14ac:dyDescent="0.6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21" customHeight="1" x14ac:dyDescent="0.6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21" customHeight="1" x14ac:dyDescent="0.6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21" customHeight="1" x14ac:dyDescent="0.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21" customHeight="1" x14ac:dyDescent="0.6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21" customHeight="1" x14ac:dyDescent="0.6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21" customHeight="1" x14ac:dyDescent="0.6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21" customHeight="1" x14ac:dyDescent="0.6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21" customHeight="1" x14ac:dyDescent="0.6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21" customHeight="1" x14ac:dyDescent="0.6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21" customHeight="1" x14ac:dyDescent="0.6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21" customHeight="1" x14ac:dyDescent="0.6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21" customHeight="1" x14ac:dyDescent="0.6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21" customHeight="1" x14ac:dyDescent="0.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21" customHeight="1" x14ac:dyDescent="0.6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21" customHeight="1" x14ac:dyDescent="0.6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21" customHeight="1" x14ac:dyDescent="0.6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21" customHeight="1" x14ac:dyDescent="0.6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21" customHeight="1" x14ac:dyDescent="0.6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21" customHeight="1" x14ac:dyDescent="0.6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21" customHeight="1" x14ac:dyDescent="0.6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21" customHeight="1" x14ac:dyDescent="0.6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21" customHeight="1" x14ac:dyDescent="0.6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21" customHeight="1" x14ac:dyDescent="0.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21" customHeight="1" x14ac:dyDescent="0.6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21" customHeight="1" x14ac:dyDescent="0.6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21" customHeight="1" x14ac:dyDescent="0.6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21" customHeight="1" x14ac:dyDescent="0.6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21" customHeight="1" x14ac:dyDescent="0.6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21" customHeight="1" x14ac:dyDescent="0.6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21" customHeight="1" x14ac:dyDescent="0.6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21" customHeight="1" x14ac:dyDescent="0.6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21" customHeight="1" x14ac:dyDescent="0.6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21" customHeight="1" x14ac:dyDescent="0.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21" customHeight="1" x14ac:dyDescent="0.6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21" customHeight="1" x14ac:dyDescent="0.6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21" customHeight="1" x14ac:dyDescent="0.6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21" customHeight="1" x14ac:dyDescent="0.6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21" customHeight="1" x14ac:dyDescent="0.6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21" customHeight="1" x14ac:dyDescent="0.6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21" customHeight="1" x14ac:dyDescent="0.6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21" customHeight="1" x14ac:dyDescent="0.6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21" customHeight="1" x14ac:dyDescent="0.6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21" customHeight="1" x14ac:dyDescent="0.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21" customHeight="1" x14ac:dyDescent="0.6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21" customHeight="1" x14ac:dyDescent="0.6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21" customHeight="1" x14ac:dyDescent="0.6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21" customHeight="1" x14ac:dyDescent="0.6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21" customHeight="1" x14ac:dyDescent="0.6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21" customHeight="1" x14ac:dyDescent="0.6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21" customHeight="1" x14ac:dyDescent="0.6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21" customHeight="1" x14ac:dyDescent="0.6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21" customHeight="1" x14ac:dyDescent="0.6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21" customHeight="1" x14ac:dyDescent="0.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21" customHeight="1" x14ac:dyDescent="0.6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21" customHeight="1" x14ac:dyDescent="0.6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21" customHeight="1" x14ac:dyDescent="0.6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21" customHeight="1" x14ac:dyDescent="0.6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21" customHeight="1" x14ac:dyDescent="0.6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21" customHeight="1" x14ac:dyDescent="0.6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21" customHeight="1" x14ac:dyDescent="0.6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21" customHeight="1" x14ac:dyDescent="0.6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21" customHeight="1" x14ac:dyDescent="0.6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21" customHeight="1" x14ac:dyDescent="0.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21" customHeight="1" x14ac:dyDescent="0.6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21" customHeight="1" x14ac:dyDescent="0.6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21" customHeight="1" x14ac:dyDescent="0.6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21" customHeight="1" x14ac:dyDescent="0.6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21" customHeight="1" x14ac:dyDescent="0.6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21" customHeight="1" x14ac:dyDescent="0.6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21" customHeight="1" x14ac:dyDescent="0.6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21" customHeight="1" x14ac:dyDescent="0.6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21" customHeight="1" x14ac:dyDescent="0.6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21" customHeight="1" x14ac:dyDescent="0.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21" customHeight="1" x14ac:dyDescent="0.6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21" customHeight="1" x14ac:dyDescent="0.6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21" customHeight="1" x14ac:dyDescent="0.6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21" customHeight="1" x14ac:dyDescent="0.6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21" customHeight="1" x14ac:dyDescent="0.6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21" customHeight="1" x14ac:dyDescent="0.6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21" customHeight="1" x14ac:dyDescent="0.6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21" customHeight="1" x14ac:dyDescent="0.6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21" customHeight="1" x14ac:dyDescent="0.6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21" customHeight="1" x14ac:dyDescent="0.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21" customHeight="1" x14ac:dyDescent="0.6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21" customHeight="1" x14ac:dyDescent="0.6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21" customHeight="1" x14ac:dyDescent="0.6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21" customHeight="1" x14ac:dyDescent="0.6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21" customHeight="1" x14ac:dyDescent="0.6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21" customHeight="1" x14ac:dyDescent="0.6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21" customHeight="1" x14ac:dyDescent="0.6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21" customHeight="1" x14ac:dyDescent="0.6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21" customHeight="1" x14ac:dyDescent="0.6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21" customHeight="1" x14ac:dyDescent="0.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21" customHeight="1" x14ac:dyDescent="0.6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21" customHeight="1" x14ac:dyDescent="0.6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21" customHeight="1" x14ac:dyDescent="0.6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21" customHeight="1" x14ac:dyDescent="0.6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21" customHeight="1" x14ac:dyDescent="0.6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21" customHeight="1" x14ac:dyDescent="0.6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21" customHeight="1" x14ac:dyDescent="0.6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21" customHeight="1" x14ac:dyDescent="0.6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21" customHeight="1" x14ac:dyDescent="0.6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21" customHeight="1" x14ac:dyDescent="0.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21" customHeight="1" x14ac:dyDescent="0.6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21" customHeight="1" x14ac:dyDescent="0.6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21" customHeight="1" x14ac:dyDescent="0.6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21" customHeight="1" x14ac:dyDescent="0.6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21" customHeight="1" x14ac:dyDescent="0.6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21" customHeight="1" x14ac:dyDescent="0.6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21" customHeight="1" x14ac:dyDescent="0.6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21" customHeight="1" x14ac:dyDescent="0.6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21" customHeight="1" x14ac:dyDescent="0.6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21" customHeight="1" x14ac:dyDescent="0.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21" customHeight="1" x14ac:dyDescent="0.6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21" customHeight="1" x14ac:dyDescent="0.6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21" customHeight="1" x14ac:dyDescent="0.6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21" customHeight="1" x14ac:dyDescent="0.6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21" customHeight="1" x14ac:dyDescent="0.6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21" customHeight="1" x14ac:dyDescent="0.6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21" customHeight="1" x14ac:dyDescent="0.6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21" customHeight="1" x14ac:dyDescent="0.6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21" customHeight="1" x14ac:dyDescent="0.6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21" customHeight="1" x14ac:dyDescent="0.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21" customHeight="1" x14ac:dyDescent="0.6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21" customHeight="1" x14ac:dyDescent="0.6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21" customHeight="1" x14ac:dyDescent="0.6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21" customHeight="1" x14ac:dyDescent="0.6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21" customHeight="1" x14ac:dyDescent="0.6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21" customHeight="1" x14ac:dyDescent="0.6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21" customHeight="1" x14ac:dyDescent="0.6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21" customHeight="1" x14ac:dyDescent="0.6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21" customHeight="1" x14ac:dyDescent="0.6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21" customHeight="1" x14ac:dyDescent="0.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21" customHeight="1" x14ac:dyDescent="0.6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21" customHeight="1" x14ac:dyDescent="0.6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21" customHeight="1" x14ac:dyDescent="0.6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21" customHeight="1" x14ac:dyDescent="0.6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21" customHeight="1" x14ac:dyDescent="0.6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21" customHeight="1" x14ac:dyDescent="0.6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21" customHeight="1" x14ac:dyDescent="0.6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21" customHeight="1" x14ac:dyDescent="0.6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21" customHeight="1" x14ac:dyDescent="0.6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21" customHeight="1" x14ac:dyDescent="0.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21" customHeight="1" x14ac:dyDescent="0.6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21" customHeight="1" x14ac:dyDescent="0.6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21" customHeight="1" x14ac:dyDescent="0.6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21" customHeight="1" x14ac:dyDescent="0.6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21" customHeight="1" x14ac:dyDescent="0.6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21" customHeight="1" x14ac:dyDescent="0.6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21" customHeight="1" x14ac:dyDescent="0.6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21" customHeight="1" x14ac:dyDescent="0.6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21" customHeight="1" x14ac:dyDescent="0.6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21" customHeight="1" x14ac:dyDescent="0.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21" customHeight="1" x14ac:dyDescent="0.6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21" customHeight="1" x14ac:dyDescent="0.6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21" customHeight="1" x14ac:dyDescent="0.6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21" customHeight="1" x14ac:dyDescent="0.6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21" customHeight="1" x14ac:dyDescent="0.6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21" customHeight="1" x14ac:dyDescent="0.6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21" customHeight="1" x14ac:dyDescent="0.6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21" customHeight="1" x14ac:dyDescent="0.6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21" customHeight="1" x14ac:dyDescent="0.6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21" customHeight="1" x14ac:dyDescent="0.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21" customHeight="1" x14ac:dyDescent="0.6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21" customHeight="1" x14ac:dyDescent="0.6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21" customHeight="1" x14ac:dyDescent="0.6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21" customHeight="1" x14ac:dyDescent="0.6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21" customHeight="1" x14ac:dyDescent="0.6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21" customHeight="1" x14ac:dyDescent="0.6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21" customHeight="1" x14ac:dyDescent="0.6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21" customHeight="1" x14ac:dyDescent="0.6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21" customHeight="1" x14ac:dyDescent="0.6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21" customHeight="1" x14ac:dyDescent="0.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21" customHeight="1" x14ac:dyDescent="0.6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21" customHeight="1" x14ac:dyDescent="0.6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21" customHeight="1" x14ac:dyDescent="0.6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21" customHeight="1" x14ac:dyDescent="0.6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21" customHeight="1" x14ac:dyDescent="0.6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21" customHeight="1" x14ac:dyDescent="0.6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21" customHeight="1" x14ac:dyDescent="0.6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21" customHeight="1" x14ac:dyDescent="0.6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21" customHeight="1" x14ac:dyDescent="0.6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21" customHeight="1" x14ac:dyDescent="0.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21" customHeight="1" x14ac:dyDescent="0.6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21" customHeight="1" x14ac:dyDescent="0.6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21" customHeight="1" x14ac:dyDescent="0.6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21" customHeight="1" x14ac:dyDescent="0.6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21" customHeight="1" x14ac:dyDescent="0.6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21" customHeight="1" x14ac:dyDescent="0.6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21" customHeight="1" x14ac:dyDescent="0.6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21" customHeight="1" x14ac:dyDescent="0.6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21" customHeight="1" x14ac:dyDescent="0.6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21" customHeight="1" x14ac:dyDescent="0.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21" customHeight="1" x14ac:dyDescent="0.6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21" customHeight="1" x14ac:dyDescent="0.6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21" customHeight="1" x14ac:dyDescent="0.6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21" customHeight="1" x14ac:dyDescent="0.6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21" customHeight="1" x14ac:dyDescent="0.6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21" customHeight="1" x14ac:dyDescent="0.6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21" customHeight="1" x14ac:dyDescent="0.6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21" customHeight="1" x14ac:dyDescent="0.6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21" customHeight="1" x14ac:dyDescent="0.6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21" customHeight="1" x14ac:dyDescent="0.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21" customHeight="1" x14ac:dyDescent="0.6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21" customHeight="1" x14ac:dyDescent="0.6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21" customHeight="1" x14ac:dyDescent="0.6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21" customHeight="1" x14ac:dyDescent="0.6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21" customHeight="1" x14ac:dyDescent="0.6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21" customHeight="1" x14ac:dyDescent="0.6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21" customHeight="1" x14ac:dyDescent="0.6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21" customHeight="1" x14ac:dyDescent="0.6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21" customHeight="1" x14ac:dyDescent="0.6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21" customHeight="1" x14ac:dyDescent="0.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21" customHeight="1" x14ac:dyDescent="0.6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21" customHeight="1" x14ac:dyDescent="0.6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21" customHeight="1" x14ac:dyDescent="0.6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21" customHeight="1" x14ac:dyDescent="0.6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21" customHeight="1" x14ac:dyDescent="0.6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21" customHeight="1" x14ac:dyDescent="0.6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21" customHeight="1" x14ac:dyDescent="0.6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21" customHeight="1" x14ac:dyDescent="0.6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21" customHeight="1" x14ac:dyDescent="0.6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21" customHeight="1" x14ac:dyDescent="0.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21" customHeight="1" x14ac:dyDescent="0.6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21" customHeight="1" x14ac:dyDescent="0.6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21" customHeight="1" x14ac:dyDescent="0.6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21" customHeight="1" x14ac:dyDescent="0.6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21" customHeight="1" x14ac:dyDescent="0.6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21" customHeight="1" x14ac:dyDescent="0.6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21" customHeight="1" x14ac:dyDescent="0.6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21" customHeight="1" x14ac:dyDescent="0.6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21" customHeight="1" x14ac:dyDescent="0.6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21" customHeight="1" x14ac:dyDescent="0.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21" customHeight="1" x14ac:dyDescent="0.6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21" customHeight="1" x14ac:dyDescent="0.6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21" customHeight="1" x14ac:dyDescent="0.6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21" customHeight="1" x14ac:dyDescent="0.6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21" customHeight="1" x14ac:dyDescent="0.6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21" customHeight="1" x14ac:dyDescent="0.6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21" customHeight="1" x14ac:dyDescent="0.6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21" customHeight="1" x14ac:dyDescent="0.6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21" customHeight="1" x14ac:dyDescent="0.6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21" customHeight="1" x14ac:dyDescent="0.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21" customHeight="1" x14ac:dyDescent="0.6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21" customHeight="1" x14ac:dyDescent="0.6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21" customHeight="1" x14ac:dyDescent="0.6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21" customHeight="1" x14ac:dyDescent="0.6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21" customHeight="1" x14ac:dyDescent="0.6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21" customHeight="1" x14ac:dyDescent="0.6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21" customHeight="1" x14ac:dyDescent="0.6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21" customHeight="1" x14ac:dyDescent="0.6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21" customHeight="1" x14ac:dyDescent="0.6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21" customHeight="1" x14ac:dyDescent="0.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21" customHeight="1" x14ac:dyDescent="0.6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21" customHeight="1" x14ac:dyDescent="0.6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21" customHeight="1" x14ac:dyDescent="0.6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21" customHeight="1" x14ac:dyDescent="0.6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21" customHeight="1" x14ac:dyDescent="0.6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21" customHeight="1" x14ac:dyDescent="0.6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21" customHeight="1" x14ac:dyDescent="0.6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21" customHeight="1" x14ac:dyDescent="0.6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21" customHeight="1" x14ac:dyDescent="0.6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21" customHeight="1" x14ac:dyDescent="0.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21" customHeight="1" x14ac:dyDescent="0.6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21" customHeight="1" x14ac:dyDescent="0.6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21" customHeight="1" x14ac:dyDescent="0.6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21" customHeight="1" x14ac:dyDescent="0.6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21" customHeight="1" x14ac:dyDescent="0.6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21" customHeight="1" x14ac:dyDescent="0.6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21" customHeight="1" x14ac:dyDescent="0.6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21" customHeight="1" x14ac:dyDescent="0.6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21" customHeight="1" x14ac:dyDescent="0.6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21" customHeight="1" x14ac:dyDescent="0.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21" customHeight="1" x14ac:dyDescent="0.6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21" customHeight="1" x14ac:dyDescent="0.6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21" customHeight="1" x14ac:dyDescent="0.6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21" customHeight="1" x14ac:dyDescent="0.6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21" customHeight="1" x14ac:dyDescent="0.6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21" customHeight="1" x14ac:dyDescent="0.6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21" customHeight="1" x14ac:dyDescent="0.6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21" customHeight="1" x14ac:dyDescent="0.6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21" customHeight="1" x14ac:dyDescent="0.6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21" customHeight="1" x14ac:dyDescent="0.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21" customHeight="1" x14ac:dyDescent="0.6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21" customHeight="1" x14ac:dyDescent="0.6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21" customHeight="1" x14ac:dyDescent="0.6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21" customHeight="1" x14ac:dyDescent="0.6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21" customHeight="1" x14ac:dyDescent="0.6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21" customHeight="1" x14ac:dyDescent="0.6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21" customHeight="1" x14ac:dyDescent="0.6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21" customHeight="1" x14ac:dyDescent="0.6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21" customHeight="1" x14ac:dyDescent="0.6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21" customHeight="1" x14ac:dyDescent="0.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21" customHeight="1" x14ac:dyDescent="0.6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21" customHeight="1" x14ac:dyDescent="0.6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21" customHeight="1" x14ac:dyDescent="0.6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21" customHeight="1" x14ac:dyDescent="0.6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21" customHeight="1" x14ac:dyDescent="0.6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21" customHeight="1" x14ac:dyDescent="0.6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21" customHeight="1" x14ac:dyDescent="0.6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21" customHeight="1" x14ac:dyDescent="0.6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21" customHeight="1" x14ac:dyDescent="0.6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21" customHeight="1" x14ac:dyDescent="0.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21" customHeight="1" x14ac:dyDescent="0.6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21" customHeight="1" x14ac:dyDescent="0.6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21" customHeight="1" x14ac:dyDescent="0.6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21" customHeight="1" x14ac:dyDescent="0.6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21" customHeight="1" x14ac:dyDescent="0.6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21" customHeight="1" x14ac:dyDescent="0.6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21" customHeight="1" x14ac:dyDescent="0.6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21" customHeight="1" x14ac:dyDescent="0.6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21" customHeight="1" x14ac:dyDescent="0.6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21" customHeight="1" x14ac:dyDescent="0.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21" customHeight="1" x14ac:dyDescent="0.6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21" customHeight="1" x14ac:dyDescent="0.6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21" customHeight="1" x14ac:dyDescent="0.6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21" customHeight="1" x14ac:dyDescent="0.6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21" customHeight="1" x14ac:dyDescent="0.6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21" customHeight="1" x14ac:dyDescent="0.6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21" customHeight="1" x14ac:dyDescent="0.6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21" customHeight="1" x14ac:dyDescent="0.6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21" customHeight="1" x14ac:dyDescent="0.6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21" customHeight="1" x14ac:dyDescent="0.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21" customHeight="1" x14ac:dyDescent="0.6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21" customHeight="1" x14ac:dyDescent="0.6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21" customHeight="1" x14ac:dyDescent="0.6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21" customHeight="1" x14ac:dyDescent="0.6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21" customHeight="1" x14ac:dyDescent="0.6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21" customHeight="1" x14ac:dyDescent="0.6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21" customHeight="1" x14ac:dyDescent="0.6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21" customHeight="1" x14ac:dyDescent="0.6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21" customHeight="1" x14ac:dyDescent="0.6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21" customHeight="1" x14ac:dyDescent="0.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21" customHeight="1" x14ac:dyDescent="0.6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21" customHeight="1" x14ac:dyDescent="0.6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21" customHeight="1" x14ac:dyDescent="0.6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21" customHeight="1" x14ac:dyDescent="0.6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21" customHeight="1" x14ac:dyDescent="0.6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21" customHeight="1" x14ac:dyDescent="0.6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21" customHeight="1" x14ac:dyDescent="0.6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21" customHeight="1" x14ac:dyDescent="0.6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21" customHeight="1" x14ac:dyDescent="0.6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21" customHeight="1" x14ac:dyDescent="0.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21" customHeight="1" x14ac:dyDescent="0.6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21" customHeight="1" x14ac:dyDescent="0.6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21" customHeight="1" x14ac:dyDescent="0.6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21" customHeight="1" x14ac:dyDescent="0.6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21" customHeight="1" x14ac:dyDescent="0.6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21" customHeight="1" x14ac:dyDescent="0.6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21" customHeight="1" x14ac:dyDescent="0.6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21" customHeight="1" x14ac:dyDescent="0.6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21" customHeight="1" x14ac:dyDescent="0.6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21" customHeight="1" x14ac:dyDescent="0.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21" customHeight="1" x14ac:dyDescent="0.6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21" customHeight="1" x14ac:dyDescent="0.6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21" customHeight="1" x14ac:dyDescent="0.6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21" customHeight="1" x14ac:dyDescent="0.6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21" customHeight="1" x14ac:dyDescent="0.6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21" customHeight="1" x14ac:dyDescent="0.6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21" customHeight="1" x14ac:dyDescent="0.6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21" customHeight="1" x14ac:dyDescent="0.6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21" customHeight="1" x14ac:dyDescent="0.6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21" customHeight="1" x14ac:dyDescent="0.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21" customHeight="1" x14ac:dyDescent="0.6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21" customHeight="1" x14ac:dyDescent="0.6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21" customHeight="1" x14ac:dyDescent="0.6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21" customHeight="1" x14ac:dyDescent="0.6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21" customHeight="1" x14ac:dyDescent="0.6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21" customHeight="1" x14ac:dyDescent="0.6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21" customHeight="1" x14ac:dyDescent="0.6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21" customHeight="1" x14ac:dyDescent="0.6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21" customHeight="1" x14ac:dyDescent="0.6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21" customHeight="1" x14ac:dyDescent="0.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21" customHeight="1" x14ac:dyDescent="0.6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21" customHeight="1" x14ac:dyDescent="0.6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21" customHeight="1" x14ac:dyDescent="0.6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21" customHeight="1" x14ac:dyDescent="0.6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21" customHeight="1" x14ac:dyDescent="0.6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21" customHeight="1" x14ac:dyDescent="0.6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21" customHeight="1" x14ac:dyDescent="0.6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21" customHeight="1" x14ac:dyDescent="0.6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21" customHeight="1" x14ac:dyDescent="0.6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21" customHeight="1" x14ac:dyDescent="0.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21" customHeight="1" x14ac:dyDescent="0.6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21" customHeight="1" x14ac:dyDescent="0.6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21" customHeight="1" x14ac:dyDescent="0.6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21" customHeight="1" x14ac:dyDescent="0.6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21" customHeight="1" x14ac:dyDescent="0.6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21" customHeight="1" x14ac:dyDescent="0.6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21" customHeight="1" x14ac:dyDescent="0.6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21" customHeight="1" x14ac:dyDescent="0.6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21" customHeight="1" x14ac:dyDescent="0.6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21" customHeight="1" x14ac:dyDescent="0.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21" customHeight="1" x14ac:dyDescent="0.6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21" customHeight="1" x14ac:dyDescent="0.6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21" customHeight="1" x14ac:dyDescent="0.6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21" customHeight="1" x14ac:dyDescent="0.6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21" customHeight="1" x14ac:dyDescent="0.6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21" customHeight="1" x14ac:dyDescent="0.6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21" customHeight="1" x14ac:dyDescent="0.6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21" customHeight="1" x14ac:dyDescent="0.6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21" customHeight="1" x14ac:dyDescent="0.6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21" customHeight="1" x14ac:dyDescent="0.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21" customHeight="1" x14ac:dyDescent="0.6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21" customHeight="1" x14ac:dyDescent="0.6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21" customHeight="1" x14ac:dyDescent="0.6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21" customHeight="1" x14ac:dyDescent="0.6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21" customHeight="1" x14ac:dyDescent="0.6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21" customHeight="1" x14ac:dyDescent="0.6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21" customHeight="1" x14ac:dyDescent="0.6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21" customHeight="1" x14ac:dyDescent="0.6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21" customHeight="1" x14ac:dyDescent="0.6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21" customHeight="1" x14ac:dyDescent="0.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21" customHeight="1" x14ac:dyDescent="0.6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21" customHeight="1" x14ac:dyDescent="0.6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21" customHeight="1" x14ac:dyDescent="0.6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21" customHeight="1" x14ac:dyDescent="0.6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21" customHeight="1" x14ac:dyDescent="0.6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21" customHeight="1" x14ac:dyDescent="0.6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21" customHeight="1" x14ac:dyDescent="0.6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21" customHeight="1" x14ac:dyDescent="0.6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21" customHeight="1" x14ac:dyDescent="0.6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21" customHeight="1" x14ac:dyDescent="0.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21" customHeight="1" x14ac:dyDescent="0.6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21" customHeight="1" x14ac:dyDescent="0.6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21" customHeight="1" x14ac:dyDescent="0.6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21" customHeight="1" x14ac:dyDescent="0.6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21" customHeight="1" x14ac:dyDescent="0.6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21" customHeight="1" x14ac:dyDescent="0.6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21" customHeight="1" x14ac:dyDescent="0.6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21" customHeight="1" x14ac:dyDescent="0.6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21" customHeight="1" x14ac:dyDescent="0.6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21" customHeight="1" x14ac:dyDescent="0.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21" customHeight="1" x14ac:dyDescent="0.6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21" customHeight="1" x14ac:dyDescent="0.6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21" customHeight="1" x14ac:dyDescent="0.6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21" customHeight="1" x14ac:dyDescent="0.6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21" customHeight="1" x14ac:dyDescent="0.6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21" customHeight="1" x14ac:dyDescent="0.6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21" customHeight="1" x14ac:dyDescent="0.6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21" customHeight="1" x14ac:dyDescent="0.6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21" customHeight="1" x14ac:dyDescent="0.6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21" customHeight="1" x14ac:dyDescent="0.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21" customHeight="1" x14ac:dyDescent="0.6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21" customHeight="1" x14ac:dyDescent="0.6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21" customHeight="1" x14ac:dyDescent="0.6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21" customHeight="1" x14ac:dyDescent="0.6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21" customHeight="1" x14ac:dyDescent="0.6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21" customHeight="1" x14ac:dyDescent="0.6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21" customHeight="1" x14ac:dyDescent="0.6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21" customHeight="1" x14ac:dyDescent="0.6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21" customHeight="1" x14ac:dyDescent="0.6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21" customHeight="1" x14ac:dyDescent="0.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21" customHeight="1" x14ac:dyDescent="0.6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21" customHeight="1" x14ac:dyDescent="0.6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21" customHeight="1" x14ac:dyDescent="0.6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21" customHeight="1" x14ac:dyDescent="0.6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21" customHeight="1" x14ac:dyDescent="0.6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21" customHeight="1" x14ac:dyDescent="0.6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21" customHeight="1" x14ac:dyDescent="0.6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21" customHeight="1" x14ac:dyDescent="0.6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21" customHeight="1" x14ac:dyDescent="0.6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21" customHeight="1" x14ac:dyDescent="0.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21" customHeight="1" x14ac:dyDescent="0.6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21" customHeight="1" x14ac:dyDescent="0.6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21" customHeight="1" x14ac:dyDescent="0.6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21" customHeight="1" x14ac:dyDescent="0.6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21" customHeight="1" x14ac:dyDescent="0.6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21" customHeight="1" x14ac:dyDescent="0.6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21" customHeight="1" x14ac:dyDescent="0.6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21" customHeight="1" x14ac:dyDescent="0.6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21" customHeight="1" x14ac:dyDescent="0.6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21" customHeight="1" x14ac:dyDescent="0.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21" customHeight="1" x14ac:dyDescent="0.6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21" customHeight="1" x14ac:dyDescent="0.6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21" customHeight="1" x14ac:dyDescent="0.6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21" customHeight="1" x14ac:dyDescent="0.6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21" customHeight="1" x14ac:dyDescent="0.6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21" customHeight="1" x14ac:dyDescent="0.6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21" customHeight="1" x14ac:dyDescent="0.6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21" customHeight="1" x14ac:dyDescent="0.6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21" customHeight="1" x14ac:dyDescent="0.6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21" customHeight="1" x14ac:dyDescent="0.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21" customHeight="1" x14ac:dyDescent="0.6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21" customHeight="1" x14ac:dyDescent="0.6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21" customHeight="1" x14ac:dyDescent="0.6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21" customHeight="1" x14ac:dyDescent="0.6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21" customHeight="1" x14ac:dyDescent="0.6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21" customHeight="1" x14ac:dyDescent="0.6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21" customHeight="1" x14ac:dyDescent="0.6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21" customHeight="1" x14ac:dyDescent="0.6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21" customHeight="1" x14ac:dyDescent="0.6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21" customHeight="1" x14ac:dyDescent="0.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21" customHeight="1" x14ac:dyDescent="0.6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21" customHeight="1" x14ac:dyDescent="0.6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21" customHeight="1" x14ac:dyDescent="0.6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21" customHeight="1" x14ac:dyDescent="0.6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21" customHeight="1" x14ac:dyDescent="0.6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21" customHeight="1" x14ac:dyDescent="0.6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21" customHeight="1" x14ac:dyDescent="0.6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21" customHeight="1" x14ac:dyDescent="0.6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21" customHeight="1" x14ac:dyDescent="0.6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21" customHeight="1" x14ac:dyDescent="0.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21" customHeight="1" x14ac:dyDescent="0.6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21" customHeight="1" x14ac:dyDescent="0.6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21" customHeight="1" x14ac:dyDescent="0.6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21" customHeight="1" x14ac:dyDescent="0.6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21" customHeight="1" x14ac:dyDescent="0.6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21" customHeight="1" x14ac:dyDescent="0.6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21" customHeight="1" x14ac:dyDescent="0.6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21" customHeight="1" x14ac:dyDescent="0.6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21" customHeight="1" x14ac:dyDescent="0.6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21" customHeight="1" x14ac:dyDescent="0.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21" customHeight="1" x14ac:dyDescent="0.6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21" customHeight="1" x14ac:dyDescent="0.6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21" customHeight="1" x14ac:dyDescent="0.6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21" customHeight="1" x14ac:dyDescent="0.6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21" customHeight="1" x14ac:dyDescent="0.6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21" customHeight="1" x14ac:dyDescent="0.6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21" customHeight="1" x14ac:dyDescent="0.6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21" customHeight="1" x14ac:dyDescent="0.6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21" customHeight="1" x14ac:dyDescent="0.6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21" customHeight="1" x14ac:dyDescent="0.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21" customHeight="1" x14ac:dyDescent="0.6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21" customHeight="1" x14ac:dyDescent="0.6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21" customHeight="1" x14ac:dyDescent="0.6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21" customHeight="1" x14ac:dyDescent="0.6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21" customHeight="1" x14ac:dyDescent="0.6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21" customHeight="1" x14ac:dyDescent="0.6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21" customHeight="1" x14ac:dyDescent="0.6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21" customHeight="1" x14ac:dyDescent="0.6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21" customHeight="1" x14ac:dyDescent="0.6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21" customHeight="1" x14ac:dyDescent="0.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21" customHeight="1" x14ac:dyDescent="0.6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21" customHeight="1" x14ac:dyDescent="0.6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21" customHeight="1" x14ac:dyDescent="0.6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21" customHeight="1" x14ac:dyDescent="0.6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21" customHeight="1" x14ac:dyDescent="0.6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21" customHeight="1" x14ac:dyDescent="0.6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21" customHeight="1" x14ac:dyDescent="0.6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21" customHeight="1" x14ac:dyDescent="0.6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21" customHeight="1" x14ac:dyDescent="0.6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21" customHeight="1" x14ac:dyDescent="0.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21" customHeight="1" x14ac:dyDescent="0.6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21" customHeight="1" x14ac:dyDescent="0.6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21" customHeight="1" x14ac:dyDescent="0.6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21" customHeight="1" x14ac:dyDescent="0.6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21" customHeight="1" x14ac:dyDescent="0.6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21" customHeight="1" x14ac:dyDescent="0.6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21" customHeight="1" x14ac:dyDescent="0.6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21" customHeight="1" x14ac:dyDescent="0.6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21" customHeight="1" x14ac:dyDescent="0.6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21" customHeight="1" x14ac:dyDescent="0.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21" customHeight="1" x14ac:dyDescent="0.6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21" customHeight="1" x14ac:dyDescent="0.6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21" customHeight="1" x14ac:dyDescent="0.6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21" customHeight="1" x14ac:dyDescent="0.6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21" customHeight="1" x14ac:dyDescent="0.6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21" customHeight="1" x14ac:dyDescent="0.6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21" customHeight="1" x14ac:dyDescent="0.6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21" customHeight="1" x14ac:dyDescent="0.6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21" customHeight="1" x14ac:dyDescent="0.6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21" customHeight="1" x14ac:dyDescent="0.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21" customHeight="1" x14ac:dyDescent="0.6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21" customHeight="1" x14ac:dyDescent="0.6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21" customHeight="1" x14ac:dyDescent="0.6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21" customHeight="1" x14ac:dyDescent="0.6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21" customHeight="1" x14ac:dyDescent="0.6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21" customHeight="1" x14ac:dyDescent="0.6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21" customHeight="1" x14ac:dyDescent="0.6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21" customHeight="1" x14ac:dyDescent="0.6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21" customHeight="1" x14ac:dyDescent="0.6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21" customHeight="1" x14ac:dyDescent="0.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21" customHeight="1" x14ac:dyDescent="0.6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21" customHeight="1" x14ac:dyDescent="0.6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21" customHeight="1" x14ac:dyDescent="0.6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21" customHeight="1" x14ac:dyDescent="0.6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  <row r="1001" spans="1:26" ht="21" customHeight="1" x14ac:dyDescent="0.6">
      <c r="A1001" s="45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</row>
    <row r="1002" spans="1:26" ht="21" customHeight="1" x14ac:dyDescent="0.6">
      <c r="A1002" s="45"/>
      <c r="B1002" s="45"/>
      <c r="C1002" s="45"/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</row>
  </sheetData>
  <mergeCells count="3">
    <mergeCell ref="D5:P5"/>
    <mergeCell ref="L6:N6"/>
    <mergeCell ref="H8:J8"/>
  </mergeCells>
  <pageMargins left="0.70866141732283505" right="0.31496062992126" top="0.39370078740157499" bottom="0.511811023622047" header="0" footer="0"/>
  <pageSetup paperSize="9" scale="80" firstPageNumber="5" orientation="landscape" useFirstPageNumber="1" r:id="rId1"/>
  <headerFooter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0"/>
  <sheetViews>
    <sheetView showGridLines="0" view="pageBreakPreview" zoomScaleNormal="100" zoomScaleSheetLayoutView="100" workbookViewId="0">
      <selection activeCell="K3" sqref="K3"/>
    </sheetView>
  </sheetViews>
  <sheetFormatPr defaultColWidth="10.125" defaultRowHeight="15" customHeight="1" x14ac:dyDescent="0.6"/>
  <cols>
    <col min="1" max="1" width="2.75" style="74" customWidth="1"/>
    <col min="2" max="2" width="64.375" style="74" customWidth="1"/>
    <col min="3" max="3" width="15.75" style="74" customWidth="1"/>
    <col min="4" max="4" width="1.125" style="74" customWidth="1"/>
    <col min="5" max="5" width="15.75" style="74" customWidth="1"/>
    <col min="6" max="6" width="1.125" style="74" customWidth="1"/>
    <col min="7" max="7" width="15.75" style="74" customWidth="1"/>
    <col min="8" max="8" width="1.125" style="74" customWidth="1"/>
    <col min="9" max="9" width="15.75" style="74" customWidth="1"/>
    <col min="10" max="15" width="9.125" style="74" customWidth="1"/>
    <col min="16" max="26" width="8" style="74" customWidth="1"/>
    <col min="27" max="16384" width="10.125" style="74"/>
  </cols>
  <sheetData>
    <row r="1" spans="1:26" ht="21" customHeight="1" x14ac:dyDescent="0.6">
      <c r="A1" s="43" t="str">
        <f>+SOE!A1</f>
        <v>บริษัท โปรเจค แพลนนิ่ง เซอร์วิส จำกัด (มหาชน) และบริษัทย่อย</v>
      </c>
      <c r="B1" s="103"/>
      <c r="C1" s="103"/>
      <c r="D1" s="103"/>
      <c r="E1" s="53"/>
      <c r="F1" s="103"/>
      <c r="G1" s="103"/>
      <c r="H1" s="103"/>
      <c r="I1" s="100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6" ht="21" customHeight="1" x14ac:dyDescent="0.6">
      <c r="A2" s="103" t="s">
        <v>112</v>
      </c>
      <c r="B2" s="103"/>
      <c r="C2" s="103"/>
      <c r="D2" s="103"/>
      <c r="E2" s="103"/>
      <c r="F2" s="103"/>
      <c r="G2" s="103"/>
      <c r="H2" s="103"/>
      <c r="I2" s="100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 ht="21" customHeight="1" x14ac:dyDescent="0.6">
      <c r="A3" s="103" t="str">
        <f>+SOE!A3</f>
        <v>สำหรับงวดสามเดือน สิ้นสุดวันที่ 31 มีนาคม 2568</v>
      </c>
      <c r="B3" s="105"/>
      <c r="C3" s="103"/>
      <c r="D3" s="103"/>
      <c r="E3" s="103"/>
      <c r="F3" s="103"/>
      <c r="G3" s="103"/>
      <c r="H3" s="103"/>
      <c r="I3" s="103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ht="21" customHeight="1" x14ac:dyDescent="0.6">
      <c r="A4" s="106"/>
      <c r="B4" s="106"/>
      <c r="C4" s="106"/>
      <c r="D4" s="106"/>
      <c r="E4" s="106"/>
      <c r="F4" s="106"/>
      <c r="G4" s="106"/>
      <c r="H4" s="106"/>
      <c r="I4" s="107" t="s">
        <v>61</v>
      </c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 ht="21" customHeight="1" x14ac:dyDescent="0.6">
      <c r="A5" s="106"/>
      <c r="B5" s="106"/>
      <c r="C5" s="108" t="s">
        <v>2</v>
      </c>
      <c r="D5" s="49"/>
      <c r="E5" s="49"/>
      <c r="F5" s="109"/>
      <c r="G5" s="108" t="s">
        <v>3</v>
      </c>
      <c r="H5" s="49"/>
      <c r="I5" s="49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spans="1:26" ht="21" customHeight="1" x14ac:dyDescent="0.6">
      <c r="A6" s="106"/>
      <c r="B6" s="106"/>
      <c r="C6" s="76">
        <v>2568</v>
      </c>
      <c r="D6" s="45"/>
      <c r="E6" s="76">
        <v>2567</v>
      </c>
      <c r="F6" s="106"/>
      <c r="G6" s="76">
        <f>+C6</f>
        <v>2568</v>
      </c>
      <c r="H6" s="45"/>
      <c r="I6" s="76">
        <f>+E6</f>
        <v>2567</v>
      </c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ht="21" customHeight="1" x14ac:dyDescent="0.6">
      <c r="A7" s="103" t="s">
        <v>113</v>
      </c>
      <c r="B7" s="104"/>
      <c r="C7" s="104"/>
      <c r="D7" s="110"/>
      <c r="E7" s="104"/>
      <c r="F7" s="110"/>
      <c r="G7" s="110"/>
      <c r="H7" s="104"/>
      <c r="I7" s="110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ht="21" customHeight="1" x14ac:dyDescent="0.6">
      <c r="A8" s="104" t="s">
        <v>106</v>
      </c>
      <c r="B8" s="104"/>
      <c r="C8" s="111">
        <f>PL!D22</f>
        <v>-1291170</v>
      </c>
      <c r="D8" s="57"/>
      <c r="E8" s="57">
        <f>PL!F22</f>
        <v>-1636869</v>
      </c>
      <c r="F8" s="57"/>
      <c r="G8" s="57">
        <f>PL!H22</f>
        <v>1336985</v>
      </c>
      <c r="H8" s="57"/>
      <c r="I8" s="57">
        <f>PL!J22</f>
        <v>3208477</v>
      </c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ht="21" customHeight="1" x14ac:dyDescent="0.6">
      <c r="A9" s="104" t="s">
        <v>114</v>
      </c>
      <c r="B9" s="104"/>
      <c r="C9" s="111"/>
      <c r="D9" s="57"/>
      <c r="E9" s="57"/>
      <c r="F9" s="57"/>
      <c r="G9" s="57"/>
      <c r="H9" s="57"/>
      <c r="I9" s="57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 ht="21" customHeight="1" x14ac:dyDescent="0.6">
      <c r="A10" s="104"/>
      <c r="B10" s="104" t="s">
        <v>161</v>
      </c>
      <c r="C10" s="111">
        <f>-PL!D21</f>
        <v>824191</v>
      </c>
      <c r="D10" s="111"/>
      <c r="E10" s="111">
        <f>-PL!F21</f>
        <v>1217650</v>
      </c>
      <c r="F10" s="57"/>
      <c r="G10" s="57">
        <f>-PL!H21</f>
        <v>826433</v>
      </c>
      <c r="H10" s="57"/>
      <c r="I10" s="57">
        <f>-PL!J21</f>
        <v>1063214</v>
      </c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ht="21" customHeight="1" x14ac:dyDescent="0.6">
      <c r="A11" s="104"/>
      <c r="B11" s="104" t="s">
        <v>115</v>
      </c>
      <c r="C11" s="111">
        <f>-+PL!D18</f>
        <v>3379180</v>
      </c>
      <c r="D11" s="57"/>
      <c r="E11" s="111">
        <v>3686527</v>
      </c>
      <c r="F11" s="57"/>
      <c r="G11" s="57">
        <f>-PL!H18</f>
        <v>3376237</v>
      </c>
      <c r="H11" s="57"/>
      <c r="I11" s="37">
        <v>3664912</v>
      </c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 ht="21" customHeight="1" x14ac:dyDescent="0.6">
      <c r="A12" s="104"/>
      <c r="B12" s="104" t="s">
        <v>116</v>
      </c>
      <c r="C12" s="111">
        <v>2638802</v>
      </c>
      <c r="D12" s="57"/>
      <c r="E12" s="37">
        <v>3204833</v>
      </c>
      <c r="F12" s="57"/>
      <c r="G12" s="112">
        <f>2589926+1</f>
        <v>2589927</v>
      </c>
      <c r="H12" s="57"/>
      <c r="I12" s="37">
        <v>3007663</v>
      </c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21" customHeight="1" x14ac:dyDescent="0.6">
      <c r="A13" s="104"/>
      <c r="B13" s="104" t="s">
        <v>117</v>
      </c>
      <c r="C13" s="111">
        <v>4519774</v>
      </c>
      <c r="D13" s="57"/>
      <c r="E13" s="38">
        <v>3540752</v>
      </c>
      <c r="F13" s="57"/>
      <c r="G13" s="113">
        <v>0</v>
      </c>
      <c r="H13" s="57"/>
      <c r="I13" s="57">
        <v>0</v>
      </c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ht="21" customHeight="1" x14ac:dyDescent="0.6">
      <c r="A14" s="104"/>
      <c r="B14" s="104" t="s">
        <v>177</v>
      </c>
      <c r="C14" s="111">
        <f>-17138+1</f>
        <v>-17137</v>
      </c>
      <c r="D14" s="57"/>
      <c r="E14" s="38">
        <v>0</v>
      </c>
      <c r="F14" s="57"/>
      <c r="G14" s="113">
        <v>0</v>
      </c>
      <c r="H14" s="57"/>
      <c r="I14" s="57">
        <v>0</v>
      </c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 ht="21" customHeight="1" x14ac:dyDescent="0.6">
      <c r="A15" s="104"/>
      <c r="B15" s="110" t="s">
        <v>118</v>
      </c>
      <c r="C15" s="114">
        <v>1375620</v>
      </c>
      <c r="D15" s="57"/>
      <c r="E15" s="114">
        <v>1391239</v>
      </c>
      <c r="F15" s="57"/>
      <c r="G15" s="113">
        <v>1364412</v>
      </c>
      <c r="H15" s="57"/>
      <c r="I15" s="113">
        <v>1352785</v>
      </c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 ht="21" customHeight="1" x14ac:dyDescent="0.6">
      <c r="A16" s="104"/>
      <c r="B16" s="110" t="s">
        <v>184</v>
      </c>
      <c r="C16" s="115">
        <f>-436936+1</f>
        <v>-436935</v>
      </c>
      <c r="D16" s="57"/>
      <c r="E16" s="116">
        <v>238344</v>
      </c>
      <c r="F16" s="57"/>
      <c r="G16" s="78">
        <v>490049</v>
      </c>
      <c r="H16" s="57"/>
      <c r="I16" s="78">
        <v>238332</v>
      </c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 ht="21" customHeight="1" x14ac:dyDescent="0.6">
      <c r="A17" s="104"/>
      <c r="B17" s="110" t="s">
        <v>176</v>
      </c>
      <c r="C17" s="117">
        <v>0</v>
      </c>
      <c r="D17" s="57"/>
      <c r="E17" s="118">
        <v>486434</v>
      </c>
      <c r="F17" s="57"/>
      <c r="G17" s="117">
        <v>0</v>
      </c>
      <c r="H17" s="57"/>
      <c r="I17" s="39">
        <v>0</v>
      </c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 ht="21" customHeight="1" x14ac:dyDescent="0.6">
      <c r="A18" s="103" t="s">
        <v>169</v>
      </c>
      <c r="B18" s="110"/>
      <c r="C18" s="119">
        <f>SUM(C8:C17)</f>
        <v>10992325</v>
      </c>
      <c r="D18" s="57"/>
      <c r="E18" s="119">
        <f>SUM(E8:E17)</f>
        <v>12128910</v>
      </c>
      <c r="F18" s="57"/>
      <c r="G18" s="119">
        <f>SUM(G8:G17)</f>
        <v>9984043</v>
      </c>
      <c r="H18" s="57"/>
      <c r="I18" s="119">
        <f>SUM(I8:I17)</f>
        <v>12535383</v>
      </c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 ht="21" customHeight="1" x14ac:dyDescent="0.6">
      <c r="A19" s="104" t="s">
        <v>172</v>
      </c>
      <c r="B19" s="110"/>
      <c r="C19" s="57"/>
      <c r="D19" s="57"/>
      <c r="E19" s="57"/>
      <c r="F19" s="57"/>
      <c r="G19" s="57"/>
      <c r="H19" s="57"/>
      <c r="I19" s="57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 ht="21" customHeight="1" x14ac:dyDescent="0.6">
      <c r="A20" s="103"/>
      <c r="B20" s="110" t="s">
        <v>200</v>
      </c>
      <c r="C20" s="57">
        <v>-13555217</v>
      </c>
      <c r="D20" s="57"/>
      <c r="E20" s="37">
        <v>5368645</v>
      </c>
      <c r="F20" s="57"/>
      <c r="G20" s="57">
        <v>-15401808</v>
      </c>
      <c r="H20" s="57"/>
      <c r="I20" s="37">
        <v>4667359</v>
      </c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21" customHeight="1" x14ac:dyDescent="0.6">
      <c r="A21" s="103"/>
      <c r="B21" s="110" t="s">
        <v>178</v>
      </c>
      <c r="C21" s="57">
        <v>-10678415</v>
      </c>
      <c r="D21" s="57"/>
      <c r="E21" s="37">
        <v>-1751072</v>
      </c>
      <c r="F21" s="57"/>
      <c r="G21" s="57">
        <f>-6283639+1</f>
        <v>-6283638</v>
      </c>
      <c r="H21" s="57"/>
      <c r="I21" s="37">
        <v>-1552391</v>
      </c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21" customHeight="1" x14ac:dyDescent="0.6">
      <c r="A22" s="103"/>
      <c r="B22" s="110" t="s">
        <v>179</v>
      </c>
      <c r="C22" s="57">
        <v>328831</v>
      </c>
      <c r="D22" s="57"/>
      <c r="E22" s="37">
        <v>-1461962</v>
      </c>
      <c r="F22" s="57"/>
      <c r="G22" s="57">
        <v>328831</v>
      </c>
      <c r="H22" s="57"/>
      <c r="I22" s="37">
        <v>-1461962</v>
      </c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21" customHeight="1" x14ac:dyDescent="0.6">
      <c r="A23" s="103"/>
      <c r="B23" s="110" t="s">
        <v>180</v>
      </c>
      <c r="C23" s="57">
        <v>75541</v>
      </c>
      <c r="D23" s="57"/>
      <c r="E23" s="37">
        <v>-2000</v>
      </c>
      <c r="F23" s="57"/>
      <c r="G23" s="57">
        <v>1542</v>
      </c>
      <c r="H23" s="57">
        <v>0</v>
      </c>
      <c r="I23" s="37">
        <v>-2000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21" customHeight="1" x14ac:dyDescent="0.6">
      <c r="A24" s="104" t="s">
        <v>170</v>
      </c>
      <c r="B24" s="110"/>
      <c r="C24" s="57"/>
      <c r="D24" s="57"/>
      <c r="E24" s="57"/>
      <c r="F24" s="57"/>
      <c r="G24" s="57"/>
      <c r="H24" s="57"/>
      <c r="I24" s="57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ht="21" customHeight="1" x14ac:dyDescent="0.6">
      <c r="A25" s="104"/>
      <c r="B25" s="110" t="s">
        <v>201</v>
      </c>
      <c r="C25" s="57">
        <v>-2312928</v>
      </c>
      <c r="D25" s="57"/>
      <c r="E25" s="37">
        <v>-9309820</v>
      </c>
      <c r="F25" s="57"/>
      <c r="G25" s="57">
        <f>-2282944+1</f>
        <v>-2282943</v>
      </c>
      <c r="H25" s="57"/>
      <c r="I25" s="37">
        <v>-9534298</v>
      </c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ht="21" customHeight="1" x14ac:dyDescent="0.6">
      <c r="A26" s="104"/>
      <c r="B26" s="110" t="s">
        <v>175</v>
      </c>
      <c r="C26" s="57">
        <v>-639560</v>
      </c>
      <c r="D26" s="57"/>
      <c r="E26" s="37">
        <v>-2385545</v>
      </c>
      <c r="F26" s="57"/>
      <c r="G26" s="57">
        <v>-639560</v>
      </c>
      <c r="H26" s="57"/>
      <c r="I26" s="37">
        <v>-2518545</v>
      </c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ht="21" customHeight="1" x14ac:dyDescent="0.6">
      <c r="A27" s="104"/>
      <c r="B27" s="110" t="s">
        <v>202</v>
      </c>
      <c r="C27" s="57">
        <v>-136350</v>
      </c>
      <c r="D27" s="57"/>
      <c r="E27" s="37">
        <v>-82400</v>
      </c>
      <c r="F27" s="57"/>
      <c r="G27" s="57">
        <v>-136350</v>
      </c>
      <c r="H27" s="57"/>
      <c r="I27" s="37">
        <v>-82400</v>
      </c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ht="21" customHeight="1" x14ac:dyDescent="0.6">
      <c r="A28" s="103" t="s">
        <v>119</v>
      </c>
      <c r="B28" s="104"/>
      <c r="C28" s="120">
        <f>SUM(C18:C27)</f>
        <v>-15925773</v>
      </c>
      <c r="D28" s="57"/>
      <c r="E28" s="120">
        <f>SUM(E18:E27)</f>
        <v>2504756</v>
      </c>
      <c r="F28" s="57"/>
      <c r="G28" s="120">
        <f>SUM(G18:G27)</f>
        <v>-14429883</v>
      </c>
      <c r="H28" s="57"/>
      <c r="I28" s="120">
        <f>SUM(I18:I27)</f>
        <v>2051146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ht="21" customHeight="1" x14ac:dyDescent="0.6">
      <c r="A29" s="104"/>
      <c r="B29" s="104" t="s">
        <v>120</v>
      </c>
      <c r="C29" s="111">
        <v>-109987</v>
      </c>
      <c r="D29" s="57"/>
      <c r="E29" s="111">
        <v>-142623</v>
      </c>
      <c r="F29" s="57"/>
      <c r="G29" s="57">
        <v>-109987</v>
      </c>
      <c r="H29" s="57"/>
      <c r="I29" s="57">
        <v>-142623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ht="21" customHeight="1" x14ac:dyDescent="0.6">
      <c r="A30" s="104"/>
      <c r="B30" s="104" t="s">
        <v>121</v>
      </c>
      <c r="C30" s="112">
        <v>-3343702</v>
      </c>
      <c r="D30" s="57"/>
      <c r="E30" s="112">
        <v>-3124133</v>
      </c>
      <c r="F30" s="57"/>
      <c r="G30" s="112">
        <v>-3188994</v>
      </c>
      <c r="H30" s="57"/>
      <c r="I30" s="112">
        <v>-2961949</v>
      </c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ht="21" customHeight="1" x14ac:dyDescent="0.6">
      <c r="A31" s="104"/>
      <c r="B31" s="104" t="s">
        <v>122</v>
      </c>
      <c r="C31" s="57">
        <f>-1524044+1</f>
        <v>-1524043</v>
      </c>
      <c r="D31" s="57"/>
      <c r="E31" s="57">
        <v>-2612988</v>
      </c>
      <c r="F31" s="57"/>
      <c r="G31" s="57">
        <v>-1497781</v>
      </c>
      <c r="H31" s="57"/>
      <c r="I31" s="57">
        <v>-2506765</v>
      </c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ht="21" customHeight="1" x14ac:dyDescent="0.6">
      <c r="A32" s="103" t="s">
        <v>123</v>
      </c>
      <c r="B32" s="103"/>
      <c r="C32" s="88">
        <f>SUM(C28:C31)</f>
        <v>-20903505</v>
      </c>
      <c r="D32" s="57"/>
      <c r="E32" s="88">
        <f>SUM(E28:E31)</f>
        <v>-3374988</v>
      </c>
      <c r="F32" s="57"/>
      <c r="G32" s="88">
        <f>SUM(G28:G31)</f>
        <v>-19226645</v>
      </c>
      <c r="H32" s="57"/>
      <c r="I32" s="88">
        <f>SUM(I28:I31)</f>
        <v>-3560191</v>
      </c>
      <c r="J32" s="103"/>
      <c r="K32" s="104"/>
      <c r="L32" s="104"/>
      <c r="M32" s="104"/>
      <c r="N32" s="104"/>
      <c r="O32" s="104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</row>
    <row r="33" spans="1:26" ht="21" customHeight="1" x14ac:dyDescent="0.6">
      <c r="A33" s="103"/>
      <c r="B33" s="103"/>
      <c r="C33" s="78"/>
      <c r="D33" s="57"/>
      <c r="E33" s="78"/>
      <c r="F33" s="57"/>
      <c r="G33" s="78"/>
      <c r="H33" s="57"/>
      <c r="I33" s="78"/>
      <c r="J33" s="103"/>
      <c r="K33" s="104"/>
      <c r="L33" s="104"/>
      <c r="M33" s="104"/>
      <c r="N33" s="104"/>
      <c r="O33" s="104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</row>
    <row r="34" spans="1:26" ht="21" customHeight="1" x14ac:dyDescent="0.6">
      <c r="A34" s="103" t="s">
        <v>124</v>
      </c>
      <c r="B34" s="104"/>
      <c r="C34" s="57"/>
      <c r="D34" s="57"/>
      <c r="E34" s="57"/>
      <c r="F34" s="57"/>
      <c r="G34" s="57"/>
      <c r="H34" s="57"/>
      <c r="I34" s="57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ht="21" customHeight="1" x14ac:dyDescent="0.6">
      <c r="A35" s="103"/>
      <c r="B35" s="104" t="s">
        <v>125</v>
      </c>
      <c r="C35" s="57">
        <v>0</v>
      </c>
      <c r="D35" s="57"/>
      <c r="E35" s="57">
        <v>6890990</v>
      </c>
      <c r="F35" s="57"/>
      <c r="G35" s="57">
        <v>0</v>
      </c>
      <c r="H35" s="57"/>
      <c r="I35" s="57">
        <v>6890990</v>
      </c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ht="21" customHeight="1" x14ac:dyDescent="0.6">
      <c r="A36" s="103"/>
      <c r="B36" s="104" t="s">
        <v>126</v>
      </c>
      <c r="C36" s="57">
        <v>-2000127</v>
      </c>
      <c r="D36" s="57"/>
      <c r="E36" s="57">
        <v>-5802735</v>
      </c>
      <c r="F36" s="57"/>
      <c r="G36" s="57">
        <v>-2000127</v>
      </c>
      <c r="H36" s="57"/>
      <c r="I36" s="57">
        <v>-5802735</v>
      </c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ht="21" customHeight="1" x14ac:dyDescent="0.6">
      <c r="A37" s="104"/>
      <c r="B37" s="104" t="s">
        <v>127</v>
      </c>
      <c r="C37" s="57">
        <v>-9055</v>
      </c>
      <c r="D37" s="57"/>
      <c r="E37" s="37">
        <v>-302592</v>
      </c>
      <c r="F37" s="57"/>
      <c r="G37" s="57">
        <v>-6065</v>
      </c>
      <c r="H37" s="57"/>
      <c r="I37" s="37">
        <v>-302592</v>
      </c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ht="21" customHeight="1" x14ac:dyDescent="0.6">
      <c r="A38" s="104"/>
      <c r="B38" s="104" t="s">
        <v>128</v>
      </c>
      <c r="C38" s="57">
        <v>-4841</v>
      </c>
      <c r="D38" s="57"/>
      <c r="E38" s="40">
        <v>-30000</v>
      </c>
      <c r="F38" s="57"/>
      <c r="G38" s="57">
        <v>-4841</v>
      </c>
      <c r="H38" s="57"/>
      <c r="I38" s="40">
        <v>-30000</v>
      </c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21" customHeight="1" x14ac:dyDescent="0.6">
      <c r="A39" s="104"/>
      <c r="B39" s="104" t="s">
        <v>199</v>
      </c>
      <c r="C39" s="57">
        <v>-261250</v>
      </c>
      <c r="D39" s="57"/>
      <c r="E39" s="40">
        <v>0</v>
      </c>
      <c r="F39" s="57"/>
      <c r="G39" s="57">
        <v>-261250</v>
      </c>
      <c r="H39" s="57"/>
      <c r="I39" s="40">
        <v>0</v>
      </c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ht="21" customHeight="1" x14ac:dyDescent="0.6">
      <c r="A40" s="104"/>
      <c r="B40" s="104" t="s">
        <v>120</v>
      </c>
      <c r="C40" s="57">
        <v>109987</v>
      </c>
      <c r="D40" s="57"/>
      <c r="E40" s="37">
        <v>142623</v>
      </c>
      <c r="F40" s="57"/>
      <c r="G40" s="57">
        <v>109987</v>
      </c>
      <c r="H40" s="57"/>
      <c r="I40" s="37">
        <v>142623</v>
      </c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ht="21" customHeight="1" x14ac:dyDescent="0.6">
      <c r="A41" s="104"/>
      <c r="B41" s="104" t="s">
        <v>129</v>
      </c>
      <c r="C41" s="57">
        <v>-8209</v>
      </c>
      <c r="D41" s="57"/>
      <c r="E41" s="37">
        <v>-18025</v>
      </c>
      <c r="F41" s="57"/>
      <c r="G41" s="57">
        <f>-8208-1</f>
        <v>-8209</v>
      </c>
      <c r="H41" s="57"/>
      <c r="I41" s="37">
        <v>-10866</v>
      </c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ht="21" customHeight="1" x14ac:dyDescent="0.6">
      <c r="A42" s="103" t="s">
        <v>130</v>
      </c>
      <c r="B42" s="103"/>
      <c r="C42" s="88">
        <f>SUM(C35:C41)</f>
        <v>-2173495</v>
      </c>
      <c r="D42" s="57"/>
      <c r="E42" s="88">
        <f>SUM(E35:E41)</f>
        <v>880261</v>
      </c>
      <c r="F42" s="57"/>
      <c r="G42" s="88">
        <f>SUM(G35:G41)</f>
        <v>-2170505</v>
      </c>
      <c r="H42" s="57"/>
      <c r="I42" s="88">
        <f>SUM(I35:I41)</f>
        <v>887420</v>
      </c>
      <c r="J42" s="103"/>
      <c r="K42" s="104"/>
      <c r="L42" s="104"/>
      <c r="M42" s="104"/>
      <c r="N42" s="104"/>
      <c r="O42" s="104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</row>
    <row r="43" spans="1:26" ht="21" customHeight="1" x14ac:dyDescent="0.6">
      <c r="A43" s="103"/>
      <c r="B43" s="103"/>
      <c r="C43" s="57"/>
      <c r="D43" s="57"/>
      <c r="E43" s="57"/>
      <c r="F43" s="57"/>
      <c r="G43" s="57"/>
      <c r="H43" s="57"/>
      <c r="I43" s="57"/>
      <c r="J43" s="103"/>
      <c r="K43" s="104"/>
      <c r="L43" s="104"/>
      <c r="M43" s="104"/>
      <c r="N43" s="104"/>
      <c r="O43" s="104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1:26" ht="21" customHeight="1" x14ac:dyDescent="0.6">
      <c r="A44" s="103" t="s">
        <v>131</v>
      </c>
      <c r="B44" s="104"/>
      <c r="C44" s="57"/>
      <c r="D44" s="57"/>
      <c r="E44" s="57"/>
      <c r="F44" s="57"/>
      <c r="G44" s="57"/>
      <c r="H44" s="57"/>
      <c r="I44" s="57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ht="21" customHeight="1" x14ac:dyDescent="0.6">
      <c r="A45" s="103"/>
      <c r="B45" s="104" t="s">
        <v>198</v>
      </c>
      <c r="C45" s="57">
        <v>6818429</v>
      </c>
      <c r="D45" s="57"/>
      <c r="E45" s="57">
        <v>0</v>
      </c>
      <c r="F45" s="57"/>
      <c r="G45" s="57">
        <f>6818430-1</f>
        <v>6818429</v>
      </c>
      <c r="H45" s="57"/>
      <c r="I45" s="57">
        <v>0</v>
      </c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ht="21" customHeight="1" x14ac:dyDescent="0.6">
      <c r="A46" s="104"/>
      <c r="B46" s="104" t="s">
        <v>132</v>
      </c>
      <c r="C46" s="57">
        <v>-5533240</v>
      </c>
      <c r="D46" s="57"/>
      <c r="E46" s="37">
        <v>-4185983</v>
      </c>
      <c r="F46" s="57"/>
      <c r="G46" s="57">
        <v>-5533240</v>
      </c>
      <c r="H46" s="57"/>
      <c r="I46" s="37">
        <v>-4185983</v>
      </c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21" customHeight="1" x14ac:dyDescent="0.6">
      <c r="A47" s="104"/>
      <c r="B47" s="104" t="s">
        <v>196</v>
      </c>
      <c r="C47" s="57">
        <v>0</v>
      </c>
      <c r="D47" s="57"/>
      <c r="E47" s="57">
        <v>200000</v>
      </c>
      <c r="F47" s="57"/>
      <c r="G47" s="57">
        <v>0</v>
      </c>
      <c r="H47" s="57"/>
      <c r="I47" s="57">
        <v>0</v>
      </c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ht="21" customHeight="1" x14ac:dyDescent="0.6">
      <c r="A48" s="104"/>
      <c r="B48" s="104" t="s">
        <v>181</v>
      </c>
      <c r="C48" s="57">
        <v>0</v>
      </c>
      <c r="D48" s="57"/>
      <c r="E48" s="57">
        <v>118016000</v>
      </c>
      <c r="F48" s="57"/>
      <c r="G48" s="57">
        <v>0</v>
      </c>
      <c r="H48" s="57"/>
      <c r="I48" s="57">
        <v>118016000</v>
      </c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ht="21" customHeight="1" x14ac:dyDescent="0.6">
      <c r="A49" s="104"/>
      <c r="B49" s="104" t="s">
        <v>133</v>
      </c>
      <c r="C49" s="57">
        <v>0</v>
      </c>
      <c r="D49" s="57"/>
      <c r="E49" s="57">
        <v>-120000000</v>
      </c>
      <c r="F49" s="57"/>
      <c r="G49" s="57">
        <v>0</v>
      </c>
      <c r="H49" s="57"/>
      <c r="I49" s="57">
        <v>-120000000</v>
      </c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21" customHeight="1" x14ac:dyDescent="0.6">
      <c r="A50" s="104"/>
      <c r="B50" s="104" t="s">
        <v>134</v>
      </c>
      <c r="C50" s="57">
        <v>-1972304</v>
      </c>
      <c r="D50" s="57"/>
      <c r="E50" s="37">
        <v>-2030146</v>
      </c>
      <c r="F50" s="57"/>
      <c r="G50" s="57">
        <v>-1959091</v>
      </c>
      <c r="H50" s="57"/>
      <c r="I50" s="37">
        <v>-1927288</v>
      </c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ht="21" customHeight="1" x14ac:dyDescent="0.6">
      <c r="A51" s="103" t="s">
        <v>135</v>
      </c>
      <c r="B51" s="103"/>
      <c r="C51" s="88">
        <f>SUM(C45:C50)</f>
        <v>-687115</v>
      </c>
      <c r="D51" s="57"/>
      <c r="E51" s="88">
        <f>SUM(E45:E50)</f>
        <v>-8000129</v>
      </c>
      <c r="F51" s="57"/>
      <c r="G51" s="88">
        <f>SUM(G45:G50)</f>
        <v>-673902</v>
      </c>
      <c r="H51" s="57"/>
      <c r="I51" s="88">
        <f>SUM(I45:I50)</f>
        <v>-8097271</v>
      </c>
      <c r="J51" s="103"/>
      <c r="K51" s="104"/>
      <c r="L51" s="104"/>
      <c r="M51" s="104"/>
      <c r="N51" s="104"/>
      <c r="O51" s="104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</row>
    <row r="52" spans="1:26" ht="21" customHeight="1" x14ac:dyDescent="0.6">
      <c r="A52" s="103" t="s">
        <v>136</v>
      </c>
      <c r="B52" s="104"/>
      <c r="C52" s="57"/>
      <c r="D52" s="57"/>
      <c r="E52" s="57"/>
      <c r="F52" s="57"/>
      <c r="G52" s="57"/>
      <c r="H52" s="57"/>
      <c r="I52" s="57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21" customHeight="1" x14ac:dyDescent="0.6">
      <c r="A53" s="121" t="s">
        <v>137</v>
      </c>
      <c r="B53" s="103"/>
      <c r="C53" s="57">
        <f>+C51+C42+C32</f>
        <v>-23764115</v>
      </c>
      <c r="D53" s="57"/>
      <c r="E53" s="57">
        <f>+E51+E42+E32</f>
        <v>-10494856</v>
      </c>
      <c r="F53" s="57"/>
      <c r="G53" s="57">
        <f>+G51+G42+G32</f>
        <v>-22071052</v>
      </c>
      <c r="H53" s="57"/>
      <c r="I53" s="57">
        <f>+I51+I42+I32</f>
        <v>-10770042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spans="1:26" ht="21" customHeight="1" x14ac:dyDescent="0.6">
      <c r="A54" s="104" t="s">
        <v>138</v>
      </c>
      <c r="B54" s="104"/>
      <c r="C54" s="81">
        <f>PL!D25</f>
        <v>5924</v>
      </c>
      <c r="D54" s="57"/>
      <c r="E54" s="84">
        <f>PL!F25</f>
        <v>24032</v>
      </c>
      <c r="F54" s="57"/>
      <c r="G54" s="81">
        <v>0</v>
      </c>
      <c r="H54" s="57"/>
      <c r="I54" s="84">
        <f>PL!J25</f>
        <v>0</v>
      </c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spans="1:26" ht="21" customHeight="1" x14ac:dyDescent="0.6">
      <c r="A55" s="103" t="s">
        <v>136</v>
      </c>
      <c r="B55" s="104"/>
      <c r="C55" s="57">
        <f>SUM(C53:C54)</f>
        <v>-23758191</v>
      </c>
      <c r="D55" s="57"/>
      <c r="E55" s="57">
        <f>SUM(E53:E54)</f>
        <v>-10470824</v>
      </c>
      <c r="F55" s="57"/>
      <c r="G55" s="57">
        <f>SUM(G53:G54)</f>
        <v>-22071052</v>
      </c>
      <c r="H55" s="57"/>
      <c r="I55" s="57">
        <f>SUM(I53:I54)</f>
        <v>-10770042</v>
      </c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21" customHeight="1" x14ac:dyDescent="0.6">
      <c r="A56" s="103" t="s">
        <v>139</v>
      </c>
      <c r="C56" s="57">
        <f>+BS!F11</f>
        <v>34260559</v>
      </c>
      <c r="D56" s="57"/>
      <c r="E56" s="57">
        <v>32363970</v>
      </c>
      <c r="F56" s="57"/>
      <c r="G56" s="57">
        <f>+BS!J11</f>
        <v>28509305</v>
      </c>
      <c r="H56" s="57"/>
      <c r="I56" s="57">
        <v>29470890</v>
      </c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spans="1:26" ht="21.75" customHeight="1" x14ac:dyDescent="0.6">
      <c r="A57" s="103" t="s">
        <v>140</v>
      </c>
      <c r="B57" s="104"/>
      <c r="C57" s="91">
        <f>SUM(C55:C56)</f>
        <v>10502368</v>
      </c>
      <c r="D57" s="57"/>
      <c r="E57" s="91">
        <f>SUM(E55:E56)</f>
        <v>21893146</v>
      </c>
      <c r="F57" s="57">
        <v>0</v>
      </c>
      <c r="G57" s="91">
        <f>SUM(G55:G56)</f>
        <v>6438253</v>
      </c>
      <c r="H57" s="57"/>
      <c r="I57" s="91">
        <f>SUM(I55:I56)</f>
        <v>18700848</v>
      </c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spans="1:26" ht="21.75" customHeight="1" x14ac:dyDescent="0.6">
      <c r="A58" s="103"/>
      <c r="B58" s="104"/>
      <c r="C58" s="57"/>
      <c r="D58" s="57"/>
      <c r="E58" s="57"/>
      <c r="F58" s="57"/>
      <c r="G58" s="57"/>
      <c r="H58" s="57"/>
      <c r="I58" s="57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spans="1:26" ht="21" customHeight="1" x14ac:dyDescent="0.6">
      <c r="A59" s="103" t="s">
        <v>141</v>
      </c>
      <c r="B59" s="104"/>
      <c r="C59" s="57"/>
      <c r="D59" s="57"/>
      <c r="E59" s="57"/>
      <c r="F59" s="57"/>
      <c r="G59" s="57"/>
      <c r="H59" s="57"/>
      <c r="I59" s="57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ht="21" customHeight="1" x14ac:dyDescent="0.6">
      <c r="A60" s="103"/>
      <c r="B60" s="104" t="s">
        <v>144</v>
      </c>
      <c r="C60" s="57">
        <v>767573</v>
      </c>
      <c r="D60" s="57"/>
      <c r="E60" s="57">
        <v>1372079</v>
      </c>
      <c r="F60" s="57"/>
      <c r="G60" s="57">
        <v>767573</v>
      </c>
      <c r="H60" s="57"/>
      <c r="I60" s="57">
        <v>1372079</v>
      </c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spans="1:26" ht="21" customHeight="1" x14ac:dyDescent="0.6">
      <c r="A61" s="103"/>
      <c r="B61" s="104" t="s">
        <v>197</v>
      </c>
      <c r="C61" s="57">
        <v>0</v>
      </c>
      <c r="D61" s="57"/>
      <c r="E61" s="57">
        <v>31037</v>
      </c>
      <c r="F61" s="57"/>
      <c r="G61" s="57">
        <v>0</v>
      </c>
      <c r="H61" s="57"/>
      <c r="I61" s="57">
        <v>31037</v>
      </c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spans="1:26" ht="21" customHeight="1" x14ac:dyDescent="0.6">
      <c r="A62" s="103"/>
      <c r="B62" s="104"/>
      <c r="C62" s="57"/>
      <c r="D62" s="57"/>
      <c r="E62" s="57"/>
      <c r="F62" s="57"/>
      <c r="G62" s="57"/>
      <c r="H62" s="57"/>
      <c r="I62" s="57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ht="21" customHeight="1" x14ac:dyDescent="0.6">
      <c r="A63" s="77"/>
      <c r="B63" s="77"/>
      <c r="C63" s="122">
        <f>+C57-BS!D11</f>
        <v>0</v>
      </c>
      <c r="D63" s="122">
        <f>+D57-BS!E11</f>
        <v>0</v>
      </c>
      <c r="E63" s="122"/>
      <c r="F63" s="122"/>
      <c r="G63" s="122">
        <f>+G57-BS!H11</f>
        <v>0</v>
      </c>
      <c r="H63" s="122">
        <f>+H57-BS!I11</f>
        <v>0</v>
      </c>
      <c r="I63" s="122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</row>
    <row r="64" spans="1:26" ht="21" customHeight="1" x14ac:dyDescent="0.6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</row>
    <row r="65" spans="1:26" ht="21" customHeight="1" x14ac:dyDescent="0.6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</row>
    <row r="66" spans="1:26" ht="21" customHeight="1" x14ac:dyDescent="0.6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</row>
    <row r="67" spans="1:26" ht="21" customHeight="1" x14ac:dyDescent="0.6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</row>
    <row r="68" spans="1:26" ht="21" customHeight="1" x14ac:dyDescent="0.6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</row>
    <row r="69" spans="1:26" ht="21" customHeight="1" x14ac:dyDescent="0.6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</row>
    <row r="70" spans="1:26" ht="21" customHeight="1" x14ac:dyDescent="0.6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</row>
    <row r="71" spans="1:26" ht="21" customHeight="1" x14ac:dyDescent="0.6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</row>
    <row r="72" spans="1:26" ht="21" customHeight="1" x14ac:dyDescent="0.6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</row>
    <row r="73" spans="1:26" ht="21" customHeight="1" x14ac:dyDescent="0.6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</row>
    <row r="74" spans="1:26" ht="21" customHeight="1" x14ac:dyDescent="0.6">
      <c r="A74" s="77"/>
      <c r="B74" s="77"/>
      <c r="C74" s="77" t="s">
        <v>142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</row>
    <row r="75" spans="1:26" ht="21" customHeight="1" x14ac:dyDescent="0.6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</row>
    <row r="76" spans="1:26" ht="21" customHeight="1" x14ac:dyDescent="0.6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</row>
    <row r="77" spans="1:26" ht="21" customHeight="1" x14ac:dyDescent="0.6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</row>
    <row r="78" spans="1:26" ht="21" customHeight="1" x14ac:dyDescent="0.6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</row>
    <row r="79" spans="1:26" ht="21" customHeight="1" x14ac:dyDescent="0.6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</row>
    <row r="80" spans="1:26" ht="21" customHeight="1" x14ac:dyDescent="0.6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</row>
    <row r="81" spans="1:26" ht="21" customHeight="1" x14ac:dyDescent="0.6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ht="21" customHeight="1" x14ac:dyDescent="0.6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</row>
    <row r="83" spans="1:26" ht="21" customHeight="1" x14ac:dyDescent="0.6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</row>
    <row r="84" spans="1:26" ht="21" customHeight="1" x14ac:dyDescent="0.6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</row>
    <row r="85" spans="1:26" ht="21" customHeight="1" x14ac:dyDescent="0.6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</row>
    <row r="86" spans="1:26" ht="21" customHeight="1" x14ac:dyDescent="0.6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</row>
    <row r="87" spans="1:26" ht="21" customHeight="1" x14ac:dyDescent="0.6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</row>
    <row r="88" spans="1:26" ht="21" customHeight="1" x14ac:dyDescent="0.6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</row>
    <row r="89" spans="1:26" ht="21" customHeight="1" x14ac:dyDescent="0.6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</row>
    <row r="90" spans="1:26" ht="21" customHeight="1" x14ac:dyDescent="0.6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</row>
    <row r="91" spans="1:26" ht="21" customHeight="1" x14ac:dyDescent="0.6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</row>
    <row r="92" spans="1:26" ht="21" customHeight="1" x14ac:dyDescent="0.6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</row>
    <row r="93" spans="1:26" ht="21" customHeight="1" x14ac:dyDescent="0.6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</row>
    <row r="94" spans="1:26" ht="21" customHeight="1" x14ac:dyDescent="0.6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21" customHeight="1" x14ac:dyDescent="0.6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21" customHeight="1" x14ac:dyDescent="0.6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21" customHeight="1" x14ac:dyDescent="0.6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21" customHeight="1" x14ac:dyDescent="0.6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21" customHeight="1" x14ac:dyDescent="0.6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21" customHeight="1" x14ac:dyDescent="0.6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21" customHeight="1" x14ac:dyDescent="0.6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21" customHeight="1" x14ac:dyDescent="0.6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21" customHeight="1" x14ac:dyDescent="0.6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21" customHeight="1" x14ac:dyDescent="0.6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21" customHeight="1" x14ac:dyDescent="0.6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21" customHeight="1" x14ac:dyDescent="0.6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21" customHeight="1" x14ac:dyDescent="0.6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21" customHeight="1" x14ac:dyDescent="0.6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21" customHeight="1" x14ac:dyDescent="0.6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21" customHeight="1" x14ac:dyDescent="0.6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21" customHeight="1" x14ac:dyDescent="0.6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21" customHeight="1" x14ac:dyDescent="0.6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21" customHeight="1" x14ac:dyDescent="0.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21" customHeight="1" x14ac:dyDescent="0.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21" customHeight="1" x14ac:dyDescent="0.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21" customHeight="1" x14ac:dyDescent="0.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21" customHeight="1" x14ac:dyDescent="0.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21" customHeight="1" x14ac:dyDescent="0.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21" customHeight="1" x14ac:dyDescent="0.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 ht="21" customHeight="1" x14ac:dyDescent="0.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 ht="21" customHeight="1" x14ac:dyDescent="0.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 ht="21" customHeight="1" x14ac:dyDescent="0.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 ht="21" customHeight="1" x14ac:dyDescent="0.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 ht="21" customHeight="1" x14ac:dyDescent="0.6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 ht="21" customHeight="1" x14ac:dyDescent="0.6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 ht="21" customHeight="1" x14ac:dyDescent="0.6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</row>
    <row r="127" spans="1:26" ht="21" customHeight="1" x14ac:dyDescent="0.6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</row>
    <row r="128" spans="1:26" ht="21" customHeight="1" x14ac:dyDescent="0.6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</row>
    <row r="129" spans="1:26" ht="21" customHeight="1" x14ac:dyDescent="0.6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</row>
    <row r="130" spans="1:26" ht="21" customHeight="1" x14ac:dyDescent="0.6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</row>
    <row r="131" spans="1:26" ht="21" customHeight="1" x14ac:dyDescent="0.6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</row>
    <row r="132" spans="1:26" ht="21" customHeight="1" x14ac:dyDescent="0.6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</row>
    <row r="133" spans="1:26" ht="21" customHeight="1" x14ac:dyDescent="0.6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</row>
    <row r="134" spans="1:26" ht="21" customHeight="1" x14ac:dyDescent="0.6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</row>
    <row r="135" spans="1:26" ht="21" customHeight="1" x14ac:dyDescent="0.6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</row>
    <row r="136" spans="1:26" ht="21" customHeight="1" x14ac:dyDescent="0.6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</row>
    <row r="137" spans="1:26" ht="21" customHeight="1" x14ac:dyDescent="0.6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</row>
    <row r="138" spans="1:26" ht="21" customHeight="1" x14ac:dyDescent="0.6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</row>
    <row r="139" spans="1:26" ht="21" customHeight="1" x14ac:dyDescent="0.6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</row>
    <row r="140" spans="1:26" ht="21" customHeight="1" x14ac:dyDescent="0.6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</row>
    <row r="141" spans="1:26" ht="21" customHeight="1" x14ac:dyDescent="0.6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</row>
    <row r="142" spans="1:26" ht="21" customHeight="1" x14ac:dyDescent="0.6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</row>
    <row r="143" spans="1:26" ht="21" customHeight="1" x14ac:dyDescent="0.6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</row>
    <row r="144" spans="1:26" ht="21" customHeight="1" x14ac:dyDescent="0.6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</row>
    <row r="145" spans="1:26" ht="21" customHeight="1" x14ac:dyDescent="0.6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</row>
    <row r="146" spans="1:26" ht="21" customHeight="1" x14ac:dyDescent="0.6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</row>
    <row r="147" spans="1:26" ht="21" customHeight="1" x14ac:dyDescent="0.6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</row>
    <row r="148" spans="1:26" ht="21" customHeight="1" x14ac:dyDescent="0.6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</row>
    <row r="149" spans="1:26" ht="21" customHeight="1" x14ac:dyDescent="0.6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</row>
    <row r="150" spans="1:26" ht="21" customHeight="1" x14ac:dyDescent="0.6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</row>
    <row r="151" spans="1:26" ht="21" customHeight="1" x14ac:dyDescent="0.6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</row>
    <row r="152" spans="1:26" ht="21" customHeight="1" x14ac:dyDescent="0.6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</row>
    <row r="153" spans="1:26" ht="21" customHeight="1" x14ac:dyDescent="0.6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</row>
    <row r="154" spans="1:26" ht="21" customHeight="1" x14ac:dyDescent="0.6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</row>
    <row r="155" spans="1:26" ht="21" customHeight="1" x14ac:dyDescent="0.6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</row>
    <row r="156" spans="1:26" ht="21" customHeight="1" x14ac:dyDescent="0.6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</row>
    <row r="157" spans="1:26" ht="21" customHeight="1" x14ac:dyDescent="0.6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</row>
    <row r="158" spans="1:26" ht="21" customHeight="1" x14ac:dyDescent="0.6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</row>
    <row r="159" spans="1:26" ht="21" customHeight="1" x14ac:dyDescent="0.6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</row>
    <row r="160" spans="1:26" ht="21" customHeight="1" x14ac:dyDescent="0.6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</row>
    <row r="161" spans="1:26" ht="21" customHeight="1" x14ac:dyDescent="0.6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</row>
    <row r="162" spans="1:26" ht="21" customHeight="1" x14ac:dyDescent="0.6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</row>
    <row r="163" spans="1:26" ht="21" customHeight="1" x14ac:dyDescent="0.6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</row>
    <row r="164" spans="1:26" ht="21" customHeight="1" x14ac:dyDescent="0.6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</row>
    <row r="165" spans="1:26" ht="21" customHeight="1" x14ac:dyDescent="0.6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</row>
    <row r="166" spans="1:26" ht="21" customHeight="1" x14ac:dyDescent="0.6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</row>
    <row r="167" spans="1:26" ht="21" customHeight="1" x14ac:dyDescent="0.6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</row>
    <row r="168" spans="1:26" ht="21" customHeight="1" x14ac:dyDescent="0.6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</row>
    <row r="169" spans="1:26" ht="21" customHeight="1" x14ac:dyDescent="0.6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</row>
    <row r="170" spans="1:26" ht="21" customHeight="1" x14ac:dyDescent="0.6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</row>
    <row r="171" spans="1:26" ht="21" customHeight="1" x14ac:dyDescent="0.6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</row>
    <row r="172" spans="1:26" ht="21" customHeight="1" x14ac:dyDescent="0.6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</row>
    <row r="173" spans="1:26" ht="21" customHeight="1" x14ac:dyDescent="0.6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</row>
    <row r="174" spans="1:26" ht="21" customHeight="1" x14ac:dyDescent="0.6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</row>
    <row r="175" spans="1:26" ht="21" customHeight="1" x14ac:dyDescent="0.6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</row>
    <row r="176" spans="1:26" ht="21" customHeight="1" x14ac:dyDescent="0.6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</row>
    <row r="177" spans="1:26" ht="21" customHeight="1" x14ac:dyDescent="0.6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</row>
    <row r="178" spans="1:26" ht="21" customHeight="1" x14ac:dyDescent="0.6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</row>
    <row r="179" spans="1:26" ht="21" customHeight="1" x14ac:dyDescent="0.6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</row>
    <row r="180" spans="1:26" ht="21" customHeight="1" x14ac:dyDescent="0.6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</row>
    <row r="181" spans="1:26" ht="21" customHeight="1" x14ac:dyDescent="0.6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</row>
    <row r="182" spans="1:26" ht="21" customHeight="1" x14ac:dyDescent="0.6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</row>
    <row r="183" spans="1:26" ht="21" customHeight="1" x14ac:dyDescent="0.6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</row>
    <row r="184" spans="1:26" ht="21" customHeight="1" x14ac:dyDescent="0.6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</row>
    <row r="185" spans="1:26" ht="21" customHeight="1" x14ac:dyDescent="0.6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</row>
    <row r="186" spans="1:26" ht="21" customHeight="1" x14ac:dyDescent="0.6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</row>
    <row r="187" spans="1:26" ht="21" customHeight="1" x14ac:dyDescent="0.6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</row>
    <row r="188" spans="1:26" ht="21" customHeight="1" x14ac:dyDescent="0.6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</row>
    <row r="189" spans="1:26" ht="21" customHeight="1" x14ac:dyDescent="0.6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</row>
    <row r="190" spans="1:26" ht="21" customHeight="1" x14ac:dyDescent="0.6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</row>
    <row r="191" spans="1:26" ht="21" customHeight="1" x14ac:dyDescent="0.6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</row>
    <row r="192" spans="1:26" ht="21" customHeight="1" x14ac:dyDescent="0.6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</row>
    <row r="193" spans="1:26" ht="21" customHeight="1" x14ac:dyDescent="0.6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</row>
    <row r="194" spans="1:26" ht="21" customHeight="1" x14ac:dyDescent="0.6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</row>
    <row r="195" spans="1:26" ht="21" customHeight="1" x14ac:dyDescent="0.6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</row>
    <row r="196" spans="1:26" ht="21" customHeight="1" x14ac:dyDescent="0.6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</row>
    <row r="197" spans="1:26" ht="21" customHeight="1" x14ac:dyDescent="0.6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</row>
    <row r="198" spans="1:26" ht="21" customHeight="1" x14ac:dyDescent="0.6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</row>
    <row r="199" spans="1:26" ht="21" customHeight="1" x14ac:dyDescent="0.6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</row>
    <row r="200" spans="1:26" ht="21" customHeight="1" x14ac:dyDescent="0.6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</row>
    <row r="201" spans="1:26" ht="21" customHeight="1" x14ac:dyDescent="0.6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</row>
    <row r="202" spans="1:26" ht="21" customHeight="1" x14ac:dyDescent="0.6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</row>
    <row r="203" spans="1:26" ht="21" customHeight="1" x14ac:dyDescent="0.6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</row>
    <row r="204" spans="1:26" ht="21" customHeight="1" x14ac:dyDescent="0.6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</row>
    <row r="205" spans="1:26" ht="21" customHeight="1" x14ac:dyDescent="0.6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</row>
    <row r="206" spans="1:26" ht="21" customHeight="1" x14ac:dyDescent="0.6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</row>
    <row r="207" spans="1:26" ht="21" customHeight="1" x14ac:dyDescent="0.6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</row>
    <row r="208" spans="1:26" ht="21" customHeight="1" x14ac:dyDescent="0.6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</row>
    <row r="209" spans="1:26" ht="21" customHeight="1" x14ac:dyDescent="0.6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</row>
    <row r="210" spans="1:26" ht="21" customHeight="1" x14ac:dyDescent="0.6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</row>
    <row r="211" spans="1:26" ht="21" customHeight="1" x14ac:dyDescent="0.6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</row>
    <row r="212" spans="1:26" ht="21" customHeight="1" x14ac:dyDescent="0.6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</row>
    <row r="213" spans="1:26" ht="21" customHeight="1" x14ac:dyDescent="0.6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</row>
    <row r="214" spans="1:26" ht="21" customHeight="1" x14ac:dyDescent="0.6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</row>
    <row r="215" spans="1:26" ht="21" customHeight="1" x14ac:dyDescent="0.6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</row>
    <row r="216" spans="1:26" ht="21" customHeight="1" x14ac:dyDescent="0.6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</row>
    <row r="217" spans="1:26" ht="21" customHeight="1" x14ac:dyDescent="0.6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</row>
    <row r="218" spans="1:26" ht="21" customHeight="1" x14ac:dyDescent="0.6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</row>
    <row r="219" spans="1:26" ht="21" customHeight="1" x14ac:dyDescent="0.6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</row>
    <row r="220" spans="1:26" ht="21" customHeight="1" x14ac:dyDescent="0.6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</row>
    <row r="221" spans="1:26" ht="21" customHeight="1" x14ac:dyDescent="0.6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</row>
    <row r="222" spans="1:26" ht="21" customHeight="1" x14ac:dyDescent="0.6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</row>
    <row r="223" spans="1:26" ht="21" customHeight="1" x14ac:dyDescent="0.6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</row>
    <row r="224" spans="1:26" ht="21" customHeight="1" x14ac:dyDescent="0.6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</row>
    <row r="225" spans="1:26" ht="21" customHeight="1" x14ac:dyDescent="0.6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</row>
    <row r="226" spans="1:26" ht="21" customHeight="1" x14ac:dyDescent="0.6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</row>
    <row r="227" spans="1:26" ht="21" customHeight="1" x14ac:dyDescent="0.6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</row>
    <row r="228" spans="1:26" ht="21" customHeight="1" x14ac:dyDescent="0.6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</row>
    <row r="229" spans="1:26" ht="21" customHeight="1" x14ac:dyDescent="0.6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</row>
    <row r="230" spans="1:26" ht="21" customHeight="1" x14ac:dyDescent="0.6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</row>
    <row r="231" spans="1:26" ht="21" customHeight="1" x14ac:dyDescent="0.6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</row>
    <row r="232" spans="1:26" ht="21" customHeight="1" x14ac:dyDescent="0.6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</row>
    <row r="233" spans="1:26" ht="21" customHeight="1" x14ac:dyDescent="0.6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</row>
    <row r="234" spans="1:26" ht="21" customHeight="1" x14ac:dyDescent="0.6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</row>
    <row r="235" spans="1:26" ht="21" customHeight="1" x14ac:dyDescent="0.6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</row>
    <row r="236" spans="1:26" ht="21" customHeight="1" x14ac:dyDescent="0.6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</row>
    <row r="237" spans="1:26" ht="21" customHeight="1" x14ac:dyDescent="0.6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</row>
    <row r="238" spans="1:26" ht="21" customHeight="1" x14ac:dyDescent="0.6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</row>
    <row r="239" spans="1:26" ht="21" customHeight="1" x14ac:dyDescent="0.6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</row>
    <row r="240" spans="1:26" ht="21" customHeight="1" x14ac:dyDescent="0.6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</row>
    <row r="241" spans="1:26" ht="21" customHeight="1" x14ac:dyDescent="0.6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</row>
    <row r="242" spans="1:26" ht="21" customHeight="1" x14ac:dyDescent="0.6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</row>
    <row r="243" spans="1:26" ht="21" customHeight="1" x14ac:dyDescent="0.6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</row>
    <row r="244" spans="1:26" ht="21" customHeight="1" x14ac:dyDescent="0.6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</row>
    <row r="245" spans="1:26" ht="21" customHeight="1" x14ac:dyDescent="0.6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</row>
    <row r="246" spans="1:26" ht="21" customHeight="1" x14ac:dyDescent="0.6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</row>
    <row r="247" spans="1:26" ht="21" customHeight="1" x14ac:dyDescent="0.6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</row>
    <row r="248" spans="1:26" ht="21" customHeight="1" x14ac:dyDescent="0.6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</row>
    <row r="249" spans="1:26" ht="21" customHeight="1" x14ac:dyDescent="0.6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</row>
    <row r="250" spans="1:26" ht="21" customHeight="1" x14ac:dyDescent="0.6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</row>
    <row r="251" spans="1:26" ht="21" customHeight="1" x14ac:dyDescent="0.6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</row>
    <row r="252" spans="1:26" ht="21" customHeight="1" x14ac:dyDescent="0.6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</row>
    <row r="253" spans="1:26" ht="21" customHeight="1" x14ac:dyDescent="0.6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</row>
    <row r="254" spans="1:26" ht="21" customHeight="1" x14ac:dyDescent="0.6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</row>
    <row r="255" spans="1:26" ht="21" customHeight="1" x14ac:dyDescent="0.6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</row>
    <row r="256" spans="1:26" ht="21" customHeight="1" x14ac:dyDescent="0.6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</row>
    <row r="257" spans="1:26" ht="21" customHeight="1" x14ac:dyDescent="0.6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</row>
    <row r="258" spans="1:26" ht="21" customHeight="1" x14ac:dyDescent="0.6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</row>
    <row r="259" spans="1:26" ht="21" customHeight="1" x14ac:dyDescent="0.6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</row>
    <row r="260" spans="1:26" ht="21" customHeight="1" x14ac:dyDescent="0.6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</row>
    <row r="261" spans="1:26" ht="21" customHeight="1" x14ac:dyDescent="0.6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</row>
    <row r="262" spans="1:26" ht="21" customHeight="1" x14ac:dyDescent="0.6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</row>
    <row r="263" spans="1:26" ht="21" customHeight="1" x14ac:dyDescent="0.6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</row>
    <row r="264" spans="1:26" ht="21" customHeight="1" x14ac:dyDescent="0.6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</row>
    <row r="265" spans="1:26" ht="21" customHeight="1" x14ac:dyDescent="0.6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</row>
    <row r="266" spans="1:26" ht="21" customHeight="1" x14ac:dyDescent="0.6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</row>
    <row r="267" spans="1:26" ht="21" customHeight="1" x14ac:dyDescent="0.6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</row>
    <row r="268" spans="1:26" ht="21" customHeight="1" x14ac:dyDescent="0.6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</row>
    <row r="269" spans="1:26" ht="21" customHeight="1" x14ac:dyDescent="0.6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</row>
    <row r="270" spans="1:26" ht="21" customHeight="1" x14ac:dyDescent="0.6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</row>
    <row r="271" spans="1:26" ht="21" customHeight="1" x14ac:dyDescent="0.6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</row>
    <row r="272" spans="1:26" ht="21" customHeight="1" x14ac:dyDescent="0.6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</row>
    <row r="273" spans="1:26" ht="21" customHeight="1" x14ac:dyDescent="0.6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</row>
    <row r="274" spans="1:26" ht="21" customHeight="1" x14ac:dyDescent="0.6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</row>
    <row r="275" spans="1:26" ht="21" customHeight="1" x14ac:dyDescent="0.6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</row>
    <row r="276" spans="1:26" ht="21" customHeight="1" x14ac:dyDescent="0.6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</row>
    <row r="277" spans="1:26" ht="21" customHeight="1" x14ac:dyDescent="0.6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</row>
    <row r="278" spans="1:26" ht="21" customHeight="1" x14ac:dyDescent="0.6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</row>
    <row r="279" spans="1:26" ht="21" customHeight="1" x14ac:dyDescent="0.6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</row>
    <row r="280" spans="1:26" ht="21" customHeight="1" x14ac:dyDescent="0.6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</row>
    <row r="281" spans="1:26" ht="21" customHeight="1" x14ac:dyDescent="0.6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</row>
    <row r="282" spans="1:26" ht="21" customHeight="1" x14ac:dyDescent="0.6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</row>
    <row r="283" spans="1:26" ht="21" customHeight="1" x14ac:dyDescent="0.6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</row>
    <row r="284" spans="1:26" ht="21" customHeight="1" x14ac:dyDescent="0.6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</row>
    <row r="285" spans="1:26" ht="21" customHeight="1" x14ac:dyDescent="0.6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</row>
    <row r="286" spans="1:26" ht="21" customHeight="1" x14ac:dyDescent="0.6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</row>
    <row r="287" spans="1:26" ht="21" customHeight="1" x14ac:dyDescent="0.6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</row>
    <row r="288" spans="1:26" ht="21" customHeight="1" x14ac:dyDescent="0.6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</row>
    <row r="289" spans="1:26" ht="21" customHeight="1" x14ac:dyDescent="0.6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</row>
    <row r="290" spans="1:26" ht="21" customHeight="1" x14ac:dyDescent="0.6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</row>
    <row r="291" spans="1:26" ht="21" customHeight="1" x14ac:dyDescent="0.6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</row>
    <row r="292" spans="1:26" ht="21" customHeight="1" x14ac:dyDescent="0.6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</row>
    <row r="293" spans="1:26" ht="21" customHeight="1" x14ac:dyDescent="0.6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</row>
    <row r="294" spans="1:26" ht="21" customHeight="1" x14ac:dyDescent="0.6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</row>
    <row r="295" spans="1:26" ht="21" customHeight="1" x14ac:dyDescent="0.6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</row>
    <row r="296" spans="1:26" ht="21" customHeight="1" x14ac:dyDescent="0.6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</row>
    <row r="297" spans="1:26" ht="21" customHeight="1" x14ac:dyDescent="0.6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</row>
    <row r="298" spans="1:26" ht="21" customHeight="1" x14ac:dyDescent="0.6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</row>
    <row r="299" spans="1:26" ht="21" customHeight="1" x14ac:dyDescent="0.6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</row>
    <row r="300" spans="1:26" ht="21" customHeight="1" x14ac:dyDescent="0.6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</row>
    <row r="301" spans="1:26" ht="21" customHeight="1" x14ac:dyDescent="0.6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</row>
    <row r="302" spans="1:26" ht="21" customHeight="1" x14ac:dyDescent="0.6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</row>
    <row r="303" spans="1:26" ht="21" customHeight="1" x14ac:dyDescent="0.6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</row>
    <row r="304" spans="1:26" ht="21" customHeight="1" x14ac:dyDescent="0.6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</row>
    <row r="305" spans="1:26" ht="21" customHeight="1" x14ac:dyDescent="0.6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</row>
    <row r="306" spans="1:26" ht="21" customHeight="1" x14ac:dyDescent="0.6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</row>
    <row r="307" spans="1:26" ht="21" customHeight="1" x14ac:dyDescent="0.6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</row>
    <row r="308" spans="1:26" ht="21" customHeight="1" x14ac:dyDescent="0.6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</row>
    <row r="309" spans="1:26" ht="21" customHeight="1" x14ac:dyDescent="0.6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</row>
    <row r="310" spans="1:26" ht="21" customHeight="1" x14ac:dyDescent="0.6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</row>
    <row r="311" spans="1:26" ht="21" customHeight="1" x14ac:dyDescent="0.6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</row>
    <row r="312" spans="1:26" ht="21" customHeight="1" x14ac:dyDescent="0.6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</row>
    <row r="313" spans="1:26" ht="21" customHeight="1" x14ac:dyDescent="0.6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</row>
    <row r="314" spans="1:26" ht="21" customHeight="1" x14ac:dyDescent="0.6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</row>
    <row r="315" spans="1:26" ht="21" customHeight="1" x14ac:dyDescent="0.6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</row>
    <row r="316" spans="1:26" ht="21" customHeight="1" x14ac:dyDescent="0.6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</row>
    <row r="317" spans="1:26" ht="21" customHeight="1" x14ac:dyDescent="0.6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</row>
    <row r="318" spans="1:26" ht="21" customHeight="1" x14ac:dyDescent="0.6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</row>
    <row r="319" spans="1:26" ht="21" customHeight="1" x14ac:dyDescent="0.6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</row>
    <row r="320" spans="1:26" ht="21" customHeight="1" x14ac:dyDescent="0.6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</row>
    <row r="321" spans="1:26" ht="21" customHeight="1" x14ac:dyDescent="0.6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</row>
    <row r="322" spans="1:26" ht="21" customHeight="1" x14ac:dyDescent="0.6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</row>
    <row r="323" spans="1:26" ht="21" customHeight="1" x14ac:dyDescent="0.6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</row>
    <row r="324" spans="1:26" ht="21" customHeight="1" x14ac:dyDescent="0.6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</row>
    <row r="325" spans="1:26" ht="21" customHeight="1" x14ac:dyDescent="0.6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</row>
    <row r="326" spans="1:26" ht="21" customHeight="1" x14ac:dyDescent="0.6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</row>
    <row r="327" spans="1:26" ht="21" customHeight="1" x14ac:dyDescent="0.6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</row>
    <row r="328" spans="1:26" ht="21" customHeight="1" x14ac:dyDescent="0.6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</row>
    <row r="329" spans="1:26" ht="21" customHeight="1" x14ac:dyDescent="0.6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</row>
    <row r="330" spans="1:26" ht="21" customHeight="1" x14ac:dyDescent="0.6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</row>
    <row r="331" spans="1:26" ht="21" customHeight="1" x14ac:dyDescent="0.6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</row>
    <row r="332" spans="1:26" ht="21" customHeight="1" x14ac:dyDescent="0.6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</row>
    <row r="333" spans="1:26" ht="21" customHeight="1" x14ac:dyDescent="0.6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</row>
    <row r="334" spans="1:26" ht="21" customHeight="1" x14ac:dyDescent="0.6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</row>
    <row r="335" spans="1:26" ht="21" customHeight="1" x14ac:dyDescent="0.6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</row>
    <row r="336" spans="1:26" ht="21" customHeight="1" x14ac:dyDescent="0.6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</row>
    <row r="337" spans="1:26" ht="21" customHeight="1" x14ac:dyDescent="0.6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</row>
    <row r="338" spans="1:26" ht="21" customHeight="1" x14ac:dyDescent="0.6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</row>
    <row r="339" spans="1:26" ht="21" customHeight="1" x14ac:dyDescent="0.6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</row>
    <row r="340" spans="1:26" ht="21" customHeight="1" x14ac:dyDescent="0.6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</row>
    <row r="341" spans="1:26" ht="21" customHeight="1" x14ac:dyDescent="0.6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</row>
    <row r="342" spans="1:26" ht="21" customHeight="1" x14ac:dyDescent="0.6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</row>
    <row r="343" spans="1:26" ht="21" customHeight="1" x14ac:dyDescent="0.6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</row>
    <row r="344" spans="1:26" ht="21" customHeight="1" x14ac:dyDescent="0.6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</row>
    <row r="345" spans="1:26" ht="21" customHeight="1" x14ac:dyDescent="0.6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</row>
    <row r="346" spans="1:26" ht="21" customHeight="1" x14ac:dyDescent="0.6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</row>
    <row r="347" spans="1:26" ht="21" customHeight="1" x14ac:dyDescent="0.6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</row>
    <row r="348" spans="1:26" ht="21" customHeight="1" x14ac:dyDescent="0.6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</row>
    <row r="349" spans="1:26" ht="21" customHeight="1" x14ac:dyDescent="0.6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</row>
    <row r="350" spans="1:26" ht="21" customHeight="1" x14ac:dyDescent="0.6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</row>
    <row r="351" spans="1:26" ht="21" customHeight="1" x14ac:dyDescent="0.6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</row>
    <row r="352" spans="1:26" ht="21" customHeight="1" x14ac:dyDescent="0.6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</row>
    <row r="353" spans="1:26" ht="21" customHeight="1" x14ac:dyDescent="0.6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</row>
    <row r="354" spans="1:26" ht="21" customHeight="1" x14ac:dyDescent="0.6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</row>
    <row r="355" spans="1:26" ht="21" customHeight="1" x14ac:dyDescent="0.6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</row>
    <row r="356" spans="1:26" ht="21" customHeight="1" x14ac:dyDescent="0.6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</row>
    <row r="357" spans="1:26" ht="21" customHeight="1" x14ac:dyDescent="0.6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</row>
    <row r="358" spans="1:26" ht="21" customHeight="1" x14ac:dyDescent="0.6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</row>
    <row r="359" spans="1:26" ht="21" customHeight="1" x14ac:dyDescent="0.6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</row>
    <row r="360" spans="1:26" ht="21" customHeight="1" x14ac:dyDescent="0.6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</row>
    <row r="361" spans="1:26" ht="21" customHeight="1" x14ac:dyDescent="0.6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</row>
    <row r="362" spans="1:26" ht="21" customHeight="1" x14ac:dyDescent="0.6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</row>
    <row r="363" spans="1:26" ht="21" customHeight="1" x14ac:dyDescent="0.6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</row>
    <row r="364" spans="1:26" ht="21" customHeight="1" x14ac:dyDescent="0.6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</row>
    <row r="365" spans="1:26" ht="21" customHeight="1" x14ac:dyDescent="0.6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</row>
    <row r="366" spans="1:26" ht="21" customHeight="1" x14ac:dyDescent="0.6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</row>
    <row r="367" spans="1:26" ht="21" customHeight="1" x14ac:dyDescent="0.6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</row>
    <row r="368" spans="1:26" ht="21" customHeight="1" x14ac:dyDescent="0.6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</row>
    <row r="369" spans="1:26" ht="21" customHeight="1" x14ac:dyDescent="0.6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</row>
    <row r="370" spans="1:26" ht="21" customHeight="1" x14ac:dyDescent="0.6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</row>
    <row r="371" spans="1:26" ht="21" customHeight="1" x14ac:dyDescent="0.6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</row>
    <row r="372" spans="1:26" ht="21" customHeight="1" x14ac:dyDescent="0.6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</row>
    <row r="373" spans="1:26" ht="21" customHeight="1" x14ac:dyDescent="0.6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</row>
    <row r="374" spans="1:26" ht="21" customHeight="1" x14ac:dyDescent="0.6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</row>
    <row r="375" spans="1:26" ht="21" customHeight="1" x14ac:dyDescent="0.6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</row>
    <row r="376" spans="1:26" ht="21" customHeight="1" x14ac:dyDescent="0.6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</row>
    <row r="377" spans="1:26" ht="21" customHeight="1" x14ac:dyDescent="0.6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</row>
    <row r="378" spans="1:26" ht="21" customHeight="1" x14ac:dyDescent="0.6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</row>
    <row r="379" spans="1:26" ht="21" customHeight="1" x14ac:dyDescent="0.6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</row>
    <row r="380" spans="1:26" ht="21" customHeight="1" x14ac:dyDescent="0.6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</row>
    <row r="381" spans="1:26" ht="21" customHeight="1" x14ac:dyDescent="0.6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</row>
    <row r="382" spans="1:26" ht="21" customHeight="1" x14ac:dyDescent="0.6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</row>
    <row r="383" spans="1:26" ht="21" customHeight="1" x14ac:dyDescent="0.6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</row>
    <row r="384" spans="1:26" ht="21" customHeight="1" x14ac:dyDescent="0.6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</row>
    <row r="385" spans="1:26" ht="21" customHeight="1" x14ac:dyDescent="0.6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</row>
    <row r="386" spans="1:26" ht="21" customHeight="1" x14ac:dyDescent="0.6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</row>
    <row r="387" spans="1:26" ht="21" customHeight="1" x14ac:dyDescent="0.6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</row>
    <row r="388" spans="1:26" ht="21" customHeight="1" x14ac:dyDescent="0.6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</row>
    <row r="389" spans="1:26" ht="21" customHeight="1" x14ac:dyDescent="0.6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</row>
    <row r="390" spans="1:26" ht="21" customHeight="1" x14ac:dyDescent="0.6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</row>
    <row r="391" spans="1:26" ht="21" customHeight="1" x14ac:dyDescent="0.6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</row>
    <row r="392" spans="1:26" ht="21" customHeight="1" x14ac:dyDescent="0.6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</row>
    <row r="393" spans="1:26" ht="21" customHeight="1" x14ac:dyDescent="0.6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</row>
    <row r="394" spans="1:26" ht="21" customHeight="1" x14ac:dyDescent="0.6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</row>
    <row r="395" spans="1:26" ht="21" customHeight="1" x14ac:dyDescent="0.6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</row>
    <row r="396" spans="1:26" ht="21" customHeight="1" x14ac:dyDescent="0.6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</row>
    <row r="397" spans="1:26" ht="21" customHeight="1" x14ac:dyDescent="0.6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</row>
    <row r="398" spans="1:26" ht="21" customHeight="1" x14ac:dyDescent="0.6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</row>
    <row r="399" spans="1:26" ht="21" customHeight="1" x14ac:dyDescent="0.6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</row>
    <row r="400" spans="1:26" ht="21" customHeight="1" x14ac:dyDescent="0.6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</row>
    <row r="401" spans="1:26" ht="21" customHeight="1" x14ac:dyDescent="0.6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</row>
    <row r="402" spans="1:26" ht="21" customHeight="1" x14ac:dyDescent="0.6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</row>
    <row r="403" spans="1:26" ht="21" customHeight="1" x14ac:dyDescent="0.6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</row>
    <row r="404" spans="1:26" ht="21" customHeight="1" x14ac:dyDescent="0.6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</row>
    <row r="405" spans="1:26" ht="21" customHeight="1" x14ac:dyDescent="0.6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</row>
    <row r="406" spans="1:26" ht="21" customHeight="1" x14ac:dyDescent="0.6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</row>
    <row r="407" spans="1:26" ht="21" customHeight="1" x14ac:dyDescent="0.6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</row>
    <row r="408" spans="1:26" ht="21" customHeight="1" x14ac:dyDescent="0.6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</row>
    <row r="409" spans="1:26" ht="21" customHeight="1" x14ac:dyDescent="0.6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</row>
    <row r="410" spans="1:26" ht="21" customHeight="1" x14ac:dyDescent="0.6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</row>
    <row r="411" spans="1:26" ht="21" customHeight="1" x14ac:dyDescent="0.6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</row>
    <row r="412" spans="1:26" ht="21" customHeight="1" x14ac:dyDescent="0.6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</row>
    <row r="413" spans="1:26" ht="21" customHeight="1" x14ac:dyDescent="0.6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</row>
    <row r="414" spans="1:26" ht="21" customHeight="1" x14ac:dyDescent="0.6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</row>
    <row r="415" spans="1:26" ht="21" customHeight="1" x14ac:dyDescent="0.6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</row>
    <row r="416" spans="1:26" ht="21" customHeight="1" x14ac:dyDescent="0.6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</row>
    <row r="417" spans="1:26" ht="21" customHeight="1" x14ac:dyDescent="0.6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</row>
    <row r="418" spans="1:26" ht="21" customHeight="1" x14ac:dyDescent="0.6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</row>
    <row r="419" spans="1:26" ht="21" customHeight="1" x14ac:dyDescent="0.6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</row>
    <row r="420" spans="1:26" ht="21" customHeight="1" x14ac:dyDescent="0.6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</row>
    <row r="421" spans="1:26" ht="21" customHeight="1" x14ac:dyDescent="0.6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</row>
    <row r="422" spans="1:26" ht="21" customHeight="1" x14ac:dyDescent="0.6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</row>
    <row r="423" spans="1:26" ht="21" customHeight="1" x14ac:dyDescent="0.6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</row>
    <row r="424" spans="1:26" ht="21" customHeight="1" x14ac:dyDescent="0.6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</row>
    <row r="425" spans="1:26" ht="21" customHeight="1" x14ac:dyDescent="0.6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</row>
    <row r="426" spans="1:26" ht="21" customHeight="1" x14ac:dyDescent="0.6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</row>
    <row r="427" spans="1:26" ht="21" customHeight="1" x14ac:dyDescent="0.6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</row>
    <row r="428" spans="1:26" ht="21" customHeight="1" x14ac:dyDescent="0.6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</row>
    <row r="429" spans="1:26" ht="21" customHeight="1" x14ac:dyDescent="0.6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</row>
    <row r="430" spans="1:26" ht="21" customHeight="1" x14ac:dyDescent="0.6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</row>
    <row r="431" spans="1:26" ht="21" customHeight="1" x14ac:dyDescent="0.6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</row>
    <row r="432" spans="1:26" ht="21" customHeight="1" x14ac:dyDescent="0.6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</row>
    <row r="433" spans="1:26" ht="21" customHeight="1" x14ac:dyDescent="0.6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</row>
    <row r="434" spans="1:26" ht="21" customHeight="1" x14ac:dyDescent="0.6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</row>
    <row r="435" spans="1:26" ht="21" customHeight="1" x14ac:dyDescent="0.6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</row>
    <row r="436" spans="1:26" ht="21" customHeight="1" x14ac:dyDescent="0.6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</row>
    <row r="437" spans="1:26" ht="21" customHeight="1" x14ac:dyDescent="0.6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</row>
    <row r="438" spans="1:26" ht="21" customHeight="1" x14ac:dyDescent="0.6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</row>
    <row r="439" spans="1:26" ht="21" customHeight="1" x14ac:dyDescent="0.6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</row>
    <row r="440" spans="1:26" ht="21" customHeight="1" x14ac:dyDescent="0.6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7"/>
    </row>
    <row r="441" spans="1:26" ht="21" customHeight="1" x14ac:dyDescent="0.6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</row>
    <row r="442" spans="1:26" ht="21" customHeight="1" x14ac:dyDescent="0.6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7"/>
    </row>
    <row r="443" spans="1:26" ht="21" customHeight="1" x14ac:dyDescent="0.6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7"/>
    </row>
    <row r="444" spans="1:26" ht="21" customHeight="1" x14ac:dyDescent="0.6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</row>
    <row r="445" spans="1:26" ht="21" customHeight="1" x14ac:dyDescent="0.6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7"/>
    </row>
    <row r="446" spans="1:26" ht="21" customHeight="1" x14ac:dyDescent="0.6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7"/>
    </row>
    <row r="447" spans="1:26" ht="21" customHeight="1" x14ac:dyDescent="0.6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7"/>
    </row>
    <row r="448" spans="1:26" ht="21" customHeight="1" x14ac:dyDescent="0.6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</row>
    <row r="449" spans="1:26" ht="21" customHeight="1" x14ac:dyDescent="0.6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7"/>
    </row>
    <row r="450" spans="1:26" ht="21" customHeight="1" x14ac:dyDescent="0.6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7"/>
    </row>
    <row r="451" spans="1:26" ht="21" customHeight="1" x14ac:dyDescent="0.6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7"/>
    </row>
    <row r="452" spans="1:26" ht="21" customHeight="1" x14ac:dyDescent="0.6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</row>
    <row r="453" spans="1:26" ht="21" customHeight="1" x14ac:dyDescent="0.6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7"/>
    </row>
    <row r="454" spans="1:26" ht="21" customHeight="1" x14ac:dyDescent="0.6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</row>
    <row r="455" spans="1:26" ht="21" customHeight="1" x14ac:dyDescent="0.6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</row>
    <row r="456" spans="1:26" ht="21" customHeight="1" x14ac:dyDescent="0.6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</row>
    <row r="457" spans="1:26" ht="21" customHeight="1" x14ac:dyDescent="0.6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</row>
    <row r="458" spans="1:26" ht="21" customHeight="1" x14ac:dyDescent="0.6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7"/>
    </row>
    <row r="459" spans="1:26" ht="21" customHeight="1" x14ac:dyDescent="0.6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7"/>
    </row>
    <row r="460" spans="1:26" ht="21" customHeight="1" x14ac:dyDescent="0.6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7"/>
    </row>
    <row r="461" spans="1:26" ht="21" customHeight="1" x14ac:dyDescent="0.6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7"/>
    </row>
    <row r="462" spans="1:26" ht="21" customHeight="1" x14ac:dyDescent="0.6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7"/>
    </row>
    <row r="463" spans="1:26" ht="21" customHeight="1" x14ac:dyDescent="0.6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</row>
    <row r="464" spans="1:26" ht="21" customHeight="1" x14ac:dyDescent="0.6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7"/>
    </row>
    <row r="465" spans="1:26" ht="21" customHeight="1" x14ac:dyDescent="0.6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7"/>
    </row>
    <row r="466" spans="1:26" ht="21" customHeight="1" x14ac:dyDescent="0.6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7"/>
    </row>
    <row r="467" spans="1:26" ht="21" customHeight="1" x14ac:dyDescent="0.6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</row>
    <row r="468" spans="1:26" ht="21" customHeight="1" x14ac:dyDescent="0.6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7"/>
    </row>
    <row r="469" spans="1:26" ht="21" customHeight="1" x14ac:dyDescent="0.6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</row>
    <row r="470" spans="1:26" ht="21" customHeight="1" x14ac:dyDescent="0.6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</row>
    <row r="471" spans="1:26" ht="21" customHeight="1" x14ac:dyDescent="0.6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7"/>
    </row>
    <row r="472" spans="1:26" ht="21" customHeight="1" x14ac:dyDescent="0.6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7"/>
    </row>
    <row r="473" spans="1:26" ht="21" customHeight="1" x14ac:dyDescent="0.6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</row>
    <row r="474" spans="1:26" ht="21" customHeight="1" x14ac:dyDescent="0.6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7"/>
    </row>
    <row r="475" spans="1:26" ht="21" customHeight="1" x14ac:dyDescent="0.6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7"/>
    </row>
    <row r="476" spans="1:26" ht="21" customHeight="1" x14ac:dyDescent="0.6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7"/>
    </row>
    <row r="477" spans="1:26" ht="21" customHeight="1" x14ac:dyDescent="0.6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7"/>
    </row>
    <row r="478" spans="1:26" ht="21" customHeight="1" x14ac:dyDescent="0.6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</row>
    <row r="479" spans="1:26" ht="21" customHeight="1" x14ac:dyDescent="0.6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7"/>
    </row>
    <row r="480" spans="1:26" ht="21" customHeight="1" x14ac:dyDescent="0.6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7"/>
    </row>
    <row r="481" spans="1:26" ht="21" customHeight="1" x14ac:dyDescent="0.6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7"/>
    </row>
    <row r="482" spans="1:26" ht="21" customHeight="1" x14ac:dyDescent="0.6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</row>
    <row r="483" spans="1:26" ht="21" customHeight="1" x14ac:dyDescent="0.6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7"/>
    </row>
    <row r="484" spans="1:26" ht="21" customHeight="1" x14ac:dyDescent="0.6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</row>
    <row r="485" spans="1:26" ht="21" customHeight="1" x14ac:dyDescent="0.6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7"/>
    </row>
    <row r="486" spans="1:26" ht="21" customHeight="1" x14ac:dyDescent="0.6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7"/>
    </row>
    <row r="487" spans="1:26" ht="21" customHeight="1" x14ac:dyDescent="0.6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</row>
    <row r="488" spans="1:26" ht="21" customHeight="1" x14ac:dyDescent="0.6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7"/>
    </row>
    <row r="489" spans="1:26" ht="21" customHeight="1" x14ac:dyDescent="0.6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7"/>
    </row>
    <row r="490" spans="1:26" ht="21" customHeight="1" x14ac:dyDescent="0.6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</row>
    <row r="491" spans="1:26" ht="21" customHeight="1" x14ac:dyDescent="0.6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7"/>
    </row>
    <row r="492" spans="1:26" ht="21" customHeight="1" x14ac:dyDescent="0.6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</row>
    <row r="493" spans="1:26" ht="21" customHeight="1" x14ac:dyDescent="0.6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</row>
    <row r="494" spans="1:26" ht="21" customHeight="1" x14ac:dyDescent="0.6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7"/>
    </row>
    <row r="495" spans="1:26" ht="21" customHeight="1" x14ac:dyDescent="0.6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7"/>
    </row>
    <row r="496" spans="1:26" ht="21" customHeight="1" x14ac:dyDescent="0.6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</row>
    <row r="497" spans="1:26" ht="21" customHeight="1" x14ac:dyDescent="0.6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</row>
    <row r="498" spans="1:26" ht="21" customHeight="1" x14ac:dyDescent="0.6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7"/>
    </row>
    <row r="499" spans="1:26" ht="21" customHeight="1" x14ac:dyDescent="0.6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</row>
    <row r="500" spans="1:26" ht="21" customHeight="1" x14ac:dyDescent="0.6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7"/>
    </row>
    <row r="501" spans="1:26" ht="21" customHeight="1" x14ac:dyDescent="0.6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</row>
    <row r="502" spans="1:26" ht="21" customHeight="1" x14ac:dyDescent="0.6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7"/>
    </row>
    <row r="503" spans="1:26" ht="21" customHeight="1" x14ac:dyDescent="0.6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7"/>
    </row>
    <row r="504" spans="1:26" ht="21" customHeight="1" x14ac:dyDescent="0.6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7"/>
    </row>
    <row r="505" spans="1:26" ht="21" customHeight="1" x14ac:dyDescent="0.6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7"/>
    </row>
    <row r="506" spans="1:26" ht="21" customHeight="1" x14ac:dyDescent="0.6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7"/>
    </row>
    <row r="507" spans="1:26" ht="21" customHeight="1" x14ac:dyDescent="0.6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7"/>
    </row>
    <row r="508" spans="1:26" ht="21" customHeight="1" x14ac:dyDescent="0.6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</row>
    <row r="509" spans="1:26" ht="21" customHeight="1" x14ac:dyDescent="0.6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</row>
    <row r="510" spans="1:26" ht="21" customHeight="1" x14ac:dyDescent="0.6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</row>
    <row r="511" spans="1:26" ht="21" customHeight="1" x14ac:dyDescent="0.6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</row>
    <row r="512" spans="1:26" ht="21" customHeight="1" x14ac:dyDescent="0.6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</row>
    <row r="513" spans="1:26" ht="21" customHeight="1" x14ac:dyDescent="0.6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7"/>
    </row>
    <row r="514" spans="1:26" ht="21" customHeight="1" x14ac:dyDescent="0.6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</row>
    <row r="515" spans="1:26" ht="21" customHeight="1" x14ac:dyDescent="0.6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</row>
    <row r="516" spans="1:26" ht="21" customHeight="1" x14ac:dyDescent="0.6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</row>
    <row r="517" spans="1:26" ht="21" customHeight="1" x14ac:dyDescent="0.6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7"/>
    </row>
    <row r="518" spans="1:26" ht="21" customHeight="1" x14ac:dyDescent="0.6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</row>
    <row r="519" spans="1:26" ht="21" customHeight="1" x14ac:dyDescent="0.6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7"/>
    </row>
    <row r="520" spans="1:26" ht="21" customHeight="1" x14ac:dyDescent="0.6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7"/>
    </row>
    <row r="521" spans="1:26" ht="21" customHeight="1" x14ac:dyDescent="0.6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7"/>
    </row>
    <row r="522" spans="1:26" ht="21" customHeight="1" x14ac:dyDescent="0.6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7"/>
    </row>
    <row r="523" spans="1:26" ht="21" customHeight="1" x14ac:dyDescent="0.6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7"/>
    </row>
    <row r="524" spans="1:26" ht="21" customHeight="1" x14ac:dyDescent="0.6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</row>
    <row r="525" spans="1:26" ht="21" customHeight="1" x14ac:dyDescent="0.6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7"/>
    </row>
    <row r="526" spans="1:26" ht="21" customHeight="1" x14ac:dyDescent="0.6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7"/>
    </row>
    <row r="527" spans="1:26" ht="21" customHeight="1" x14ac:dyDescent="0.6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</row>
    <row r="528" spans="1:26" ht="21" customHeight="1" x14ac:dyDescent="0.6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7"/>
    </row>
    <row r="529" spans="1:26" ht="21" customHeight="1" x14ac:dyDescent="0.6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7"/>
    </row>
    <row r="530" spans="1:26" ht="21" customHeight="1" x14ac:dyDescent="0.6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</row>
    <row r="531" spans="1:26" ht="21" customHeight="1" x14ac:dyDescent="0.6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7"/>
    </row>
    <row r="532" spans="1:26" ht="21" customHeight="1" x14ac:dyDescent="0.6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</row>
    <row r="533" spans="1:26" ht="21" customHeight="1" x14ac:dyDescent="0.6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7"/>
    </row>
    <row r="534" spans="1:26" ht="21" customHeight="1" x14ac:dyDescent="0.6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</row>
    <row r="535" spans="1:26" ht="21" customHeight="1" x14ac:dyDescent="0.6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7"/>
    </row>
    <row r="536" spans="1:26" ht="21" customHeight="1" x14ac:dyDescent="0.6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7"/>
    </row>
    <row r="537" spans="1:26" ht="21" customHeight="1" x14ac:dyDescent="0.6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</row>
    <row r="538" spans="1:26" ht="21" customHeight="1" x14ac:dyDescent="0.6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7"/>
    </row>
    <row r="539" spans="1:26" ht="21" customHeight="1" x14ac:dyDescent="0.6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</row>
    <row r="540" spans="1:26" ht="21" customHeight="1" x14ac:dyDescent="0.6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</row>
    <row r="541" spans="1:26" ht="21" customHeight="1" x14ac:dyDescent="0.6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</row>
    <row r="542" spans="1:26" ht="21" customHeight="1" x14ac:dyDescent="0.6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</row>
    <row r="543" spans="1:26" ht="21" customHeight="1" x14ac:dyDescent="0.6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7"/>
    </row>
    <row r="544" spans="1:26" ht="21" customHeight="1" x14ac:dyDescent="0.6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7"/>
    </row>
    <row r="545" spans="1:26" ht="21" customHeight="1" x14ac:dyDescent="0.6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</row>
    <row r="546" spans="1:26" ht="21" customHeight="1" x14ac:dyDescent="0.6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7"/>
    </row>
    <row r="547" spans="1:26" ht="21" customHeight="1" x14ac:dyDescent="0.6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</row>
    <row r="548" spans="1:26" ht="21" customHeight="1" x14ac:dyDescent="0.6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7"/>
    </row>
    <row r="549" spans="1:26" ht="21" customHeight="1" x14ac:dyDescent="0.6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7"/>
    </row>
    <row r="550" spans="1:26" ht="21" customHeight="1" x14ac:dyDescent="0.6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</row>
    <row r="551" spans="1:26" ht="21" customHeight="1" x14ac:dyDescent="0.6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</row>
    <row r="552" spans="1:26" ht="21" customHeight="1" x14ac:dyDescent="0.6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</row>
    <row r="553" spans="1:26" ht="21" customHeight="1" x14ac:dyDescent="0.6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</row>
    <row r="554" spans="1:26" ht="21" customHeight="1" x14ac:dyDescent="0.6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</row>
    <row r="555" spans="1:26" ht="21" customHeight="1" x14ac:dyDescent="0.6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</row>
    <row r="556" spans="1:26" ht="21" customHeight="1" x14ac:dyDescent="0.6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</row>
    <row r="557" spans="1:26" ht="21" customHeight="1" x14ac:dyDescent="0.6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</row>
    <row r="558" spans="1:26" ht="21" customHeight="1" x14ac:dyDescent="0.6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</row>
    <row r="559" spans="1:26" ht="21" customHeight="1" x14ac:dyDescent="0.6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</row>
    <row r="560" spans="1:26" ht="21" customHeight="1" x14ac:dyDescent="0.6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</row>
    <row r="561" spans="1:26" ht="21" customHeight="1" x14ac:dyDescent="0.6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</row>
    <row r="562" spans="1:26" ht="21" customHeight="1" x14ac:dyDescent="0.6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</row>
    <row r="563" spans="1:26" ht="21" customHeight="1" x14ac:dyDescent="0.6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</row>
    <row r="564" spans="1:26" ht="21" customHeight="1" x14ac:dyDescent="0.6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7"/>
    </row>
    <row r="565" spans="1:26" ht="21" customHeight="1" x14ac:dyDescent="0.6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</row>
    <row r="566" spans="1:26" ht="21" customHeight="1" x14ac:dyDescent="0.6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</row>
    <row r="567" spans="1:26" ht="21" customHeight="1" x14ac:dyDescent="0.6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</row>
    <row r="568" spans="1:26" ht="21" customHeight="1" x14ac:dyDescent="0.6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</row>
    <row r="569" spans="1:26" ht="21" customHeight="1" x14ac:dyDescent="0.6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</row>
    <row r="570" spans="1:26" ht="21" customHeight="1" x14ac:dyDescent="0.6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</row>
    <row r="571" spans="1:26" ht="21" customHeight="1" x14ac:dyDescent="0.6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</row>
    <row r="572" spans="1:26" ht="21" customHeight="1" x14ac:dyDescent="0.6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</row>
    <row r="573" spans="1:26" ht="21" customHeight="1" x14ac:dyDescent="0.6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7"/>
    </row>
    <row r="574" spans="1:26" ht="21" customHeight="1" x14ac:dyDescent="0.6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7"/>
    </row>
    <row r="575" spans="1:26" ht="21" customHeight="1" x14ac:dyDescent="0.6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7"/>
    </row>
    <row r="576" spans="1:26" ht="21" customHeight="1" x14ac:dyDescent="0.6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7"/>
    </row>
    <row r="577" spans="1:26" ht="21" customHeight="1" x14ac:dyDescent="0.6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</row>
    <row r="578" spans="1:26" ht="21" customHeight="1" x14ac:dyDescent="0.6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7"/>
    </row>
    <row r="579" spans="1:26" ht="21" customHeight="1" x14ac:dyDescent="0.6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</row>
    <row r="580" spans="1:26" ht="21" customHeight="1" x14ac:dyDescent="0.6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</row>
    <row r="581" spans="1:26" ht="21" customHeight="1" x14ac:dyDescent="0.6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7"/>
    </row>
    <row r="582" spans="1:26" ht="21" customHeight="1" x14ac:dyDescent="0.6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</row>
    <row r="583" spans="1:26" ht="21" customHeight="1" x14ac:dyDescent="0.6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</row>
    <row r="584" spans="1:26" ht="21" customHeight="1" x14ac:dyDescent="0.6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</row>
    <row r="585" spans="1:26" ht="21" customHeight="1" x14ac:dyDescent="0.6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</row>
    <row r="586" spans="1:26" ht="21" customHeight="1" x14ac:dyDescent="0.6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7"/>
    </row>
    <row r="587" spans="1:26" ht="21" customHeight="1" x14ac:dyDescent="0.6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</row>
    <row r="588" spans="1:26" ht="21" customHeight="1" x14ac:dyDescent="0.6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</row>
    <row r="589" spans="1:26" ht="21" customHeight="1" x14ac:dyDescent="0.6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7"/>
    </row>
    <row r="590" spans="1:26" ht="21" customHeight="1" x14ac:dyDescent="0.6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7"/>
    </row>
    <row r="591" spans="1:26" ht="21" customHeight="1" x14ac:dyDescent="0.6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7"/>
    </row>
    <row r="592" spans="1:26" ht="21" customHeight="1" x14ac:dyDescent="0.6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7"/>
    </row>
    <row r="593" spans="1:26" ht="21" customHeight="1" x14ac:dyDescent="0.6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</row>
    <row r="594" spans="1:26" ht="21" customHeight="1" x14ac:dyDescent="0.6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</row>
    <row r="595" spans="1:26" ht="21" customHeight="1" x14ac:dyDescent="0.6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</row>
    <row r="596" spans="1:26" ht="21" customHeight="1" x14ac:dyDescent="0.6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</row>
    <row r="597" spans="1:26" ht="21" customHeight="1" x14ac:dyDescent="0.6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</row>
    <row r="598" spans="1:26" ht="21" customHeight="1" x14ac:dyDescent="0.6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</row>
    <row r="599" spans="1:26" ht="21" customHeight="1" x14ac:dyDescent="0.6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</row>
    <row r="600" spans="1:26" ht="21" customHeight="1" x14ac:dyDescent="0.6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</row>
    <row r="601" spans="1:26" ht="21" customHeight="1" x14ac:dyDescent="0.6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7"/>
    </row>
    <row r="602" spans="1:26" ht="21" customHeight="1" x14ac:dyDescent="0.6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</row>
    <row r="603" spans="1:26" ht="21" customHeight="1" x14ac:dyDescent="0.6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7"/>
    </row>
    <row r="604" spans="1:26" ht="21" customHeight="1" x14ac:dyDescent="0.6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</row>
    <row r="605" spans="1:26" ht="21" customHeight="1" x14ac:dyDescent="0.6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7"/>
    </row>
    <row r="606" spans="1:26" ht="21" customHeight="1" x14ac:dyDescent="0.6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</row>
    <row r="607" spans="1:26" ht="21" customHeight="1" x14ac:dyDescent="0.6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7"/>
    </row>
    <row r="608" spans="1:26" ht="21" customHeight="1" x14ac:dyDescent="0.6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7"/>
    </row>
    <row r="609" spans="1:26" ht="21" customHeight="1" x14ac:dyDescent="0.6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7"/>
    </row>
    <row r="610" spans="1:26" ht="21" customHeight="1" x14ac:dyDescent="0.6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7"/>
    </row>
    <row r="611" spans="1:26" ht="21" customHeight="1" x14ac:dyDescent="0.6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7"/>
    </row>
    <row r="612" spans="1:26" ht="21" customHeight="1" x14ac:dyDescent="0.6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</row>
    <row r="613" spans="1:26" ht="21" customHeight="1" x14ac:dyDescent="0.6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</row>
    <row r="614" spans="1:26" ht="21" customHeight="1" x14ac:dyDescent="0.6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</row>
    <row r="615" spans="1:26" ht="21" customHeight="1" x14ac:dyDescent="0.6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</row>
    <row r="616" spans="1:26" ht="21" customHeight="1" x14ac:dyDescent="0.6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7"/>
    </row>
    <row r="617" spans="1:26" ht="21" customHeight="1" x14ac:dyDescent="0.6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</row>
    <row r="618" spans="1:26" ht="21" customHeight="1" x14ac:dyDescent="0.6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</row>
    <row r="619" spans="1:26" ht="21" customHeight="1" x14ac:dyDescent="0.6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</row>
    <row r="620" spans="1:26" ht="21" customHeight="1" x14ac:dyDescent="0.6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</row>
    <row r="621" spans="1:26" ht="21" customHeight="1" x14ac:dyDescent="0.6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</row>
    <row r="622" spans="1:26" ht="21" customHeight="1" x14ac:dyDescent="0.6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</row>
    <row r="623" spans="1:26" ht="21" customHeight="1" x14ac:dyDescent="0.6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</row>
    <row r="624" spans="1:26" ht="21" customHeight="1" x14ac:dyDescent="0.6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</row>
    <row r="625" spans="1:26" ht="21" customHeight="1" x14ac:dyDescent="0.6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</row>
    <row r="626" spans="1:26" ht="21" customHeight="1" x14ac:dyDescent="0.6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</row>
    <row r="627" spans="1:26" ht="21" customHeight="1" x14ac:dyDescent="0.6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</row>
    <row r="628" spans="1:26" ht="21" customHeight="1" x14ac:dyDescent="0.6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</row>
    <row r="629" spans="1:26" ht="21" customHeight="1" x14ac:dyDescent="0.6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7"/>
    </row>
    <row r="630" spans="1:26" ht="21" customHeight="1" x14ac:dyDescent="0.6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</row>
    <row r="631" spans="1:26" ht="21" customHeight="1" x14ac:dyDescent="0.6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</row>
    <row r="632" spans="1:26" ht="21" customHeight="1" x14ac:dyDescent="0.6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</row>
    <row r="633" spans="1:26" ht="21" customHeight="1" x14ac:dyDescent="0.6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</row>
    <row r="634" spans="1:26" ht="21" customHeight="1" x14ac:dyDescent="0.6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</row>
    <row r="635" spans="1:26" ht="21" customHeight="1" x14ac:dyDescent="0.6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</row>
    <row r="636" spans="1:26" ht="21" customHeight="1" x14ac:dyDescent="0.6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</row>
    <row r="637" spans="1:26" ht="21" customHeight="1" x14ac:dyDescent="0.6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</row>
    <row r="638" spans="1:26" ht="21" customHeight="1" x14ac:dyDescent="0.6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</row>
    <row r="639" spans="1:26" ht="21" customHeight="1" x14ac:dyDescent="0.6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</row>
    <row r="640" spans="1:26" ht="21" customHeight="1" x14ac:dyDescent="0.6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</row>
    <row r="641" spans="1:26" ht="21" customHeight="1" x14ac:dyDescent="0.6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</row>
    <row r="642" spans="1:26" ht="21" customHeight="1" x14ac:dyDescent="0.6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</row>
    <row r="643" spans="1:26" ht="21" customHeight="1" x14ac:dyDescent="0.6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</row>
    <row r="644" spans="1:26" ht="21" customHeight="1" x14ac:dyDescent="0.6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</row>
    <row r="645" spans="1:26" ht="21" customHeight="1" x14ac:dyDescent="0.6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</row>
    <row r="646" spans="1:26" ht="21" customHeight="1" x14ac:dyDescent="0.6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</row>
    <row r="647" spans="1:26" ht="21" customHeight="1" x14ac:dyDescent="0.6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</row>
    <row r="648" spans="1:26" ht="21" customHeight="1" x14ac:dyDescent="0.6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</row>
    <row r="649" spans="1:26" ht="21" customHeight="1" x14ac:dyDescent="0.6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</row>
    <row r="650" spans="1:26" ht="21" customHeight="1" x14ac:dyDescent="0.6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</row>
    <row r="651" spans="1:26" ht="21" customHeight="1" x14ac:dyDescent="0.6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</row>
    <row r="652" spans="1:26" ht="21" customHeight="1" x14ac:dyDescent="0.6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</row>
    <row r="653" spans="1:26" ht="21" customHeight="1" x14ac:dyDescent="0.6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</row>
    <row r="654" spans="1:26" ht="21" customHeight="1" x14ac:dyDescent="0.6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</row>
    <row r="655" spans="1:26" ht="21" customHeight="1" x14ac:dyDescent="0.6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</row>
    <row r="656" spans="1:26" ht="21" customHeight="1" x14ac:dyDescent="0.6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</row>
    <row r="657" spans="1:26" ht="21" customHeight="1" x14ac:dyDescent="0.6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</row>
    <row r="658" spans="1:26" ht="21" customHeight="1" x14ac:dyDescent="0.6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</row>
    <row r="659" spans="1:26" ht="21" customHeight="1" x14ac:dyDescent="0.6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</row>
    <row r="660" spans="1:26" ht="21" customHeight="1" x14ac:dyDescent="0.6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</row>
    <row r="661" spans="1:26" ht="21" customHeight="1" x14ac:dyDescent="0.6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</row>
    <row r="662" spans="1:26" ht="21" customHeight="1" x14ac:dyDescent="0.6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</row>
    <row r="663" spans="1:26" ht="21" customHeight="1" x14ac:dyDescent="0.6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</row>
    <row r="664" spans="1:26" ht="21" customHeight="1" x14ac:dyDescent="0.6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</row>
    <row r="665" spans="1:26" ht="21" customHeight="1" x14ac:dyDescent="0.6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</row>
    <row r="666" spans="1:26" ht="21" customHeight="1" x14ac:dyDescent="0.6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</row>
    <row r="667" spans="1:26" ht="21" customHeight="1" x14ac:dyDescent="0.6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</row>
    <row r="668" spans="1:26" ht="21" customHeight="1" x14ac:dyDescent="0.6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</row>
    <row r="669" spans="1:26" ht="21" customHeight="1" x14ac:dyDescent="0.6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</row>
    <row r="670" spans="1:26" ht="21" customHeight="1" x14ac:dyDescent="0.6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</row>
    <row r="671" spans="1:26" ht="21" customHeight="1" x14ac:dyDescent="0.6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</row>
    <row r="672" spans="1:26" ht="21" customHeight="1" x14ac:dyDescent="0.6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</row>
    <row r="673" spans="1:26" ht="21" customHeight="1" x14ac:dyDescent="0.6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</row>
    <row r="674" spans="1:26" ht="21" customHeight="1" x14ac:dyDescent="0.6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</row>
    <row r="675" spans="1:26" ht="21" customHeight="1" x14ac:dyDescent="0.6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</row>
    <row r="676" spans="1:26" ht="21" customHeight="1" x14ac:dyDescent="0.6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</row>
    <row r="677" spans="1:26" ht="21" customHeight="1" x14ac:dyDescent="0.6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</row>
    <row r="678" spans="1:26" ht="21" customHeight="1" x14ac:dyDescent="0.6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</row>
    <row r="679" spans="1:26" ht="21" customHeight="1" x14ac:dyDescent="0.6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</row>
    <row r="680" spans="1:26" ht="21" customHeight="1" x14ac:dyDescent="0.6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</row>
    <row r="681" spans="1:26" ht="21" customHeight="1" x14ac:dyDescent="0.6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</row>
    <row r="682" spans="1:26" ht="21" customHeight="1" x14ac:dyDescent="0.6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</row>
    <row r="683" spans="1:26" ht="21" customHeight="1" x14ac:dyDescent="0.6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</row>
    <row r="684" spans="1:26" ht="21" customHeight="1" x14ac:dyDescent="0.6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</row>
    <row r="685" spans="1:26" ht="21" customHeight="1" x14ac:dyDescent="0.6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</row>
    <row r="686" spans="1:26" ht="21" customHeight="1" x14ac:dyDescent="0.6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</row>
    <row r="687" spans="1:26" ht="21" customHeight="1" x14ac:dyDescent="0.6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</row>
    <row r="688" spans="1:26" ht="21" customHeight="1" x14ac:dyDescent="0.6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</row>
    <row r="689" spans="1:26" ht="21" customHeight="1" x14ac:dyDescent="0.6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</row>
    <row r="690" spans="1:26" ht="21" customHeight="1" x14ac:dyDescent="0.6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</row>
    <row r="691" spans="1:26" ht="21" customHeight="1" x14ac:dyDescent="0.6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</row>
    <row r="692" spans="1:26" ht="21" customHeight="1" x14ac:dyDescent="0.6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</row>
    <row r="693" spans="1:26" ht="21" customHeight="1" x14ac:dyDescent="0.6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</row>
    <row r="694" spans="1:26" ht="21" customHeight="1" x14ac:dyDescent="0.6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</row>
    <row r="695" spans="1:26" ht="21" customHeight="1" x14ac:dyDescent="0.6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</row>
    <row r="696" spans="1:26" ht="21" customHeight="1" x14ac:dyDescent="0.6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</row>
    <row r="697" spans="1:26" ht="21" customHeight="1" x14ac:dyDescent="0.6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</row>
    <row r="698" spans="1:26" ht="21" customHeight="1" x14ac:dyDescent="0.6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</row>
    <row r="699" spans="1:26" ht="21" customHeight="1" x14ac:dyDescent="0.6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</row>
    <row r="700" spans="1:26" ht="21" customHeight="1" x14ac:dyDescent="0.6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</row>
    <row r="701" spans="1:26" ht="21" customHeight="1" x14ac:dyDescent="0.6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</row>
    <row r="702" spans="1:26" ht="21" customHeight="1" x14ac:dyDescent="0.6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</row>
    <row r="703" spans="1:26" ht="21" customHeight="1" x14ac:dyDescent="0.6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</row>
    <row r="704" spans="1:26" ht="21" customHeight="1" x14ac:dyDescent="0.6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</row>
    <row r="705" spans="1:26" ht="21" customHeight="1" x14ac:dyDescent="0.6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</row>
    <row r="706" spans="1:26" ht="21" customHeight="1" x14ac:dyDescent="0.6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</row>
    <row r="707" spans="1:26" ht="21" customHeight="1" x14ac:dyDescent="0.6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</row>
    <row r="708" spans="1:26" ht="21" customHeight="1" x14ac:dyDescent="0.6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</row>
    <row r="709" spans="1:26" ht="21" customHeight="1" x14ac:dyDescent="0.6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</row>
    <row r="710" spans="1:26" ht="21" customHeight="1" x14ac:dyDescent="0.6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</row>
    <row r="711" spans="1:26" ht="21" customHeight="1" x14ac:dyDescent="0.6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</row>
    <row r="712" spans="1:26" ht="21" customHeight="1" x14ac:dyDescent="0.6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</row>
    <row r="713" spans="1:26" ht="21" customHeight="1" x14ac:dyDescent="0.6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</row>
    <row r="714" spans="1:26" ht="21" customHeight="1" x14ac:dyDescent="0.6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</row>
    <row r="715" spans="1:26" ht="21" customHeight="1" x14ac:dyDescent="0.6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</row>
    <row r="716" spans="1:26" ht="21" customHeight="1" x14ac:dyDescent="0.6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</row>
    <row r="717" spans="1:26" ht="21" customHeight="1" x14ac:dyDescent="0.6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</row>
    <row r="718" spans="1:26" ht="21" customHeight="1" x14ac:dyDescent="0.6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</row>
    <row r="719" spans="1:26" ht="21" customHeight="1" x14ac:dyDescent="0.6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</row>
    <row r="720" spans="1:26" ht="21" customHeight="1" x14ac:dyDescent="0.6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</row>
    <row r="721" spans="1:26" ht="21" customHeight="1" x14ac:dyDescent="0.6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</row>
    <row r="722" spans="1:26" ht="21" customHeight="1" x14ac:dyDescent="0.6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</row>
    <row r="723" spans="1:26" ht="21" customHeight="1" x14ac:dyDescent="0.6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</row>
    <row r="724" spans="1:26" ht="21" customHeight="1" x14ac:dyDescent="0.6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</row>
    <row r="725" spans="1:26" ht="21" customHeight="1" x14ac:dyDescent="0.6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</row>
    <row r="726" spans="1:26" ht="21" customHeight="1" x14ac:dyDescent="0.6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</row>
    <row r="727" spans="1:26" ht="21" customHeight="1" x14ac:dyDescent="0.6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</row>
    <row r="728" spans="1:26" ht="21" customHeight="1" x14ac:dyDescent="0.6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</row>
    <row r="729" spans="1:26" ht="21" customHeight="1" x14ac:dyDescent="0.6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</row>
    <row r="730" spans="1:26" ht="21" customHeight="1" x14ac:dyDescent="0.6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</row>
    <row r="731" spans="1:26" ht="21" customHeight="1" x14ac:dyDescent="0.6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</row>
    <row r="732" spans="1:26" ht="21" customHeight="1" x14ac:dyDescent="0.6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</row>
    <row r="733" spans="1:26" ht="21" customHeight="1" x14ac:dyDescent="0.6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</row>
    <row r="734" spans="1:26" ht="21" customHeight="1" x14ac:dyDescent="0.6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</row>
    <row r="735" spans="1:26" ht="21" customHeight="1" x14ac:dyDescent="0.6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</row>
    <row r="736" spans="1:26" ht="21" customHeight="1" x14ac:dyDescent="0.6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</row>
    <row r="737" spans="1:26" ht="21" customHeight="1" x14ac:dyDescent="0.6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</row>
    <row r="738" spans="1:26" ht="21" customHeight="1" x14ac:dyDescent="0.6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7"/>
    </row>
    <row r="739" spans="1:26" ht="21" customHeight="1" x14ac:dyDescent="0.6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</row>
    <row r="740" spans="1:26" ht="21" customHeight="1" x14ac:dyDescent="0.6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</row>
    <row r="741" spans="1:26" ht="21" customHeight="1" x14ac:dyDescent="0.6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</row>
    <row r="742" spans="1:26" ht="21" customHeight="1" x14ac:dyDescent="0.6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</row>
    <row r="743" spans="1:26" ht="21" customHeight="1" x14ac:dyDescent="0.6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</row>
    <row r="744" spans="1:26" ht="21" customHeight="1" x14ac:dyDescent="0.6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</row>
    <row r="745" spans="1:26" ht="21" customHeight="1" x14ac:dyDescent="0.6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</row>
    <row r="746" spans="1:26" ht="21" customHeight="1" x14ac:dyDescent="0.6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</row>
    <row r="747" spans="1:26" ht="21" customHeight="1" x14ac:dyDescent="0.6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</row>
    <row r="748" spans="1:26" ht="21" customHeight="1" x14ac:dyDescent="0.6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</row>
    <row r="749" spans="1:26" ht="21" customHeight="1" x14ac:dyDescent="0.6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</row>
    <row r="750" spans="1:26" ht="21" customHeight="1" x14ac:dyDescent="0.6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</row>
    <row r="751" spans="1:26" ht="21" customHeight="1" x14ac:dyDescent="0.6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7"/>
    </row>
    <row r="752" spans="1:26" ht="21" customHeight="1" x14ac:dyDescent="0.6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</row>
    <row r="753" spans="1:26" ht="21" customHeight="1" x14ac:dyDescent="0.6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</row>
    <row r="754" spans="1:26" ht="21" customHeight="1" x14ac:dyDescent="0.6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7"/>
    </row>
    <row r="755" spans="1:26" ht="21" customHeight="1" x14ac:dyDescent="0.6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</row>
    <row r="756" spans="1:26" ht="21" customHeight="1" x14ac:dyDescent="0.6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7"/>
    </row>
    <row r="757" spans="1:26" ht="21" customHeight="1" x14ac:dyDescent="0.6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7"/>
    </row>
    <row r="758" spans="1:26" ht="21" customHeight="1" x14ac:dyDescent="0.6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</row>
    <row r="759" spans="1:26" ht="21" customHeight="1" x14ac:dyDescent="0.6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</row>
    <row r="760" spans="1:26" ht="21" customHeight="1" x14ac:dyDescent="0.6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7"/>
    </row>
    <row r="761" spans="1:26" ht="21" customHeight="1" x14ac:dyDescent="0.6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7"/>
    </row>
    <row r="762" spans="1:26" ht="21" customHeight="1" x14ac:dyDescent="0.6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7"/>
    </row>
    <row r="763" spans="1:26" ht="21" customHeight="1" x14ac:dyDescent="0.6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</row>
    <row r="764" spans="1:26" ht="21" customHeight="1" x14ac:dyDescent="0.6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7"/>
    </row>
    <row r="765" spans="1:26" ht="21" customHeight="1" x14ac:dyDescent="0.6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7"/>
    </row>
    <row r="766" spans="1:26" ht="21" customHeight="1" x14ac:dyDescent="0.6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7"/>
    </row>
    <row r="767" spans="1:26" ht="21" customHeight="1" x14ac:dyDescent="0.6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</row>
    <row r="768" spans="1:26" ht="21" customHeight="1" x14ac:dyDescent="0.6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7"/>
    </row>
    <row r="769" spans="1:26" ht="21" customHeight="1" x14ac:dyDescent="0.6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7"/>
    </row>
    <row r="770" spans="1:26" ht="21" customHeight="1" x14ac:dyDescent="0.6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7"/>
    </row>
    <row r="771" spans="1:26" ht="21" customHeight="1" x14ac:dyDescent="0.6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7"/>
    </row>
    <row r="772" spans="1:26" ht="21" customHeight="1" x14ac:dyDescent="0.6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7"/>
    </row>
    <row r="773" spans="1:26" ht="21" customHeight="1" x14ac:dyDescent="0.6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7"/>
    </row>
    <row r="774" spans="1:26" ht="21" customHeight="1" x14ac:dyDescent="0.6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7"/>
    </row>
    <row r="775" spans="1:26" ht="21" customHeight="1" x14ac:dyDescent="0.6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</row>
    <row r="776" spans="1:26" ht="21" customHeight="1" x14ac:dyDescent="0.6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</row>
    <row r="777" spans="1:26" ht="21" customHeight="1" x14ac:dyDescent="0.6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7"/>
    </row>
    <row r="778" spans="1:26" ht="21" customHeight="1" x14ac:dyDescent="0.6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</row>
    <row r="779" spans="1:26" ht="21" customHeight="1" x14ac:dyDescent="0.6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7"/>
    </row>
    <row r="780" spans="1:26" ht="21" customHeight="1" x14ac:dyDescent="0.6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7"/>
    </row>
    <row r="781" spans="1:26" ht="21" customHeight="1" x14ac:dyDescent="0.6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7"/>
    </row>
    <row r="782" spans="1:26" ht="21" customHeight="1" x14ac:dyDescent="0.6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7"/>
    </row>
    <row r="783" spans="1:26" ht="21" customHeight="1" x14ac:dyDescent="0.6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7"/>
    </row>
    <row r="784" spans="1:26" ht="21" customHeight="1" x14ac:dyDescent="0.6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7"/>
    </row>
    <row r="785" spans="1:26" ht="21" customHeight="1" x14ac:dyDescent="0.6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7"/>
    </row>
    <row r="786" spans="1:26" ht="21" customHeight="1" x14ac:dyDescent="0.6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7"/>
    </row>
    <row r="787" spans="1:26" ht="21" customHeight="1" x14ac:dyDescent="0.6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7"/>
    </row>
    <row r="788" spans="1:26" ht="21" customHeight="1" x14ac:dyDescent="0.6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7"/>
    </row>
    <row r="789" spans="1:26" ht="21" customHeight="1" x14ac:dyDescent="0.6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7"/>
    </row>
    <row r="790" spans="1:26" ht="21" customHeight="1" x14ac:dyDescent="0.6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7"/>
    </row>
    <row r="791" spans="1:26" ht="21" customHeight="1" x14ac:dyDescent="0.6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7"/>
    </row>
    <row r="792" spans="1:26" ht="21" customHeight="1" x14ac:dyDescent="0.6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7"/>
    </row>
    <row r="793" spans="1:26" ht="21" customHeight="1" x14ac:dyDescent="0.6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7"/>
    </row>
    <row r="794" spans="1:26" ht="21" customHeight="1" x14ac:dyDescent="0.6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7"/>
    </row>
    <row r="795" spans="1:26" ht="21" customHeight="1" x14ac:dyDescent="0.6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7"/>
    </row>
    <row r="796" spans="1:26" ht="21" customHeight="1" x14ac:dyDescent="0.6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7"/>
    </row>
    <row r="797" spans="1:26" ht="21" customHeight="1" x14ac:dyDescent="0.6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7"/>
    </row>
    <row r="798" spans="1:26" ht="21" customHeight="1" x14ac:dyDescent="0.6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7"/>
    </row>
    <row r="799" spans="1:26" ht="21" customHeight="1" x14ac:dyDescent="0.6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7"/>
    </row>
    <row r="800" spans="1:26" ht="21" customHeight="1" x14ac:dyDescent="0.6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7"/>
    </row>
    <row r="801" spans="1:26" ht="21" customHeight="1" x14ac:dyDescent="0.6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7"/>
    </row>
    <row r="802" spans="1:26" ht="21" customHeight="1" x14ac:dyDescent="0.6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</row>
    <row r="803" spans="1:26" ht="21" customHeight="1" x14ac:dyDescent="0.6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7"/>
    </row>
    <row r="804" spans="1:26" ht="21" customHeight="1" x14ac:dyDescent="0.6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7"/>
    </row>
    <row r="805" spans="1:26" ht="21" customHeight="1" x14ac:dyDescent="0.6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7"/>
    </row>
    <row r="806" spans="1:26" ht="21" customHeight="1" x14ac:dyDescent="0.6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7"/>
    </row>
    <row r="807" spans="1:26" ht="21" customHeight="1" x14ac:dyDescent="0.6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7"/>
    </row>
    <row r="808" spans="1:26" ht="21" customHeight="1" x14ac:dyDescent="0.6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7"/>
    </row>
    <row r="809" spans="1:26" ht="21" customHeight="1" x14ac:dyDescent="0.6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7"/>
    </row>
    <row r="810" spans="1:26" ht="21" customHeight="1" x14ac:dyDescent="0.6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7"/>
    </row>
    <row r="811" spans="1:26" ht="21" customHeight="1" x14ac:dyDescent="0.6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7"/>
    </row>
    <row r="812" spans="1:26" ht="21" customHeight="1" x14ac:dyDescent="0.6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</row>
    <row r="813" spans="1:26" ht="21" customHeight="1" x14ac:dyDescent="0.6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</row>
    <row r="814" spans="1:26" ht="21" customHeight="1" x14ac:dyDescent="0.6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</row>
    <row r="815" spans="1:26" ht="21" customHeight="1" x14ac:dyDescent="0.6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</row>
    <row r="816" spans="1:26" ht="21" customHeight="1" x14ac:dyDescent="0.6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</row>
    <row r="817" spans="1:26" ht="21" customHeight="1" x14ac:dyDescent="0.6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</row>
    <row r="818" spans="1:26" ht="21" customHeight="1" x14ac:dyDescent="0.6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</row>
    <row r="819" spans="1:26" ht="21" customHeight="1" x14ac:dyDescent="0.6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</row>
    <row r="820" spans="1:26" ht="21" customHeight="1" x14ac:dyDescent="0.6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</row>
    <row r="821" spans="1:26" ht="21" customHeight="1" x14ac:dyDescent="0.6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</row>
    <row r="822" spans="1:26" ht="21" customHeight="1" x14ac:dyDescent="0.6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</row>
    <row r="823" spans="1:26" ht="21" customHeight="1" x14ac:dyDescent="0.6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</row>
    <row r="824" spans="1:26" ht="21" customHeight="1" x14ac:dyDescent="0.6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</row>
    <row r="825" spans="1:26" ht="21" customHeight="1" x14ac:dyDescent="0.6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</row>
    <row r="826" spans="1:26" ht="21" customHeight="1" x14ac:dyDescent="0.6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</row>
    <row r="827" spans="1:26" ht="21" customHeight="1" x14ac:dyDescent="0.6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</row>
    <row r="828" spans="1:26" ht="21" customHeight="1" x14ac:dyDescent="0.6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</row>
    <row r="829" spans="1:26" ht="21" customHeight="1" x14ac:dyDescent="0.6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</row>
    <row r="830" spans="1:26" ht="21" customHeight="1" x14ac:dyDescent="0.6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</row>
    <row r="831" spans="1:26" ht="21" customHeight="1" x14ac:dyDescent="0.6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</row>
    <row r="832" spans="1:26" ht="21" customHeight="1" x14ac:dyDescent="0.6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</row>
    <row r="833" spans="1:26" ht="21" customHeight="1" x14ac:dyDescent="0.6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</row>
    <row r="834" spans="1:26" ht="21" customHeight="1" x14ac:dyDescent="0.6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</row>
    <row r="835" spans="1:26" ht="21" customHeight="1" x14ac:dyDescent="0.6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</row>
    <row r="836" spans="1:26" ht="21" customHeight="1" x14ac:dyDescent="0.6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</row>
    <row r="837" spans="1:26" ht="21" customHeight="1" x14ac:dyDescent="0.6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</row>
    <row r="838" spans="1:26" ht="21" customHeight="1" x14ac:dyDescent="0.6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</row>
    <row r="839" spans="1:26" ht="21" customHeight="1" x14ac:dyDescent="0.6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</row>
    <row r="840" spans="1:26" ht="21" customHeight="1" x14ac:dyDescent="0.6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</row>
    <row r="841" spans="1:26" ht="21" customHeight="1" x14ac:dyDescent="0.6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</row>
    <row r="842" spans="1:26" ht="21" customHeight="1" x14ac:dyDescent="0.6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</row>
    <row r="843" spans="1:26" ht="21" customHeight="1" x14ac:dyDescent="0.6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</row>
    <row r="844" spans="1:26" ht="21" customHeight="1" x14ac:dyDescent="0.6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</row>
    <row r="845" spans="1:26" ht="21" customHeight="1" x14ac:dyDescent="0.6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</row>
    <row r="846" spans="1:26" ht="21" customHeight="1" x14ac:dyDescent="0.6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</row>
    <row r="847" spans="1:26" ht="21" customHeight="1" x14ac:dyDescent="0.6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</row>
    <row r="848" spans="1:26" ht="21" customHeight="1" x14ac:dyDescent="0.6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</row>
    <row r="849" spans="1:26" ht="21" customHeight="1" x14ac:dyDescent="0.6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</row>
    <row r="850" spans="1:26" ht="21" customHeight="1" x14ac:dyDescent="0.6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</row>
    <row r="851" spans="1:26" ht="21" customHeight="1" x14ac:dyDescent="0.6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</row>
    <row r="852" spans="1:26" ht="21" customHeight="1" x14ac:dyDescent="0.6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</row>
    <row r="853" spans="1:26" ht="21" customHeight="1" x14ac:dyDescent="0.6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</row>
    <row r="854" spans="1:26" ht="21" customHeight="1" x14ac:dyDescent="0.6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</row>
    <row r="855" spans="1:26" ht="21" customHeight="1" x14ac:dyDescent="0.6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</row>
    <row r="856" spans="1:26" ht="21" customHeight="1" x14ac:dyDescent="0.6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</row>
    <row r="857" spans="1:26" ht="21" customHeight="1" x14ac:dyDescent="0.6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7"/>
    </row>
    <row r="858" spans="1:26" ht="21" customHeight="1" x14ac:dyDescent="0.6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7"/>
    </row>
    <row r="859" spans="1:26" ht="21" customHeight="1" x14ac:dyDescent="0.6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7"/>
    </row>
    <row r="860" spans="1:26" ht="21" customHeight="1" x14ac:dyDescent="0.6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7"/>
    </row>
    <row r="861" spans="1:26" ht="21" customHeight="1" x14ac:dyDescent="0.6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7"/>
    </row>
    <row r="862" spans="1:26" ht="21" customHeight="1" x14ac:dyDescent="0.6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</row>
    <row r="863" spans="1:26" ht="21" customHeight="1" x14ac:dyDescent="0.6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7"/>
    </row>
    <row r="864" spans="1:26" ht="21" customHeight="1" x14ac:dyDescent="0.6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7"/>
    </row>
    <row r="865" spans="1:26" ht="21" customHeight="1" x14ac:dyDescent="0.6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7"/>
    </row>
    <row r="866" spans="1:26" ht="21" customHeight="1" x14ac:dyDescent="0.6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7"/>
    </row>
    <row r="867" spans="1:26" ht="21" customHeight="1" x14ac:dyDescent="0.6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</row>
    <row r="868" spans="1:26" ht="21" customHeight="1" x14ac:dyDescent="0.6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7"/>
    </row>
    <row r="869" spans="1:26" ht="21" customHeight="1" x14ac:dyDescent="0.6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7"/>
    </row>
    <row r="870" spans="1:26" ht="21" customHeight="1" x14ac:dyDescent="0.6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7"/>
    </row>
    <row r="871" spans="1:26" ht="21" customHeight="1" x14ac:dyDescent="0.6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7"/>
    </row>
    <row r="872" spans="1:26" ht="21" customHeight="1" x14ac:dyDescent="0.6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7"/>
    </row>
    <row r="873" spans="1:26" ht="21" customHeight="1" x14ac:dyDescent="0.6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7"/>
    </row>
    <row r="874" spans="1:26" ht="21" customHeight="1" x14ac:dyDescent="0.6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7"/>
    </row>
    <row r="875" spans="1:26" ht="21" customHeight="1" x14ac:dyDescent="0.6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7"/>
    </row>
    <row r="876" spans="1:26" ht="21" customHeight="1" x14ac:dyDescent="0.6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7"/>
    </row>
    <row r="877" spans="1:26" ht="21" customHeight="1" x14ac:dyDescent="0.6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7"/>
    </row>
    <row r="878" spans="1:26" ht="21" customHeight="1" x14ac:dyDescent="0.6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7"/>
    </row>
    <row r="879" spans="1:26" ht="21" customHeight="1" x14ac:dyDescent="0.6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7"/>
    </row>
    <row r="880" spans="1:26" ht="21" customHeight="1" x14ac:dyDescent="0.6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7"/>
    </row>
    <row r="881" spans="1:26" ht="21" customHeight="1" x14ac:dyDescent="0.6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7"/>
    </row>
    <row r="882" spans="1:26" ht="21" customHeight="1" x14ac:dyDescent="0.6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7"/>
    </row>
    <row r="883" spans="1:26" ht="21" customHeight="1" x14ac:dyDescent="0.6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7"/>
    </row>
    <row r="884" spans="1:26" ht="21" customHeight="1" x14ac:dyDescent="0.6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</row>
    <row r="885" spans="1:26" ht="21" customHeight="1" x14ac:dyDescent="0.6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7"/>
    </row>
    <row r="886" spans="1:26" ht="21" customHeight="1" x14ac:dyDescent="0.6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7"/>
    </row>
    <row r="887" spans="1:26" ht="21" customHeight="1" x14ac:dyDescent="0.6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7"/>
    </row>
    <row r="888" spans="1:26" ht="21" customHeight="1" x14ac:dyDescent="0.6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7"/>
    </row>
    <row r="889" spans="1:26" ht="21" customHeight="1" x14ac:dyDescent="0.6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7"/>
    </row>
    <row r="890" spans="1:26" ht="21" customHeight="1" x14ac:dyDescent="0.6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7"/>
    </row>
    <row r="891" spans="1:26" ht="21" customHeight="1" x14ac:dyDescent="0.6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7"/>
    </row>
    <row r="892" spans="1:26" ht="21" customHeight="1" x14ac:dyDescent="0.6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7"/>
    </row>
    <row r="893" spans="1:26" ht="21" customHeight="1" x14ac:dyDescent="0.6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7"/>
    </row>
    <row r="894" spans="1:26" ht="21" customHeight="1" x14ac:dyDescent="0.6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7"/>
    </row>
    <row r="895" spans="1:26" ht="21" customHeight="1" x14ac:dyDescent="0.6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7"/>
    </row>
    <row r="896" spans="1:26" ht="21" customHeight="1" x14ac:dyDescent="0.6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7"/>
    </row>
    <row r="897" spans="1:26" ht="21" customHeight="1" x14ac:dyDescent="0.6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7"/>
    </row>
    <row r="898" spans="1:26" ht="21" customHeight="1" x14ac:dyDescent="0.6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7"/>
    </row>
    <row r="899" spans="1:26" ht="21" customHeight="1" x14ac:dyDescent="0.6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7"/>
    </row>
    <row r="900" spans="1:26" ht="21" customHeight="1" x14ac:dyDescent="0.6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7"/>
    </row>
    <row r="901" spans="1:26" ht="21" customHeight="1" x14ac:dyDescent="0.6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7"/>
    </row>
    <row r="902" spans="1:26" ht="21" customHeight="1" x14ac:dyDescent="0.6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7"/>
    </row>
    <row r="903" spans="1:26" ht="21" customHeight="1" x14ac:dyDescent="0.6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</row>
    <row r="904" spans="1:26" ht="21" customHeight="1" x14ac:dyDescent="0.6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</row>
    <row r="905" spans="1:26" ht="21" customHeight="1" x14ac:dyDescent="0.6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</row>
    <row r="906" spans="1:26" ht="21" customHeight="1" x14ac:dyDescent="0.6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</row>
    <row r="907" spans="1:26" ht="21" customHeight="1" x14ac:dyDescent="0.6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</row>
    <row r="908" spans="1:26" ht="21" customHeight="1" x14ac:dyDescent="0.6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</row>
    <row r="909" spans="1:26" ht="21" customHeight="1" x14ac:dyDescent="0.6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</row>
    <row r="910" spans="1:26" ht="21" customHeight="1" x14ac:dyDescent="0.6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</row>
    <row r="911" spans="1:26" ht="21" customHeight="1" x14ac:dyDescent="0.6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</row>
    <row r="912" spans="1:26" ht="21" customHeight="1" x14ac:dyDescent="0.6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</row>
    <row r="913" spans="1:26" ht="21" customHeight="1" x14ac:dyDescent="0.6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</row>
    <row r="914" spans="1:26" ht="21" customHeight="1" x14ac:dyDescent="0.6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</row>
    <row r="915" spans="1:26" ht="21" customHeight="1" x14ac:dyDescent="0.6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</row>
    <row r="916" spans="1:26" ht="21" customHeight="1" x14ac:dyDescent="0.6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</row>
    <row r="917" spans="1:26" ht="21" customHeight="1" x14ac:dyDescent="0.6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</row>
    <row r="918" spans="1:26" ht="21" customHeight="1" x14ac:dyDescent="0.6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7"/>
    </row>
    <row r="919" spans="1:26" ht="21" customHeight="1" x14ac:dyDescent="0.6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7"/>
    </row>
    <row r="920" spans="1:26" ht="21" customHeight="1" x14ac:dyDescent="0.6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7"/>
    </row>
    <row r="921" spans="1:26" ht="21" customHeight="1" x14ac:dyDescent="0.6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7"/>
    </row>
    <row r="922" spans="1:26" ht="21" customHeight="1" x14ac:dyDescent="0.6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</row>
    <row r="923" spans="1:26" ht="21" customHeight="1" x14ac:dyDescent="0.6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7"/>
    </row>
    <row r="924" spans="1:26" ht="21" customHeight="1" x14ac:dyDescent="0.6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7"/>
    </row>
    <row r="925" spans="1:26" ht="21" customHeight="1" x14ac:dyDescent="0.6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</row>
    <row r="926" spans="1:26" ht="21" customHeight="1" x14ac:dyDescent="0.6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</row>
    <row r="927" spans="1:26" ht="21" customHeight="1" x14ac:dyDescent="0.6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7"/>
    </row>
    <row r="928" spans="1:26" ht="21" customHeight="1" x14ac:dyDescent="0.6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7"/>
    </row>
    <row r="929" spans="1:26" ht="21" customHeight="1" x14ac:dyDescent="0.6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7"/>
    </row>
    <row r="930" spans="1:26" ht="21" customHeight="1" x14ac:dyDescent="0.6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7"/>
    </row>
    <row r="931" spans="1:26" ht="21" customHeight="1" x14ac:dyDescent="0.6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</row>
    <row r="932" spans="1:26" ht="21" customHeight="1" x14ac:dyDescent="0.6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7"/>
    </row>
    <row r="933" spans="1:26" ht="21" customHeight="1" x14ac:dyDescent="0.6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7"/>
    </row>
    <row r="934" spans="1:26" ht="21" customHeight="1" x14ac:dyDescent="0.6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7"/>
    </row>
    <row r="935" spans="1:26" ht="21" customHeight="1" x14ac:dyDescent="0.6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7"/>
    </row>
    <row r="936" spans="1:26" ht="21" customHeight="1" x14ac:dyDescent="0.6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7"/>
    </row>
    <row r="937" spans="1:26" ht="21" customHeight="1" x14ac:dyDescent="0.6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7"/>
    </row>
    <row r="938" spans="1:26" ht="21" customHeight="1" x14ac:dyDescent="0.6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</row>
    <row r="939" spans="1:26" ht="21" customHeight="1" x14ac:dyDescent="0.6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7"/>
    </row>
    <row r="940" spans="1:26" ht="21" customHeight="1" x14ac:dyDescent="0.6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7"/>
    </row>
    <row r="941" spans="1:26" ht="21" customHeight="1" x14ac:dyDescent="0.6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</row>
    <row r="942" spans="1:26" ht="21" customHeight="1" x14ac:dyDescent="0.6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</row>
    <row r="943" spans="1:26" ht="21" customHeight="1" x14ac:dyDescent="0.6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</row>
    <row r="944" spans="1:26" ht="21" customHeight="1" x14ac:dyDescent="0.6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</row>
    <row r="945" spans="1:26" ht="21" customHeight="1" x14ac:dyDescent="0.6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</row>
    <row r="946" spans="1:26" ht="21" customHeight="1" x14ac:dyDescent="0.6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</row>
    <row r="947" spans="1:26" ht="21" customHeight="1" x14ac:dyDescent="0.6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</row>
    <row r="948" spans="1:26" ht="21" customHeight="1" x14ac:dyDescent="0.6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7"/>
    </row>
    <row r="949" spans="1:26" ht="21" customHeight="1" x14ac:dyDescent="0.6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7"/>
    </row>
    <row r="950" spans="1:26" ht="21" customHeight="1" x14ac:dyDescent="0.6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</row>
    <row r="951" spans="1:26" ht="21" customHeight="1" x14ac:dyDescent="0.6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</row>
    <row r="952" spans="1:26" ht="21" customHeight="1" x14ac:dyDescent="0.6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</row>
    <row r="953" spans="1:26" ht="21" customHeight="1" x14ac:dyDescent="0.6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</row>
    <row r="954" spans="1:26" ht="21" customHeight="1" x14ac:dyDescent="0.6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</row>
    <row r="955" spans="1:26" ht="21" customHeight="1" x14ac:dyDescent="0.6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</row>
    <row r="956" spans="1:26" ht="21" customHeight="1" x14ac:dyDescent="0.6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</row>
    <row r="957" spans="1:26" ht="21" customHeight="1" x14ac:dyDescent="0.6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</row>
    <row r="958" spans="1:26" ht="21" customHeight="1" x14ac:dyDescent="0.6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</row>
    <row r="959" spans="1:26" ht="21" customHeight="1" x14ac:dyDescent="0.6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</row>
    <row r="960" spans="1:26" ht="21" customHeight="1" x14ac:dyDescent="0.6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</row>
    <row r="961" spans="1:26" ht="21" customHeight="1" x14ac:dyDescent="0.6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</row>
    <row r="962" spans="1:26" ht="21" customHeight="1" x14ac:dyDescent="0.6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</row>
    <row r="963" spans="1:26" ht="21" customHeight="1" x14ac:dyDescent="0.6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</row>
    <row r="964" spans="1:26" ht="21" customHeight="1" x14ac:dyDescent="0.6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</row>
    <row r="965" spans="1:26" ht="21" customHeight="1" x14ac:dyDescent="0.6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</row>
    <row r="966" spans="1:26" ht="21" customHeight="1" x14ac:dyDescent="0.6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</row>
    <row r="967" spans="1:26" ht="21" customHeight="1" x14ac:dyDescent="0.6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</row>
    <row r="968" spans="1:26" ht="21" customHeight="1" x14ac:dyDescent="0.6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7"/>
    </row>
    <row r="969" spans="1:26" ht="21" customHeight="1" x14ac:dyDescent="0.6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7"/>
    </row>
    <row r="970" spans="1:26" ht="21" customHeight="1" x14ac:dyDescent="0.6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7"/>
    </row>
    <row r="971" spans="1:26" ht="21" customHeight="1" x14ac:dyDescent="0.6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7"/>
    </row>
    <row r="972" spans="1:26" ht="21" customHeight="1" x14ac:dyDescent="0.6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7"/>
    </row>
    <row r="973" spans="1:26" ht="21" customHeight="1" x14ac:dyDescent="0.6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7"/>
    </row>
    <row r="974" spans="1:26" ht="21" customHeight="1" x14ac:dyDescent="0.6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</row>
    <row r="975" spans="1:26" ht="21" customHeight="1" x14ac:dyDescent="0.6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7"/>
    </row>
    <row r="976" spans="1:26" ht="21" customHeight="1" x14ac:dyDescent="0.6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7"/>
    </row>
    <row r="977" spans="1:26" ht="21" customHeight="1" x14ac:dyDescent="0.6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7"/>
    </row>
    <row r="978" spans="1:26" ht="21" customHeight="1" x14ac:dyDescent="0.6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</row>
    <row r="979" spans="1:26" ht="21" customHeight="1" x14ac:dyDescent="0.6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7"/>
    </row>
    <row r="980" spans="1:26" ht="21" customHeight="1" x14ac:dyDescent="0.6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7"/>
    </row>
    <row r="981" spans="1:26" ht="21" customHeight="1" x14ac:dyDescent="0.6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</row>
    <row r="982" spans="1:26" ht="21" customHeight="1" x14ac:dyDescent="0.6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</row>
    <row r="983" spans="1:26" ht="21" customHeight="1" x14ac:dyDescent="0.6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</row>
    <row r="984" spans="1:26" ht="21" customHeight="1" x14ac:dyDescent="0.6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</row>
    <row r="985" spans="1:26" ht="21" customHeight="1" x14ac:dyDescent="0.6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7"/>
    </row>
    <row r="986" spans="1:26" ht="21" customHeight="1" x14ac:dyDescent="0.6">
      <c r="A986" s="77"/>
      <c r="B986" s="77"/>
      <c r="C986" s="77"/>
      <c r="D986" s="77"/>
      <c r="E986" s="77"/>
      <c r="F986" s="77"/>
      <c r="G986" s="77"/>
      <c r="H986" s="77"/>
      <c r="I986" s="77"/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7"/>
    </row>
    <row r="987" spans="1:26" ht="21" customHeight="1" x14ac:dyDescent="0.6">
      <c r="A987" s="77"/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7"/>
    </row>
    <row r="988" spans="1:26" ht="21" customHeight="1" x14ac:dyDescent="0.6">
      <c r="A988" s="77"/>
      <c r="B988" s="77"/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7"/>
    </row>
    <row r="989" spans="1:26" ht="21" customHeight="1" x14ac:dyDescent="0.6">
      <c r="A989" s="77"/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</row>
    <row r="990" spans="1:26" ht="21" customHeight="1" x14ac:dyDescent="0.6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</row>
    <row r="991" spans="1:26" ht="21" customHeight="1" x14ac:dyDescent="0.6">
      <c r="A991" s="77"/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</row>
    <row r="992" spans="1:26" ht="21" customHeight="1" x14ac:dyDescent="0.6">
      <c r="A992" s="77"/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</row>
    <row r="993" spans="1:26" ht="21" customHeight="1" x14ac:dyDescent="0.6">
      <c r="A993" s="77"/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7"/>
    </row>
    <row r="994" spans="1:26" ht="21" customHeight="1" x14ac:dyDescent="0.6">
      <c r="A994" s="77"/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7"/>
    </row>
    <row r="995" spans="1:26" ht="21" customHeight="1" x14ac:dyDescent="0.6">
      <c r="A995" s="77"/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7"/>
    </row>
    <row r="996" spans="1:26" ht="21" customHeight="1" x14ac:dyDescent="0.6">
      <c r="A996" s="77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</row>
    <row r="997" spans="1:26" ht="21" customHeight="1" x14ac:dyDescent="0.6">
      <c r="A997" s="77"/>
      <c r="B997" s="77"/>
      <c r="C997" s="77"/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</row>
    <row r="998" spans="1:26" ht="21" customHeight="1" x14ac:dyDescent="0.6">
      <c r="A998" s="77"/>
      <c r="B998" s="77"/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7"/>
    </row>
    <row r="999" spans="1:26" ht="21" customHeight="1" x14ac:dyDescent="0.6">
      <c r="A999" s="77"/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</row>
    <row r="1000" spans="1:26" ht="21" customHeight="1" x14ac:dyDescent="0.6">
      <c r="A1000" s="77"/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7"/>
    </row>
  </sheetData>
  <mergeCells count="2">
    <mergeCell ref="C5:E5"/>
    <mergeCell ref="G5:I5"/>
  </mergeCells>
  <pageMargins left="0.70866141732283505" right="0.31496062992126" top="0.39370078740157499" bottom="0.511811023622047" header="0" footer="0"/>
  <pageSetup paperSize="9" scale="75" firstPageNumber="6" fitToHeight="2" orientation="portrait" useFirstPageNumber="1" r:id="rId1"/>
  <headerFooter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</vt:lpstr>
      <vt:lpstr>SOE_Conso</vt:lpstr>
      <vt:lpstr>SOE</vt:lpstr>
      <vt:lpstr>CF</vt:lpstr>
      <vt:lpstr>BS!Print_Area</vt:lpstr>
      <vt:lpstr>CF!Print_Area</vt:lpstr>
      <vt:lpstr>PL!Print_Area</vt:lpstr>
      <vt:lpstr>'PL (3M)'!Print_Area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2025-05-13T06:01:43Z</cp:lastPrinted>
  <dcterms:created xsi:type="dcterms:W3CDTF">1999-02-10T15:50:24Z</dcterms:created>
  <dcterms:modified xsi:type="dcterms:W3CDTF">2025-05-13T06:01:47Z</dcterms:modified>
</cp:coreProperties>
</file>