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5\Q1'25\"/>
    </mc:Choice>
  </mc:AlternateContent>
  <xr:revisionPtr revIDLastSave="0" documentId="13_ncr:1_{2A7C6882-4CF3-4347-8779-B917F92C1DF0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ashflow" sheetId="9" r:id="rId5"/>
  </sheets>
  <definedNames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#REF!</definedName>
    <definedName name="\u">#REF!</definedName>
    <definedName name="_" localSheetId="0">#REF!</definedName>
    <definedName name="_">#REF!</definedName>
    <definedName name="_??" localSheetId="0">#REF!</definedName>
    <definedName name="_??">#REF!</definedName>
    <definedName name="_???" localSheetId="0">#REF!</definedName>
    <definedName name="_???">#REF!</definedName>
    <definedName name="_?????">#REF!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#REF!</definedName>
    <definedName name="_______aq4">#REF!</definedName>
    <definedName name="_______aq678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#REF!</definedName>
    <definedName name="______SCB2">#REF!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#REF!</definedName>
    <definedName name="_____SCB2">#REF!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#REF!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 localSheetId="0">#REF!</definedName>
    <definedName name="____st1">#REF!</definedName>
    <definedName name="____tb1">#REF!</definedName>
    <definedName name="____tb2">#REF!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#REF!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#REF!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 localSheetId="0">#REF!</definedName>
    <definedName name="___st1">#REF!</definedName>
    <definedName name="___tb1">#REF!</definedName>
    <definedName name="___tb2">#REF!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#REF!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#REF!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 localSheetId="0">#REF!</definedName>
    <definedName name="__st1">#REF!</definedName>
    <definedName name="__tb1">#REF!</definedName>
    <definedName name="__tb2">#REF!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#REF!</definedName>
    <definedName name="_2">#REF!</definedName>
    <definedName name="_2_" localSheetId="0">#REF!</definedName>
    <definedName name="_2_">#REF!</definedName>
    <definedName name="_2_???" localSheetId="0">#REF!</definedName>
    <definedName name="_2_???">#REF!</definedName>
    <definedName name="_3_?????">#REF!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#REF!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BS!$G$11:$G$15</definedName>
    <definedName name="_fob1">#REF!</definedName>
    <definedName name="_fs2001">#REF!</definedName>
    <definedName name="_h2">#REF!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#REF!</definedName>
    <definedName name="_rik1" localSheetId="0">IF(#REF!&lt;=5,INDEX(#REF!,(#REF!*5)-4),#REF!)</definedName>
    <definedName name="_rik1">IF(#REF!&lt;=5,INDEX(#REF!,(#REF!*5)-4),#REF!)</definedName>
    <definedName name="_S4">#REF!</definedName>
    <definedName name="_SCB1">#REF!</definedName>
    <definedName name="_SCB2">#REF!</definedName>
    <definedName name="_Sort" hidden="1">#REF!</definedName>
    <definedName name="_st1" localSheetId="0">#REF!</definedName>
    <definedName name="_st1">#REF!</definedName>
    <definedName name="_tb1">#REF!</definedName>
    <definedName name="_tb2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Z41">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#REF!</definedName>
    <definedName name="A3_">#REF!</definedName>
    <definedName name="a3q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#REF!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#REF!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#REF!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UAL_DAT" localSheetId="0">#REF!</definedName>
    <definedName name="ACTUAL_DAT">#REF!</definedName>
    <definedName name="ad" localSheetId="0">#REF!</definedName>
    <definedName name="ad">#REF!</definedName>
    <definedName name="add" localSheetId="0">#REF!</definedName>
    <definedName name="add">#REF!</definedName>
    <definedName name="Add_Sum_By_Code" localSheetId="0">#REF!</definedName>
    <definedName name="Add_Sum_By_Code">#REF!</definedName>
    <definedName name="ADDG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#REF!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#REF!</definedName>
    <definedName name="agenda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#REF!</definedName>
    <definedName name="AllCountries">#REF!</definedName>
    <definedName name="AMC" localSheetId="0">#REF!</definedName>
    <definedName name="AMC">#REF!</definedName>
    <definedName name="ana" localSheetId="0">#REF!</definedName>
    <definedName name="ana">#REF!</definedName>
    <definedName name="Ana_U_5">#REF!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#REF!</definedName>
    <definedName name="aq" localSheetId="0">#REF!</definedName>
    <definedName name="aq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#REF!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#REF!</definedName>
    <definedName name="AssetCode_Building">#REF!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#REF!</definedName>
    <definedName name="at">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#REF!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#REF!</definedName>
    <definedName name="bn">#REF!</definedName>
    <definedName name="bo">#N/A</definedName>
    <definedName name="BOBFIM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#REF!</definedName>
    <definedName name="BR_Resou">#REF!</definedName>
    <definedName name="BRANCH1">#REF!</definedName>
    <definedName name="Brand">#REF!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#REF!</definedName>
    <definedName name="CELLNOTE5">#REF!</definedName>
    <definedName name="CELLNOTE6">#REF!</definedName>
    <definedName name="cellnotes">#REF!</definedName>
    <definedName name="CENTERCO">#REF!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#REF!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#REF!</definedName>
    <definedName name="Company_Name" localSheetId="0">#REF!</definedName>
    <definedName name="Company_Name">#REF!</definedName>
    <definedName name="Complex">#REF!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#REF!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#REF!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#REF!</definedName>
    <definedName name="Cur_NBV_Building">#REF!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#REF!</definedName>
    <definedName name="CUSTOMERS">#REF!</definedName>
    <definedName name="CUTTOMER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#REF!</definedName>
    <definedName name="DATE1" localSheetId="0">#REF!</definedName>
    <definedName name="DATE1">#REF!</definedName>
    <definedName name="Date2">#REF!</definedName>
    <definedName name="Datee">#REF!</definedName>
    <definedName name="dates">#REF!</definedName>
    <definedName name="Days_of_month" localSheetId="0">#REF!</definedName>
    <definedName name="Days_of_month">#REF!</definedName>
    <definedName name="DB_ben">#REF!</definedName>
    <definedName name="DBfactor">#REF!</definedName>
    <definedName name="dd" localSheetId="0">#REF!</definedName>
    <definedName name="dd">#REF!</definedName>
    <definedName name="ddd">#REF!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#REF!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#REF!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#REF!</definedName>
    <definedName name="dgsd" localSheetId="0">#REF!</definedName>
    <definedName name="dgsd">#REF!</definedName>
    <definedName name="director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#REF!</definedName>
    <definedName name="DKK">#REF!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#REF!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#REF!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#REF!</definedName>
    <definedName name="EEKFIM" localSheetId="0">#REF!</definedName>
    <definedName name="EEKFIM">#REF!</definedName>
    <definedName name="efereererere">#REF!</definedName>
    <definedName name="effect">#REF!</definedName>
    <definedName name="efwef">#REF!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qw">#REF!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#REF!</definedName>
    <definedName name="f2w">#REF!</definedName>
    <definedName name="FA">#REF!</definedName>
    <definedName name="FA_ASSOC">#REF!</definedName>
    <definedName name="FA_INV">#REF!</definedName>
    <definedName name="falmn">#REF!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#REF!</definedName>
    <definedName name="FDFDFDD">#REF!</definedName>
    <definedName name="fdgad">#REF!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#REF!</definedName>
    <definedName name="Feb_Building">#REF!</definedName>
    <definedName name="fef" localSheetId="0">#REF!</definedName>
    <definedName name="fef">#REF!</definedName>
    <definedName name="feqw">#REF!</definedName>
    <definedName name="fewfw">#REF!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#REF!</definedName>
    <definedName name="g4w2" localSheetId="0">#REF!</definedName>
    <definedName name="g4w2">#REF!</definedName>
    <definedName name="g8uoi">#REF!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#REF!</definedName>
    <definedName name="gggffdfd">#REF!</definedName>
    <definedName name="gggg" localSheetId="0">#REF!</definedName>
    <definedName name="gggg">#REF!</definedName>
    <definedName name="gggggf">#REF!</definedName>
    <definedName name="ghjkl">#REF!</definedName>
    <definedName name="ghvj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#REF!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#REF!</definedName>
    <definedName name="hkuuyoi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#REF!</definedName>
    <definedName name="HSCB">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#REF!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#REF!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#REF!</definedName>
    <definedName name="INV_P">#REF!</definedName>
    <definedName name="INVALLOW">#REF!</definedName>
    <definedName name="INVC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#REF!</definedName>
    <definedName name="Janitorial_Service___BDC">#REF!</definedName>
    <definedName name="jas">#REF!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 localSheetId="0">#REF!</definedName>
    <definedName name="kaa">#REF!</definedName>
    <definedName name="kade">#REF!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#REF!</definedName>
    <definedName name="KKJ" localSheetId="0">#REF!</definedName>
    <definedName name="KKJ">#REF!</definedName>
    <definedName name="kkk" localSheetId="0">#REF!</definedName>
    <definedName name="kkk">#REF!</definedName>
    <definedName name="KKKK">#REF!</definedName>
    <definedName name="kkkkk">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#REF!</definedName>
    <definedName name="last">#REF!</definedName>
    <definedName name="law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#REF!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#REF!</definedName>
    <definedName name="LIBCC">#REF!</definedName>
    <definedName name="LIBP">#REF!</definedName>
    <definedName name="LIBPP">#REF!</definedName>
    <definedName name="Liikevaihto">#REF!</definedName>
    <definedName name="list">#REF!</definedName>
    <definedName name="ListOfSuperCriticalEquipment">#REF!</definedName>
    <definedName name="LIT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ation" localSheetId="0">#REF!</definedName>
    <definedName name="locatio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werAmount">#REF!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#REF!</definedName>
    <definedName name="LY_NBV_Building">#REF!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#REF!</definedName>
    <definedName name="Mar_Building">#REF!</definedName>
    <definedName name="Margin_Analysis" localSheetId="0">#REF!</definedName>
    <definedName name="Margin_Analysis">#REF!</definedName>
    <definedName name="May_Building">#REF!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#REF!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#REF!</definedName>
    <definedName name="MOO">#REF!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#REF!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#REF!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#REF!</definedName>
    <definedName name="nklnj">#REF!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#REF!</definedName>
    <definedName name="nnn">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#REF!</definedName>
    <definedName name="NominalAmount">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#REF!</definedName>
    <definedName name="NOW">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#REF!</definedName>
    <definedName name="ociuhdsoic" localSheetId="0">#REF!</definedName>
    <definedName name="ociuhdsoic">#REF!</definedName>
    <definedName name="oCT_bUILDING">#REF!</definedName>
    <definedName name="office">#REF!</definedName>
    <definedName name="OH" localSheetId="0">#REF!</definedName>
    <definedName name="OH">#REF!</definedName>
    <definedName name="OK" localSheetId="0">#REF!</definedName>
    <definedName name="OK">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p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#REF!</definedName>
    <definedName name="pa">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#REF!</definedName>
    <definedName name="PeriodInYear">#REF!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sitionsbezeichnungen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#REF!</definedName>
    <definedName name="PREPARED_DATE">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#REF!</definedName>
    <definedName name="Print_a">#REF!</definedName>
    <definedName name="_xlnm.Print_Area" localSheetId="0">BS!$A$1:$N$129</definedName>
    <definedName name="_xlnm.Print_Area" localSheetId="4">Cashflow!$A$1:$L$97</definedName>
    <definedName name="_xlnm.Print_Area" localSheetId="2">Consolidated!$A$1:$Z$27</definedName>
    <definedName name="_xlnm.Print_Area" localSheetId="1">PL!$A$1:$L$71</definedName>
    <definedName name="_xlnm.Print_Area" localSheetId="3">'The Company'!$A$1:$X$27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#REF!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#REF!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#REF!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#REF!</definedName>
    <definedName name="rewa">#REF!</definedName>
    <definedName name="rik" localSheetId="0">IF(#REF!&lt;=5,INDEX(#REF!,(#REF!*5)-4),#REF!)</definedName>
    <definedName name="rik">IF(#REF!&lt;=5,INDEX(#REF!,(#REF!*5)-4),#REF!)</definedName>
    <definedName name="RM">#REF!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#REF!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0">#REF!</definedName>
    <definedName name="Sa">#REF!</definedName>
    <definedName name="SAD">#REF!</definedName>
    <definedName name="Sal_inc" localSheetId="0">#REF!</definedName>
    <definedName name="Sal_inc">#REF!</definedName>
    <definedName name="Salden">#REF!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#REF!</definedName>
    <definedName name="SCB">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#REF!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#REF!</definedName>
    <definedName name="SDSDS">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#REF!</definedName>
    <definedName name="SGDFIM" localSheetId="0">#REF!</definedName>
    <definedName name="SGDFIM">#REF!</definedName>
    <definedName name="sh">#REF!</definedName>
    <definedName name="SHARES" localSheetId="0">#REF!</definedName>
    <definedName name="SHARES">#REF!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#REF!</definedName>
    <definedName name="ss">#REF!</definedName>
    <definedName name="sss">#REF!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#REF!</definedName>
    <definedName name="Tatal">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#REF!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#REF!</definedName>
    <definedName name="TE">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#REF!</definedName>
    <definedName name="TFACC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#REF!</definedName>
    <definedName name="toll2">#REF!</definedName>
    <definedName name="toll3">#REF!</definedName>
    <definedName name="TopSection" localSheetId="0">#REF!</definedName>
    <definedName name="TopSection">#REF!</definedName>
    <definedName name="TOTAL_FIXED_ASSETS">#REF!</definedName>
    <definedName name="Total_MKT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#REF!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#REF!</definedName>
    <definedName name="try">#REF!</definedName>
    <definedName name="tt" localSheetId="0">#REF!</definedName>
    <definedName name="tt">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#REF!</definedName>
    <definedName name="ttt">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#REF!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#REF!</definedName>
    <definedName name="Unit" localSheetId="0">#REF!</definedName>
    <definedName name="Unit">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#REF!</definedName>
    <definedName name="V">#REF!</definedName>
    <definedName name="val_date">#REF!</definedName>
    <definedName name="validate_Equity_Data" localSheetId="4">#REF!</definedName>
    <definedName name="validate_Equity_Data">#REF!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#REF!</definedName>
    <definedName name="vd" localSheetId="0">#REF!</definedName>
    <definedName name="vd">#REF!</definedName>
    <definedName name="VEBFIM" localSheetId="0">#REF!</definedName>
    <definedName name="VEBFIM">#REF!</definedName>
    <definedName name="Vendor">#REF!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#REF!</definedName>
    <definedName name="vvv">#REF!</definedName>
    <definedName name="vyfyhj">#REF!</definedName>
    <definedName name="w" localSheetId="0">#REF!,#REF!</definedName>
    <definedName name="w">#REF!,#REF!</definedName>
    <definedName name="Waiting">"Picture 1"</definedName>
    <definedName name="we">#REF!</definedName>
    <definedName name="werert" localSheetId="0">#REF!</definedName>
    <definedName name="werert">#REF!</definedName>
    <definedName name="WH">#REF!</definedName>
    <definedName name="wht">#REF!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#REF!</definedName>
    <definedName name="wth">#REF!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#REF!</definedName>
    <definedName name="xxx">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#REF!</definedName>
    <definedName name="YE">#REF!</definedName>
    <definedName name="Year_end" localSheetId="0">#REF!</definedName>
    <definedName name="Year_end">#REF!</definedName>
    <definedName name="YearEnd" localSheetId="0">#REF!</definedName>
    <definedName name="YearEnd">#REF!</definedName>
    <definedName name="yg7ui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#REF!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#REF!</definedName>
    <definedName name="ก">#REF!</definedName>
    <definedName name="กกก">#REF!</definedName>
    <definedName name="กห" localSheetId="0">#REF!</definedName>
    <definedName name="กห">#REF!</definedName>
    <definedName name="คชจ.Q3">#REF!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#REF!</definedName>
    <definedName name="ฟ80" localSheetId="0">#REF!</definedName>
    <definedName name="ฟ80">#REF!</definedName>
    <definedName name="ฟฟ">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#REF!</definedName>
    <definedName name="ฤ1">#REF!</definedName>
    <definedName name="ฤ355" localSheetId="0">#REF!</definedName>
    <definedName name="ฤ355">#REF!</definedName>
    <definedName name="ห">#REF!</definedName>
    <definedName name="หห">#REF!</definedName>
    <definedName name="หหหฟ">#REF!</definedName>
    <definedName name="หหหห">#REF!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#REF!</definedName>
    <definedName name="보보봅">#REF!</definedName>
    <definedName name="셀노트4" localSheetId="0">#REF!</definedName>
    <definedName name="셀노트4">#REF!</definedName>
    <definedName name="연봉" localSheetId="0">#REF!</definedName>
    <definedName name="연봉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8" l="1"/>
  <c r="I23" i="8" l="1"/>
  <c r="I102" i="8"/>
  <c r="I104" i="8" s="1"/>
  <c r="I75" i="8"/>
  <c r="I65" i="8"/>
  <c r="I41" i="8"/>
  <c r="I42" i="8" l="1"/>
  <c r="I76" i="8"/>
  <c r="I105" i="8" s="1"/>
  <c r="I106" i="8" l="1"/>
  <c r="I42" i="5" l="1"/>
  <c r="K41" i="5"/>
  <c r="K42" i="5" s="1"/>
  <c r="I41" i="5"/>
  <c r="G41" i="5"/>
  <c r="G42" i="5" s="1"/>
  <c r="E41" i="5"/>
  <c r="E42" i="5" s="1"/>
  <c r="M75" i="8"/>
  <c r="K75" i="8"/>
  <c r="G75" i="8"/>
  <c r="E75" i="8"/>
  <c r="K71" i="9"/>
  <c r="I71" i="9"/>
  <c r="G71" i="9"/>
  <c r="E71" i="9"/>
  <c r="E23" i="8"/>
  <c r="G65" i="8"/>
  <c r="G23" i="8"/>
  <c r="V23" i="7"/>
  <c r="T23" i="6"/>
  <c r="V23" i="6" s="1"/>
  <c r="Z23" i="6" s="1"/>
  <c r="T18" i="6"/>
  <c r="V18" i="6" s="1"/>
  <c r="P25" i="6"/>
  <c r="X23" i="7" l="1"/>
  <c r="K80" i="9"/>
  <c r="I80" i="9"/>
  <c r="G80" i="9"/>
  <c r="E80" i="9"/>
  <c r="K26" i="5" l="1"/>
  <c r="K16" i="5"/>
  <c r="K19" i="5" s="1"/>
  <c r="G26" i="5"/>
  <c r="G16" i="5"/>
  <c r="G19" i="5" s="1"/>
  <c r="G102" i="8"/>
  <c r="K102" i="8"/>
  <c r="M102" i="8"/>
  <c r="K23" i="5" l="1"/>
  <c r="K27" i="5" s="1"/>
  <c r="K29" i="5" s="1"/>
  <c r="K32" i="5" s="1"/>
  <c r="G23" i="5"/>
  <c r="G27" i="5" s="1"/>
  <c r="G29" i="5" s="1"/>
  <c r="G32" i="5" s="1"/>
  <c r="G10" i="9" s="1"/>
  <c r="G29" i="9" s="1"/>
  <c r="G47" i="9" s="1"/>
  <c r="G51" i="9" s="1"/>
  <c r="G83" i="9" s="1"/>
  <c r="G85" i="9" s="1"/>
  <c r="K10" i="9" l="1"/>
  <c r="K29" i="9" s="1"/>
  <c r="K47" i="9" s="1"/>
  <c r="K51" i="9" s="1"/>
  <c r="K83" i="9" s="1"/>
  <c r="K85" i="9" s="1"/>
  <c r="K34" i="5"/>
  <c r="K44" i="5" s="1"/>
  <c r="K61" i="5" s="1"/>
  <c r="G61" i="5" s="1"/>
  <c r="G34" i="5"/>
  <c r="G44" i="5" s="1"/>
  <c r="G63" i="5" s="1"/>
  <c r="M65" i="8"/>
  <c r="R14" i="6"/>
  <c r="G62" i="5" l="1"/>
  <c r="K56" i="5"/>
  <c r="G56" i="5" s="1"/>
  <c r="G58" i="5"/>
  <c r="F25" i="6"/>
  <c r="G57" i="5" l="1"/>
  <c r="X25" i="6"/>
  <c r="N25" i="6"/>
  <c r="L25" i="6"/>
  <c r="J25" i="6"/>
  <c r="D25" i="6" l="1"/>
  <c r="G104" i="8" l="1"/>
  <c r="M104" i="8"/>
  <c r="K104" i="8"/>
  <c r="K65" i="8"/>
  <c r="M23" i="8"/>
  <c r="K23" i="8"/>
  <c r="M76" i="8" l="1"/>
  <c r="M105" i="8" s="1"/>
  <c r="G76" i="8"/>
  <c r="K76" i="8"/>
  <c r="K105" i="8" s="1"/>
  <c r="G105" i="8" l="1"/>
  <c r="T14" i="7" l="1"/>
  <c r="V18" i="7" l="1"/>
  <c r="M41" i="8" l="1"/>
  <c r="K41" i="8"/>
  <c r="G41" i="8"/>
  <c r="G42" i="8" l="1"/>
  <c r="M42" i="8"/>
  <c r="K42" i="8"/>
  <c r="K106" i="8" s="1"/>
  <c r="M106" i="8" l="1"/>
  <c r="G106" i="8"/>
  <c r="J21" i="7" l="1"/>
  <c r="J24" i="7" s="1"/>
  <c r="J25" i="7"/>
  <c r="J15" i="7"/>
  <c r="J16" i="7" s="1"/>
  <c r="J26" i="7" l="1"/>
  <c r="J21" i="6" l="1"/>
  <c r="J15" i="6"/>
  <c r="J16" i="6" s="1"/>
  <c r="J24" i="6" l="1"/>
  <c r="J26" i="6" s="1"/>
  <c r="E65" i="8"/>
  <c r="E102" i="8"/>
  <c r="V12" i="7" l="1"/>
  <c r="X12" i="7" s="1"/>
  <c r="T12" i="6"/>
  <c r="V12" i="6" s="1"/>
  <c r="Z12" i="6" s="1"/>
  <c r="E26" i="5" l="1"/>
  <c r="I26" i="5"/>
  <c r="P25" i="7" l="1"/>
  <c r="N25" i="7"/>
  <c r="L25" i="7"/>
  <c r="H21" i="7"/>
  <c r="H24" i="7" s="1"/>
  <c r="H15" i="7"/>
  <c r="H16" i="7" s="1"/>
  <c r="H21" i="6"/>
  <c r="H24" i="6" s="1"/>
  <c r="H15" i="6"/>
  <c r="H16" i="6" s="1"/>
  <c r="F25" i="7" l="1"/>
  <c r="D25" i="7"/>
  <c r="D21" i="6" l="1"/>
  <c r="D24" i="6" l="1"/>
  <c r="D26" i="6" s="1"/>
  <c r="I16" i="5"/>
  <c r="I19" i="5" s="1"/>
  <c r="V19" i="7" l="1"/>
  <c r="T21" i="7"/>
  <c r="T24" i="7" s="1"/>
  <c r="V13" i="7"/>
  <c r="T15" i="7"/>
  <c r="T16" i="7" s="1"/>
  <c r="N15" i="7" l="1"/>
  <c r="N16" i="7" s="1"/>
  <c r="L15" i="7"/>
  <c r="L16" i="7" s="1"/>
  <c r="F15" i="7"/>
  <c r="F16" i="7" s="1"/>
  <c r="D15" i="7"/>
  <c r="D16" i="7" s="1"/>
  <c r="N21" i="6"/>
  <c r="N24" i="6" s="1"/>
  <c r="L21" i="6"/>
  <c r="L24" i="6" s="1"/>
  <c r="F21" i="6"/>
  <c r="F24" i="6" s="1"/>
  <c r="N15" i="6"/>
  <c r="N16" i="6" s="1"/>
  <c r="L15" i="6"/>
  <c r="L16" i="6" s="1"/>
  <c r="F15" i="6"/>
  <c r="F16" i="6" s="1"/>
  <c r="D15" i="6"/>
  <c r="D16" i="6" s="1"/>
  <c r="L26" i="6" l="1"/>
  <c r="F26" i="6"/>
  <c r="N26" i="6"/>
  <c r="T14" i="6"/>
  <c r="V14" i="7"/>
  <c r="X14" i="7" l="1"/>
  <c r="V15" i="7"/>
  <c r="V16" i="7" s="1"/>
  <c r="R15" i="7"/>
  <c r="R16" i="7" s="1"/>
  <c r="P13" i="7"/>
  <c r="X13" i="7" s="1"/>
  <c r="V25" i="7" l="1"/>
  <c r="X15" i="7"/>
  <c r="X16" i="7" s="1"/>
  <c r="P15" i="7"/>
  <c r="P16" i="7" s="1"/>
  <c r="E41" i="8"/>
  <c r="X18" i="7" l="1"/>
  <c r="X25" i="7" s="1"/>
  <c r="E42" i="8"/>
  <c r="E104" i="8"/>
  <c r="E76" i="8"/>
  <c r="E105" i="8" l="1"/>
  <c r="E106" i="8" s="1"/>
  <c r="V14" i="6" l="1"/>
  <c r="Z14" i="6" s="1"/>
  <c r="N21" i="7"/>
  <c r="N24" i="7" s="1"/>
  <c r="L21" i="7"/>
  <c r="L24" i="7" s="1"/>
  <c r="D21" i="7"/>
  <c r="D24" i="7" s="1"/>
  <c r="F21" i="7"/>
  <c r="F24" i="7" s="1"/>
  <c r="D26" i="7" l="1"/>
  <c r="F26" i="7"/>
  <c r="L26" i="7"/>
  <c r="N26" i="7"/>
  <c r="T20" i="6" l="1"/>
  <c r="V20" i="6" l="1"/>
  <c r="E16" i="5"/>
  <c r="E19" i="5" s="1"/>
  <c r="V20" i="7" l="1"/>
  <c r="E23" i="5"/>
  <c r="I23" i="5"/>
  <c r="I27" i="5" s="1"/>
  <c r="I29" i="5" s="1"/>
  <c r="I32" i="5" s="1"/>
  <c r="I10" i="9" s="1"/>
  <c r="I29" i="9" s="1"/>
  <c r="I47" i="9" s="1"/>
  <c r="I51" i="9" s="1"/>
  <c r="I83" i="9" s="1"/>
  <c r="I85" i="9" s="1"/>
  <c r="I86" i="9" s="1"/>
  <c r="E27" i="5" l="1"/>
  <c r="E29" i="5" s="1"/>
  <c r="E32" i="5" s="1"/>
  <c r="E10" i="9" s="1"/>
  <c r="E29" i="9" s="1"/>
  <c r="E47" i="9" s="1"/>
  <c r="E51" i="9" s="1"/>
  <c r="E83" i="9" s="1"/>
  <c r="E85" i="9" s="1"/>
  <c r="E86" i="9" s="1"/>
  <c r="V21" i="7"/>
  <c r="V24" i="7" s="1"/>
  <c r="X20" i="7"/>
  <c r="R21" i="7"/>
  <c r="R24" i="7" s="1"/>
  <c r="I34" i="5"/>
  <c r="E34" i="5" l="1"/>
  <c r="P19" i="7"/>
  <c r="X19" i="7" s="1"/>
  <c r="X21" i="7" s="1"/>
  <c r="X24" i="7" s="1"/>
  <c r="I56" i="5"/>
  <c r="V26" i="7"/>
  <c r="P13" i="6"/>
  <c r="I44" i="5"/>
  <c r="I61" i="5" s="1"/>
  <c r="E61" i="5" s="1"/>
  <c r="E58" i="5" l="1"/>
  <c r="E56" i="5"/>
  <c r="P21" i="7"/>
  <c r="X26" i="7"/>
  <c r="E44" i="5"/>
  <c r="E63" i="5" s="1"/>
  <c r="E62" i="5" s="1"/>
  <c r="R15" i="6"/>
  <c r="R16" i="6" s="1"/>
  <c r="T13" i="6"/>
  <c r="T15" i="6" s="1"/>
  <c r="T16" i="6" s="1"/>
  <c r="P15" i="6"/>
  <c r="P16" i="6" s="1"/>
  <c r="X13" i="6"/>
  <c r="E57" i="5" l="1"/>
  <c r="X19" i="6" s="1"/>
  <c r="X21" i="6" s="1"/>
  <c r="X24" i="6" s="1"/>
  <c r="P24" i="7"/>
  <c r="P26" i="7" s="1"/>
  <c r="P19" i="6"/>
  <c r="P21" i="6" s="1"/>
  <c r="T25" i="6"/>
  <c r="V13" i="6"/>
  <c r="V15" i="6" s="1"/>
  <c r="V16" i="6" s="1"/>
  <c r="R21" i="6"/>
  <c r="R24" i="6" s="1"/>
  <c r="T19" i="6"/>
  <c r="X15" i="6"/>
  <c r="X16" i="6" s="1"/>
  <c r="Z20" i="6"/>
  <c r="P24" i="6" l="1"/>
  <c r="P26" i="6" s="1"/>
  <c r="V25" i="6"/>
  <c r="X26" i="6"/>
  <c r="Z13" i="6"/>
  <c r="Z15" i="6" s="1"/>
  <c r="Z16" i="6" s="1"/>
  <c r="T21" i="6"/>
  <c r="T24" i="6" s="1"/>
  <c r="V19" i="6"/>
  <c r="T26" i="6" l="1"/>
  <c r="Z18" i="6"/>
  <c r="Z25" i="6" s="1"/>
  <c r="V21" i="6"/>
  <c r="Z19" i="6"/>
  <c r="Z21" i="6" s="1"/>
  <c r="Z24" i="6" s="1"/>
  <c r="Z26" i="6" s="1"/>
  <c r="V24" i="6" l="1"/>
  <c r="V26" i="6" s="1"/>
</calcChain>
</file>

<file path=xl/sharedStrings.xml><?xml version="1.0" encoding="utf-8"?>
<sst xmlns="http://schemas.openxmlformats.org/spreadsheetml/2006/main" count="395" uniqueCount="254">
  <si>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</si>
  <si>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</si>
  <si>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</si>
  <si>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</si>
  <si>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</si>
  <si>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</si>
  <si>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</si>
  <si>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</si>
  <si>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</si>
  <si>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</si>
  <si>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</si>
  <si>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</si>
  <si>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</si>
  <si>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</si>
  <si>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</si>
  <si>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</si>
  <si>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</si>
  <si>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</si>
  <si>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</si>
  <si>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</si>
  <si>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</si>
  <si>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</si>
  <si>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</si>
  <si>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</si>
  <si>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</si>
  <si>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</si>
  <si>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</si>
  <si>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</si>
  <si>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</si>
  <si>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</si>
  <si>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</si>
  <si>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</si>
  <si>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</si>
  <si>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</si>
  <si>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</si>
  <si>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</si>
  <si>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</si>
  <si>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</si>
  <si>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</si>
  <si>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</si>
  <si>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</si>
  <si>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</si>
  <si>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</si>
  <si>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</si>
  <si>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</si>
  <si>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</si>
  <si>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</si>
  <si>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</si>
  <si>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</si>
  <si>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</si>
  <si>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</si>
  <si>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</si>
  <si>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</si>
  <si>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</si>
  <si>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</si>
  <si>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</si>
  <si>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</si>
  <si>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</si>
  <si>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</si>
  <si>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</si>
  <si>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</si>
  <si>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</si>
  <si>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</si>
  <si>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</si>
  <si>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</si>
  <si>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</si>
  <si>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</si>
  <si>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</si>
  <si>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</si>
  <si>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</si>
  <si>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</si>
  <si>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</si>
  <si>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</si>
  <si>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</si>
  <si>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</si>
  <si>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</si>
  <si>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</si>
  <si>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</si>
  <si>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</si>
  <si>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</si>
  <si>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</si>
  <si>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</si>
  <si>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</si>
  <si>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</si>
  <si>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</si>
  <si>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</si>
  <si>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</si>
  <si>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</si>
  <si>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</si>
  <si>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</si>
  <si>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</si>
  <si>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</si>
  <si>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</si>
  <si>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</si>
  <si>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</si>
  <si>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</si>
  <si>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</si>
  <si>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</si>
  <si>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</si>
  <si>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</si>
  <si>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</si>
  <si>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</si>
  <si>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</si>
  <si>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</si>
  <si>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</si>
  <si>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</si>
  <si>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</si>
  <si>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</si>
  <si>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</si>
  <si>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</si>
  <si>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</si>
  <si>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สินทรัพย์จากการประกันภัยต่อ</t>
  </si>
  <si>
    <t>ทรัพย์สินรอการขาย</t>
  </si>
  <si>
    <t>หนี้สินจากสัญญาประกันภัย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</si>
  <si>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</si>
  <si>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</si>
  <si>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</si>
  <si>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</si>
  <si>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</si>
  <si>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</si>
  <si>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</si>
  <si>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</si>
  <si>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</si>
  <si>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</si>
  <si>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</si>
  <si>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</si>
  <si>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</si>
  <si>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</si>
  <si>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</si>
  <si>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</si>
  <si>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</si>
  <si>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</si>
  <si>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</si>
  <si>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</si>
  <si>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</si>
  <si>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</si>
  <si>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</si>
  <si>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</si>
  <si>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สินทรัพย์จากการประกันภัยต่อ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</si>
  <si>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</si>
  <si>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</si>
  <si>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</si>
  <si>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</si>
  <si>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</si>
  <si>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</si>
  <si>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</si>
  <si>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</si>
  <si>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</si>
  <si>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</si>
  <si>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</si>
  <si>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</si>
  <si>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</si>
  <si>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</si>
  <si>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</si>
  <si>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</si>
  <si>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</si>
  <si>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</si>
  <si>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</si>
  <si>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</si>
  <si>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ต้นทุนทางการเงิน</t>
  </si>
  <si>
    <t>กำไรจากตราสารหนี้ที่วัดมูลค่าด้วยมูลค่ายุติธรรมผ่านกำไรหรือขาดทุน</t>
  </si>
  <si>
    <t>หนี้สินตามสัญญาเช่า - สุทธิจากส่วนที่ถึงกำหนดชำระ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</si>
  <si>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</si>
  <si>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</si>
  <si>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</si>
  <si>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</si>
  <si>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</si>
  <si>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</si>
  <si>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</si>
  <si>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</si>
  <si>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 หนี้สินตามสัญญาเช่าเพิ่มขึ้น</t>
  </si>
  <si>
    <t>อสังหาริมทรัพย์เพื่อการลงทุน</t>
  </si>
  <si>
    <t>เงินสดจ่ายชำระหุ้นกู้</t>
  </si>
  <si>
    <t>ข้อมูลงบกระแสเงินสดเพิ่มเติม:</t>
  </si>
  <si>
    <t xml:space="preserve">   ขาดทุน (กำไร) จากการจำหน่ายและตัดจำหน่ายสินทรัพย์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</si>
  <si>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</si>
  <si>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</si>
  <si>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</si>
  <si>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</si>
  <si>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</si>
  <si>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</si>
  <si>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</si>
  <si>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</si>
  <si>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   เงินให้สินเชื่อจากการซื้อลูกหนี้โดยการผ่อนชำระ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</si>
  <si>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</si>
  <si>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</si>
  <si>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</si>
  <si>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</si>
  <si>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</si>
  <si>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</si>
  <si>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</si>
  <si>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</si>
  <si>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</si>
  <si>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</si>
  <si>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</si>
  <si>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</si>
  <si>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</si>
  <si>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เงินฝากธนาคารที่มีภาระค้ำประกันลดลง 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</si>
  <si>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</si>
  <si>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</si>
  <si>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>เงินสดสุทธิจาก (ใช้ไปใน) กิจกรรมลงทุน</t>
  </si>
  <si>
    <t>ณ วันที่ 31 มีนาคม 2568</t>
  </si>
  <si>
    <t>31 มีนาคม 2568</t>
  </si>
  <si>
    <t>31 ธันวาคม 2567</t>
  </si>
  <si>
    <t>เงินรับล่วงหน้าค่าหุ้น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</si>
  <si>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</si>
  <si>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</si>
  <si>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</si>
  <si>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</si>
  <si>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</si>
  <si>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</si>
  <si>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</si>
  <si>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หุ้นสามัญ 1,459,739,581 หุ้น มูลค่าหุ้นละ 0.5 บาท</t>
  </si>
  <si>
    <t xml:space="preserve">ส่วนแบ่งกำไรขาดทุนเบ็ดเสร็จอื่นจากเงินลงทุนในบริษัทย่อย (ขาดทุน)  </t>
  </si>
  <si>
    <t>เพิ่มทุนจากการใช้สิทธิตามใบสำคัญ</t>
  </si>
  <si>
    <t>เงินสดรับจากการให้กู้ยืมแก่กิจการที่เกี่ยวข้องกัน</t>
  </si>
  <si>
    <t>เงินสดรับจากสินทรัพย์ทางการเงินไม่หมุนเวียนอื่น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</si>
  <si>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</si>
  <si>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 xml:space="preserve">เงินให้กู้ยืมระยะสั้นแก่กิจการที่เกี่ยวข้องกัน (เพิ่มขึ้น) ลดลง </t>
  </si>
  <si>
    <t xml:space="preserve">   ผลขาดทุนจากการด้อยค่าทรัพย์สินรอการขาย (โอนกลับ)</t>
  </si>
  <si>
    <t xml:space="preserve">   แสดงสิทธิ </t>
  </si>
  <si>
    <t>หนี้สินจากสัญญาประกันภัยต่อ</t>
  </si>
  <si>
    <t xml:space="preserve">   โอนกลับผลขาดทุนจากการด้อยค่าสินทรัพย์ไม่หมุนเวียนอื่น</t>
  </si>
  <si>
    <t>เงินกู้ยืมระยะสั้นลดลง</t>
  </si>
  <si>
    <t xml:space="preserve">   เงินปันผลรับ</t>
  </si>
  <si>
    <t>เงินสดรับเงินปันผล</t>
  </si>
  <si>
    <t xml:space="preserve">   ที่คาดว่าจะเกิดขึ้น) ของเงินสดและรายการเทียบเท่าเงินสด</t>
  </si>
  <si>
    <t>โอนกลับผลขาดทุนด้านเครดิตที่คาดว่าจะเกิดขึ้น (ผลขาดทุนด้านเครดิต</t>
  </si>
  <si>
    <t>รายได้เงินปันผล</t>
  </si>
  <si>
    <t xml:space="preserve"> ส่วนเกินจากการ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</si>
  <si>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</si>
  <si>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</si>
  <si>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หนี้สินจากสัญญาประกันภัยต่อ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</si>
  <si>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</si>
  <si>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</si>
  <si>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เงินสดรับจากการออกหุ้นกู้</t>
  </si>
  <si>
    <t xml:space="preserve">       ค่าตัดจำหน่ายสินทรัพย์สิทธิการใช้ที่บันทึกเป็นต้นทุนโครงการ</t>
  </si>
  <si>
    <t>กำไรจากการปรับมูลค่ายุติธรรมของอสังหาริมทรัพย์เพื่อการลงทุน</t>
  </si>
  <si>
    <t xml:space="preserve">   ค่าใช้จ่ายจากหนี้สินสัญญาประกันภัย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</si>
  <si>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</si>
  <si>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ประมาณการหนี้สินสำหรับผลประโยชน์พนักงาน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</si>
  <si>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</si>
  <si>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</si>
  <si>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   (31 ธันวาคม 2567: หุ้นสามัญ 1,459,739,561 หุ้น มูลค่าหุ้นละ 0.5 บาท)</t>
  </si>
  <si>
    <t>กำไรขาดทุนเบ็ดเสร็จอื่นสำหรับงวด (ขาดทุน)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</si>
  <si>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</si>
  <si>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</si>
  <si>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</si>
  <si>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</si>
  <si>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 (ขาดทุน)</t>
  </si>
  <si>
    <t>1 มกราคม 2567</t>
  </si>
  <si>
    <t>ปรับปรุงใหม่)</t>
  </si>
  <si>
    <t>(ตรวจสอบแล้ว-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</si>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</sst>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8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4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3" fillId="0" borderId="0" xfId="3" quotePrefix="1" applyNumberFormat="1" applyFont="1" applyFill="1" applyBorder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4" fontId="3" fillId="0" borderId="0" xfId="10" quotePrefix="1" applyNumberFormat="1" applyFont="1" applyFill="1" applyBorder="1" applyAlignment="1">
      <alignment horizontal="centerContinuous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6" fillId="0" borderId="0" xfId="10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3" fillId="0" borderId="0" xfId="4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9" fontId="1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3" fontId="3" fillId="0" borderId="4" xfId="3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15" fillId="0" borderId="0" xfId="1" quotePrefix="1" applyFont="1" applyAlignment="1">
      <alignment horizontal="left" vertical="top"/>
    </xf>
    <xf numFmtId="164" fontId="16" fillId="0" borderId="0" xfId="1" quotePrefix="1" applyNumberFormat="1" applyFont="1" applyAlignment="1">
      <alignment horizontal="centerContinuous" vertical="top"/>
    </xf>
    <xf numFmtId="0" fontId="16" fillId="0" borderId="0" xfId="1" applyFont="1" applyAlignment="1">
      <alignment horizontal="centerContinuous" vertical="top"/>
    </xf>
    <xf numFmtId="164" fontId="16" fillId="0" borderId="0" xfId="1" applyNumberFormat="1" applyFont="1" applyAlignment="1">
      <alignment horizontal="centerContinuous" vertical="top"/>
    </xf>
    <xf numFmtId="164" fontId="16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top"/>
    </xf>
    <xf numFmtId="0" fontId="15" fillId="0" borderId="0" xfId="0" applyFont="1" applyAlignment="1">
      <alignment vertical="top"/>
    </xf>
    <xf numFmtId="0" fontId="15" fillId="0" borderId="0" xfId="1" applyFont="1" applyAlignment="1">
      <alignment vertical="top"/>
    </xf>
    <xf numFmtId="164" fontId="15" fillId="0" borderId="0" xfId="1" applyNumberFormat="1" applyFont="1" applyAlignment="1">
      <alignment vertical="top"/>
    </xf>
    <xf numFmtId="37" fontId="16" fillId="0" borderId="0" xfId="2" applyNumberFormat="1" applyFont="1" applyAlignment="1">
      <alignment vertical="top"/>
    </xf>
    <xf numFmtId="37" fontId="16" fillId="0" borderId="0" xfId="1" applyNumberFormat="1" applyFont="1" applyAlignment="1">
      <alignment horizontal="right" vertical="top"/>
    </xf>
    <xf numFmtId="16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164" fontId="15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4" fontId="17" fillId="0" borderId="0" xfId="1" applyNumberFormat="1" applyFont="1" applyAlignment="1">
      <alignment horizontal="right" vertical="top"/>
    </xf>
    <xf numFmtId="0" fontId="17" fillId="0" borderId="0" xfId="0" quotePrefix="1" applyFont="1" applyAlignment="1">
      <alignment horizontal="center" vertical="top"/>
    </xf>
    <xf numFmtId="1" fontId="17" fillId="0" borderId="0" xfId="0" applyNumberFormat="1" applyFont="1" applyAlignment="1">
      <alignment horizontal="center" vertical="top"/>
    </xf>
    <xf numFmtId="1" fontId="17" fillId="0" borderId="0" xfId="1" applyNumberFormat="1" applyFont="1" applyAlignment="1">
      <alignment horizontal="center" vertical="top"/>
    </xf>
    <xf numFmtId="167" fontId="16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168" fontId="16" fillId="0" borderId="0" xfId="10" applyNumberFormat="1" applyFont="1" applyFill="1" applyBorder="1" applyAlignment="1" applyProtection="1">
      <alignment horizontal="center" vertical="center"/>
    </xf>
    <xf numFmtId="168" fontId="16" fillId="0" borderId="0" xfId="10" applyNumberFormat="1" applyFont="1" applyFill="1" applyAlignment="1">
      <alignment horizontal="center" vertical="center"/>
    </xf>
    <xf numFmtId="164" fontId="16" fillId="0" borderId="0" xfId="1" quotePrefix="1" applyNumberFormat="1" applyFont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41" fontId="16" fillId="0" borderId="0" xfId="1" applyNumberFormat="1" applyFont="1" applyAlignment="1">
      <alignment horizontal="right" vertical="top"/>
    </xf>
    <xf numFmtId="164" fontId="16" fillId="0" borderId="0" xfId="1" applyNumberFormat="1" applyFont="1" applyAlignment="1">
      <alignment horizontal="center" vertical="top"/>
    </xf>
    <xf numFmtId="0" fontId="16" fillId="0" borderId="0" xfId="1" applyFont="1" applyAlignment="1">
      <alignment horizontal="left" vertical="top"/>
    </xf>
    <xf numFmtId="164" fontId="16" fillId="0" borderId="0" xfId="1" quotePrefix="1" applyNumberFormat="1" applyFont="1" applyAlignment="1">
      <alignment horizontal="left" vertical="top"/>
    </xf>
    <xf numFmtId="0" fontId="16" fillId="0" borderId="0" xfId="1" applyFont="1" applyAlignment="1">
      <alignment horizontal="left" vertical="center"/>
    </xf>
    <xf numFmtId="41" fontId="16" fillId="0" borderId="2" xfId="1" applyNumberFormat="1" applyFont="1" applyBorder="1" applyAlignment="1">
      <alignment horizontal="right" vertical="top"/>
    </xf>
    <xf numFmtId="0" fontId="16" fillId="0" borderId="0" xfId="1" applyFont="1" applyAlignment="1">
      <alignment vertical="center"/>
    </xf>
    <xf numFmtId="0" fontId="16" fillId="0" borderId="0" xfId="1" quotePrefix="1" applyFont="1" applyAlignment="1">
      <alignment horizontal="left" vertical="top"/>
    </xf>
    <xf numFmtId="41" fontId="16" fillId="0" borderId="3" xfId="1" applyNumberFormat="1" applyFont="1" applyBorder="1" applyAlignment="1">
      <alignment horizontal="right" vertical="top"/>
    </xf>
    <xf numFmtId="41" fontId="16" fillId="0" borderId="0" xfId="1" applyNumberFormat="1" applyFont="1" applyAlignment="1">
      <alignment horizontal="center" vertical="top"/>
    </xf>
    <xf numFmtId="41" fontId="16" fillId="0" borderId="0" xfId="1" applyNumberFormat="1" applyFont="1" applyAlignment="1">
      <alignment horizontal="center" vertical="center"/>
    </xf>
    <xf numFmtId="164" fontId="16" fillId="0" borderId="2" xfId="1" applyNumberFormat="1" applyFont="1" applyBorder="1" applyAlignment="1">
      <alignment horizontal="center" vertical="top"/>
    </xf>
    <xf numFmtId="164" fontId="13" fillId="0" borderId="0" xfId="1" applyNumberFormat="1" applyFont="1" applyAlignment="1">
      <alignment vertical="top"/>
    </xf>
    <xf numFmtId="164" fontId="16" fillId="0" borderId="0" xfId="1" applyNumberFormat="1" applyFont="1" applyAlignment="1">
      <alignment horizontal="right" vertical="top"/>
    </xf>
    <xf numFmtId="164" fontId="16" fillId="0" borderId="4" xfId="1" applyNumberFormat="1" applyFont="1" applyBorder="1" applyAlignment="1">
      <alignment horizontal="right" vertical="top"/>
    </xf>
    <xf numFmtId="164" fontId="16" fillId="0" borderId="1" xfId="1" applyNumberFormat="1" applyFont="1" applyBorder="1" applyAlignment="1">
      <alignment horizontal="right" vertical="top"/>
    </xf>
    <xf numFmtId="164" fontId="16" fillId="0" borderId="1" xfId="1" applyNumberFormat="1" applyFont="1" applyBorder="1" applyAlignment="1">
      <alignment vertical="top"/>
    </xf>
    <xf numFmtId="43" fontId="16" fillId="0" borderId="0" xfId="10" applyFont="1" applyFill="1" applyBorder="1" applyAlignment="1">
      <alignment horizontal="right" vertical="top"/>
    </xf>
    <xf numFmtId="164" fontId="16" fillId="0" borderId="2" xfId="1" applyNumberFormat="1" applyFont="1" applyBorder="1" applyAlignment="1">
      <alignment horizontal="right" vertical="top"/>
    </xf>
    <xf numFmtId="0" fontId="16" fillId="0" borderId="0" xfId="1" quotePrefix="1" applyFont="1" applyAlignment="1">
      <alignment horizontal="center" vertical="top"/>
    </xf>
    <xf numFmtId="0" fontId="16" fillId="0" borderId="6" xfId="1" applyFont="1" applyBorder="1" applyAlignment="1">
      <alignment vertical="top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67"/>
  <sheetViews>
    <sheetView showGridLines="0" tabSelected="1" view="pageBreakPreview" topLeftCell="A123" zoomScale="85" zoomScaleNormal="40" zoomScaleSheetLayoutView="85" workbookViewId="0">
      <selection activeCell="A125" sqref="A125:XFD126"/>
    </sheetView>
  </sheetViews>
  <sheetFormatPr defaultColWidth="10.5703125" defaultRowHeight="24" customHeight="1" x14ac:dyDescent="0.25"/>
  <cols>
    <col min="1" max="1" width="51.5703125" style="160" customWidth="1"/>
    <col min="2" max="2" width="4.42578125" style="159" customWidth="1"/>
    <col min="3" max="3" width="7.42578125" style="160" customWidth="1"/>
    <col min="4" max="4" width="1.42578125" style="159" customWidth="1"/>
    <col min="5" max="5" width="15.5703125" style="159" customWidth="1"/>
    <col min="6" max="6" width="1.42578125" style="159" customWidth="1"/>
    <col min="7" max="7" width="16.140625" style="159" customWidth="1"/>
    <col min="8" max="8" width="1.42578125" style="159" customWidth="1"/>
    <col min="9" max="9" width="16.140625" style="159" customWidth="1"/>
    <col min="10" max="10" width="1.42578125" style="159" customWidth="1"/>
    <col min="11" max="11" width="15.5703125" style="159" customWidth="1"/>
    <col min="12" max="12" width="1.42578125" style="159" customWidth="1"/>
    <col min="13" max="13" width="15.5703125" style="159" customWidth="1"/>
    <col min="14" max="14" width="1.42578125" style="159" customWidth="1"/>
    <col min="15" max="16384" width="10.5703125" style="159"/>
  </cols>
  <sheetData>
    <row r="1" spans="1:14" s="152" customFormat="1" ht="23.1" customHeight="1" x14ac:dyDescent="0.25">
      <c r="A1" s="148" t="s">
        <v>0</v>
      </c>
      <c r="B1" s="149"/>
      <c r="C1" s="150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s="152" customFormat="1" ht="23.1" customHeight="1" x14ac:dyDescent="0.25">
      <c r="A2" s="153" t="s">
        <v>190</v>
      </c>
      <c r="B2" s="149"/>
      <c r="C2" s="150"/>
      <c r="D2" s="151"/>
      <c r="E2" s="151"/>
      <c r="F2" s="151"/>
      <c r="G2" s="151"/>
      <c r="H2" s="151"/>
      <c r="I2" s="151"/>
      <c r="J2" s="151"/>
      <c r="K2" s="149"/>
      <c r="L2" s="151"/>
      <c r="M2" s="149"/>
      <c r="N2" s="151"/>
    </row>
    <row r="3" spans="1:14" s="157" customFormat="1" ht="23.1" customHeight="1" x14ac:dyDescent="0.25">
      <c r="A3" s="154" t="s">
        <v>201</v>
      </c>
      <c r="B3" s="155"/>
      <c r="C3" s="155"/>
      <c r="D3" s="155"/>
      <c r="E3" s="155"/>
      <c r="F3" s="155"/>
      <c r="G3" s="156"/>
      <c r="H3" s="155"/>
      <c r="I3" s="156"/>
      <c r="J3" s="155"/>
      <c r="K3" s="155"/>
      <c r="L3" s="155"/>
      <c r="M3" s="156"/>
      <c r="N3" s="155"/>
    </row>
    <row r="4" spans="1:14" ht="23.1" customHeight="1" x14ac:dyDescent="0.25">
      <c r="A4" s="150"/>
      <c r="B4" s="151"/>
      <c r="C4" s="150"/>
      <c r="D4" s="151"/>
      <c r="E4" s="151"/>
      <c r="F4" s="151"/>
      <c r="G4" s="151"/>
      <c r="H4" s="151"/>
      <c r="I4" s="151"/>
      <c r="J4" s="151"/>
      <c r="K4" s="151"/>
      <c r="L4" s="151"/>
      <c r="M4" s="158" t="s">
        <v>123</v>
      </c>
    </row>
    <row r="5" spans="1:14" ht="23.1" customHeight="1" x14ac:dyDescent="0.25">
      <c r="E5" s="161" t="s">
        <v>1</v>
      </c>
      <c r="F5" s="161"/>
      <c r="G5" s="161"/>
      <c r="H5" s="161"/>
      <c r="I5" s="161"/>
      <c r="J5" s="156"/>
      <c r="K5" s="161" t="s">
        <v>18</v>
      </c>
      <c r="L5" s="161"/>
      <c r="M5" s="161"/>
      <c r="N5" s="156"/>
    </row>
    <row r="6" spans="1:14" ht="23.1" customHeight="1" x14ac:dyDescent="0.25">
      <c r="C6" s="162" t="s">
        <v>19</v>
      </c>
      <c r="D6" s="163"/>
      <c r="E6" s="164" t="s">
        <v>202</v>
      </c>
      <c r="F6" s="165"/>
      <c r="G6" s="164" t="s">
        <v>203</v>
      </c>
      <c r="H6" s="165"/>
      <c r="I6" s="164" t="s">
        <v>250</v>
      </c>
      <c r="J6" s="165"/>
      <c r="K6" s="164" t="s">
        <v>202</v>
      </c>
      <c r="L6" s="165"/>
      <c r="M6" s="164" t="s">
        <v>203</v>
      </c>
      <c r="N6" s="166"/>
    </row>
    <row r="7" spans="1:14" ht="23.1" customHeight="1" x14ac:dyDescent="0.25">
      <c r="C7" s="162"/>
      <c r="D7" s="163"/>
      <c r="E7" s="167" t="s">
        <v>119</v>
      </c>
      <c r="F7" s="168"/>
      <c r="G7" s="167" t="s">
        <v>252</v>
      </c>
      <c r="H7" s="168"/>
      <c r="I7" s="167"/>
      <c r="J7" s="168"/>
      <c r="K7" s="167" t="s">
        <v>119</v>
      </c>
      <c r="L7" s="168"/>
      <c r="M7" s="167" t="s">
        <v>120</v>
      </c>
      <c r="N7" s="166"/>
    </row>
    <row r="8" spans="1:14" ht="23.1" customHeight="1" x14ac:dyDescent="0.25">
      <c r="C8" s="162"/>
      <c r="D8" s="163"/>
      <c r="E8" s="167" t="s">
        <v>121</v>
      </c>
      <c r="F8" s="168"/>
      <c r="G8" s="169" t="s">
        <v>251</v>
      </c>
      <c r="H8" s="168"/>
      <c r="I8" s="170"/>
      <c r="J8" s="168"/>
      <c r="K8" s="167" t="s">
        <v>121</v>
      </c>
      <c r="L8" s="168"/>
      <c r="M8" s="171"/>
      <c r="N8" s="166"/>
    </row>
    <row r="9" spans="1:14" ht="23.1" customHeight="1" x14ac:dyDescent="0.25">
      <c r="A9" s="155" t="s">
        <v>20</v>
      </c>
    </row>
    <row r="10" spans="1:14" ht="23.1" customHeight="1" x14ac:dyDescent="0.25">
      <c r="A10" s="155" t="s">
        <v>21</v>
      </c>
      <c r="C10" s="172"/>
    </row>
    <row r="11" spans="1:14" ht="23.1" customHeight="1" x14ac:dyDescent="0.25">
      <c r="A11" s="160" t="s">
        <v>22</v>
      </c>
      <c r="C11" s="173"/>
      <c r="E11" s="174">
        <v>1409541</v>
      </c>
      <c r="F11" s="174"/>
      <c r="G11" s="174">
        <v>1101433</v>
      </c>
      <c r="H11" s="174"/>
      <c r="I11" s="174">
        <v>1786107</v>
      </c>
      <c r="J11" s="174"/>
      <c r="K11" s="174">
        <v>1235523</v>
      </c>
      <c r="L11" s="174"/>
      <c r="M11" s="174">
        <v>897701</v>
      </c>
      <c r="N11" s="174"/>
    </row>
    <row r="12" spans="1:14" ht="23.1" customHeight="1" x14ac:dyDescent="0.25">
      <c r="A12" s="160" t="s">
        <v>131</v>
      </c>
      <c r="C12" s="173"/>
      <c r="E12" s="174">
        <v>11666</v>
      </c>
      <c r="F12" s="174"/>
      <c r="G12" s="174">
        <v>11131</v>
      </c>
      <c r="H12" s="174"/>
      <c r="I12" s="174">
        <v>7313</v>
      </c>
      <c r="J12" s="174"/>
      <c r="K12" s="174">
        <v>0</v>
      </c>
      <c r="L12" s="174"/>
      <c r="M12" s="174">
        <v>0</v>
      </c>
      <c r="N12" s="174"/>
    </row>
    <row r="13" spans="1:14" ht="23.1" customHeight="1" x14ac:dyDescent="0.25">
      <c r="A13" s="160" t="s">
        <v>208</v>
      </c>
      <c r="C13" s="173" t="s">
        <v>162</v>
      </c>
      <c r="D13" s="175"/>
      <c r="E13" s="174">
        <v>429777</v>
      </c>
      <c r="F13" s="174"/>
      <c r="G13" s="174">
        <v>427625</v>
      </c>
      <c r="H13" s="174"/>
      <c r="I13" s="174">
        <v>638485</v>
      </c>
      <c r="J13" s="174"/>
      <c r="K13" s="174">
        <v>53988</v>
      </c>
      <c r="L13" s="174"/>
      <c r="M13" s="174">
        <v>48859</v>
      </c>
      <c r="N13" s="174"/>
    </row>
    <row r="14" spans="1:14" ht="23.1" customHeight="1" x14ac:dyDescent="0.25">
      <c r="A14" s="160" t="s">
        <v>23</v>
      </c>
      <c r="C14" s="173">
        <v>2</v>
      </c>
      <c r="D14" s="175"/>
      <c r="E14" s="174">
        <v>31619</v>
      </c>
      <c r="F14" s="174"/>
      <c r="G14" s="174">
        <v>30025</v>
      </c>
      <c r="H14" s="174"/>
      <c r="I14" s="174">
        <v>24190</v>
      </c>
      <c r="J14" s="174"/>
      <c r="K14" s="174">
        <v>23593</v>
      </c>
      <c r="L14" s="174"/>
      <c r="M14" s="174">
        <v>23221</v>
      </c>
      <c r="N14" s="174"/>
    </row>
    <row r="15" spans="1:14" ht="23.1" customHeight="1" x14ac:dyDescent="0.25">
      <c r="A15" s="160" t="s">
        <v>111</v>
      </c>
      <c r="C15" s="173"/>
      <c r="D15" s="175"/>
      <c r="E15" s="174">
        <v>67083</v>
      </c>
      <c r="F15" s="174"/>
      <c r="G15" s="174">
        <v>85073</v>
      </c>
      <c r="H15" s="174"/>
      <c r="I15" s="174">
        <v>76612</v>
      </c>
      <c r="J15" s="174"/>
      <c r="K15" s="174">
        <v>0</v>
      </c>
      <c r="L15" s="174"/>
      <c r="M15" s="174">
        <v>0</v>
      </c>
      <c r="N15" s="174"/>
    </row>
    <row r="16" spans="1:14" ht="23.1" customHeight="1" x14ac:dyDescent="0.25">
      <c r="A16" s="160" t="s">
        <v>96</v>
      </c>
      <c r="C16" s="173"/>
      <c r="D16" s="175"/>
      <c r="E16" s="174"/>
      <c r="F16" s="174"/>
      <c r="G16" s="174"/>
      <c r="H16" s="174"/>
      <c r="I16" s="174"/>
      <c r="J16" s="174"/>
      <c r="K16" s="174"/>
      <c r="L16" s="174"/>
      <c r="M16" s="174"/>
      <c r="N16" s="174"/>
    </row>
    <row r="17" spans="1:14" ht="23.1" customHeight="1" x14ac:dyDescent="0.25">
      <c r="A17" s="160" t="s">
        <v>24</v>
      </c>
      <c r="C17" s="173">
        <v>4</v>
      </c>
      <c r="D17" s="175"/>
      <c r="E17" s="174">
        <v>1326794</v>
      </c>
      <c r="F17" s="174"/>
      <c r="G17" s="174">
        <v>1267410</v>
      </c>
      <c r="H17" s="174"/>
      <c r="I17" s="174">
        <v>1084990</v>
      </c>
      <c r="J17" s="174"/>
      <c r="K17" s="174">
        <v>891123</v>
      </c>
      <c r="L17" s="174"/>
      <c r="M17" s="174">
        <v>842703</v>
      </c>
      <c r="N17" s="174"/>
    </row>
    <row r="18" spans="1:14" ht="23.1" customHeight="1" x14ac:dyDescent="0.25">
      <c r="A18" s="176" t="s">
        <v>25</v>
      </c>
      <c r="B18" s="177"/>
      <c r="C18" s="173">
        <v>2</v>
      </c>
      <c r="E18" s="174">
        <v>99500</v>
      </c>
      <c r="F18" s="174"/>
      <c r="G18" s="174">
        <v>0</v>
      </c>
      <c r="H18" s="174"/>
      <c r="I18" s="174">
        <v>0</v>
      </c>
      <c r="J18" s="174"/>
      <c r="K18" s="174">
        <v>11557500</v>
      </c>
      <c r="L18" s="174"/>
      <c r="M18" s="174">
        <v>11652000</v>
      </c>
      <c r="N18" s="174"/>
    </row>
    <row r="19" spans="1:14" ht="23.1" customHeight="1" x14ac:dyDescent="0.25">
      <c r="A19" s="178" t="s">
        <v>185</v>
      </c>
      <c r="B19" s="177"/>
      <c r="C19" s="173"/>
      <c r="E19" s="174"/>
      <c r="F19" s="174"/>
      <c r="G19" s="174"/>
      <c r="H19" s="174"/>
      <c r="I19" s="174"/>
      <c r="J19" s="174"/>
      <c r="K19" s="174"/>
      <c r="L19" s="174"/>
      <c r="M19" s="174"/>
      <c r="N19" s="174"/>
    </row>
    <row r="20" spans="1:14" ht="23.1" customHeight="1" x14ac:dyDescent="0.25">
      <c r="A20" s="178" t="s">
        <v>24</v>
      </c>
      <c r="B20" s="177"/>
      <c r="C20" s="173">
        <v>2</v>
      </c>
      <c r="E20" s="174">
        <v>760003</v>
      </c>
      <c r="F20" s="174"/>
      <c r="G20" s="174">
        <v>670003</v>
      </c>
      <c r="H20" s="174"/>
      <c r="I20" s="174">
        <v>467489</v>
      </c>
      <c r="J20" s="174"/>
      <c r="K20" s="174">
        <v>760003</v>
      </c>
      <c r="L20" s="174"/>
      <c r="M20" s="174">
        <v>670003</v>
      </c>
      <c r="N20" s="174"/>
    </row>
    <row r="21" spans="1:14" ht="23.1" customHeight="1" x14ac:dyDescent="0.25">
      <c r="A21" s="160" t="s">
        <v>146</v>
      </c>
      <c r="C21" s="173">
        <v>5</v>
      </c>
      <c r="D21" s="175"/>
      <c r="E21" s="174">
        <v>3599973</v>
      </c>
      <c r="F21" s="174"/>
      <c r="G21" s="174">
        <v>2251067</v>
      </c>
      <c r="H21" s="174"/>
      <c r="I21" s="174">
        <v>1969065</v>
      </c>
      <c r="J21" s="174"/>
      <c r="K21" s="174">
        <v>3353048</v>
      </c>
      <c r="L21" s="174"/>
      <c r="M21" s="174">
        <v>1955949</v>
      </c>
      <c r="N21" s="174"/>
    </row>
    <row r="22" spans="1:14" ht="23.1" customHeight="1" x14ac:dyDescent="0.25">
      <c r="A22" s="160" t="s">
        <v>26</v>
      </c>
      <c r="C22" s="173">
        <v>2</v>
      </c>
      <c r="E22" s="174">
        <v>181358</v>
      </c>
      <c r="F22" s="174"/>
      <c r="G22" s="174">
        <v>108788</v>
      </c>
      <c r="H22" s="174"/>
      <c r="I22" s="174">
        <f>148851-513</f>
        <v>148338</v>
      </c>
      <c r="J22" s="174"/>
      <c r="K22" s="174">
        <v>60121</v>
      </c>
      <c r="L22" s="174"/>
      <c r="M22" s="174">
        <v>36980</v>
      </c>
      <c r="N22" s="174"/>
    </row>
    <row r="23" spans="1:14" ht="23.1" customHeight="1" x14ac:dyDescent="0.25">
      <c r="A23" s="155" t="s">
        <v>27</v>
      </c>
      <c r="C23" s="173"/>
      <c r="E23" s="179">
        <f>SUM(E11:E22)</f>
        <v>7917314</v>
      </c>
      <c r="F23" s="174"/>
      <c r="G23" s="179">
        <f>SUM(G11:G22)</f>
        <v>5952555</v>
      </c>
      <c r="H23" s="174"/>
      <c r="I23" s="179">
        <f>SUM(I11:I22)</f>
        <v>6202589</v>
      </c>
      <c r="J23" s="174"/>
      <c r="K23" s="179">
        <f>SUM(K11:K22)</f>
        <v>17934899</v>
      </c>
      <c r="L23" s="174"/>
      <c r="M23" s="179">
        <f>SUM(M11:M22)</f>
        <v>16127416</v>
      </c>
      <c r="N23" s="174"/>
    </row>
    <row r="24" spans="1:14" ht="23.1" customHeight="1" x14ac:dyDescent="0.25">
      <c r="A24" s="155" t="s">
        <v>28</v>
      </c>
      <c r="C24" s="173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  <row r="25" spans="1:14" ht="23.1" customHeight="1" x14ac:dyDescent="0.25">
      <c r="A25" s="160" t="s">
        <v>29</v>
      </c>
      <c r="C25" s="173"/>
      <c r="E25" s="174">
        <v>1269</v>
      </c>
      <c r="F25" s="174"/>
      <c r="G25" s="174">
        <v>2369</v>
      </c>
      <c r="H25" s="174"/>
      <c r="I25" s="174">
        <v>2353</v>
      </c>
      <c r="J25" s="174"/>
      <c r="K25" s="174">
        <v>960</v>
      </c>
      <c r="L25" s="174"/>
      <c r="M25" s="174">
        <v>960</v>
      </c>
      <c r="N25" s="174"/>
    </row>
    <row r="26" spans="1:14" ht="23.1" customHeight="1" x14ac:dyDescent="0.25">
      <c r="A26" s="160" t="s">
        <v>96</v>
      </c>
      <c r="C26" s="173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1:14" ht="23.1" customHeight="1" x14ac:dyDescent="0.25">
      <c r="A27" s="160" t="s">
        <v>30</v>
      </c>
      <c r="C27" s="173">
        <v>4</v>
      </c>
      <c r="E27" s="174">
        <v>19769545</v>
      </c>
      <c r="F27" s="174"/>
      <c r="G27" s="174">
        <v>20331128</v>
      </c>
      <c r="H27" s="174"/>
      <c r="I27" s="174">
        <v>21814259</v>
      </c>
      <c r="J27" s="174"/>
      <c r="K27" s="174">
        <v>11158578</v>
      </c>
      <c r="L27" s="174"/>
      <c r="M27" s="174">
        <v>11387245</v>
      </c>
      <c r="N27" s="174"/>
    </row>
    <row r="28" spans="1:14" ht="23.1" customHeight="1" x14ac:dyDescent="0.25">
      <c r="A28" s="180" t="s">
        <v>186</v>
      </c>
      <c r="C28" s="173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29" spans="1:14" ht="23.1" customHeight="1" x14ac:dyDescent="0.25">
      <c r="A29" s="180" t="s">
        <v>187</v>
      </c>
      <c r="C29" s="173">
        <v>2</v>
      </c>
      <c r="E29" s="174">
        <v>3302047</v>
      </c>
      <c r="F29" s="174"/>
      <c r="G29" s="174">
        <v>3492064</v>
      </c>
      <c r="H29" s="174"/>
      <c r="I29" s="174">
        <v>4411317</v>
      </c>
      <c r="J29" s="174"/>
      <c r="K29" s="174">
        <v>3302047</v>
      </c>
      <c r="L29" s="174"/>
      <c r="M29" s="174">
        <v>3492064</v>
      </c>
      <c r="N29" s="174"/>
    </row>
    <row r="30" spans="1:14" ht="23.1" customHeight="1" x14ac:dyDescent="0.25">
      <c r="A30" s="160" t="s">
        <v>147</v>
      </c>
      <c r="C30" s="173" t="s">
        <v>155</v>
      </c>
      <c r="E30" s="174">
        <v>774691</v>
      </c>
      <c r="F30" s="174"/>
      <c r="G30" s="174">
        <v>837854</v>
      </c>
      <c r="H30" s="174"/>
      <c r="I30" s="174">
        <v>753150</v>
      </c>
      <c r="J30" s="174"/>
      <c r="K30" s="174">
        <v>131072</v>
      </c>
      <c r="L30" s="174"/>
      <c r="M30" s="174">
        <v>130661</v>
      </c>
      <c r="N30" s="174"/>
    </row>
    <row r="31" spans="1:14" ht="23.1" customHeight="1" x14ac:dyDescent="0.25">
      <c r="A31" s="181" t="s">
        <v>112</v>
      </c>
      <c r="C31" s="173">
        <v>6</v>
      </c>
      <c r="E31" s="174">
        <v>2834255</v>
      </c>
      <c r="F31" s="174"/>
      <c r="G31" s="174">
        <v>2779437</v>
      </c>
      <c r="H31" s="174"/>
      <c r="I31" s="174">
        <v>2287321</v>
      </c>
      <c r="J31" s="174"/>
      <c r="K31" s="174">
        <v>7754</v>
      </c>
      <c r="L31" s="174"/>
      <c r="M31" s="174">
        <v>5702</v>
      </c>
      <c r="N31" s="174"/>
    </row>
    <row r="32" spans="1:14" ht="23.1" customHeight="1" x14ac:dyDescent="0.25">
      <c r="A32" s="160" t="s">
        <v>31</v>
      </c>
      <c r="C32" s="173">
        <v>7</v>
      </c>
      <c r="E32" s="174">
        <v>0</v>
      </c>
      <c r="F32" s="174"/>
      <c r="G32" s="174">
        <v>0</v>
      </c>
      <c r="H32" s="174"/>
      <c r="I32" s="174">
        <v>0</v>
      </c>
      <c r="J32" s="174"/>
      <c r="K32" s="174">
        <v>6949330</v>
      </c>
      <c r="L32" s="174"/>
      <c r="M32" s="174">
        <v>6921009</v>
      </c>
      <c r="N32" s="174"/>
    </row>
    <row r="33" spans="1:14" ht="23.1" customHeight="1" x14ac:dyDescent="0.25">
      <c r="A33" s="160" t="s">
        <v>180</v>
      </c>
      <c r="C33" s="173">
        <v>8</v>
      </c>
      <c r="E33" s="174">
        <v>5976689</v>
      </c>
      <c r="F33" s="174"/>
      <c r="G33" s="174">
        <v>5898878</v>
      </c>
      <c r="H33" s="174"/>
      <c r="I33" s="174">
        <v>5635734</v>
      </c>
      <c r="J33" s="174"/>
      <c r="K33" s="174">
        <v>510</v>
      </c>
      <c r="L33" s="174"/>
      <c r="M33" s="174">
        <v>0</v>
      </c>
      <c r="N33" s="174"/>
    </row>
    <row r="34" spans="1:14" ht="23.1" customHeight="1" x14ac:dyDescent="0.25">
      <c r="A34" s="160" t="s">
        <v>171</v>
      </c>
      <c r="C34" s="173"/>
      <c r="E34" s="174">
        <v>103966</v>
      </c>
      <c r="F34" s="174"/>
      <c r="G34" s="174">
        <v>26355</v>
      </c>
      <c r="H34" s="174"/>
      <c r="I34" s="174">
        <v>27429</v>
      </c>
      <c r="J34" s="174"/>
      <c r="K34" s="174">
        <v>105667</v>
      </c>
      <c r="L34" s="174"/>
      <c r="M34" s="174">
        <v>26355</v>
      </c>
      <c r="N34" s="174"/>
    </row>
    <row r="35" spans="1:14" ht="23.1" customHeight="1" x14ac:dyDescent="0.25">
      <c r="A35" s="160" t="s">
        <v>199</v>
      </c>
      <c r="C35" s="173"/>
      <c r="E35" s="174">
        <v>417946</v>
      </c>
      <c r="F35" s="174"/>
      <c r="G35" s="174">
        <v>432350</v>
      </c>
      <c r="H35" s="174"/>
      <c r="I35" s="174">
        <v>280672</v>
      </c>
      <c r="J35" s="174"/>
      <c r="K35" s="174">
        <v>378811</v>
      </c>
      <c r="L35" s="174"/>
      <c r="M35" s="174">
        <v>393135</v>
      </c>
      <c r="N35" s="174"/>
    </row>
    <row r="36" spans="1:14" ht="23.1" customHeight="1" x14ac:dyDescent="0.25">
      <c r="A36" s="181" t="s">
        <v>32</v>
      </c>
      <c r="B36" s="177"/>
      <c r="C36" s="173"/>
      <c r="E36" s="174">
        <v>66149</v>
      </c>
      <c r="F36" s="174"/>
      <c r="G36" s="174">
        <v>74685</v>
      </c>
      <c r="H36" s="174"/>
      <c r="I36" s="174">
        <v>119431</v>
      </c>
      <c r="J36" s="174"/>
      <c r="K36" s="174">
        <v>64659</v>
      </c>
      <c r="L36" s="174"/>
      <c r="M36" s="174">
        <v>73196</v>
      </c>
      <c r="N36" s="174"/>
    </row>
    <row r="37" spans="1:14" ht="23.1" customHeight="1" x14ac:dyDescent="0.25">
      <c r="A37" s="181" t="s">
        <v>150</v>
      </c>
      <c r="B37" s="177"/>
      <c r="C37" s="173"/>
      <c r="E37" s="174">
        <v>99873</v>
      </c>
      <c r="F37" s="174"/>
      <c r="G37" s="174">
        <v>104057</v>
      </c>
      <c r="H37" s="174"/>
      <c r="I37" s="174">
        <v>107841</v>
      </c>
      <c r="J37" s="174"/>
      <c r="K37" s="174">
        <v>86156</v>
      </c>
      <c r="L37" s="174"/>
      <c r="M37" s="174">
        <v>86202</v>
      </c>
      <c r="N37" s="174"/>
    </row>
    <row r="38" spans="1:14" ht="23.1" customHeight="1" x14ac:dyDescent="0.25">
      <c r="A38" s="181" t="s">
        <v>114</v>
      </c>
      <c r="B38" s="177"/>
      <c r="C38" s="173"/>
      <c r="E38" s="174">
        <v>225759</v>
      </c>
      <c r="F38" s="174"/>
      <c r="G38" s="174">
        <v>225759</v>
      </c>
      <c r="H38" s="174"/>
      <c r="I38" s="174">
        <v>284759</v>
      </c>
      <c r="J38" s="174"/>
      <c r="K38" s="174">
        <v>0</v>
      </c>
      <c r="L38" s="174"/>
      <c r="M38" s="174">
        <v>0</v>
      </c>
      <c r="N38" s="174"/>
    </row>
    <row r="39" spans="1:14" ht="23.1" customHeight="1" x14ac:dyDescent="0.25">
      <c r="A39" s="181" t="s">
        <v>33</v>
      </c>
      <c r="B39" s="177"/>
      <c r="C39" s="173"/>
      <c r="E39" s="174">
        <v>121262</v>
      </c>
      <c r="F39" s="174"/>
      <c r="G39" s="174">
        <v>122484</v>
      </c>
      <c r="H39" s="174"/>
      <c r="I39" s="174">
        <v>98824</v>
      </c>
      <c r="J39" s="174"/>
      <c r="K39" s="174">
        <v>0</v>
      </c>
      <c r="L39" s="174"/>
      <c r="M39" s="174">
        <v>0</v>
      </c>
      <c r="N39" s="174"/>
    </row>
    <row r="40" spans="1:14" ht="23.1" customHeight="1" x14ac:dyDescent="0.25">
      <c r="A40" s="176" t="s">
        <v>34</v>
      </c>
      <c r="B40" s="177"/>
      <c r="C40" s="173">
        <v>2</v>
      </c>
      <c r="E40" s="174">
        <v>7085</v>
      </c>
      <c r="F40" s="174"/>
      <c r="G40" s="174">
        <v>7668</v>
      </c>
      <c r="H40" s="174"/>
      <c r="I40" s="174">
        <v>13070</v>
      </c>
      <c r="J40" s="174"/>
      <c r="K40" s="174">
        <v>6289</v>
      </c>
      <c r="L40" s="174"/>
      <c r="M40" s="174">
        <v>7597</v>
      </c>
      <c r="N40" s="174"/>
    </row>
    <row r="41" spans="1:14" ht="23.1" customHeight="1" x14ac:dyDescent="0.25">
      <c r="A41" s="155" t="s">
        <v>35</v>
      </c>
      <c r="C41" s="172"/>
      <c r="E41" s="179">
        <f>SUM(E25:E40)</f>
        <v>33700536</v>
      </c>
      <c r="F41" s="174"/>
      <c r="G41" s="179">
        <f>SUM(G25:G40)</f>
        <v>34335088</v>
      </c>
      <c r="H41" s="174"/>
      <c r="I41" s="179">
        <f>SUM(I25:I40)</f>
        <v>35836160</v>
      </c>
      <c r="J41" s="174"/>
      <c r="K41" s="179">
        <f>SUM(K25:K40)</f>
        <v>22191833</v>
      </c>
      <c r="L41" s="174"/>
      <c r="M41" s="179">
        <f>SUM(M25:M40)</f>
        <v>22524126</v>
      </c>
      <c r="N41" s="174"/>
    </row>
    <row r="42" spans="1:14" ht="23.1" customHeight="1" thickBot="1" x14ac:dyDescent="0.3">
      <c r="A42" s="155" t="s">
        <v>36</v>
      </c>
      <c r="E42" s="182">
        <f>E23+E41</f>
        <v>41617850</v>
      </c>
      <c r="F42" s="174"/>
      <c r="G42" s="182">
        <f>G23+G41</f>
        <v>40287643</v>
      </c>
      <c r="H42" s="174"/>
      <c r="I42" s="182">
        <f>I23+I41</f>
        <v>42038749</v>
      </c>
      <c r="J42" s="174"/>
      <c r="K42" s="182">
        <f>K23+K41</f>
        <v>40126732</v>
      </c>
      <c r="L42" s="174"/>
      <c r="M42" s="182">
        <f>M23+M41</f>
        <v>38651542</v>
      </c>
      <c r="N42" s="174"/>
    </row>
    <row r="43" spans="1:14" ht="23.1" customHeight="1" thickTop="1" x14ac:dyDescent="0.25"/>
    <row r="44" spans="1:14" ht="26.25" x14ac:dyDescent="0.25">
      <c r="A44" s="160" t="s">
        <v>245</v>
      </c>
    </row>
    <row r="45" spans="1:14" s="152" customFormat="1" ht="26.25" x14ac:dyDescent="0.25">
      <c r="A45" s="148" t="s">
        <v>0</v>
      </c>
      <c r="B45" s="149"/>
      <c r="C45" s="150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</row>
    <row r="46" spans="1:14" s="152" customFormat="1" ht="26.25" x14ac:dyDescent="0.25">
      <c r="A46" s="153" t="s">
        <v>191</v>
      </c>
      <c r="B46" s="149"/>
      <c r="C46" s="150"/>
      <c r="D46" s="151"/>
      <c r="E46" s="151"/>
      <c r="F46" s="151"/>
      <c r="G46" s="151"/>
      <c r="H46" s="151"/>
      <c r="I46" s="151"/>
      <c r="J46" s="151"/>
      <c r="K46" s="149"/>
      <c r="L46" s="151"/>
      <c r="M46" s="149"/>
      <c r="N46" s="151"/>
    </row>
    <row r="47" spans="1:14" s="157" customFormat="1" ht="22.5" customHeight="1" x14ac:dyDescent="0.25">
      <c r="A47" s="154" t="s">
        <v>201</v>
      </c>
      <c r="B47" s="155"/>
      <c r="C47" s="155"/>
      <c r="D47" s="155"/>
      <c r="E47" s="155"/>
      <c r="F47" s="155"/>
      <c r="G47" s="156"/>
      <c r="H47" s="155"/>
      <c r="I47" s="156"/>
      <c r="J47" s="155"/>
      <c r="K47" s="155"/>
      <c r="L47" s="155"/>
      <c r="M47" s="156"/>
      <c r="N47" s="155"/>
    </row>
    <row r="48" spans="1:14" ht="26.25" x14ac:dyDescent="0.25">
      <c r="A48" s="150"/>
      <c r="B48" s="151"/>
      <c r="C48" s="150"/>
      <c r="D48" s="151"/>
      <c r="E48" s="151"/>
      <c r="F48" s="151"/>
      <c r="G48" s="151"/>
      <c r="H48" s="151"/>
      <c r="I48" s="151"/>
      <c r="J48" s="151"/>
      <c r="K48" s="151"/>
      <c r="L48" s="151"/>
      <c r="M48" s="158" t="s">
        <v>123</v>
      </c>
    </row>
    <row r="49" spans="1:14" ht="26.25" x14ac:dyDescent="0.25">
      <c r="E49" s="161" t="s">
        <v>1</v>
      </c>
      <c r="F49" s="161"/>
      <c r="G49" s="161"/>
      <c r="H49" s="161"/>
      <c r="I49" s="161"/>
      <c r="J49" s="156"/>
      <c r="K49" s="161" t="s">
        <v>18</v>
      </c>
      <c r="L49" s="161"/>
      <c r="M49" s="161"/>
      <c r="N49" s="156"/>
    </row>
    <row r="50" spans="1:14" ht="24.75" customHeight="1" x14ac:dyDescent="0.25">
      <c r="C50" s="162" t="s">
        <v>19</v>
      </c>
      <c r="D50" s="163"/>
      <c r="E50" s="164" t="s">
        <v>202</v>
      </c>
      <c r="F50" s="165"/>
      <c r="G50" s="164" t="s">
        <v>203</v>
      </c>
      <c r="H50" s="165"/>
      <c r="I50" s="164" t="s">
        <v>250</v>
      </c>
      <c r="J50" s="165"/>
      <c r="K50" s="164" t="s">
        <v>202</v>
      </c>
      <c r="L50" s="165"/>
      <c r="M50" s="164" t="s">
        <v>203</v>
      </c>
      <c r="N50" s="166"/>
    </row>
    <row r="51" spans="1:14" ht="24.75" customHeight="1" x14ac:dyDescent="0.25">
      <c r="C51" s="162"/>
      <c r="D51" s="163"/>
      <c r="E51" s="167" t="s">
        <v>119</v>
      </c>
      <c r="F51" s="168"/>
      <c r="G51" s="167" t="s">
        <v>252</v>
      </c>
      <c r="H51" s="168"/>
      <c r="I51" s="167"/>
      <c r="J51" s="168"/>
      <c r="K51" s="167" t="s">
        <v>119</v>
      </c>
      <c r="L51" s="168"/>
      <c r="M51" s="167" t="s">
        <v>120</v>
      </c>
      <c r="N51" s="166"/>
    </row>
    <row r="52" spans="1:14" ht="24.75" customHeight="1" x14ac:dyDescent="0.25">
      <c r="C52" s="162"/>
      <c r="D52" s="163"/>
      <c r="E52" s="167" t="s">
        <v>121</v>
      </c>
      <c r="F52" s="168"/>
      <c r="G52" s="169" t="s">
        <v>251</v>
      </c>
      <c r="H52" s="168"/>
      <c r="I52" s="175"/>
      <c r="J52" s="168"/>
      <c r="K52" s="167" t="s">
        <v>121</v>
      </c>
      <c r="L52" s="168"/>
      <c r="M52" s="171"/>
      <c r="N52" s="166"/>
    </row>
    <row r="53" spans="1:14" ht="26.25" x14ac:dyDescent="0.25">
      <c r="A53" s="155" t="s">
        <v>37</v>
      </c>
    </row>
    <row r="54" spans="1:14" ht="26.25" x14ac:dyDescent="0.25">
      <c r="A54" s="155" t="s">
        <v>38</v>
      </c>
    </row>
    <row r="55" spans="1:14" ht="26.25" x14ac:dyDescent="0.25">
      <c r="A55" s="181" t="s">
        <v>142</v>
      </c>
      <c r="B55" s="177"/>
      <c r="C55" s="173">
        <v>9</v>
      </c>
      <c r="E55" s="183">
        <v>250000</v>
      </c>
      <c r="F55" s="175"/>
      <c r="G55" s="184">
        <v>650000</v>
      </c>
      <c r="H55" s="175"/>
      <c r="I55" s="184">
        <v>100000</v>
      </c>
      <c r="J55" s="175"/>
      <c r="K55" s="184">
        <v>250000</v>
      </c>
      <c r="L55" s="175"/>
      <c r="M55" s="184">
        <v>650000</v>
      </c>
      <c r="N55" s="175"/>
    </row>
    <row r="56" spans="1:14" ht="26.25" x14ac:dyDescent="0.25">
      <c r="A56" s="181" t="s">
        <v>209</v>
      </c>
      <c r="B56" s="177"/>
      <c r="C56" s="173">
        <v>2</v>
      </c>
      <c r="E56" s="175">
        <v>198645</v>
      </c>
      <c r="F56" s="175"/>
      <c r="G56" s="175">
        <v>219875</v>
      </c>
      <c r="H56" s="175"/>
      <c r="I56" s="175">
        <v>220510</v>
      </c>
      <c r="J56" s="175"/>
      <c r="K56" s="175">
        <v>145152</v>
      </c>
      <c r="L56" s="175"/>
      <c r="M56" s="184">
        <v>151749</v>
      </c>
      <c r="N56" s="175"/>
    </row>
    <row r="57" spans="1:14" ht="26.25" x14ac:dyDescent="0.25">
      <c r="A57" s="181" t="s">
        <v>154</v>
      </c>
      <c r="B57" s="177"/>
      <c r="C57" s="173"/>
      <c r="E57" s="175">
        <v>121367</v>
      </c>
      <c r="F57" s="175"/>
      <c r="G57" s="175">
        <v>183995</v>
      </c>
      <c r="H57" s="175"/>
      <c r="I57" s="175">
        <v>843822</v>
      </c>
      <c r="J57" s="175"/>
      <c r="K57" s="175">
        <v>121367</v>
      </c>
      <c r="L57" s="175"/>
      <c r="M57" s="184">
        <v>183995</v>
      </c>
      <c r="N57" s="175"/>
    </row>
    <row r="58" spans="1:14" ht="26.25" x14ac:dyDescent="0.25">
      <c r="A58" s="181" t="s">
        <v>113</v>
      </c>
      <c r="B58" s="177"/>
      <c r="C58" s="173"/>
      <c r="E58" s="175">
        <v>259560</v>
      </c>
      <c r="F58" s="175"/>
      <c r="G58" s="159">
        <v>317675</v>
      </c>
      <c r="H58" s="175"/>
      <c r="I58" s="159">
        <v>345937</v>
      </c>
      <c r="J58" s="175"/>
      <c r="K58" s="184">
        <v>0</v>
      </c>
      <c r="L58" s="175"/>
      <c r="M58" s="184">
        <v>0</v>
      </c>
      <c r="N58" s="175"/>
    </row>
    <row r="59" spans="1:14" ht="26.25" x14ac:dyDescent="0.25">
      <c r="A59" s="181" t="s">
        <v>221</v>
      </c>
      <c r="B59" s="177"/>
      <c r="C59" s="173"/>
      <c r="E59" s="175">
        <v>1823</v>
      </c>
      <c r="F59" s="175"/>
      <c r="G59" s="175">
        <v>6920</v>
      </c>
      <c r="H59" s="175"/>
      <c r="I59" s="184">
        <v>11301</v>
      </c>
      <c r="J59" s="175"/>
      <c r="K59" s="184">
        <v>0</v>
      </c>
      <c r="L59" s="175"/>
      <c r="M59" s="184">
        <v>0</v>
      </c>
      <c r="N59" s="175"/>
    </row>
    <row r="60" spans="1:14" ht="26.25" x14ac:dyDescent="0.25">
      <c r="A60" s="181" t="s">
        <v>39</v>
      </c>
      <c r="B60" s="177"/>
      <c r="C60" s="173">
        <v>10</v>
      </c>
      <c r="E60" s="175">
        <v>508704</v>
      </c>
      <c r="F60" s="175"/>
      <c r="G60" s="175">
        <v>602464</v>
      </c>
      <c r="H60" s="175"/>
      <c r="I60" s="175">
        <v>503146</v>
      </c>
      <c r="J60" s="175"/>
      <c r="K60" s="175">
        <v>267280</v>
      </c>
      <c r="L60" s="175"/>
      <c r="M60" s="184">
        <v>331231</v>
      </c>
      <c r="N60" s="175"/>
    </row>
    <row r="61" spans="1:14" ht="26.25" x14ac:dyDescent="0.25">
      <c r="A61" s="181" t="s">
        <v>143</v>
      </c>
      <c r="B61" s="177"/>
      <c r="C61" s="173">
        <v>2</v>
      </c>
      <c r="E61" s="175">
        <v>46168</v>
      </c>
      <c r="F61" s="175"/>
      <c r="G61" s="175">
        <v>51984</v>
      </c>
      <c r="H61" s="175"/>
      <c r="I61" s="175">
        <v>51197</v>
      </c>
      <c r="J61" s="175"/>
      <c r="K61" s="175">
        <v>33791</v>
      </c>
      <c r="L61" s="175"/>
      <c r="M61" s="184">
        <v>37113</v>
      </c>
      <c r="N61" s="175"/>
    </row>
    <row r="62" spans="1:14" ht="26.25" x14ac:dyDescent="0.25">
      <c r="A62" s="160" t="s">
        <v>40</v>
      </c>
      <c r="C62" s="173">
        <v>11</v>
      </c>
      <c r="E62" s="175">
        <v>6371905</v>
      </c>
      <c r="F62" s="175"/>
      <c r="G62" s="175">
        <v>6368874</v>
      </c>
      <c r="H62" s="175"/>
      <c r="I62" s="175">
        <v>3480226</v>
      </c>
      <c r="J62" s="175"/>
      <c r="K62" s="175">
        <v>6371905</v>
      </c>
      <c r="L62" s="175"/>
      <c r="M62" s="184">
        <v>6368874</v>
      </c>
      <c r="N62" s="175"/>
    </row>
    <row r="63" spans="1:14" ht="26.25" x14ac:dyDescent="0.25">
      <c r="A63" s="176" t="s">
        <v>210</v>
      </c>
      <c r="B63" s="177"/>
      <c r="C63" s="173"/>
      <c r="E63" s="175">
        <v>154386</v>
      </c>
      <c r="F63" s="175"/>
      <c r="G63" s="175">
        <v>102300</v>
      </c>
      <c r="H63" s="175"/>
      <c r="I63" s="175">
        <v>198988</v>
      </c>
      <c r="J63" s="175"/>
      <c r="K63" s="175">
        <v>152948</v>
      </c>
      <c r="L63" s="175"/>
      <c r="M63" s="184">
        <v>101551</v>
      </c>
      <c r="N63" s="175"/>
    </row>
    <row r="64" spans="1:14" ht="26.25" x14ac:dyDescent="0.25">
      <c r="A64" s="160" t="s">
        <v>41</v>
      </c>
      <c r="C64" s="173">
        <v>2</v>
      </c>
      <c r="E64" s="175">
        <v>30070</v>
      </c>
      <c r="F64" s="175"/>
      <c r="G64" s="175">
        <v>34658</v>
      </c>
      <c r="H64" s="175"/>
      <c r="I64" s="175">
        <v>48827</v>
      </c>
      <c r="J64" s="175"/>
      <c r="K64" s="175">
        <v>16522</v>
      </c>
      <c r="L64" s="175"/>
      <c r="M64" s="184">
        <v>20652</v>
      </c>
      <c r="N64" s="175"/>
    </row>
    <row r="65" spans="1:14" ht="26.25" x14ac:dyDescent="0.25">
      <c r="A65" s="155" t="s">
        <v>42</v>
      </c>
      <c r="C65" s="173"/>
      <c r="E65" s="185">
        <f>SUM(E55:E64)</f>
        <v>7942628</v>
      </c>
      <c r="F65" s="175"/>
      <c r="G65" s="185">
        <f>SUM(G55:G64)</f>
        <v>8538745</v>
      </c>
      <c r="H65" s="175"/>
      <c r="I65" s="185">
        <f>SUM(I55:I64)</f>
        <v>5803954</v>
      </c>
      <c r="J65" s="175"/>
      <c r="K65" s="185">
        <f>SUM(K55:K64)</f>
        <v>7358965</v>
      </c>
      <c r="L65" s="175"/>
      <c r="M65" s="185">
        <f>SUM(M55:M64)</f>
        <v>7845165</v>
      </c>
      <c r="N65" s="175"/>
    </row>
    <row r="66" spans="1:14" ht="26.25" x14ac:dyDescent="0.25">
      <c r="A66" s="155" t="s">
        <v>43</v>
      </c>
      <c r="C66" s="173"/>
      <c r="E66" s="175"/>
      <c r="F66" s="175"/>
      <c r="G66" s="175"/>
      <c r="H66" s="175"/>
      <c r="I66" s="175"/>
      <c r="J66" s="175"/>
      <c r="K66" s="175"/>
      <c r="L66" s="175"/>
      <c r="M66" s="175"/>
      <c r="N66" s="175"/>
    </row>
    <row r="67" spans="1:14" ht="26.25" x14ac:dyDescent="0.25">
      <c r="A67" s="160" t="s">
        <v>161</v>
      </c>
      <c r="C67" s="173"/>
      <c r="N67" s="175"/>
    </row>
    <row r="68" spans="1:14" ht="26.25" x14ac:dyDescent="0.25">
      <c r="A68" s="160" t="s">
        <v>24</v>
      </c>
      <c r="C68" s="173">
        <v>2</v>
      </c>
      <c r="E68" s="183">
        <v>62194</v>
      </c>
      <c r="F68" s="175"/>
      <c r="G68" s="183">
        <v>62073</v>
      </c>
      <c r="H68" s="175"/>
      <c r="I68" s="183">
        <v>70586</v>
      </c>
      <c r="J68" s="175"/>
      <c r="K68" s="183">
        <v>60260</v>
      </c>
      <c r="L68" s="175"/>
      <c r="M68" s="184">
        <v>58436</v>
      </c>
      <c r="N68" s="175"/>
    </row>
    <row r="69" spans="1:14" ht="26.25" x14ac:dyDescent="0.25">
      <c r="A69" s="160" t="s">
        <v>115</v>
      </c>
      <c r="C69" s="186"/>
      <c r="E69" s="175"/>
      <c r="F69" s="175"/>
      <c r="G69" s="175"/>
      <c r="H69" s="175"/>
      <c r="I69" s="175"/>
      <c r="J69" s="175"/>
      <c r="K69" s="175"/>
      <c r="L69" s="175"/>
      <c r="M69" s="184"/>
      <c r="N69" s="175"/>
    </row>
    <row r="70" spans="1:14" ht="26.25" x14ac:dyDescent="0.25">
      <c r="A70" s="160" t="s">
        <v>24</v>
      </c>
      <c r="C70" s="173">
        <v>10</v>
      </c>
      <c r="E70" s="184">
        <v>473627</v>
      </c>
      <c r="F70" s="175"/>
      <c r="G70" s="184">
        <v>560469</v>
      </c>
      <c r="H70" s="175"/>
      <c r="I70" s="184">
        <v>852298</v>
      </c>
      <c r="J70" s="175"/>
      <c r="K70" s="184">
        <v>372301</v>
      </c>
      <c r="L70" s="175"/>
      <c r="M70" s="184">
        <v>421142</v>
      </c>
      <c r="N70" s="175"/>
    </row>
    <row r="71" spans="1:14" ht="26.25" x14ac:dyDescent="0.25">
      <c r="A71" s="160" t="s">
        <v>44</v>
      </c>
      <c r="C71" s="173">
        <v>11</v>
      </c>
      <c r="E71" s="175">
        <v>5032253</v>
      </c>
      <c r="F71" s="175"/>
      <c r="G71" s="175">
        <v>3377094</v>
      </c>
      <c r="H71" s="175"/>
      <c r="I71" s="175">
        <v>7939767</v>
      </c>
      <c r="J71" s="175"/>
      <c r="K71" s="175">
        <v>5032253</v>
      </c>
      <c r="L71" s="175"/>
      <c r="M71" s="184">
        <v>3377094</v>
      </c>
      <c r="N71" s="175"/>
    </row>
    <row r="72" spans="1:14" ht="26.25" x14ac:dyDescent="0.25">
      <c r="A72" s="160" t="s">
        <v>211</v>
      </c>
      <c r="C72" s="173"/>
      <c r="E72" s="175">
        <v>32325</v>
      </c>
      <c r="F72" s="175"/>
      <c r="G72" s="175">
        <v>31101</v>
      </c>
      <c r="H72" s="175"/>
      <c r="I72" s="175">
        <v>17941</v>
      </c>
      <c r="J72" s="175"/>
      <c r="K72" s="175">
        <v>12785</v>
      </c>
      <c r="L72" s="175"/>
      <c r="M72" s="184">
        <v>12349</v>
      </c>
      <c r="N72" s="175"/>
    </row>
    <row r="73" spans="1:14" ht="26.25" x14ac:dyDescent="0.25">
      <c r="A73" s="160" t="s">
        <v>151</v>
      </c>
      <c r="C73" s="173"/>
      <c r="E73" s="175">
        <v>63414</v>
      </c>
      <c r="F73" s="175"/>
      <c r="G73" s="175">
        <v>43482</v>
      </c>
      <c r="H73" s="175"/>
      <c r="I73" s="175">
        <v>23264</v>
      </c>
      <c r="J73" s="175"/>
      <c r="K73" s="175">
        <v>60147</v>
      </c>
      <c r="L73" s="175"/>
      <c r="M73" s="184">
        <v>40217</v>
      </c>
      <c r="N73" s="175"/>
    </row>
    <row r="74" spans="1:14" ht="26.25" x14ac:dyDescent="0.25">
      <c r="A74" s="160" t="s">
        <v>45</v>
      </c>
      <c r="C74" s="173">
        <v>2</v>
      </c>
      <c r="E74" s="184">
        <v>28318</v>
      </c>
      <c r="F74" s="184"/>
      <c r="G74" s="184">
        <v>24784</v>
      </c>
      <c r="H74" s="184"/>
      <c r="I74" s="184">
        <v>23511</v>
      </c>
      <c r="J74" s="184"/>
      <c r="K74" s="184">
        <v>20785</v>
      </c>
      <c r="L74" s="184"/>
      <c r="M74" s="184">
        <v>17892</v>
      </c>
      <c r="N74" s="175"/>
    </row>
    <row r="75" spans="1:14" ht="26.25" x14ac:dyDescent="0.25">
      <c r="A75" s="155" t="s">
        <v>46</v>
      </c>
      <c r="C75" s="172"/>
      <c r="E75" s="185">
        <f>SUM(E68:E74)</f>
        <v>5692131</v>
      </c>
      <c r="F75" s="175"/>
      <c r="G75" s="185">
        <f>SUM(G68:G74)</f>
        <v>4099003</v>
      </c>
      <c r="H75" s="175"/>
      <c r="I75" s="185">
        <f>SUM(I68:I74)</f>
        <v>8927367</v>
      </c>
      <c r="J75" s="175"/>
      <c r="K75" s="185">
        <f>SUM(K68:K74)</f>
        <v>5558531</v>
      </c>
      <c r="L75" s="175"/>
      <c r="M75" s="185">
        <f>SUM(M68:M74)</f>
        <v>3927130</v>
      </c>
      <c r="N75" s="175"/>
    </row>
    <row r="76" spans="1:14" ht="26.25" x14ac:dyDescent="0.25">
      <c r="A76" s="155" t="s">
        <v>47</v>
      </c>
      <c r="E76" s="185">
        <f>E65+E75</f>
        <v>13634759</v>
      </c>
      <c r="F76" s="175"/>
      <c r="G76" s="185">
        <f>G65+G75</f>
        <v>12637748</v>
      </c>
      <c r="H76" s="175"/>
      <c r="I76" s="185">
        <f>I65+I75</f>
        <v>14731321</v>
      </c>
      <c r="J76" s="175"/>
      <c r="K76" s="185">
        <f>K65+K75</f>
        <v>12917496</v>
      </c>
      <c r="L76" s="175"/>
      <c r="M76" s="185">
        <f>M65+M75</f>
        <v>11772295</v>
      </c>
      <c r="N76" s="175"/>
    </row>
    <row r="77" spans="1:14" ht="26.25" x14ac:dyDescent="0.25">
      <c r="A77" s="155"/>
      <c r="E77" s="175"/>
      <c r="F77" s="175"/>
      <c r="G77" s="175"/>
      <c r="H77" s="175"/>
      <c r="I77" s="175"/>
      <c r="J77" s="175"/>
      <c r="K77" s="175"/>
      <c r="L77" s="175"/>
      <c r="M77" s="175"/>
      <c r="N77" s="175"/>
    </row>
    <row r="78" spans="1:14" ht="26.25" x14ac:dyDescent="0.25">
      <c r="A78" s="160" t="s">
        <v>245</v>
      </c>
    </row>
    <row r="79" spans="1:14" s="152" customFormat="1" ht="26.25" x14ac:dyDescent="0.25">
      <c r="A79" s="148" t="s">
        <v>0</v>
      </c>
      <c r="B79" s="149"/>
      <c r="C79" s="150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</row>
    <row r="80" spans="1:14" s="152" customFormat="1" ht="26.25" x14ac:dyDescent="0.25">
      <c r="A80" s="153" t="s">
        <v>191</v>
      </c>
      <c r="B80" s="149"/>
      <c r="C80" s="150"/>
      <c r="D80" s="151"/>
      <c r="E80" s="151"/>
      <c r="F80" s="151"/>
      <c r="G80" s="151"/>
      <c r="H80" s="151"/>
      <c r="I80" s="151"/>
      <c r="J80" s="151"/>
      <c r="K80" s="149"/>
      <c r="L80" s="151"/>
      <c r="M80" s="149"/>
      <c r="N80" s="151"/>
    </row>
    <row r="81" spans="1:14" s="157" customFormat="1" ht="22.5" customHeight="1" x14ac:dyDescent="0.25">
      <c r="A81" s="154" t="s">
        <v>201</v>
      </c>
      <c r="B81" s="155"/>
      <c r="C81" s="155"/>
      <c r="D81" s="155"/>
      <c r="E81" s="155"/>
      <c r="F81" s="155"/>
      <c r="G81" s="156"/>
      <c r="H81" s="155"/>
      <c r="I81" s="156"/>
      <c r="J81" s="155"/>
      <c r="K81" s="155"/>
      <c r="L81" s="155"/>
      <c r="M81" s="156"/>
      <c r="N81" s="155"/>
    </row>
    <row r="82" spans="1:14" ht="26.25" x14ac:dyDescent="0.25">
      <c r="A82" s="150"/>
      <c r="B82" s="151"/>
      <c r="C82" s="150"/>
      <c r="D82" s="151"/>
      <c r="E82" s="151"/>
      <c r="F82" s="151"/>
      <c r="G82" s="151"/>
      <c r="H82" s="151"/>
      <c r="I82" s="151"/>
      <c r="J82" s="151"/>
      <c r="K82" s="151"/>
      <c r="L82" s="151"/>
      <c r="M82" s="158" t="s">
        <v>123</v>
      </c>
    </row>
    <row r="83" spans="1:14" ht="26.25" x14ac:dyDescent="0.25">
      <c r="E83" s="161" t="s">
        <v>1</v>
      </c>
      <c r="F83" s="161"/>
      <c r="G83" s="161"/>
      <c r="H83" s="161"/>
      <c r="I83" s="161"/>
      <c r="J83" s="156"/>
      <c r="K83" s="161" t="s">
        <v>18</v>
      </c>
      <c r="L83" s="161"/>
      <c r="M83" s="161"/>
      <c r="N83" s="156"/>
    </row>
    <row r="84" spans="1:14" ht="24.75" customHeight="1" x14ac:dyDescent="0.25">
      <c r="C84" s="162"/>
      <c r="D84" s="163"/>
      <c r="E84" s="164" t="s">
        <v>202</v>
      </c>
      <c r="F84" s="165"/>
      <c r="G84" s="164" t="s">
        <v>203</v>
      </c>
      <c r="H84" s="165"/>
      <c r="I84" s="164" t="s">
        <v>250</v>
      </c>
      <c r="J84" s="165"/>
      <c r="K84" s="164" t="s">
        <v>202</v>
      </c>
      <c r="L84" s="165"/>
      <c r="M84" s="164" t="s">
        <v>203</v>
      </c>
      <c r="N84" s="166"/>
    </row>
    <row r="85" spans="1:14" ht="24.75" customHeight="1" x14ac:dyDescent="0.25">
      <c r="C85" s="162"/>
      <c r="D85" s="163"/>
      <c r="E85" s="167" t="s">
        <v>119</v>
      </c>
      <c r="F85" s="168"/>
      <c r="G85" s="167" t="s">
        <v>252</v>
      </c>
      <c r="H85" s="168"/>
      <c r="I85" s="167"/>
      <c r="J85" s="168"/>
      <c r="K85" s="167" t="s">
        <v>119</v>
      </c>
      <c r="L85" s="168"/>
      <c r="M85" s="167" t="s">
        <v>120</v>
      </c>
      <c r="N85" s="166"/>
    </row>
    <row r="86" spans="1:14" ht="24.75" customHeight="1" x14ac:dyDescent="0.25">
      <c r="C86" s="162"/>
      <c r="D86" s="163"/>
      <c r="E86" s="167" t="s">
        <v>121</v>
      </c>
      <c r="F86" s="168"/>
      <c r="G86" s="169" t="s">
        <v>251</v>
      </c>
      <c r="H86" s="168"/>
      <c r="I86" s="175"/>
      <c r="J86" s="168"/>
      <c r="K86" s="167" t="s">
        <v>121</v>
      </c>
      <c r="L86" s="168"/>
      <c r="M86" s="171"/>
      <c r="N86" s="166"/>
    </row>
    <row r="87" spans="1:14" ht="26.25" x14ac:dyDescent="0.25">
      <c r="A87" s="155" t="s">
        <v>10</v>
      </c>
      <c r="E87" s="187"/>
      <c r="F87" s="187"/>
      <c r="G87" s="187"/>
      <c r="H87" s="187"/>
      <c r="I87" s="187"/>
      <c r="J87" s="187"/>
      <c r="K87" s="187"/>
      <c r="L87" s="187"/>
      <c r="M87" s="187"/>
      <c r="N87" s="187"/>
    </row>
    <row r="88" spans="1:14" ht="26.25" x14ac:dyDescent="0.25">
      <c r="A88" s="160" t="s">
        <v>7</v>
      </c>
      <c r="C88" s="173"/>
      <c r="E88" s="187"/>
      <c r="F88" s="187"/>
      <c r="G88" s="187"/>
      <c r="H88" s="187"/>
      <c r="I88" s="187"/>
      <c r="J88" s="187"/>
      <c r="K88" s="187"/>
      <c r="L88" s="187"/>
      <c r="M88" s="187"/>
      <c r="N88" s="187"/>
    </row>
    <row r="89" spans="1:14" ht="26.25" x14ac:dyDescent="0.25">
      <c r="A89" s="176" t="s">
        <v>48</v>
      </c>
      <c r="B89" s="177"/>
      <c r="C89" s="172"/>
      <c r="E89" s="187"/>
      <c r="F89" s="187"/>
      <c r="G89" s="187"/>
      <c r="H89" s="187"/>
      <c r="I89" s="187"/>
      <c r="J89" s="187"/>
      <c r="K89" s="187"/>
      <c r="L89" s="187"/>
      <c r="M89" s="187"/>
      <c r="N89" s="187"/>
    </row>
    <row r="90" spans="1:14" ht="27" thickBot="1" x14ac:dyDescent="0.3">
      <c r="A90" s="176" t="s">
        <v>194</v>
      </c>
      <c r="B90" s="177"/>
      <c r="C90" s="172"/>
      <c r="E90" s="188">
        <v>765552</v>
      </c>
      <c r="F90" s="187"/>
      <c r="G90" s="188">
        <v>765552</v>
      </c>
      <c r="H90" s="187"/>
      <c r="I90" s="188">
        <v>765552</v>
      </c>
      <c r="J90" s="187"/>
      <c r="K90" s="188">
        <v>765552</v>
      </c>
      <c r="L90" s="187"/>
      <c r="M90" s="188">
        <v>765552</v>
      </c>
      <c r="N90" s="187"/>
    </row>
    <row r="91" spans="1:14" ht="27" thickTop="1" x14ac:dyDescent="0.25">
      <c r="A91" s="176" t="s">
        <v>49</v>
      </c>
      <c r="B91" s="177"/>
      <c r="C91" s="172"/>
      <c r="E91" s="187"/>
      <c r="F91" s="187"/>
      <c r="G91" s="187"/>
      <c r="H91" s="187"/>
      <c r="I91" s="187"/>
      <c r="J91" s="187"/>
      <c r="K91" s="187"/>
      <c r="L91" s="187"/>
      <c r="M91" s="187"/>
      <c r="N91" s="187"/>
    </row>
    <row r="92" spans="1:14" ht="26.25" x14ac:dyDescent="0.25">
      <c r="A92" s="176" t="s">
        <v>212</v>
      </c>
      <c r="B92" s="177"/>
      <c r="C92" s="172"/>
      <c r="E92" s="187"/>
      <c r="F92" s="187"/>
      <c r="G92" s="187"/>
      <c r="H92" s="187"/>
      <c r="I92" s="187"/>
      <c r="J92" s="187"/>
      <c r="K92" s="187"/>
      <c r="L92" s="187"/>
      <c r="M92" s="187"/>
      <c r="N92" s="187"/>
    </row>
    <row r="93" spans="1:14" ht="26.25" x14ac:dyDescent="0.25">
      <c r="A93" s="176" t="s">
        <v>243</v>
      </c>
      <c r="B93" s="177"/>
      <c r="C93" s="172"/>
      <c r="E93" s="187">
        <v>729870</v>
      </c>
      <c r="F93" s="187"/>
      <c r="G93" s="187">
        <v>729870</v>
      </c>
      <c r="H93" s="187"/>
      <c r="I93" s="187">
        <v>729870</v>
      </c>
      <c r="J93" s="187"/>
      <c r="K93" s="187">
        <v>729870</v>
      </c>
      <c r="L93" s="187"/>
      <c r="M93" s="187">
        <v>729870</v>
      </c>
      <c r="N93" s="187"/>
    </row>
    <row r="94" spans="1:14" ht="26.25" x14ac:dyDescent="0.25">
      <c r="A94" s="160" t="s">
        <v>50</v>
      </c>
      <c r="E94" s="159">
        <v>20559747</v>
      </c>
      <c r="F94" s="187"/>
      <c r="G94" s="159">
        <v>20559745</v>
      </c>
      <c r="H94" s="187"/>
      <c r="I94" s="159">
        <v>20559745</v>
      </c>
      <c r="J94" s="187"/>
      <c r="K94" s="159">
        <v>20559747</v>
      </c>
      <c r="L94" s="187"/>
      <c r="M94" s="159">
        <v>20559745</v>
      </c>
      <c r="N94" s="187"/>
    </row>
    <row r="95" spans="1:14" ht="26.25" x14ac:dyDescent="0.25">
      <c r="A95" s="160" t="s">
        <v>204</v>
      </c>
      <c r="E95" s="183">
        <v>0</v>
      </c>
      <c r="F95" s="187"/>
      <c r="G95" s="159">
        <v>2</v>
      </c>
      <c r="H95" s="187"/>
      <c r="I95" s="174">
        <v>0</v>
      </c>
      <c r="J95" s="187"/>
      <c r="K95" s="183">
        <v>0</v>
      </c>
      <c r="L95" s="187"/>
      <c r="M95" s="159">
        <v>2</v>
      </c>
      <c r="N95" s="187"/>
    </row>
    <row r="96" spans="1:14" ht="26.25" x14ac:dyDescent="0.25">
      <c r="A96" s="160" t="s">
        <v>195</v>
      </c>
      <c r="C96" s="173"/>
      <c r="E96" s="159">
        <v>2751092</v>
      </c>
      <c r="F96" s="187">
        <v>20559745</v>
      </c>
      <c r="G96" s="159">
        <v>2751092</v>
      </c>
      <c r="H96" s="187"/>
      <c r="I96" s="159">
        <v>2751092</v>
      </c>
      <c r="J96" s="187"/>
      <c r="K96" s="159">
        <v>2751092</v>
      </c>
      <c r="L96" s="187"/>
      <c r="M96" s="159">
        <v>2751092</v>
      </c>
      <c r="N96" s="187"/>
    </row>
    <row r="97" spans="1:14" ht="26.25" x14ac:dyDescent="0.25">
      <c r="A97" s="176" t="s">
        <v>116</v>
      </c>
      <c r="C97" s="173"/>
      <c r="E97" s="184">
        <v>735</v>
      </c>
      <c r="F97" s="187"/>
      <c r="G97" s="159">
        <v>735</v>
      </c>
      <c r="H97" s="187"/>
      <c r="I97" s="159">
        <v>735</v>
      </c>
      <c r="J97" s="187"/>
      <c r="K97" s="159">
        <v>735</v>
      </c>
      <c r="L97" s="187"/>
      <c r="M97" s="159">
        <v>735</v>
      </c>
      <c r="N97" s="187"/>
    </row>
    <row r="98" spans="1:14" ht="26.25" x14ac:dyDescent="0.25">
      <c r="A98" s="176" t="s">
        <v>4</v>
      </c>
      <c r="B98" s="152"/>
      <c r="C98" s="172"/>
      <c r="E98" s="187"/>
      <c r="F98" s="187"/>
      <c r="G98" s="187"/>
      <c r="H98" s="187"/>
      <c r="J98" s="187"/>
      <c r="K98" s="187"/>
      <c r="L98" s="187"/>
      <c r="N98" s="187"/>
    </row>
    <row r="99" spans="1:14" ht="26.25" x14ac:dyDescent="0.25">
      <c r="A99" s="176" t="s">
        <v>51</v>
      </c>
      <c r="B99" s="152"/>
      <c r="C99" s="173"/>
      <c r="E99" s="187">
        <v>78715</v>
      </c>
      <c r="F99" s="187"/>
      <c r="G99" s="187">
        <v>78715</v>
      </c>
      <c r="H99" s="187"/>
      <c r="I99" s="187">
        <v>78715</v>
      </c>
      <c r="J99" s="187"/>
      <c r="K99" s="187">
        <v>78715</v>
      </c>
      <c r="L99" s="187"/>
      <c r="M99" s="159">
        <v>78715</v>
      </c>
      <c r="N99" s="187"/>
    </row>
    <row r="100" spans="1:14" ht="26.25" x14ac:dyDescent="0.25">
      <c r="A100" s="176" t="s">
        <v>52</v>
      </c>
      <c r="B100" s="152"/>
      <c r="E100" s="187">
        <v>3093925</v>
      </c>
      <c r="F100" s="187"/>
      <c r="G100" s="187">
        <v>2763896</v>
      </c>
      <c r="H100" s="187"/>
      <c r="I100" s="187">
        <v>2430703</v>
      </c>
      <c r="J100" s="187"/>
      <c r="K100" s="187">
        <v>3093925</v>
      </c>
      <c r="L100" s="187"/>
      <c r="M100" s="159">
        <v>2763896</v>
      </c>
      <c r="N100" s="187"/>
    </row>
    <row r="101" spans="1:14" ht="26.25" x14ac:dyDescent="0.25">
      <c r="A101" s="176" t="s">
        <v>97</v>
      </c>
      <c r="B101" s="152"/>
      <c r="E101" s="189">
        <v>-4848</v>
      </c>
      <c r="F101" s="187"/>
      <c r="G101" s="189">
        <v>-4808</v>
      </c>
      <c r="H101" s="187"/>
      <c r="I101" s="189">
        <v>-6953</v>
      </c>
      <c r="J101" s="187"/>
      <c r="K101" s="189">
        <v>-4848</v>
      </c>
      <c r="L101" s="187"/>
      <c r="M101" s="190">
        <v>-4808</v>
      </c>
      <c r="N101" s="183"/>
    </row>
    <row r="102" spans="1:14" ht="23.25" customHeight="1" x14ac:dyDescent="0.25">
      <c r="A102" s="176" t="s">
        <v>2</v>
      </c>
      <c r="B102" s="152"/>
      <c r="E102" s="187">
        <f>SUM(E93:E101)</f>
        <v>27209236</v>
      </c>
      <c r="F102" s="187"/>
      <c r="G102" s="187">
        <f>SUM(G93:G101)</f>
        <v>26879247</v>
      </c>
      <c r="H102" s="187"/>
      <c r="I102" s="187">
        <f>SUM(I93:I101)</f>
        <v>26543907</v>
      </c>
      <c r="J102" s="187"/>
      <c r="K102" s="187">
        <f>SUM(K93:K101)</f>
        <v>27209236</v>
      </c>
      <c r="L102" s="187"/>
      <c r="M102" s="187">
        <f>SUM(M93:M101)</f>
        <v>26879247</v>
      </c>
      <c r="N102" s="187"/>
    </row>
    <row r="103" spans="1:14" ht="23.25" customHeight="1" x14ac:dyDescent="0.25">
      <c r="A103" s="176" t="s">
        <v>53</v>
      </c>
      <c r="B103" s="152"/>
      <c r="E103" s="189">
        <v>773855</v>
      </c>
      <c r="F103" s="187"/>
      <c r="G103" s="189">
        <v>770648</v>
      </c>
      <c r="H103" s="187"/>
      <c r="I103" s="189">
        <v>763521</v>
      </c>
      <c r="J103" s="187"/>
      <c r="K103" s="183">
        <v>0</v>
      </c>
      <c r="L103" s="187"/>
      <c r="M103" s="183">
        <v>0</v>
      </c>
      <c r="N103" s="191"/>
    </row>
    <row r="104" spans="1:14" ht="23.25" customHeight="1" x14ac:dyDescent="0.25">
      <c r="A104" s="155" t="s">
        <v>54</v>
      </c>
      <c r="B104" s="152"/>
      <c r="E104" s="192">
        <f>SUM(E102:E103)</f>
        <v>27983091</v>
      </c>
      <c r="F104" s="187"/>
      <c r="G104" s="192">
        <f>SUM(G102:G103)</f>
        <v>27649895</v>
      </c>
      <c r="H104" s="187"/>
      <c r="I104" s="192">
        <f>SUM(I102:I103)</f>
        <v>27307428</v>
      </c>
      <c r="J104" s="187"/>
      <c r="K104" s="192">
        <f>SUM(K102:K103)</f>
        <v>27209236</v>
      </c>
      <c r="L104" s="187"/>
      <c r="M104" s="192">
        <f>SUM(M102:M103)</f>
        <v>26879247</v>
      </c>
      <c r="N104" s="187"/>
    </row>
    <row r="105" spans="1:14" ht="23.25" customHeight="1" thickBot="1" x14ac:dyDescent="0.3">
      <c r="A105" s="155" t="s">
        <v>55</v>
      </c>
      <c r="E105" s="188">
        <f>E76+E104</f>
        <v>41617850</v>
      </c>
      <c r="F105" s="187"/>
      <c r="G105" s="188">
        <f>G76+G104</f>
        <v>40287643</v>
      </c>
      <c r="H105" s="187"/>
      <c r="I105" s="188">
        <f>I76+I104</f>
        <v>42038749</v>
      </c>
      <c r="J105" s="187"/>
      <c r="K105" s="188">
        <f>K76+K104</f>
        <v>40126732</v>
      </c>
      <c r="L105" s="187"/>
      <c r="M105" s="188">
        <f>M76+M104</f>
        <v>38651542</v>
      </c>
      <c r="N105" s="187"/>
    </row>
    <row r="106" spans="1:14" ht="23.25" customHeight="1" thickTop="1" x14ac:dyDescent="0.25">
      <c r="C106" s="193"/>
      <c r="E106" s="187">
        <f>E42-E105</f>
        <v>0</v>
      </c>
      <c r="G106" s="187">
        <f>G42-G105</f>
        <v>0</v>
      </c>
      <c r="I106" s="187">
        <f>I42-I105</f>
        <v>0</v>
      </c>
      <c r="K106" s="187">
        <f>K42-K105</f>
        <v>0</v>
      </c>
      <c r="M106" s="187">
        <f>M42-M105</f>
        <v>0</v>
      </c>
    </row>
    <row r="107" spans="1:14" ht="23.25" customHeight="1" x14ac:dyDescent="0.25">
      <c r="A107" s="160" t="s">
        <v>245</v>
      </c>
      <c r="C107" s="193"/>
    </row>
    <row r="108" spans="1:14" ht="23.25" customHeight="1" x14ac:dyDescent="0.25">
      <c r="C108" s="193"/>
    </row>
    <row r="109" spans="1:14" ht="23.25" customHeight="1" x14ac:dyDescent="0.25">
      <c r="C109" s="193"/>
    </row>
    <row r="110" spans="1:14" ht="23.25" customHeight="1" x14ac:dyDescent="0.25">
      <c r="C110" s="193"/>
    </row>
    <row r="111" spans="1:14" ht="23.25" customHeight="1" x14ac:dyDescent="0.25">
      <c r="A111" s="194"/>
      <c r="C111" s="193"/>
    </row>
    <row r="112" spans="1:14" ht="23.25" customHeight="1" x14ac:dyDescent="0.25">
      <c r="C112" s="193"/>
    </row>
    <row r="113" spans="1:14" ht="23.25" customHeight="1" x14ac:dyDescent="0.25">
      <c r="C113" s="172" t="s">
        <v>56</v>
      </c>
    </row>
    <row r="114" spans="1:14" ht="23.25" customHeight="1" x14ac:dyDescent="0.25">
      <c r="A114" s="194"/>
      <c r="C114" s="193"/>
    </row>
    <row r="115" spans="1:14" ht="26.25" x14ac:dyDescent="0.25"/>
    <row r="116" spans="1:14" ht="26.25" x14ac:dyDescent="0.25"/>
    <row r="117" spans="1:14" ht="26.25" x14ac:dyDescent="0.25"/>
    <row r="118" spans="1:14" ht="26.25" x14ac:dyDescent="0.25"/>
    <row r="119" spans="1:14" ht="26.25" x14ac:dyDescent="0.25"/>
    <row r="120" spans="1:14" ht="26.25" x14ac:dyDescent="0.25"/>
    <row r="121" spans="1:14" s="160" customFormat="1" ht="26.25" x14ac:dyDescent="0.25">
      <c r="B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</row>
    <row r="122" spans="1:14" s="160" customFormat="1" ht="26.25" x14ac:dyDescent="0.25">
      <c r="B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</row>
    <row r="123" spans="1:14" s="160" customFormat="1" ht="26.25" x14ac:dyDescent="0.25">
      <c r="B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</row>
    <row r="124" spans="1:14" s="160" customFormat="1" ht="26.25" x14ac:dyDescent="0.25">
      <c r="B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</row>
    <row r="125" spans="1:14" s="160" customFormat="1" ht="26.25" x14ac:dyDescent="0.25">
      <c r="B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</row>
    <row r="126" spans="1:14" s="160" customFormat="1" ht="26.25" x14ac:dyDescent="0.25">
      <c r="B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</row>
    <row r="128" spans="1:14" s="160" customFormat="1" ht="26.25" x14ac:dyDescent="0.25">
      <c r="B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</row>
    <row r="129" spans="2:14" s="160" customFormat="1" ht="26.25" x14ac:dyDescent="0.25">
      <c r="B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</row>
    <row r="130" spans="2:14" s="160" customFormat="1" ht="26.25" x14ac:dyDescent="0.25">
      <c r="B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</row>
    <row r="131" spans="2:14" s="160" customFormat="1" ht="26.25" x14ac:dyDescent="0.25">
      <c r="B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</row>
    <row r="132" spans="2:14" s="160" customFormat="1" ht="26.25" x14ac:dyDescent="0.25">
      <c r="B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</row>
    <row r="133" spans="2:14" s="160" customFormat="1" ht="26.25" x14ac:dyDescent="0.25">
      <c r="B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</row>
    <row r="134" spans="2:14" s="160" customFormat="1" ht="26.25" x14ac:dyDescent="0.25">
      <c r="B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</row>
    <row r="135" spans="2:14" s="160" customFormat="1" ht="26.25" x14ac:dyDescent="0.25">
      <c r="B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</row>
    <row r="136" spans="2:14" s="160" customFormat="1" ht="26.25" x14ac:dyDescent="0.25">
      <c r="B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</row>
    <row r="137" spans="2:14" s="160" customFormat="1" ht="26.25" x14ac:dyDescent="0.25">
      <c r="B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</row>
    <row r="138" spans="2:14" s="160" customFormat="1" ht="26.25" x14ac:dyDescent="0.25">
      <c r="B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</row>
    <row r="139" spans="2:14" s="160" customFormat="1" ht="26.25" x14ac:dyDescent="0.25">
      <c r="B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</row>
    <row r="140" spans="2:14" s="160" customFormat="1" ht="26.25" x14ac:dyDescent="0.25">
      <c r="B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</row>
    <row r="141" spans="2:14" s="160" customFormat="1" ht="26.25" x14ac:dyDescent="0.25">
      <c r="B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</row>
    <row r="142" spans="2:14" s="160" customFormat="1" ht="26.25" x14ac:dyDescent="0.25">
      <c r="B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</row>
    <row r="143" spans="2:14" s="160" customFormat="1" ht="26.25" x14ac:dyDescent="0.25">
      <c r="B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</row>
    <row r="144" spans="2:14" s="160" customFormat="1" ht="26.25" x14ac:dyDescent="0.25">
      <c r="B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</row>
    <row r="145" spans="2:14" s="160" customFormat="1" ht="26.25" x14ac:dyDescent="0.25">
      <c r="B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</row>
    <row r="146" spans="2:14" s="160" customFormat="1" ht="26.25" x14ac:dyDescent="0.25">
      <c r="B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</row>
    <row r="147" spans="2:14" s="160" customFormat="1" ht="26.25" x14ac:dyDescent="0.25">
      <c r="B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</row>
    <row r="148" spans="2:14" s="160" customFormat="1" ht="26.25" x14ac:dyDescent="0.25">
      <c r="B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</row>
    <row r="149" spans="2:14" s="160" customFormat="1" ht="26.25" x14ac:dyDescent="0.25">
      <c r="B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</row>
    <row r="150" spans="2:14" s="160" customFormat="1" ht="26.25" x14ac:dyDescent="0.25">
      <c r="B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</row>
    <row r="151" spans="2:14" s="160" customFormat="1" ht="26.25" x14ac:dyDescent="0.25">
      <c r="B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</row>
    <row r="152" spans="2:14" s="160" customFormat="1" ht="26.25" x14ac:dyDescent="0.25">
      <c r="B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</row>
    <row r="153" spans="2:14" s="160" customFormat="1" ht="26.25" x14ac:dyDescent="0.25">
      <c r="B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</row>
    <row r="154" spans="2:14" s="160" customFormat="1" ht="26.25" x14ac:dyDescent="0.25">
      <c r="B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</row>
    <row r="155" spans="2:14" s="160" customFormat="1" ht="26.25" x14ac:dyDescent="0.25">
      <c r="B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</row>
    <row r="156" spans="2:14" s="160" customFormat="1" ht="26.25" x14ac:dyDescent="0.25">
      <c r="B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</row>
    <row r="157" spans="2:14" s="160" customFormat="1" ht="26.25" x14ac:dyDescent="0.25">
      <c r="B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</row>
    <row r="158" spans="2:14" s="160" customFormat="1" ht="26.25" x14ac:dyDescent="0.25">
      <c r="B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</row>
    <row r="159" spans="2:14" s="160" customFormat="1" ht="26.25" x14ac:dyDescent="0.25">
      <c r="B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</row>
    <row r="160" spans="2:14" s="160" customFormat="1" ht="26.25" x14ac:dyDescent="0.25">
      <c r="B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</row>
    <row r="161" spans="2:14" s="160" customFormat="1" ht="26.25" x14ac:dyDescent="0.25">
      <c r="B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</row>
    <row r="162" spans="2:14" s="160" customFormat="1" ht="26.25" x14ac:dyDescent="0.25">
      <c r="B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</row>
    <row r="163" spans="2:14" s="160" customFormat="1" ht="26.25" x14ac:dyDescent="0.25">
      <c r="B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</row>
    <row r="164" spans="2:14" s="160" customFormat="1" ht="26.25" x14ac:dyDescent="0.25">
      <c r="B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</row>
    <row r="165" spans="2:14" s="160" customFormat="1" ht="26.25" x14ac:dyDescent="0.25">
      <c r="B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</row>
    <row r="166" spans="2:14" s="160" customFormat="1" ht="26.25" x14ac:dyDescent="0.25">
      <c r="B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</row>
    <row r="167" spans="2:14" s="160" customFormat="1" ht="26.25" x14ac:dyDescent="0.25">
      <c r="B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</row>
  </sheetData>
  <mergeCells count="6">
    <mergeCell ref="K5:M5"/>
    <mergeCell ref="K49:M49"/>
    <mergeCell ref="K83:M83"/>
    <mergeCell ref="E5:I5"/>
    <mergeCell ref="E49:I49"/>
    <mergeCell ref="E83:I83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2"/>
  <sheetViews>
    <sheetView showGridLines="0" view="pageBreakPreview" zoomScaleNormal="100" zoomScaleSheetLayoutView="100" workbookViewId="0">
      <selection activeCell="G54" sqref="G54"/>
    </sheetView>
  </sheetViews>
  <sheetFormatPr defaultColWidth="10.5703125" defaultRowHeight="21.75" customHeight="1" x14ac:dyDescent="0.25"/>
  <cols>
    <col min="1" max="1" width="41.85546875" style="66" customWidth="1"/>
    <col min="2" max="2" width="17" style="67" customWidth="1"/>
    <col min="3" max="3" width="6.42578125" style="66" customWidth="1"/>
    <col min="4" max="4" width="1.5703125" style="67" customWidth="1"/>
    <col min="5" max="5" width="14.5703125" style="67" customWidth="1"/>
    <col min="6" max="6" width="1.5703125" style="67" customWidth="1"/>
    <col min="7" max="7" width="14.5703125" style="67" customWidth="1"/>
    <col min="8" max="8" width="1.5703125" style="67" customWidth="1"/>
    <col min="9" max="9" width="14.5703125" style="37" customWidth="1"/>
    <col min="10" max="10" width="1.5703125" style="67" customWidth="1"/>
    <col min="11" max="11" width="14.5703125" style="67" customWidth="1"/>
    <col min="12" max="12" width="1.5703125" style="67" customWidth="1"/>
    <col min="13" max="13" width="10.5703125" style="67"/>
    <col min="14" max="14" width="14.5703125" style="67" customWidth="1"/>
    <col min="15" max="15" width="10.5703125" style="67"/>
    <col min="16" max="16" width="14.5703125" style="32" customWidth="1"/>
    <col min="17" max="16384" width="10.5703125" style="67"/>
  </cols>
  <sheetData>
    <row r="1" spans="1:16" s="59" customFormat="1" ht="21.75" customHeight="1" x14ac:dyDescent="0.25">
      <c r="I1" s="32"/>
      <c r="K1" s="60" t="s">
        <v>122</v>
      </c>
      <c r="P1" s="32"/>
    </row>
    <row r="2" spans="1:16" s="65" customFormat="1" ht="21.75" customHeight="1" x14ac:dyDescent="0.25">
      <c r="A2" s="61" t="s">
        <v>0</v>
      </c>
      <c r="B2" s="62"/>
      <c r="C2" s="63"/>
      <c r="D2" s="64"/>
      <c r="E2" s="64"/>
      <c r="F2" s="64"/>
      <c r="G2" s="64"/>
      <c r="H2" s="64"/>
      <c r="I2" s="33"/>
      <c r="J2" s="64"/>
      <c r="K2" s="64"/>
      <c r="N2" s="64"/>
      <c r="P2" s="48"/>
    </row>
    <row r="3" spans="1:16" s="65" customFormat="1" ht="21.75" customHeight="1" x14ac:dyDescent="0.25">
      <c r="A3" s="61" t="s">
        <v>57</v>
      </c>
      <c r="B3" s="62"/>
      <c r="C3" s="63"/>
      <c r="D3" s="64"/>
      <c r="E3" s="64"/>
      <c r="F3" s="64"/>
      <c r="G3" s="64"/>
      <c r="H3" s="64"/>
      <c r="I3" s="33"/>
      <c r="J3" s="64"/>
      <c r="K3" s="64"/>
      <c r="N3" s="64"/>
      <c r="P3" s="48"/>
    </row>
    <row r="4" spans="1:16" s="65" customFormat="1" ht="21.75" customHeight="1" x14ac:dyDescent="0.25">
      <c r="A4" s="61" t="s">
        <v>205</v>
      </c>
      <c r="B4" s="62"/>
      <c r="C4" s="63"/>
      <c r="D4" s="64"/>
      <c r="E4" s="64"/>
      <c r="F4" s="64"/>
      <c r="G4" s="64"/>
      <c r="H4" s="64"/>
      <c r="I4" s="33"/>
      <c r="J4" s="64"/>
      <c r="K4" s="64"/>
      <c r="N4" s="64"/>
      <c r="P4" s="48"/>
    </row>
    <row r="5" spans="1:16" s="65" customFormat="1" ht="21.75" customHeight="1" x14ac:dyDescent="0.25">
      <c r="B5" s="62"/>
      <c r="C5" s="63"/>
      <c r="D5" s="64"/>
      <c r="E5" s="64"/>
      <c r="F5" s="64"/>
      <c r="G5" s="64"/>
      <c r="H5" s="64"/>
      <c r="I5" s="34"/>
      <c r="J5" s="64"/>
      <c r="K5" s="60" t="s">
        <v>123</v>
      </c>
      <c r="N5" s="64"/>
      <c r="P5" s="49"/>
    </row>
    <row r="6" spans="1:16" ht="21.75" customHeight="1" x14ac:dyDescent="0.25">
      <c r="E6" s="68"/>
      <c r="F6" s="68" t="s">
        <v>1</v>
      </c>
      <c r="G6" s="68"/>
      <c r="H6" s="69"/>
      <c r="I6" s="35"/>
      <c r="J6" s="68" t="s">
        <v>18</v>
      </c>
      <c r="K6" s="68"/>
      <c r="N6" s="70"/>
      <c r="P6" s="50"/>
    </row>
    <row r="7" spans="1:16" ht="21.75" customHeight="1" x14ac:dyDescent="0.25">
      <c r="C7" s="71" t="s">
        <v>19</v>
      </c>
      <c r="D7" s="72"/>
      <c r="E7" s="71">
        <v>2568</v>
      </c>
      <c r="F7" s="73"/>
      <c r="G7" s="71">
        <v>2567</v>
      </c>
      <c r="H7" s="74"/>
      <c r="I7" s="71">
        <v>2568</v>
      </c>
      <c r="J7" s="73"/>
      <c r="K7" s="71">
        <v>2567</v>
      </c>
      <c r="N7" s="71"/>
      <c r="P7" s="71"/>
    </row>
    <row r="8" spans="1:16" ht="21.75" customHeight="1" x14ac:dyDescent="0.25">
      <c r="C8" s="71"/>
      <c r="D8" s="72"/>
      <c r="E8" s="71"/>
      <c r="F8" s="73"/>
      <c r="G8" s="134" t="s">
        <v>253</v>
      </c>
      <c r="H8" s="74"/>
      <c r="I8" s="71"/>
      <c r="J8" s="73"/>
      <c r="K8" s="71"/>
      <c r="N8" s="71"/>
      <c r="P8" s="71"/>
    </row>
    <row r="9" spans="1:16" ht="21.75" customHeight="1" x14ac:dyDescent="0.25">
      <c r="A9" s="75" t="s">
        <v>58</v>
      </c>
      <c r="C9" s="71"/>
      <c r="D9" s="72"/>
      <c r="E9" s="71"/>
      <c r="F9" s="73"/>
      <c r="G9" s="76"/>
      <c r="H9" s="74"/>
      <c r="I9" s="36"/>
      <c r="J9" s="73"/>
      <c r="K9" s="76"/>
      <c r="N9" s="71"/>
      <c r="P9" s="36"/>
    </row>
    <row r="10" spans="1:16" ht="21.75" customHeight="1" x14ac:dyDescent="0.25">
      <c r="A10" s="75" t="s">
        <v>59</v>
      </c>
    </row>
    <row r="11" spans="1:16" ht="21.75" customHeight="1" x14ac:dyDescent="0.25">
      <c r="A11" s="77" t="s">
        <v>145</v>
      </c>
      <c r="B11" s="78"/>
      <c r="C11" s="79"/>
      <c r="E11" s="38">
        <v>69659</v>
      </c>
      <c r="F11" s="38"/>
      <c r="G11" s="38">
        <v>81646</v>
      </c>
      <c r="H11" s="9"/>
      <c r="I11" s="38">
        <v>56896</v>
      </c>
      <c r="J11" s="9"/>
      <c r="K11" s="38">
        <v>71561</v>
      </c>
      <c r="N11" s="39"/>
      <c r="P11" s="39"/>
    </row>
    <row r="12" spans="1:16" ht="21.75" customHeight="1" x14ac:dyDescent="0.25">
      <c r="A12" s="77" t="s">
        <v>148</v>
      </c>
      <c r="B12" s="78"/>
      <c r="C12" s="79"/>
      <c r="E12" s="38">
        <v>955603</v>
      </c>
      <c r="F12" s="38"/>
      <c r="G12" s="38">
        <v>1019575</v>
      </c>
      <c r="H12" s="9"/>
      <c r="I12" s="38">
        <v>712512</v>
      </c>
      <c r="J12" s="9"/>
      <c r="K12" s="38">
        <v>745767</v>
      </c>
      <c r="N12" s="39"/>
      <c r="P12" s="39"/>
    </row>
    <row r="13" spans="1:16" ht="21.75" customHeight="1" x14ac:dyDescent="0.25">
      <c r="A13" s="77" t="s">
        <v>228</v>
      </c>
      <c r="B13" s="78"/>
      <c r="C13" s="79"/>
      <c r="E13" s="80">
        <v>91</v>
      </c>
      <c r="F13" s="80"/>
      <c r="G13" s="80">
        <v>0</v>
      </c>
      <c r="H13" s="80"/>
      <c r="I13" s="80">
        <v>0</v>
      </c>
      <c r="J13" s="80"/>
      <c r="K13" s="80">
        <v>0</v>
      </c>
      <c r="N13" s="39"/>
      <c r="P13" s="39"/>
    </row>
    <row r="14" spans="1:16" ht="21.75" customHeight="1" x14ac:dyDescent="0.25">
      <c r="A14" s="77" t="s">
        <v>144</v>
      </c>
      <c r="B14" s="65"/>
      <c r="C14" s="79"/>
      <c r="E14" s="38">
        <v>147686</v>
      </c>
      <c r="F14" s="38"/>
      <c r="G14" s="38">
        <v>198143</v>
      </c>
      <c r="H14" s="9"/>
      <c r="I14" s="38">
        <v>46258</v>
      </c>
      <c r="J14" s="9"/>
      <c r="K14" s="38">
        <v>60391</v>
      </c>
      <c r="N14" s="39"/>
      <c r="P14" s="39"/>
    </row>
    <row r="15" spans="1:16" ht="21.75" customHeight="1" x14ac:dyDescent="0.25">
      <c r="A15" s="58" t="s">
        <v>129</v>
      </c>
      <c r="B15" s="78"/>
      <c r="C15" s="79"/>
      <c r="E15" s="38">
        <v>93113</v>
      </c>
      <c r="F15" s="38"/>
      <c r="G15" s="38">
        <v>128549</v>
      </c>
      <c r="H15" s="9"/>
      <c r="I15" s="81">
        <v>0</v>
      </c>
      <c r="J15" s="9"/>
      <c r="K15" s="81">
        <v>0</v>
      </c>
      <c r="N15" s="39"/>
      <c r="P15" s="81"/>
    </row>
    <row r="16" spans="1:16" ht="21.75" customHeight="1" x14ac:dyDescent="0.25">
      <c r="A16" s="75" t="s">
        <v>60</v>
      </c>
      <c r="C16" s="82"/>
      <c r="E16" s="83">
        <f>SUM(E11:E15)</f>
        <v>1266152</v>
      </c>
      <c r="F16" s="84"/>
      <c r="G16" s="83">
        <f>SUM(G11:G15)</f>
        <v>1427913</v>
      </c>
      <c r="H16" s="84"/>
      <c r="I16" s="83">
        <f>SUM(I11:I15)</f>
        <v>815666</v>
      </c>
      <c r="J16" s="84"/>
      <c r="K16" s="83">
        <f>SUM(K11:K15)</f>
        <v>877719</v>
      </c>
      <c r="N16" s="84"/>
      <c r="P16" s="84"/>
    </row>
    <row r="17" spans="1:16" ht="21.75" customHeight="1" x14ac:dyDescent="0.25">
      <c r="A17" s="77" t="s">
        <v>61</v>
      </c>
      <c r="B17" s="78"/>
      <c r="C17" s="79"/>
      <c r="E17" s="39">
        <v>-411809</v>
      </c>
      <c r="F17" s="9"/>
      <c r="G17" s="39">
        <v>-363747</v>
      </c>
      <c r="H17" s="9"/>
      <c r="I17" s="39">
        <v>-236664</v>
      </c>
      <c r="J17" s="9"/>
      <c r="K17" s="39">
        <v>-216343</v>
      </c>
      <c r="N17" s="39"/>
      <c r="P17" s="39"/>
    </row>
    <row r="18" spans="1:16" ht="21.75" customHeight="1" x14ac:dyDescent="0.25">
      <c r="A18" s="58" t="s">
        <v>130</v>
      </c>
      <c r="B18" s="78"/>
      <c r="C18" s="79"/>
      <c r="E18" s="40">
        <v>-86531</v>
      </c>
      <c r="F18" s="9"/>
      <c r="G18" s="85">
        <v>-132720</v>
      </c>
      <c r="H18" s="9"/>
      <c r="I18" s="85">
        <v>0</v>
      </c>
      <c r="J18" s="9"/>
      <c r="K18" s="85">
        <v>0</v>
      </c>
      <c r="N18" s="39"/>
      <c r="P18" s="81"/>
    </row>
    <row r="19" spans="1:16" ht="21.75" customHeight="1" x14ac:dyDescent="0.25">
      <c r="A19" s="75" t="s">
        <v>62</v>
      </c>
      <c r="C19" s="82"/>
      <c r="E19" s="37">
        <f>SUM(E16:E18)</f>
        <v>767812</v>
      </c>
      <c r="F19" s="4"/>
      <c r="G19" s="37">
        <f>SUM(G16:G18)</f>
        <v>931446</v>
      </c>
      <c r="H19" s="4"/>
      <c r="I19" s="37">
        <f>SUM(I16:I18)</f>
        <v>579002</v>
      </c>
      <c r="J19" s="4"/>
      <c r="K19" s="37">
        <f>SUM(K16:K18)</f>
        <v>661376</v>
      </c>
      <c r="N19" s="32"/>
    </row>
    <row r="20" spans="1:16" ht="21.75" customHeight="1" x14ac:dyDescent="0.25">
      <c r="A20" s="77" t="s">
        <v>160</v>
      </c>
      <c r="C20" s="82"/>
      <c r="E20" s="37">
        <v>12648</v>
      </c>
      <c r="F20" s="4"/>
      <c r="G20" s="37">
        <v>14363</v>
      </c>
      <c r="H20" s="4"/>
      <c r="I20" s="37">
        <v>15555</v>
      </c>
      <c r="J20" s="4"/>
      <c r="K20" s="37">
        <v>15041</v>
      </c>
      <c r="N20" s="32"/>
    </row>
    <row r="21" spans="1:16" ht="21.75" customHeight="1" x14ac:dyDescent="0.25">
      <c r="A21" s="77" t="s">
        <v>237</v>
      </c>
      <c r="C21" s="82"/>
      <c r="E21" s="37">
        <v>19996</v>
      </c>
      <c r="F21" s="4"/>
      <c r="G21" s="80">
        <v>0</v>
      </c>
      <c r="H21" s="80"/>
      <c r="I21" s="80">
        <v>20439</v>
      </c>
      <c r="J21" s="80"/>
      <c r="K21" s="80">
        <v>0</v>
      </c>
      <c r="N21" s="32"/>
    </row>
    <row r="22" spans="1:16" ht="21.75" customHeight="1" x14ac:dyDescent="0.25">
      <c r="A22" s="77" t="s">
        <v>63</v>
      </c>
      <c r="B22" s="78"/>
      <c r="C22" s="79"/>
      <c r="E22" s="40">
        <v>23341</v>
      </c>
      <c r="F22" s="9"/>
      <c r="G22" s="40">
        <v>21181</v>
      </c>
      <c r="H22" s="9"/>
      <c r="I22" s="40">
        <v>48184</v>
      </c>
      <c r="J22" s="9"/>
      <c r="K22" s="40">
        <v>52183</v>
      </c>
      <c r="N22" s="39"/>
      <c r="P22" s="39"/>
    </row>
    <row r="23" spans="1:16" ht="21.75" customHeight="1" x14ac:dyDescent="0.25">
      <c r="A23" s="75" t="s">
        <v>64</v>
      </c>
      <c r="B23" s="78"/>
      <c r="C23" s="79"/>
      <c r="E23" s="38">
        <f>SUM(E19:E22)</f>
        <v>823797</v>
      </c>
      <c r="F23" s="9"/>
      <c r="G23" s="38">
        <f>SUM(G19:G22)</f>
        <v>966990</v>
      </c>
      <c r="H23" s="9"/>
      <c r="I23" s="38">
        <f>SUM(I19:I22)</f>
        <v>663180</v>
      </c>
      <c r="J23" s="9"/>
      <c r="K23" s="38">
        <f>SUM(K19:K22)</f>
        <v>728600</v>
      </c>
      <c r="N23" s="39"/>
      <c r="P23" s="39"/>
    </row>
    <row r="24" spans="1:16" ht="21.75" customHeight="1" x14ac:dyDescent="0.25">
      <c r="A24" s="77" t="s">
        <v>65</v>
      </c>
      <c r="B24" s="78"/>
      <c r="C24" s="79"/>
      <c r="E24" s="39">
        <v>-178818</v>
      </c>
      <c r="F24" s="9"/>
      <c r="G24" s="39">
        <v>-193656</v>
      </c>
      <c r="H24" s="9"/>
      <c r="I24" s="39">
        <v>-125350</v>
      </c>
      <c r="J24" s="9"/>
      <c r="K24" s="39">
        <v>-115348</v>
      </c>
      <c r="N24" s="39"/>
      <c r="P24" s="39"/>
    </row>
    <row r="25" spans="1:16" ht="21.75" customHeight="1" x14ac:dyDescent="0.25">
      <c r="A25" s="77" t="s">
        <v>166</v>
      </c>
      <c r="B25" s="78"/>
      <c r="C25" s="79"/>
      <c r="E25" s="81">
        <v>-175627</v>
      </c>
      <c r="F25" s="81"/>
      <c r="G25" s="81">
        <v>-189350</v>
      </c>
      <c r="H25" s="81"/>
      <c r="I25" s="81">
        <v>-30890</v>
      </c>
      <c r="J25" s="9"/>
      <c r="K25" s="81">
        <v>-20343</v>
      </c>
      <c r="N25" s="81"/>
      <c r="P25" s="81"/>
    </row>
    <row r="26" spans="1:16" ht="21.75" customHeight="1" x14ac:dyDescent="0.25">
      <c r="A26" s="75" t="s">
        <v>66</v>
      </c>
      <c r="E26" s="41">
        <f>SUM(E24:E25)</f>
        <v>-354445</v>
      </c>
      <c r="F26" s="9"/>
      <c r="G26" s="41">
        <f>SUM(G24:G25)</f>
        <v>-383006</v>
      </c>
      <c r="H26" s="9"/>
      <c r="I26" s="41">
        <f>SUM(I24:I25)</f>
        <v>-156240</v>
      </c>
      <c r="J26" s="9"/>
      <c r="K26" s="41">
        <f>SUM(K24:K25)</f>
        <v>-135691</v>
      </c>
      <c r="N26" s="39"/>
      <c r="P26" s="39"/>
    </row>
    <row r="27" spans="1:16" ht="21.75" customHeight="1" x14ac:dyDescent="0.25">
      <c r="A27" s="86" t="s">
        <v>67</v>
      </c>
      <c r="B27" s="65"/>
      <c r="E27" s="37">
        <f>SUM(E23,E26)</f>
        <v>469352</v>
      </c>
      <c r="F27" s="4"/>
      <c r="G27" s="37">
        <f>SUM(G23,G26)</f>
        <v>583984</v>
      </c>
      <c r="H27" s="4"/>
      <c r="I27" s="37">
        <f>SUM(I23,I26)</f>
        <v>506940</v>
      </c>
      <c r="J27" s="4"/>
      <c r="K27" s="37">
        <f>SUM(K23,K26)</f>
        <v>592909</v>
      </c>
      <c r="N27" s="32"/>
    </row>
    <row r="28" spans="1:16" ht="21.75" customHeight="1" x14ac:dyDescent="0.25">
      <c r="A28" s="77" t="s">
        <v>159</v>
      </c>
      <c r="B28" s="65"/>
      <c r="E28" s="40">
        <v>-134866</v>
      </c>
      <c r="F28" s="9"/>
      <c r="G28" s="40">
        <v>-137651</v>
      </c>
      <c r="H28" s="9"/>
      <c r="I28" s="40">
        <v>-129294</v>
      </c>
      <c r="J28" s="9"/>
      <c r="K28" s="40">
        <v>-128711</v>
      </c>
      <c r="N28" s="39"/>
      <c r="P28" s="39"/>
    </row>
    <row r="29" spans="1:16" ht="21.75" customHeight="1" x14ac:dyDescent="0.25">
      <c r="A29" s="86" t="s">
        <v>98</v>
      </c>
      <c r="B29" s="65"/>
      <c r="E29" s="84">
        <f>SUM(E27:E28)</f>
        <v>334486</v>
      </c>
      <c r="F29" s="84"/>
      <c r="G29" s="84">
        <f>SUM(G27:G28)</f>
        <v>446333</v>
      </c>
      <c r="H29" s="84"/>
      <c r="I29" s="84">
        <f>SUM(I27:I28)</f>
        <v>377646</v>
      </c>
      <c r="J29" s="84"/>
      <c r="K29" s="84">
        <f>SUM(K27:K28)</f>
        <v>464198</v>
      </c>
      <c r="N29" s="84"/>
      <c r="P29" s="84"/>
    </row>
    <row r="30" spans="1:16" ht="21.75" customHeight="1" x14ac:dyDescent="0.25">
      <c r="A30" s="77" t="s">
        <v>106</v>
      </c>
      <c r="B30" s="65"/>
      <c r="C30" s="87">
        <v>7.2</v>
      </c>
      <c r="E30" s="80">
        <v>0</v>
      </c>
      <c r="F30" s="9"/>
      <c r="G30" s="80">
        <v>0</v>
      </c>
      <c r="H30" s="9"/>
      <c r="I30" s="39">
        <v>28361</v>
      </c>
      <c r="J30" s="9"/>
      <c r="K30" s="39">
        <v>62273</v>
      </c>
      <c r="N30" s="80"/>
      <c r="P30" s="39"/>
    </row>
    <row r="31" spans="1:16" ht="21.75" customHeight="1" x14ac:dyDescent="0.25">
      <c r="A31" s="77" t="s">
        <v>181</v>
      </c>
      <c r="B31" s="65"/>
      <c r="C31" s="87">
        <v>8.1999999999999993</v>
      </c>
      <c r="E31" s="88">
        <v>77301</v>
      </c>
      <c r="F31" s="9"/>
      <c r="G31" s="88">
        <v>81838</v>
      </c>
      <c r="H31" s="9"/>
      <c r="I31" s="85">
        <v>0</v>
      </c>
      <c r="J31" s="9"/>
      <c r="K31" s="85">
        <v>0</v>
      </c>
      <c r="N31" s="80"/>
      <c r="P31" s="81"/>
    </row>
    <row r="32" spans="1:16" ht="21.75" customHeight="1" x14ac:dyDescent="0.25">
      <c r="A32" s="86" t="s">
        <v>99</v>
      </c>
      <c r="B32" s="65"/>
      <c r="E32" s="89">
        <f>SUM(E29:E31)</f>
        <v>411787</v>
      </c>
      <c r="F32" s="9"/>
      <c r="G32" s="89">
        <f>SUM(G29:G31)</f>
        <v>528171</v>
      </c>
      <c r="H32" s="9"/>
      <c r="I32" s="89">
        <f>SUM(I29:I31)</f>
        <v>406007</v>
      </c>
      <c r="J32" s="9"/>
      <c r="K32" s="89">
        <f>SUM(K29:K31)</f>
        <v>526471</v>
      </c>
      <c r="N32" s="89"/>
      <c r="P32" s="89"/>
    </row>
    <row r="33" spans="1:17" ht="21.75" customHeight="1" x14ac:dyDescent="0.25">
      <c r="A33" s="77" t="s">
        <v>107</v>
      </c>
      <c r="B33" s="65"/>
      <c r="C33" s="87">
        <v>12</v>
      </c>
      <c r="E33" s="40">
        <v>-78536</v>
      </c>
      <c r="F33" s="9"/>
      <c r="G33" s="40">
        <v>-105224</v>
      </c>
      <c r="H33" s="9"/>
      <c r="I33" s="40">
        <v>-75978</v>
      </c>
      <c r="J33" s="9"/>
      <c r="K33" s="40">
        <v>-108209</v>
      </c>
      <c r="N33" s="39"/>
      <c r="P33" s="39"/>
    </row>
    <row r="34" spans="1:17" ht="21.75" customHeight="1" x14ac:dyDescent="0.25">
      <c r="A34" s="75" t="s">
        <v>124</v>
      </c>
      <c r="E34" s="90">
        <f>SUM(E32:E33)</f>
        <v>333251</v>
      </c>
      <c r="F34" s="84"/>
      <c r="G34" s="90">
        <f>SUM(G32:G33)</f>
        <v>422947</v>
      </c>
      <c r="H34" s="84"/>
      <c r="I34" s="90">
        <f>SUM(I32:I33)</f>
        <v>330029</v>
      </c>
      <c r="J34" s="84"/>
      <c r="K34" s="90">
        <f>SUM(K32:K33)</f>
        <v>418262</v>
      </c>
      <c r="N34" s="80"/>
      <c r="P34" s="80"/>
    </row>
    <row r="35" spans="1:17" ht="21.75" customHeight="1" x14ac:dyDescent="0.25">
      <c r="A35" s="77"/>
      <c r="B35" s="65"/>
      <c r="C35" s="87"/>
      <c r="E35" s="42"/>
      <c r="F35" s="42"/>
      <c r="G35" s="42"/>
      <c r="H35" s="42"/>
      <c r="I35" s="42"/>
      <c r="J35" s="42"/>
      <c r="K35" s="42"/>
      <c r="N35" s="42"/>
      <c r="P35" s="42"/>
    </row>
    <row r="36" spans="1:17" ht="21.75" customHeight="1" x14ac:dyDescent="0.25">
      <c r="A36" s="86" t="s">
        <v>179</v>
      </c>
      <c r="B36" s="65"/>
      <c r="C36" s="87"/>
      <c r="E36" s="42"/>
      <c r="F36" s="42"/>
      <c r="G36" s="42"/>
      <c r="H36" s="42"/>
      <c r="I36" s="42"/>
      <c r="J36" s="42"/>
      <c r="K36" s="42"/>
      <c r="N36" s="42"/>
      <c r="P36" s="42"/>
    </row>
    <row r="37" spans="1:17" ht="21.75" customHeight="1" x14ac:dyDescent="0.25">
      <c r="A37" s="144" t="s">
        <v>248</v>
      </c>
      <c r="B37" s="65"/>
      <c r="C37" s="87"/>
      <c r="E37" s="42"/>
      <c r="F37" s="42"/>
      <c r="G37" s="42"/>
      <c r="H37" s="42"/>
      <c r="I37" s="42"/>
      <c r="J37" s="42"/>
      <c r="K37" s="42"/>
      <c r="N37" s="42"/>
      <c r="P37" s="42"/>
    </row>
    <row r="38" spans="1:17" ht="21.75" customHeight="1" x14ac:dyDescent="0.25">
      <c r="A38" s="77" t="s">
        <v>246</v>
      </c>
      <c r="B38" s="65"/>
      <c r="C38" s="87"/>
      <c r="E38" s="80">
        <v>-473</v>
      </c>
      <c r="F38" s="80"/>
      <c r="G38" s="80">
        <v>0</v>
      </c>
      <c r="H38" s="80"/>
      <c r="I38" s="80">
        <v>0</v>
      </c>
      <c r="J38" s="80"/>
      <c r="K38" s="80">
        <v>0</v>
      </c>
      <c r="N38" s="42"/>
      <c r="P38" s="42"/>
    </row>
    <row r="39" spans="1:17" ht="21.75" customHeight="1" x14ac:dyDescent="0.25">
      <c r="A39" s="77" t="s">
        <v>247</v>
      </c>
      <c r="B39" s="65"/>
      <c r="C39" s="87"/>
      <c r="E39" s="80">
        <v>417</v>
      </c>
      <c r="F39" s="80"/>
      <c r="G39" s="80">
        <v>0</v>
      </c>
      <c r="H39" s="80"/>
      <c r="I39" s="80">
        <v>0</v>
      </c>
      <c r="J39" s="80"/>
      <c r="K39" s="80">
        <v>0</v>
      </c>
      <c r="N39" s="42"/>
      <c r="P39" s="42"/>
    </row>
    <row r="40" spans="1:17" ht="21.75" customHeight="1" x14ac:dyDescent="0.25">
      <c r="A40" s="77" t="s">
        <v>213</v>
      </c>
      <c r="B40" s="65"/>
      <c r="C40" s="87"/>
      <c r="E40" s="88">
        <v>0</v>
      </c>
      <c r="F40" s="80"/>
      <c r="G40" s="88">
        <v>0</v>
      </c>
      <c r="H40" s="80"/>
      <c r="I40" s="88">
        <v>-40</v>
      </c>
      <c r="J40" s="80"/>
      <c r="K40" s="88">
        <v>0</v>
      </c>
      <c r="N40" s="42"/>
      <c r="P40" s="42"/>
    </row>
    <row r="41" spans="1:17" ht="21.75" customHeight="1" x14ac:dyDescent="0.25">
      <c r="A41" s="77" t="s">
        <v>249</v>
      </c>
      <c r="B41" s="65"/>
      <c r="C41" s="87"/>
      <c r="E41" s="88">
        <f>SUM(E38:E40)</f>
        <v>-56</v>
      </c>
      <c r="F41" s="80"/>
      <c r="G41" s="88">
        <f>SUM(G38:G40)</f>
        <v>0</v>
      </c>
      <c r="H41" s="80"/>
      <c r="I41" s="88">
        <f>SUM(I38:I40)</f>
        <v>-40</v>
      </c>
      <c r="J41" s="80"/>
      <c r="K41" s="88">
        <f>SUM(K38:K40)</f>
        <v>0</v>
      </c>
      <c r="N41" s="42"/>
      <c r="P41" s="42"/>
    </row>
    <row r="42" spans="1:17" ht="21.75" customHeight="1" x14ac:dyDescent="0.25">
      <c r="A42" s="91" t="s">
        <v>244</v>
      </c>
      <c r="B42" s="59"/>
      <c r="C42" s="92"/>
      <c r="D42" s="93"/>
      <c r="E42" s="88">
        <f>SUM(E41)</f>
        <v>-56</v>
      </c>
      <c r="F42" s="80"/>
      <c r="G42" s="88">
        <f>SUM(G41)</f>
        <v>0</v>
      </c>
      <c r="H42" s="80"/>
      <c r="I42" s="88">
        <f>SUM(I41)</f>
        <v>-40</v>
      </c>
      <c r="J42" s="80"/>
      <c r="K42" s="88">
        <f>SUM(K41)</f>
        <v>0</v>
      </c>
      <c r="N42" s="80"/>
      <c r="P42" s="80"/>
    </row>
    <row r="43" spans="1:17" ht="21.75" customHeight="1" x14ac:dyDescent="0.25">
      <c r="B43" s="65"/>
      <c r="C43" s="87"/>
      <c r="E43" s="42"/>
      <c r="F43" s="94"/>
      <c r="G43" s="42"/>
      <c r="H43" s="94"/>
      <c r="I43" s="42"/>
      <c r="J43" s="95"/>
      <c r="K43" s="42"/>
      <c r="N43" s="42"/>
      <c r="P43" s="42"/>
    </row>
    <row r="44" spans="1:17" ht="21.75" customHeight="1" thickBot="1" x14ac:dyDescent="0.3">
      <c r="A44" s="91" t="s">
        <v>126</v>
      </c>
      <c r="B44" s="59"/>
      <c r="C44" s="92"/>
      <c r="D44" s="93"/>
      <c r="E44" s="96">
        <f>E34+E42</f>
        <v>333195</v>
      </c>
      <c r="F44" s="97"/>
      <c r="G44" s="96">
        <f>G34+G42</f>
        <v>422947</v>
      </c>
      <c r="H44" s="98"/>
      <c r="I44" s="96">
        <f>I34+I42</f>
        <v>329989</v>
      </c>
      <c r="J44" s="99"/>
      <c r="K44" s="96">
        <f>K34+K42</f>
        <v>418262</v>
      </c>
      <c r="N44" s="100"/>
      <c r="P44" s="100"/>
    </row>
    <row r="45" spans="1:17" ht="21.75" customHeight="1" thickTop="1" x14ac:dyDescent="0.25">
      <c r="A45" s="91"/>
      <c r="B45" s="59"/>
      <c r="C45" s="92"/>
      <c r="D45" s="93"/>
      <c r="E45" s="100"/>
      <c r="F45" s="97"/>
      <c r="G45" s="100"/>
      <c r="H45" s="98"/>
      <c r="I45" s="100"/>
      <c r="J45" s="99"/>
      <c r="K45" s="43"/>
      <c r="N45" s="100"/>
      <c r="P45" s="100"/>
    </row>
    <row r="46" spans="1:17" ht="21.75" customHeight="1" x14ac:dyDescent="0.25">
      <c r="A46" s="2" t="s">
        <v>245</v>
      </c>
      <c r="B46" s="59"/>
      <c r="C46" s="92"/>
      <c r="D46" s="93"/>
      <c r="E46" s="100"/>
      <c r="F46" s="97"/>
      <c r="G46" s="100"/>
      <c r="H46" s="98"/>
      <c r="I46" s="100"/>
      <c r="J46" s="99"/>
      <c r="K46" s="43"/>
      <c r="N46" s="100"/>
      <c r="P46" s="100"/>
    </row>
    <row r="47" spans="1:17" s="101" customFormat="1" ht="21.75" customHeight="1" x14ac:dyDescent="0.25">
      <c r="B47" s="102"/>
      <c r="C47" s="103"/>
      <c r="D47" s="104"/>
      <c r="E47" s="105"/>
      <c r="F47" s="104"/>
      <c r="G47" s="104"/>
      <c r="H47" s="104"/>
      <c r="I47" s="23"/>
      <c r="J47" s="104"/>
      <c r="K47" s="104"/>
      <c r="L47" s="60" t="s">
        <v>122</v>
      </c>
      <c r="N47" s="105"/>
      <c r="O47" s="67"/>
      <c r="P47" s="51"/>
      <c r="Q47" s="67"/>
    </row>
    <row r="48" spans="1:17" s="101" customFormat="1" ht="21.75" customHeight="1" x14ac:dyDescent="0.25">
      <c r="A48" s="106" t="s">
        <v>0</v>
      </c>
      <c r="B48" s="102"/>
      <c r="C48" s="103"/>
      <c r="D48" s="104"/>
      <c r="E48" s="105"/>
      <c r="F48" s="104"/>
      <c r="G48" s="104"/>
      <c r="H48" s="104"/>
      <c r="I48" s="23"/>
      <c r="J48" s="104"/>
      <c r="K48" s="104"/>
      <c r="N48" s="105"/>
      <c r="O48" s="67"/>
      <c r="P48" s="51"/>
      <c r="Q48" s="67"/>
    </row>
    <row r="49" spans="1:17" s="101" customFormat="1" ht="21.75" customHeight="1" x14ac:dyDescent="0.25">
      <c r="A49" s="106" t="s">
        <v>132</v>
      </c>
      <c r="B49" s="102"/>
      <c r="C49" s="103"/>
      <c r="D49" s="104"/>
      <c r="E49" s="105"/>
      <c r="F49" s="104"/>
      <c r="G49" s="104"/>
      <c r="H49" s="104"/>
      <c r="I49" s="23"/>
      <c r="J49" s="104"/>
      <c r="K49" s="104"/>
      <c r="N49" s="105"/>
      <c r="O49" s="67"/>
      <c r="P49" s="51"/>
      <c r="Q49" s="67"/>
    </row>
    <row r="50" spans="1:17" s="101" customFormat="1" ht="21.75" customHeight="1" x14ac:dyDescent="0.25">
      <c r="A50" s="61" t="s">
        <v>205</v>
      </c>
      <c r="B50" s="102"/>
      <c r="C50" s="103"/>
      <c r="D50" s="104"/>
      <c r="E50" s="105"/>
      <c r="F50" s="104"/>
      <c r="G50" s="104"/>
      <c r="H50" s="104"/>
      <c r="I50" s="23"/>
      <c r="J50" s="104"/>
      <c r="K50" s="104"/>
      <c r="N50" s="105"/>
      <c r="O50" s="67"/>
      <c r="P50" s="51"/>
      <c r="Q50" s="67"/>
    </row>
    <row r="51" spans="1:17" s="101" customFormat="1" ht="21.75" customHeight="1" x14ac:dyDescent="0.25">
      <c r="B51" s="102"/>
      <c r="C51" s="103"/>
      <c r="D51" s="104"/>
      <c r="E51" s="105"/>
      <c r="F51" s="104"/>
      <c r="G51" s="104"/>
      <c r="H51" s="104"/>
      <c r="I51" s="24"/>
      <c r="J51" s="104"/>
      <c r="K51" s="20"/>
      <c r="L51" s="20" t="s">
        <v>123</v>
      </c>
      <c r="N51" s="105"/>
      <c r="O51" s="67"/>
      <c r="P51" s="52"/>
      <c r="Q51" s="67"/>
    </row>
    <row r="52" spans="1:17" s="4" customFormat="1" ht="21.75" customHeight="1" x14ac:dyDescent="0.25">
      <c r="A52" s="11"/>
      <c r="C52" s="11"/>
      <c r="E52" s="107"/>
      <c r="F52" s="57" t="s">
        <v>1</v>
      </c>
      <c r="G52" s="57"/>
      <c r="H52" s="108"/>
      <c r="I52" s="25"/>
      <c r="J52" s="57" t="s">
        <v>18</v>
      </c>
      <c r="K52" s="57"/>
      <c r="N52" s="109"/>
      <c r="O52" s="67"/>
      <c r="P52" s="53"/>
      <c r="Q52" s="67"/>
    </row>
    <row r="53" spans="1:17" s="4" customFormat="1" ht="21.75" customHeight="1" x14ac:dyDescent="0.25">
      <c r="A53" s="11"/>
      <c r="C53" s="71" t="s">
        <v>19</v>
      </c>
      <c r="D53" s="72"/>
      <c r="E53" s="71">
        <v>2568</v>
      </c>
      <c r="F53" s="73"/>
      <c r="G53" s="71">
        <v>2567</v>
      </c>
      <c r="H53" s="74"/>
      <c r="I53" s="71">
        <v>2568</v>
      </c>
      <c r="J53" s="73"/>
      <c r="K53" s="71">
        <v>2567</v>
      </c>
      <c r="N53" s="71"/>
      <c r="O53" s="67"/>
      <c r="P53" s="71"/>
      <c r="Q53" s="67"/>
    </row>
    <row r="54" spans="1:17" ht="21.75" customHeight="1" x14ac:dyDescent="0.25">
      <c r="C54" s="71"/>
      <c r="D54" s="72"/>
      <c r="E54" s="71"/>
      <c r="F54" s="73"/>
      <c r="G54" s="134" t="s">
        <v>253</v>
      </c>
      <c r="H54" s="74"/>
      <c r="I54" s="71"/>
      <c r="J54" s="73"/>
      <c r="K54" s="71"/>
      <c r="N54" s="71"/>
      <c r="P54" s="71"/>
    </row>
    <row r="55" spans="1:17" s="4" customFormat="1" ht="21.75" customHeight="1" x14ac:dyDescent="0.25">
      <c r="A55" s="10" t="s">
        <v>133</v>
      </c>
      <c r="C55" s="110"/>
      <c r="E55" s="20"/>
      <c r="G55" s="76"/>
      <c r="I55" s="26"/>
      <c r="J55" s="111"/>
      <c r="K55" s="76"/>
      <c r="N55" s="20"/>
      <c r="O55" s="67"/>
      <c r="P55" s="28"/>
      <c r="Q55" s="67"/>
    </row>
    <row r="56" spans="1:17" s="4" customFormat="1" ht="21.75" customHeight="1" thickBot="1" x14ac:dyDescent="0.3">
      <c r="A56" s="11" t="s">
        <v>134</v>
      </c>
      <c r="C56" s="110"/>
      <c r="E56" s="81">
        <f>I56</f>
        <v>330029</v>
      </c>
      <c r="F56" s="111"/>
      <c r="G56" s="81">
        <f>K56</f>
        <v>418262</v>
      </c>
      <c r="I56" s="27">
        <f>I34</f>
        <v>330029</v>
      </c>
      <c r="J56" s="111"/>
      <c r="K56" s="27">
        <f>K34</f>
        <v>418262</v>
      </c>
      <c r="N56" s="81"/>
      <c r="O56" s="67"/>
      <c r="P56" s="30"/>
      <c r="Q56" s="67"/>
    </row>
    <row r="57" spans="1:17" s="4" customFormat="1" ht="21.75" customHeight="1" thickTop="1" x14ac:dyDescent="0.25">
      <c r="A57" s="11" t="s">
        <v>149</v>
      </c>
      <c r="C57" s="110"/>
      <c r="E57" s="85">
        <f>E58-E56</f>
        <v>3222</v>
      </c>
      <c r="G57" s="85">
        <f>G58-G56</f>
        <v>4685</v>
      </c>
      <c r="I57" s="28"/>
      <c r="J57" s="111"/>
      <c r="K57" s="28"/>
      <c r="N57" s="81"/>
      <c r="O57" s="67"/>
      <c r="P57" s="28"/>
      <c r="Q57" s="67"/>
    </row>
    <row r="58" spans="1:17" s="4" customFormat="1" ht="21.75" customHeight="1" thickBot="1" x14ac:dyDescent="0.3">
      <c r="A58" s="11"/>
      <c r="C58" s="11"/>
      <c r="E58" s="112">
        <f>E34</f>
        <v>333251</v>
      </c>
      <c r="G58" s="112">
        <f>G34</f>
        <v>422947</v>
      </c>
      <c r="H58" s="9"/>
      <c r="I58" s="28"/>
      <c r="J58" s="111"/>
      <c r="K58" s="28"/>
      <c r="N58" s="81"/>
      <c r="O58" s="67"/>
      <c r="P58" s="28"/>
      <c r="Q58" s="67"/>
    </row>
    <row r="59" spans="1:17" s="4" customFormat="1" ht="21.75" customHeight="1" thickTop="1" x14ac:dyDescent="0.25">
      <c r="A59" s="113"/>
      <c r="B59" s="114"/>
      <c r="C59" s="115"/>
      <c r="D59" s="116"/>
      <c r="E59" s="117"/>
      <c r="F59" s="118"/>
      <c r="G59" s="117"/>
      <c r="H59" s="81"/>
      <c r="I59" s="28"/>
      <c r="J59" s="119"/>
      <c r="K59" s="28"/>
      <c r="L59" s="114"/>
      <c r="N59" s="117"/>
      <c r="O59" s="67"/>
      <c r="P59" s="28"/>
      <c r="Q59" s="67"/>
    </row>
    <row r="60" spans="1:17" s="4" customFormat="1" ht="21.75" customHeight="1" x14ac:dyDescent="0.25">
      <c r="A60" s="120" t="s">
        <v>135</v>
      </c>
      <c r="B60" s="114"/>
      <c r="C60" s="121"/>
      <c r="D60" s="122"/>
      <c r="E60" s="123"/>
      <c r="F60" s="124"/>
      <c r="G60" s="123"/>
      <c r="H60" s="125"/>
      <c r="I60" s="29"/>
      <c r="J60" s="126"/>
      <c r="K60" s="29"/>
      <c r="L60" s="114"/>
      <c r="N60" s="123"/>
      <c r="O60" s="67"/>
      <c r="P60" s="54"/>
      <c r="Q60" s="67"/>
    </row>
    <row r="61" spans="1:17" s="4" customFormat="1" ht="21.75" customHeight="1" thickBot="1" x14ac:dyDescent="0.3">
      <c r="A61" s="11" t="s">
        <v>134</v>
      </c>
      <c r="B61" s="114"/>
      <c r="C61" s="121"/>
      <c r="D61" s="122"/>
      <c r="E61" s="81">
        <f>I61</f>
        <v>329989</v>
      </c>
      <c r="F61" s="111"/>
      <c r="G61" s="81">
        <f>K61</f>
        <v>418262</v>
      </c>
      <c r="I61" s="27">
        <f>I44</f>
        <v>329989</v>
      </c>
      <c r="J61" s="111"/>
      <c r="K61" s="27">
        <f>K44</f>
        <v>418262</v>
      </c>
      <c r="L61" s="114"/>
      <c r="N61" s="81"/>
      <c r="O61" s="67"/>
      <c r="P61" s="30"/>
      <c r="Q61" s="67"/>
    </row>
    <row r="62" spans="1:17" s="4" customFormat="1" ht="21.75" customHeight="1" thickTop="1" x14ac:dyDescent="0.25">
      <c r="A62" s="11" t="s">
        <v>149</v>
      </c>
      <c r="B62" s="114"/>
      <c r="C62" s="121"/>
      <c r="D62" s="122"/>
      <c r="E62" s="85">
        <f>E63-E61</f>
        <v>3206</v>
      </c>
      <c r="F62" s="111"/>
      <c r="G62" s="85">
        <f>G63-G61</f>
        <v>4685</v>
      </c>
      <c r="I62" s="28"/>
      <c r="K62" s="28"/>
      <c r="L62" s="114"/>
      <c r="N62" s="81"/>
      <c r="O62" s="67"/>
      <c r="P62" s="28"/>
      <c r="Q62" s="67"/>
    </row>
    <row r="63" spans="1:17" s="4" customFormat="1" ht="21.75" customHeight="1" thickBot="1" x14ac:dyDescent="0.3">
      <c r="A63" s="14"/>
      <c r="B63" s="114"/>
      <c r="C63" s="121"/>
      <c r="D63" s="122"/>
      <c r="E63" s="112">
        <f>E44</f>
        <v>333195</v>
      </c>
      <c r="F63" s="111"/>
      <c r="G63" s="112">
        <f>G44</f>
        <v>422947</v>
      </c>
      <c r="H63" s="9"/>
      <c r="I63" s="30"/>
      <c r="J63" s="9"/>
      <c r="K63" s="30"/>
      <c r="L63" s="114"/>
      <c r="N63" s="81"/>
      <c r="O63" s="67"/>
      <c r="P63" s="30"/>
      <c r="Q63" s="67"/>
    </row>
    <row r="64" spans="1:17" s="4" customFormat="1" ht="21.75" customHeight="1" thickTop="1" x14ac:dyDescent="0.25">
      <c r="A64" s="75" t="s">
        <v>68</v>
      </c>
      <c r="B64" s="67"/>
      <c r="C64" s="87">
        <v>13</v>
      </c>
      <c r="D64" s="67"/>
      <c r="E64" s="127"/>
      <c r="F64" s="67"/>
      <c r="G64" s="127"/>
      <c r="H64" s="67"/>
      <c r="I64" s="44"/>
      <c r="J64" s="127"/>
      <c r="K64" s="44"/>
      <c r="N64" s="127"/>
      <c r="O64" s="67"/>
      <c r="P64" s="21"/>
      <c r="Q64" s="67"/>
    </row>
    <row r="65" spans="1:17" s="4" customFormat="1" ht="21.75" customHeight="1" x14ac:dyDescent="0.25">
      <c r="A65" s="77" t="s">
        <v>69</v>
      </c>
      <c r="B65" s="78"/>
      <c r="C65" s="87"/>
      <c r="D65" s="67"/>
      <c r="E65" s="127"/>
      <c r="F65" s="67"/>
      <c r="G65" s="127"/>
      <c r="H65" s="127"/>
      <c r="I65" s="44"/>
      <c r="J65" s="127"/>
      <c r="K65" s="44"/>
      <c r="N65" s="127"/>
      <c r="O65" s="67"/>
      <c r="P65" s="21"/>
      <c r="Q65" s="67"/>
    </row>
    <row r="66" spans="1:17" s="4" customFormat="1" ht="21.75" customHeight="1" thickBot="1" x14ac:dyDescent="0.3">
      <c r="A66" s="77" t="s">
        <v>136</v>
      </c>
      <c r="B66" s="65"/>
      <c r="C66" s="87"/>
      <c r="D66" s="67"/>
      <c r="E66" s="128">
        <v>0.23</v>
      </c>
      <c r="F66" s="94"/>
      <c r="G66" s="128">
        <v>0.28999999999999998</v>
      </c>
      <c r="H66" s="94"/>
      <c r="I66" s="128">
        <v>0.23</v>
      </c>
      <c r="J66" s="95"/>
      <c r="K66" s="128">
        <v>0.28999999999999998</v>
      </c>
      <c r="N66" s="42"/>
      <c r="O66" s="67"/>
      <c r="P66" s="42"/>
      <c r="Q66" s="67"/>
    </row>
    <row r="67" spans="1:17" ht="21.75" customHeight="1" thickTop="1" x14ac:dyDescent="0.25">
      <c r="A67" s="77"/>
      <c r="B67" s="65"/>
      <c r="C67" s="87"/>
      <c r="E67" s="42"/>
      <c r="F67" s="94"/>
      <c r="G67" s="42"/>
      <c r="H67" s="94"/>
      <c r="I67" s="42"/>
      <c r="J67" s="95"/>
      <c r="K67" s="42"/>
      <c r="N67" s="42"/>
      <c r="P67" s="42"/>
    </row>
    <row r="68" spans="1:17" s="4" customFormat="1" ht="21.75" customHeight="1" x14ac:dyDescent="0.25">
      <c r="A68" s="77" t="s">
        <v>104</v>
      </c>
      <c r="B68" s="65"/>
      <c r="C68" s="87"/>
      <c r="D68" s="67"/>
      <c r="E68" s="42"/>
      <c r="F68" s="94"/>
      <c r="G68" s="42"/>
      <c r="H68" s="94"/>
      <c r="I68" s="42"/>
      <c r="J68" s="95"/>
      <c r="K68" s="42"/>
      <c r="N68" s="42"/>
      <c r="O68" s="67"/>
      <c r="P68" s="42"/>
      <c r="Q68" s="67"/>
    </row>
    <row r="69" spans="1:17" s="4" customFormat="1" ht="21.75" customHeight="1" thickBot="1" x14ac:dyDescent="0.3">
      <c r="A69" s="77" t="s">
        <v>136</v>
      </c>
      <c r="B69" s="65"/>
      <c r="C69" s="87"/>
      <c r="D69" s="67"/>
      <c r="E69" s="128">
        <v>0.23</v>
      </c>
      <c r="F69" s="94"/>
      <c r="G69" s="128">
        <v>0.28999999999999998</v>
      </c>
      <c r="H69" s="94"/>
      <c r="I69" s="128">
        <v>0.23</v>
      </c>
      <c r="J69" s="95"/>
      <c r="K69" s="128">
        <v>0.28999999999999998</v>
      </c>
      <c r="N69" s="42"/>
      <c r="O69" s="67"/>
      <c r="P69" s="42"/>
      <c r="Q69" s="67"/>
    </row>
    <row r="70" spans="1:17" s="4" customFormat="1" ht="21.75" customHeight="1" thickTop="1" x14ac:dyDescent="0.25">
      <c r="A70" s="77"/>
      <c r="B70" s="65"/>
      <c r="C70" s="87"/>
      <c r="D70" s="67"/>
      <c r="E70" s="129"/>
      <c r="F70" s="130"/>
      <c r="G70" s="129"/>
      <c r="H70" s="130"/>
      <c r="I70" s="32"/>
      <c r="J70" s="129"/>
      <c r="K70" s="67"/>
      <c r="L70" s="127"/>
      <c r="M70" s="127"/>
      <c r="N70" s="129"/>
      <c r="O70" s="67"/>
      <c r="P70" s="32"/>
      <c r="Q70" s="67"/>
    </row>
    <row r="71" spans="1:17" s="4" customFormat="1" ht="21.75" customHeight="1" x14ac:dyDescent="0.25">
      <c r="A71" s="2" t="s">
        <v>245</v>
      </c>
      <c r="B71" s="114"/>
      <c r="C71" s="114"/>
      <c r="D71" s="114"/>
      <c r="E71" s="114"/>
      <c r="F71" s="114"/>
      <c r="G71" s="114"/>
      <c r="H71" s="114"/>
      <c r="I71" s="114"/>
      <c r="J71" s="114"/>
      <c r="K71" s="20"/>
      <c r="L71" s="114"/>
      <c r="N71" s="114"/>
      <c r="O71" s="67"/>
      <c r="P71" s="114"/>
      <c r="Q71" s="67"/>
    </row>
    <row r="72" spans="1:17" ht="21.75" customHeight="1" x14ac:dyDescent="0.25">
      <c r="N72" s="64"/>
      <c r="P72" s="48"/>
    </row>
    <row r="73" spans="1:17" ht="21.75" customHeight="1" x14ac:dyDescent="0.25">
      <c r="N73" s="64"/>
      <c r="P73" s="48"/>
    </row>
    <row r="74" spans="1:17" ht="21.75" customHeight="1" x14ac:dyDescent="0.25">
      <c r="N74" s="64"/>
      <c r="P74" s="48"/>
    </row>
    <row r="75" spans="1:17" ht="21.75" customHeight="1" x14ac:dyDescent="0.25">
      <c r="N75" s="64"/>
      <c r="P75" s="48"/>
    </row>
    <row r="76" spans="1:17" ht="21.75" customHeight="1" x14ac:dyDescent="0.25">
      <c r="N76" s="64"/>
      <c r="P76" s="49"/>
    </row>
    <row r="77" spans="1:17" s="66" customFormat="1" ht="21.75" customHeight="1" x14ac:dyDescent="0.25">
      <c r="B77" s="67"/>
      <c r="D77" s="67"/>
      <c r="E77" s="67"/>
      <c r="F77" s="67"/>
      <c r="G77" s="67"/>
      <c r="H77" s="67"/>
      <c r="I77" s="37"/>
      <c r="J77" s="67"/>
      <c r="K77" s="67"/>
      <c r="L77" s="67"/>
      <c r="M77" s="67"/>
      <c r="N77" s="70"/>
      <c r="P77" s="50"/>
    </row>
    <row r="78" spans="1:17" s="66" customFormat="1" ht="21.75" customHeight="1" x14ac:dyDescent="0.25">
      <c r="B78" s="67"/>
      <c r="D78" s="67"/>
      <c r="E78" s="67"/>
      <c r="F78" s="67"/>
      <c r="G78" s="67"/>
      <c r="H78" s="67"/>
      <c r="I78" s="37"/>
      <c r="J78" s="67"/>
      <c r="K78" s="67"/>
      <c r="L78" s="67"/>
      <c r="M78" s="67"/>
      <c r="N78" s="71"/>
      <c r="P78" s="71"/>
    </row>
    <row r="79" spans="1:17" s="66" customFormat="1" ht="21.75" customHeight="1" x14ac:dyDescent="0.25">
      <c r="B79" s="67"/>
      <c r="D79" s="67"/>
      <c r="E79" s="67"/>
      <c r="F79" s="67"/>
      <c r="G79" s="67"/>
      <c r="H79" s="67"/>
      <c r="I79" s="37"/>
      <c r="J79" s="67"/>
      <c r="K79" s="67"/>
      <c r="L79" s="67"/>
      <c r="M79" s="67"/>
      <c r="N79" s="84"/>
      <c r="P79" s="39"/>
    </row>
    <row r="80" spans="1:17" s="66" customFormat="1" ht="21.75" customHeight="1" x14ac:dyDescent="0.25">
      <c r="B80" s="67"/>
      <c r="D80" s="67"/>
      <c r="E80" s="67"/>
      <c r="F80" s="67"/>
      <c r="G80" s="67"/>
      <c r="H80" s="67"/>
      <c r="I80" s="37"/>
      <c r="J80" s="67"/>
      <c r="K80" s="67"/>
      <c r="L80" s="67"/>
      <c r="M80" s="67"/>
      <c r="N80" s="84"/>
      <c r="P80" s="84"/>
    </row>
    <row r="81" spans="2:16" s="66" customFormat="1" ht="21.75" customHeight="1" x14ac:dyDescent="0.25">
      <c r="B81" s="67"/>
      <c r="D81" s="67"/>
      <c r="E81" s="67"/>
      <c r="F81" s="67"/>
      <c r="G81" s="67"/>
      <c r="H81" s="67"/>
      <c r="I81" s="37"/>
      <c r="J81" s="67"/>
      <c r="K81" s="67"/>
      <c r="L81" s="67"/>
      <c r="M81" s="67"/>
      <c r="N81" s="84"/>
      <c r="P81" s="39"/>
    </row>
    <row r="82" spans="2:16" s="66" customFormat="1" ht="21.75" customHeight="1" x14ac:dyDescent="0.25">
      <c r="B82" s="67"/>
      <c r="D82" s="67"/>
      <c r="E82" s="67"/>
      <c r="F82" s="67"/>
      <c r="G82" s="67"/>
      <c r="H82" s="67"/>
      <c r="I82" s="37"/>
      <c r="J82" s="67"/>
      <c r="K82" s="67"/>
      <c r="L82" s="67"/>
      <c r="M82" s="67"/>
      <c r="N82" s="84"/>
      <c r="P82" s="39"/>
    </row>
    <row r="83" spans="2:16" s="66" customFormat="1" ht="21.75" customHeight="1" x14ac:dyDescent="0.25">
      <c r="B83" s="67"/>
      <c r="D83" s="67"/>
      <c r="E83" s="67"/>
      <c r="F83" s="67"/>
      <c r="G83" s="67"/>
      <c r="H83" s="67"/>
      <c r="I83" s="37"/>
      <c r="J83" s="67"/>
      <c r="K83" s="67"/>
      <c r="L83" s="67"/>
      <c r="M83" s="67"/>
      <c r="N83" s="9"/>
      <c r="P83" s="39"/>
    </row>
    <row r="84" spans="2:16" s="66" customFormat="1" ht="21.75" customHeight="1" x14ac:dyDescent="0.25">
      <c r="B84" s="67"/>
      <c r="D84" s="67"/>
      <c r="E84" s="67"/>
      <c r="F84" s="67"/>
      <c r="G84" s="67"/>
      <c r="H84" s="67"/>
      <c r="I84" s="37"/>
      <c r="J84" s="67"/>
      <c r="K84" s="67"/>
      <c r="L84" s="67"/>
      <c r="M84" s="67"/>
      <c r="N84" s="131"/>
      <c r="P84" s="131"/>
    </row>
    <row r="85" spans="2:16" s="66" customFormat="1" ht="21.75" customHeight="1" x14ac:dyDescent="0.25">
      <c r="B85" s="67"/>
      <c r="D85" s="67"/>
      <c r="E85" s="67"/>
      <c r="F85" s="67"/>
      <c r="G85" s="67"/>
      <c r="H85" s="67"/>
      <c r="I85" s="37"/>
      <c r="J85" s="67"/>
      <c r="K85" s="67"/>
      <c r="L85" s="67"/>
      <c r="M85" s="67"/>
      <c r="N85" s="55"/>
      <c r="P85" s="55"/>
    </row>
    <row r="86" spans="2:16" s="66" customFormat="1" ht="21.75" customHeight="1" x14ac:dyDescent="0.25">
      <c r="B86" s="67"/>
      <c r="D86" s="67"/>
      <c r="E86" s="67"/>
      <c r="F86" s="67"/>
      <c r="G86" s="67"/>
      <c r="H86" s="67"/>
      <c r="I86" s="37"/>
      <c r="J86" s="67"/>
      <c r="K86" s="67"/>
      <c r="L86" s="67"/>
      <c r="M86" s="67"/>
      <c r="N86" s="9"/>
      <c r="P86" s="55"/>
    </row>
    <row r="87" spans="2:16" s="66" customFormat="1" ht="21.75" customHeight="1" x14ac:dyDescent="0.25">
      <c r="B87" s="67"/>
      <c r="D87" s="67"/>
      <c r="E87" s="67"/>
      <c r="F87" s="67"/>
      <c r="G87" s="67"/>
      <c r="H87" s="67"/>
      <c r="I87" s="37"/>
      <c r="J87" s="67"/>
      <c r="K87" s="67"/>
      <c r="L87" s="67"/>
      <c r="M87" s="67"/>
      <c r="N87" s="9"/>
      <c r="P87" s="55"/>
    </row>
    <row r="88" spans="2:16" s="66" customFormat="1" ht="21.75" customHeight="1" x14ac:dyDescent="0.25">
      <c r="B88" s="67"/>
      <c r="D88" s="67"/>
      <c r="E88" s="67"/>
      <c r="F88" s="67"/>
      <c r="G88" s="67"/>
      <c r="H88" s="67"/>
      <c r="I88" s="37"/>
      <c r="J88" s="67"/>
      <c r="K88" s="67"/>
      <c r="L88" s="67"/>
      <c r="M88" s="67"/>
      <c r="N88" s="9"/>
      <c r="P88" s="55"/>
    </row>
    <row r="89" spans="2:16" s="66" customFormat="1" ht="21.75" customHeight="1" x14ac:dyDescent="0.25">
      <c r="B89" s="67"/>
      <c r="D89" s="67"/>
      <c r="E89" s="67"/>
      <c r="F89" s="67"/>
      <c r="G89" s="67"/>
      <c r="H89" s="67"/>
      <c r="I89" s="37"/>
      <c r="J89" s="67"/>
      <c r="K89" s="67"/>
      <c r="L89" s="67"/>
      <c r="M89" s="67"/>
      <c r="N89" s="9"/>
      <c r="P89" s="55"/>
    </row>
    <row r="90" spans="2:16" s="66" customFormat="1" ht="21.75" customHeight="1" x14ac:dyDescent="0.25">
      <c r="B90" s="67"/>
      <c r="D90" s="67"/>
      <c r="E90" s="67"/>
      <c r="F90" s="67"/>
      <c r="G90" s="67"/>
      <c r="H90" s="67"/>
      <c r="I90" s="37"/>
      <c r="J90" s="67"/>
      <c r="K90" s="67"/>
      <c r="L90" s="67"/>
      <c r="M90" s="67"/>
      <c r="N90" s="9"/>
      <c r="P90" s="55"/>
    </row>
    <row r="91" spans="2:16" s="66" customFormat="1" ht="21.75" customHeight="1" x14ac:dyDescent="0.25">
      <c r="B91" s="67"/>
      <c r="D91" s="67"/>
      <c r="E91" s="67"/>
      <c r="F91" s="67"/>
      <c r="G91" s="67"/>
      <c r="H91" s="67"/>
      <c r="I91" s="37"/>
      <c r="J91" s="67"/>
      <c r="K91" s="67"/>
      <c r="L91" s="67"/>
      <c r="M91" s="67"/>
      <c r="N91" s="131"/>
      <c r="P91" s="39"/>
    </row>
    <row r="92" spans="2:16" s="66" customFormat="1" ht="21.75" customHeight="1" x14ac:dyDescent="0.25">
      <c r="B92" s="67"/>
      <c r="D92" s="67"/>
      <c r="E92" s="67"/>
      <c r="F92" s="67"/>
      <c r="G92" s="67"/>
      <c r="H92" s="67"/>
      <c r="I92" s="37"/>
      <c r="J92" s="67"/>
      <c r="K92" s="67"/>
      <c r="L92" s="67"/>
      <c r="M92" s="67"/>
      <c r="N92" s="131"/>
      <c r="P92" s="131"/>
    </row>
    <row r="93" spans="2:16" s="66" customFormat="1" ht="21.75" customHeight="1" x14ac:dyDescent="0.25">
      <c r="B93" s="67"/>
      <c r="D93" s="67"/>
      <c r="E93" s="67"/>
      <c r="F93" s="67"/>
      <c r="G93" s="67"/>
      <c r="H93" s="67"/>
      <c r="I93" s="37"/>
      <c r="J93" s="67"/>
      <c r="K93" s="67"/>
      <c r="L93" s="67"/>
      <c r="M93" s="67"/>
      <c r="N93" s="131"/>
      <c r="P93" s="55"/>
    </row>
    <row r="94" spans="2:16" s="66" customFormat="1" ht="21.75" customHeight="1" x14ac:dyDescent="0.25">
      <c r="B94" s="67"/>
      <c r="D94" s="67"/>
      <c r="E94" s="67"/>
      <c r="F94" s="67"/>
      <c r="G94" s="67"/>
      <c r="H94" s="67"/>
      <c r="I94" s="37"/>
      <c r="J94" s="67"/>
      <c r="K94" s="67"/>
      <c r="L94" s="67"/>
      <c r="M94" s="67"/>
      <c r="N94" s="9"/>
      <c r="P94" s="39"/>
    </row>
    <row r="95" spans="2:16" s="66" customFormat="1" ht="21.75" customHeight="1" x14ac:dyDescent="0.25">
      <c r="B95" s="67"/>
      <c r="D95" s="67"/>
      <c r="E95" s="67"/>
      <c r="F95" s="67"/>
      <c r="G95" s="67"/>
      <c r="H95" s="67"/>
      <c r="I95" s="37"/>
      <c r="J95" s="67"/>
      <c r="K95" s="67"/>
      <c r="L95" s="67"/>
      <c r="M95" s="67"/>
      <c r="N95" s="9"/>
      <c r="P95" s="16"/>
    </row>
    <row r="96" spans="2:16" s="66" customFormat="1" ht="21.75" customHeight="1" x14ac:dyDescent="0.25">
      <c r="B96" s="67"/>
      <c r="D96" s="67"/>
      <c r="E96" s="67"/>
      <c r="F96" s="67"/>
      <c r="G96" s="67"/>
      <c r="H96" s="67"/>
      <c r="I96" s="37"/>
      <c r="J96" s="67"/>
      <c r="K96" s="67"/>
      <c r="L96" s="67"/>
      <c r="M96" s="67"/>
      <c r="N96" s="9"/>
      <c r="P96" s="39"/>
    </row>
    <row r="97" spans="2:16" s="66" customFormat="1" ht="21.75" customHeight="1" x14ac:dyDescent="0.25">
      <c r="B97" s="67"/>
      <c r="D97" s="67"/>
      <c r="E97" s="67"/>
      <c r="F97" s="67"/>
      <c r="G97" s="67"/>
      <c r="H97" s="67"/>
      <c r="I97" s="37"/>
      <c r="J97" s="67"/>
      <c r="K97" s="67"/>
      <c r="L97" s="67"/>
      <c r="M97" s="67"/>
      <c r="N97" s="16"/>
      <c r="P97" s="16"/>
    </row>
    <row r="98" spans="2:16" s="66" customFormat="1" ht="21.75" customHeight="1" x14ac:dyDescent="0.25">
      <c r="B98" s="67"/>
      <c r="D98" s="67"/>
      <c r="E98" s="67"/>
      <c r="F98" s="67"/>
      <c r="G98" s="67"/>
      <c r="H98" s="67"/>
      <c r="I98" s="37"/>
      <c r="J98" s="67"/>
      <c r="K98" s="67"/>
      <c r="L98" s="67"/>
      <c r="M98" s="67"/>
      <c r="N98" s="9"/>
      <c r="P98" s="39"/>
    </row>
    <row r="99" spans="2:16" s="66" customFormat="1" ht="21.75" customHeight="1" x14ac:dyDescent="0.25">
      <c r="B99" s="67"/>
      <c r="D99" s="67"/>
      <c r="E99" s="67"/>
      <c r="F99" s="67"/>
      <c r="G99" s="67"/>
      <c r="H99" s="67"/>
      <c r="I99" s="37"/>
      <c r="J99" s="67"/>
      <c r="K99" s="67"/>
      <c r="L99" s="67"/>
      <c r="M99" s="67"/>
      <c r="N99" s="16"/>
      <c r="P99" s="16"/>
    </row>
    <row r="100" spans="2:16" s="66" customFormat="1" ht="21.75" customHeight="1" x14ac:dyDescent="0.25">
      <c r="B100" s="67"/>
      <c r="D100" s="67"/>
      <c r="E100" s="67"/>
      <c r="F100" s="67"/>
      <c r="G100" s="67"/>
      <c r="H100" s="67"/>
      <c r="I100" s="37"/>
      <c r="J100" s="67"/>
      <c r="K100" s="67"/>
      <c r="L100" s="67"/>
      <c r="M100" s="67"/>
      <c r="N100" s="9"/>
      <c r="P100" s="39"/>
    </row>
    <row r="101" spans="2:16" s="66" customFormat="1" ht="21.75" customHeight="1" x14ac:dyDescent="0.25">
      <c r="B101" s="67"/>
      <c r="D101" s="67"/>
      <c r="E101" s="67"/>
      <c r="F101" s="67"/>
      <c r="G101" s="67"/>
      <c r="H101" s="67"/>
      <c r="I101" s="37"/>
      <c r="J101" s="67"/>
      <c r="K101" s="67"/>
      <c r="L101" s="67"/>
      <c r="M101" s="67"/>
      <c r="N101" s="84"/>
      <c r="P101" s="39"/>
    </row>
    <row r="102" spans="2:16" s="66" customFormat="1" ht="21.75" customHeight="1" x14ac:dyDescent="0.25">
      <c r="B102" s="67"/>
      <c r="D102" s="67"/>
      <c r="E102" s="67"/>
      <c r="F102" s="67"/>
      <c r="G102" s="67"/>
      <c r="H102" s="67"/>
      <c r="I102" s="37"/>
      <c r="J102" s="67"/>
      <c r="K102" s="67"/>
      <c r="L102" s="67"/>
      <c r="M102" s="67"/>
      <c r="N102" s="84"/>
      <c r="P102" s="39"/>
    </row>
    <row r="103" spans="2:16" s="66" customFormat="1" ht="21.75" customHeight="1" x14ac:dyDescent="0.25">
      <c r="B103" s="67"/>
      <c r="D103" s="67"/>
      <c r="E103" s="67"/>
      <c r="F103" s="67"/>
      <c r="G103" s="67"/>
      <c r="H103" s="67"/>
      <c r="I103" s="37"/>
      <c r="J103" s="67"/>
      <c r="K103" s="67"/>
      <c r="L103" s="67"/>
      <c r="M103" s="67"/>
      <c r="N103" s="84"/>
      <c r="P103" s="39"/>
    </row>
    <row r="104" spans="2:16" s="66" customFormat="1" ht="21.75" customHeight="1" x14ac:dyDescent="0.25">
      <c r="B104" s="67"/>
      <c r="D104" s="67"/>
      <c r="E104" s="67"/>
      <c r="F104" s="67"/>
      <c r="G104" s="67"/>
      <c r="H104" s="67"/>
      <c r="I104" s="37"/>
      <c r="J104" s="67"/>
      <c r="K104" s="67"/>
      <c r="L104" s="67"/>
      <c r="M104" s="67"/>
      <c r="N104" s="127"/>
      <c r="P104" s="131"/>
    </row>
    <row r="105" spans="2:16" s="66" customFormat="1" ht="21.75" customHeight="1" x14ac:dyDescent="0.25">
      <c r="B105" s="67"/>
      <c r="D105" s="67"/>
      <c r="E105" s="67"/>
      <c r="F105" s="67"/>
      <c r="G105" s="67"/>
      <c r="H105" s="67"/>
      <c r="I105" s="37"/>
      <c r="J105" s="67"/>
      <c r="K105" s="67"/>
      <c r="L105" s="67"/>
      <c r="M105" s="67"/>
      <c r="N105" s="9"/>
      <c r="P105" s="39"/>
    </row>
    <row r="106" spans="2:16" s="66" customFormat="1" ht="21.75" customHeight="1" x14ac:dyDescent="0.25">
      <c r="B106" s="67"/>
      <c r="D106" s="67"/>
      <c r="E106" s="67"/>
      <c r="F106" s="67"/>
      <c r="G106" s="67"/>
      <c r="H106" s="67"/>
      <c r="I106" s="37"/>
      <c r="J106" s="67"/>
      <c r="K106" s="67"/>
      <c r="L106" s="67"/>
      <c r="M106" s="67"/>
      <c r="N106" s="9"/>
      <c r="P106" s="39"/>
    </row>
    <row r="107" spans="2:16" s="66" customFormat="1" ht="21.75" customHeight="1" x14ac:dyDescent="0.25">
      <c r="B107" s="67"/>
      <c r="D107" s="67"/>
      <c r="E107" s="67"/>
      <c r="F107" s="67"/>
      <c r="G107" s="67"/>
      <c r="H107" s="67"/>
      <c r="I107" s="37"/>
      <c r="J107" s="67"/>
      <c r="K107" s="67"/>
      <c r="L107" s="67"/>
      <c r="M107" s="67"/>
      <c r="N107" s="9"/>
      <c r="P107" s="16"/>
    </row>
    <row r="108" spans="2:16" s="66" customFormat="1" ht="21.75" customHeight="1" x14ac:dyDescent="0.25">
      <c r="B108" s="67"/>
      <c r="D108" s="67"/>
      <c r="E108" s="67"/>
      <c r="F108" s="67"/>
      <c r="G108" s="67"/>
      <c r="H108" s="67"/>
      <c r="I108" s="37"/>
      <c r="J108" s="67"/>
      <c r="K108" s="67"/>
      <c r="L108" s="67"/>
      <c r="M108" s="67"/>
      <c r="N108" s="9"/>
      <c r="P108" s="16"/>
    </row>
    <row r="109" spans="2:16" s="66" customFormat="1" ht="21.75" customHeight="1" x14ac:dyDescent="0.25">
      <c r="B109" s="67"/>
      <c r="D109" s="67"/>
      <c r="E109" s="67"/>
      <c r="F109" s="67"/>
      <c r="G109" s="67"/>
      <c r="H109" s="67"/>
      <c r="I109" s="37"/>
      <c r="J109" s="67"/>
      <c r="K109" s="67"/>
      <c r="L109" s="67"/>
      <c r="M109" s="67"/>
      <c r="N109" s="9"/>
      <c r="P109" s="16"/>
    </row>
    <row r="110" spans="2:16" s="66" customFormat="1" ht="21.75" customHeight="1" x14ac:dyDescent="0.25">
      <c r="B110" s="67"/>
      <c r="D110" s="67"/>
      <c r="E110" s="67"/>
      <c r="F110" s="67"/>
      <c r="G110" s="67"/>
      <c r="H110" s="67"/>
      <c r="I110" s="37"/>
      <c r="J110" s="67"/>
      <c r="K110" s="67"/>
      <c r="L110" s="67"/>
      <c r="M110" s="67"/>
      <c r="N110" s="9"/>
      <c r="P110" s="16"/>
    </row>
    <row r="111" spans="2:16" s="66" customFormat="1" ht="21.75" customHeight="1" x14ac:dyDescent="0.25">
      <c r="B111" s="67"/>
      <c r="D111" s="67"/>
      <c r="E111" s="67"/>
      <c r="F111" s="67"/>
      <c r="G111" s="67"/>
      <c r="H111" s="67"/>
      <c r="I111" s="37"/>
      <c r="J111" s="67"/>
      <c r="K111" s="67"/>
      <c r="L111" s="67"/>
      <c r="M111" s="67"/>
      <c r="N111" s="9"/>
      <c r="P111" s="16"/>
    </row>
    <row r="112" spans="2:16" s="66" customFormat="1" ht="21.75" customHeight="1" x14ac:dyDescent="0.25">
      <c r="B112" s="67"/>
      <c r="D112" s="67"/>
      <c r="E112" s="67"/>
      <c r="F112" s="67"/>
      <c r="G112" s="67"/>
      <c r="H112" s="67"/>
      <c r="I112" s="37"/>
      <c r="J112" s="67"/>
      <c r="K112" s="67"/>
      <c r="L112" s="67"/>
      <c r="M112" s="67"/>
      <c r="N112" s="9"/>
      <c r="P112" s="39"/>
    </row>
    <row r="113" spans="2:16" s="66" customFormat="1" ht="21.75" customHeight="1" x14ac:dyDescent="0.25">
      <c r="B113" s="67"/>
      <c r="D113" s="67"/>
      <c r="E113" s="67"/>
      <c r="F113" s="67"/>
      <c r="G113" s="67"/>
      <c r="H113" s="67"/>
      <c r="I113" s="37"/>
      <c r="J113" s="67"/>
      <c r="K113" s="67"/>
      <c r="L113" s="67"/>
      <c r="M113" s="67"/>
      <c r="N113" s="9"/>
      <c r="P113" s="39"/>
    </row>
    <row r="114" spans="2:16" s="66" customFormat="1" ht="21.75" customHeight="1" x14ac:dyDescent="0.25">
      <c r="B114" s="67"/>
      <c r="D114" s="67"/>
      <c r="E114" s="67"/>
      <c r="F114" s="67"/>
      <c r="G114" s="67"/>
      <c r="H114" s="67"/>
      <c r="I114" s="37"/>
      <c r="J114" s="67"/>
      <c r="K114" s="67"/>
      <c r="L114" s="67"/>
      <c r="M114" s="67"/>
      <c r="N114" s="9"/>
      <c r="P114" s="39"/>
    </row>
    <row r="115" spans="2:16" s="66" customFormat="1" ht="21.75" customHeight="1" x14ac:dyDescent="0.25">
      <c r="B115" s="67"/>
      <c r="D115" s="67"/>
      <c r="E115" s="67"/>
      <c r="F115" s="67"/>
      <c r="G115" s="67"/>
      <c r="H115" s="67"/>
      <c r="I115" s="37"/>
      <c r="J115" s="67"/>
      <c r="K115" s="67"/>
      <c r="L115" s="67"/>
      <c r="M115" s="67"/>
      <c r="N115" s="9"/>
      <c r="P115" s="39"/>
    </row>
    <row r="116" spans="2:16" s="66" customFormat="1" ht="21.75" customHeight="1" x14ac:dyDescent="0.25">
      <c r="B116" s="67"/>
      <c r="D116" s="67"/>
      <c r="E116" s="67"/>
      <c r="F116" s="67"/>
      <c r="G116" s="67"/>
      <c r="H116" s="67"/>
      <c r="I116" s="37"/>
      <c r="J116" s="67"/>
      <c r="K116" s="67"/>
      <c r="L116" s="67"/>
      <c r="M116" s="67"/>
      <c r="N116" s="9"/>
      <c r="P116" s="39"/>
    </row>
    <row r="117" spans="2:16" s="66" customFormat="1" ht="21.75" customHeight="1" x14ac:dyDescent="0.25">
      <c r="B117" s="67"/>
      <c r="D117" s="67"/>
      <c r="E117" s="67"/>
      <c r="F117" s="67"/>
      <c r="G117" s="67"/>
      <c r="H117" s="67"/>
      <c r="I117" s="37"/>
      <c r="J117" s="67"/>
      <c r="K117" s="67"/>
      <c r="L117" s="67"/>
      <c r="M117" s="67"/>
      <c r="N117" s="9"/>
      <c r="P117" s="39"/>
    </row>
    <row r="118" spans="2:16" s="66" customFormat="1" ht="21.75" customHeight="1" x14ac:dyDescent="0.25">
      <c r="B118" s="67"/>
      <c r="D118" s="67"/>
      <c r="E118" s="67"/>
      <c r="F118" s="67"/>
      <c r="G118" s="67"/>
      <c r="H118" s="67"/>
      <c r="I118" s="37"/>
      <c r="J118" s="67"/>
      <c r="K118" s="67"/>
      <c r="L118" s="67"/>
      <c r="M118" s="67"/>
      <c r="N118" s="9"/>
      <c r="P118" s="16"/>
    </row>
    <row r="119" spans="2:16" s="66" customFormat="1" ht="21.75" customHeight="1" x14ac:dyDescent="0.25">
      <c r="B119" s="67"/>
      <c r="D119" s="67"/>
      <c r="E119" s="67"/>
      <c r="F119" s="67"/>
      <c r="G119" s="67"/>
      <c r="H119" s="67"/>
      <c r="I119" s="37"/>
      <c r="J119" s="67"/>
      <c r="K119" s="67"/>
      <c r="L119" s="67"/>
      <c r="M119" s="67"/>
      <c r="N119" s="9"/>
      <c r="P119" s="16"/>
    </row>
    <row r="120" spans="2:16" s="66" customFormat="1" ht="21.75" customHeight="1" x14ac:dyDescent="0.25">
      <c r="B120" s="67"/>
      <c r="D120" s="67"/>
      <c r="E120" s="67"/>
      <c r="F120" s="67"/>
      <c r="G120" s="67"/>
      <c r="H120" s="67"/>
      <c r="I120" s="37"/>
      <c r="J120" s="67"/>
      <c r="K120" s="67"/>
      <c r="L120" s="67"/>
      <c r="M120" s="67"/>
      <c r="N120" s="9"/>
      <c r="P120" s="39"/>
    </row>
    <row r="121" spans="2:16" s="66" customFormat="1" ht="21.75" customHeight="1" x14ac:dyDescent="0.25">
      <c r="B121" s="67"/>
      <c r="D121" s="67"/>
      <c r="E121" s="67"/>
      <c r="F121" s="67"/>
      <c r="G121" s="67"/>
      <c r="H121" s="67"/>
      <c r="I121" s="37"/>
      <c r="J121" s="67"/>
      <c r="K121" s="67"/>
      <c r="L121" s="67"/>
      <c r="M121" s="67"/>
      <c r="N121" s="131"/>
      <c r="P121" s="21"/>
    </row>
    <row r="122" spans="2:16" s="66" customFormat="1" ht="21.75" customHeight="1" x14ac:dyDescent="0.25">
      <c r="B122" s="67"/>
      <c r="D122" s="67"/>
      <c r="E122" s="67"/>
      <c r="F122" s="67"/>
      <c r="G122" s="67"/>
      <c r="H122" s="67"/>
      <c r="I122" s="37"/>
      <c r="J122" s="67"/>
      <c r="K122" s="67"/>
      <c r="L122" s="67"/>
      <c r="M122" s="67"/>
      <c r="N122" s="84"/>
      <c r="P122" s="84"/>
    </row>
    <row r="123" spans="2:16" s="66" customFormat="1" ht="21.75" customHeight="1" x14ac:dyDescent="0.25">
      <c r="B123" s="67"/>
      <c r="D123" s="67"/>
      <c r="E123" s="67"/>
      <c r="F123" s="67"/>
      <c r="G123" s="67"/>
      <c r="H123" s="67"/>
      <c r="I123" s="37"/>
      <c r="J123" s="67"/>
      <c r="K123" s="67"/>
      <c r="L123" s="67"/>
      <c r="M123" s="67"/>
      <c r="N123" s="84"/>
      <c r="P123" s="39"/>
    </row>
    <row r="124" spans="2:16" s="66" customFormat="1" ht="21.75" customHeight="1" x14ac:dyDescent="0.25">
      <c r="B124" s="67"/>
      <c r="D124" s="67"/>
      <c r="E124" s="67"/>
      <c r="F124" s="67"/>
      <c r="G124" s="67"/>
      <c r="H124" s="67"/>
      <c r="I124" s="37"/>
      <c r="J124" s="67"/>
      <c r="K124" s="67"/>
      <c r="L124" s="67"/>
      <c r="M124" s="67"/>
      <c r="N124" s="84"/>
      <c r="P124" s="84"/>
    </row>
    <row r="125" spans="2:16" s="66" customFormat="1" ht="21.75" customHeight="1" x14ac:dyDescent="0.25">
      <c r="B125" s="67"/>
      <c r="D125" s="67"/>
      <c r="E125" s="67"/>
      <c r="F125" s="67"/>
      <c r="G125" s="67"/>
      <c r="H125" s="67"/>
      <c r="I125" s="37"/>
      <c r="J125" s="67"/>
      <c r="K125" s="67"/>
      <c r="L125" s="67"/>
      <c r="M125" s="67"/>
      <c r="N125" s="84"/>
      <c r="P125" s="39"/>
    </row>
    <row r="126" spans="2:16" s="66" customFormat="1" ht="21.75" customHeight="1" x14ac:dyDescent="0.25">
      <c r="B126" s="67"/>
      <c r="D126" s="67"/>
      <c r="E126" s="67"/>
      <c r="F126" s="67"/>
      <c r="G126" s="67"/>
      <c r="H126" s="67"/>
      <c r="I126" s="37"/>
      <c r="J126" s="67"/>
      <c r="K126" s="67"/>
      <c r="L126" s="67"/>
      <c r="M126" s="67"/>
      <c r="N126" s="84"/>
      <c r="P126" s="84"/>
    </row>
    <row r="127" spans="2:16" s="66" customFormat="1" ht="21.75" customHeight="1" x14ac:dyDescent="0.25">
      <c r="B127" s="67"/>
      <c r="D127" s="67"/>
      <c r="E127" s="67"/>
      <c r="F127" s="67"/>
      <c r="G127" s="67"/>
      <c r="H127" s="67"/>
      <c r="I127" s="37"/>
      <c r="J127" s="67"/>
      <c r="K127" s="67"/>
      <c r="L127" s="67"/>
      <c r="M127" s="67"/>
      <c r="N127" s="9"/>
      <c r="P127" s="39"/>
    </row>
    <row r="128" spans="2:16" s="66" customFormat="1" ht="21.75" customHeight="1" x14ac:dyDescent="0.25">
      <c r="B128" s="67"/>
      <c r="D128" s="67"/>
      <c r="E128" s="67"/>
      <c r="F128" s="67"/>
      <c r="G128" s="67"/>
      <c r="H128" s="67"/>
      <c r="I128" s="37"/>
      <c r="J128" s="67"/>
      <c r="K128" s="67"/>
      <c r="L128" s="67"/>
      <c r="M128" s="67"/>
      <c r="N128" s="67"/>
      <c r="P128" s="32"/>
    </row>
    <row r="129" spans="14:16" ht="21.75" customHeight="1" x14ac:dyDescent="0.25">
      <c r="N129" s="59"/>
    </row>
    <row r="130" spans="14:16" ht="21.75" customHeight="1" x14ac:dyDescent="0.25">
      <c r="N130" s="64"/>
      <c r="P130" s="48"/>
    </row>
    <row r="131" spans="14:16" ht="21.75" customHeight="1" x14ac:dyDescent="0.25">
      <c r="N131" s="64"/>
      <c r="P131" s="48"/>
    </row>
    <row r="132" spans="14:16" ht="21.75" customHeight="1" x14ac:dyDescent="0.25">
      <c r="N132" s="64"/>
      <c r="P132" s="48"/>
    </row>
    <row r="133" spans="14:16" ht="21.75" customHeight="1" x14ac:dyDescent="0.25">
      <c r="N133" s="64"/>
      <c r="P133" s="49"/>
    </row>
    <row r="134" spans="14:16" ht="21.75" customHeight="1" x14ac:dyDescent="0.25">
      <c r="N134" s="70"/>
      <c r="P134" s="50"/>
    </row>
    <row r="135" spans="14:16" ht="21.75" customHeight="1" x14ac:dyDescent="0.25">
      <c r="N135" s="71"/>
      <c r="P135" s="71"/>
    </row>
    <row r="136" spans="14:16" ht="21.75" customHeight="1" x14ac:dyDescent="0.25">
      <c r="N136" s="127"/>
      <c r="P136" s="21"/>
    </row>
    <row r="137" spans="14:16" ht="21.75" customHeight="1" x14ac:dyDescent="0.25">
      <c r="N137" s="132"/>
      <c r="P137" s="132"/>
    </row>
    <row r="138" spans="14:16" ht="21.75" customHeight="1" x14ac:dyDescent="0.25">
      <c r="N138" s="132"/>
      <c r="P138" s="39"/>
    </row>
    <row r="139" spans="14:16" ht="21.75" customHeight="1" x14ac:dyDescent="0.25">
      <c r="N139" s="132"/>
      <c r="P139" s="132"/>
    </row>
    <row r="140" spans="14:16" ht="21.75" customHeight="1" x14ac:dyDescent="0.25">
      <c r="N140" s="132"/>
      <c r="P140" s="132"/>
    </row>
    <row r="141" spans="14:16" ht="21.75" customHeight="1" x14ac:dyDescent="0.25">
      <c r="N141" s="132"/>
      <c r="P141" s="132"/>
    </row>
    <row r="142" spans="14:16" ht="21.75" customHeight="1" x14ac:dyDescent="0.25">
      <c r="N142" s="132"/>
      <c r="P142" s="132"/>
    </row>
    <row r="143" spans="14:16" ht="21.75" customHeight="1" x14ac:dyDescent="0.25">
      <c r="N143" s="84"/>
      <c r="P143" s="132"/>
    </row>
    <row r="144" spans="14:16" ht="21.75" customHeight="1" x14ac:dyDescent="0.25">
      <c r="N144" s="132"/>
      <c r="P144" s="132"/>
    </row>
    <row r="145" spans="14:16" ht="21.75" customHeight="1" x14ac:dyDescent="0.25">
      <c r="N145" s="133"/>
      <c r="P145" s="133"/>
    </row>
    <row r="146" spans="14:16" ht="21.75" customHeight="1" x14ac:dyDescent="0.25">
      <c r="N146" s="84"/>
      <c r="P146" s="39"/>
    </row>
    <row r="147" spans="14:16" ht="21.75" customHeight="1" x14ac:dyDescent="0.25">
      <c r="N147" s="55"/>
      <c r="P147" s="55"/>
    </row>
    <row r="148" spans="14:16" ht="21.75" customHeight="1" x14ac:dyDescent="0.25">
      <c r="N148" s="55"/>
      <c r="P148" s="55"/>
    </row>
    <row r="149" spans="14:16" ht="21.75" customHeight="1" x14ac:dyDescent="0.25">
      <c r="N149" s="55"/>
      <c r="P149" s="132"/>
    </row>
    <row r="150" spans="14:16" ht="21.75" customHeight="1" x14ac:dyDescent="0.25">
      <c r="N150" s="55"/>
      <c r="P150" s="55"/>
    </row>
    <row r="151" spans="14:16" ht="21.75" customHeight="1" x14ac:dyDescent="0.25">
      <c r="N151" s="55"/>
      <c r="P151" s="55"/>
    </row>
    <row r="152" spans="14:16" ht="21.75" customHeight="1" x14ac:dyDescent="0.25">
      <c r="N152" s="55"/>
      <c r="P152" s="132"/>
    </row>
    <row r="153" spans="14:16" ht="21.75" customHeight="1" x14ac:dyDescent="0.25">
      <c r="N153" s="55"/>
      <c r="P153" s="55"/>
    </row>
    <row r="154" spans="14:16" ht="21.75" customHeight="1" x14ac:dyDescent="0.25">
      <c r="N154" s="55"/>
      <c r="P154" s="55"/>
    </row>
    <row r="155" spans="14:16" ht="21.75" customHeight="1" x14ac:dyDescent="0.25">
      <c r="N155" s="133"/>
      <c r="P155" s="133"/>
    </row>
    <row r="156" spans="14:16" ht="21.75" customHeight="1" x14ac:dyDescent="0.25">
      <c r="N156" s="55"/>
      <c r="P156" s="132"/>
    </row>
    <row r="157" spans="14:16" ht="21.75" customHeight="1" x14ac:dyDescent="0.25">
      <c r="N157" s="84"/>
      <c r="P157" s="132"/>
    </row>
    <row r="158" spans="14:16" ht="21.75" customHeight="1" x14ac:dyDescent="0.25">
      <c r="N158" s="84"/>
      <c r="P158" s="84"/>
    </row>
    <row r="159" spans="14:16" ht="21.75" customHeight="1" x14ac:dyDescent="0.25">
      <c r="N159" s="84"/>
      <c r="P159" s="39"/>
    </row>
    <row r="160" spans="14:16" ht="21.75" customHeight="1" x14ac:dyDescent="0.25">
      <c r="N160" s="84"/>
      <c r="P160" s="84"/>
    </row>
    <row r="161" spans="14:16" ht="21.75" customHeight="1" x14ac:dyDescent="0.25">
      <c r="N161" s="84"/>
      <c r="P161" s="84"/>
    </row>
    <row r="162" spans="14:16" ht="21.75" customHeight="1" x14ac:dyDescent="0.25">
      <c r="N162" s="84"/>
      <c r="P162" s="84"/>
    </row>
    <row r="163" spans="14:16" ht="21.75" customHeight="1" x14ac:dyDescent="0.25">
      <c r="N163" s="84"/>
      <c r="P163" s="39"/>
    </row>
    <row r="164" spans="14:16" ht="21.75" customHeight="1" x14ac:dyDescent="0.25">
      <c r="N164" s="131"/>
      <c r="P164" s="131"/>
    </row>
    <row r="165" spans="14:16" ht="21.75" customHeight="1" x14ac:dyDescent="0.25">
      <c r="N165" s="131"/>
      <c r="P165" s="131"/>
    </row>
    <row r="166" spans="14:16" ht="21.75" customHeight="1" x14ac:dyDescent="0.25">
      <c r="N166" s="131"/>
      <c r="P166" s="131"/>
    </row>
    <row r="167" spans="14:16" ht="21.75" customHeight="1" x14ac:dyDescent="0.25">
      <c r="N167" s="131"/>
      <c r="P167" s="131"/>
    </row>
    <row r="168" spans="14:16" ht="21.75" customHeight="1" x14ac:dyDescent="0.25">
      <c r="N168" s="131"/>
      <c r="P168" s="131"/>
    </row>
    <row r="169" spans="14:16" ht="21.75" customHeight="1" x14ac:dyDescent="0.25">
      <c r="N169" s="84"/>
      <c r="P169" s="131"/>
    </row>
    <row r="170" spans="14:16" ht="21.75" customHeight="1" x14ac:dyDescent="0.25">
      <c r="N170" s="131"/>
      <c r="P170" s="131"/>
    </row>
    <row r="171" spans="14:16" ht="21.75" customHeight="1" x14ac:dyDescent="0.25">
      <c r="N171" s="84"/>
      <c r="P171" s="39"/>
    </row>
    <row r="172" spans="14:16" ht="21.75" customHeight="1" x14ac:dyDescent="0.25">
      <c r="N172" s="127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showGridLines="0" view="pageBreakPreview" zoomScale="70" zoomScaleNormal="55" zoomScaleSheetLayoutView="70" workbookViewId="0">
      <selection activeCell="T47" sqref="T47"/>
    </sheetView>
  </sheetViews>
  <sheetFormatPr defaultColWidth="9.42578125" defaultRowHeight="23.25" x14ac:dyDescent="0.25"/>
  <cols>
    <col min="1" max="1" width="14.140625" style="4" customWidth="1"/>
    <col min="2" max="2" width="14.85546875" style="4" customWidth="1"/>
    <col min="3" max="3" width="5.140625" style="4" customWidth="1"/>
    <col min="4" max="4" width="16.85546875" style="4" customWidth="1"/>
    <col min="5" max="5" width="1.5703125" style="4" customWidth="1"/>
    <col min="6" max="6" width="16.85546875" style="4" customWidth="1"/>
    <col min="7" max="7" width="1.5703125" style="4" customWidth="1"/>
    <col min="8" max="8" width="16.85546875" style="4" customWidth="1"/>
    <col min="9" max="9" width="1.5703125" style="4" customWidth="1"/>
    <col min="10" max="10" width="16.85546875" style="4" customWidth="1"/>
    <col min="11" max="11" width="1.5703125" style="4" customWidth="1"/>
    <col min="12" max="12" width="16.85546875" style="4" customWidth="1"/>
    <col min="13" max="13" width="1.5703125" style="4" customWidth="1"/>
    <col min="14" max="14" width="16.85546875" style="4" customWidth="1"/>
    <col min="15" max="15" width="1.5703125" style="4" customWidth="1"/>
    <col min="16" max="16" width="16.85546875" style="4" customWidth="1"/>
    <col min="17" max="17" width="1.5703125" style="4" customWidth="1"/>
    <col min="18" max="18" width="19.140625" style="4" customWidth="1"/>
    <col min="19" max="19" width="1" style="4" customWidth="1"/>
    <col min="20" max="20" width="16.85546875" style="4" customWidth="1"/>
    <col min="21" max="21" width="1.5703125" style="4" customWidth="1"/>
    <col min="22" max="22" width="16.85546875" style="4" customWidth="1"/>
    <col min="23" max="23" width="1.5703125" style="4" customWidth="1"/>
    <col min="24" max="24" width="16.85546875" style="4" customWidth="1"/>
    <col min="25" max="25" width="1.5703125" style="4" customWidth="1"/>
    <col min="26" max="26" width="16.85546875" style="4" customWidth="1"/>
    <col min="27" max="32" width="9.42578125" style="4"/>
    <col min="33" max="33" width="16.7109375" style="4" customWidth="1"/>
    <col min="34" max="16384" width="9.42578125" style="4"/>
  </cols>
  <sheetData>
    <row r="1" spans="1:26" ht="22.5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0" t="s">
        <v>122</v>
      </c>
    </row>
    <row r="2" spans="1:26" ht="22.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2.5" customHeight="1" x14ac:dyDescent="0.25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2.5" customHeight="1" x14ac:dyDescent="0.25">
      <c r="A4" s="6" t="s">
        <v>205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2.5" customHeight="1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7"/>
      <c r="X5" s="8"/>
      <c r="Y5" s="7"/>
      <c r="Z5" s="8" t="s">
        <v>123</v>
      </c>
    </row>
    <row r="6" spans="1:26" ht="22.5" customHeight="1" x14ac:dyDescent="0.25">
      <c r="A6" s="9"/>
      <c r="B6" s="9"/>
      <c r="C6" s="9"/>
      <c r="D6" s="146" t="s">
        <v>1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ht="22.5" customHeight="1" x14ac:dyDescent="0.25">
      <c r="A7" s="9"/>
      <c r="B7" s="9"/>
      <c r="C7" s="9"/>
      <c r="D7" s="147" t="s">
        <v>2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8"/>
      <c r="Y7" s="18"/>
      <c r="Z7" s="18"/>
    </row>
    <row r="8" spans="1:26" ht="22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30" t="s">
        <v>229</v>
      </c>
      <c r="K8" s="9"/>
      <c r="L8" s="9"/>
      <c r="M8" s="9"/>
      <c r="N8" s="9"/>
      <c r="O8" s="9"/>
      <c r="P8" s="9"/>
      <c r="Q8" s="9"/>
      <c r="R8" s="147" t="s">
        <v>97</v>
      </c>
      <c r="S8" s="147"/>
      <c r="T8" s="147"/>
      <c r="U8" s="9"/>
      <c r="V8" s="9"/>
      <c r="W8" s="18"/>
      <c r="X8" s="9" t="s">
        <v>3</v>
      </c>
      <c r="Y8" s="18"/>
      <c r="Z8" s="18"/>
    </row>
    <row r="9" spans="1:26" s="9" customFormat="1" ht="22.35" customHeight="1" x14ac:dyDescent="0.25">
      <c r="J9" s="47" t="s">
        <v>163</v>
      </c>
      <c r="R9" s="46" t="s">
        <v>100</v>
      </c>
      <c r="T9" s="9" t="s">
        <v>5</v>
      </c>
      <c r="V9" s="9" t="s">
        <v>5</v>
      </c>
      <c r="X9" s="9" t="s">
        <v>6</v>
      </c>
    </row>
    <row r="10" spans="1:26" s="9" customFormat="1" ht="22.5" customHeight="1" x14ac:dyDescent="0.25">
      <c r="D10" s="9" t="s">
        <v>7</v>
      </c>
      <c r="F10" s="9" t="s">
        <v>8</v>
      </c>
      <c r="H10" s="9" t="s">
        <v>9</v>
      </c>
      <c r="J10" s="9" t="s">
        <v>164</v>
      </c>
      <c r="L10" s="9" t="s">
        <v>118</v>
      </c>
      <c r="N10" s="145" t="s">
        <v>4</v>
      </c>
      <c r="O10" s="145"/>
      <c r="P10" s="145"/>
      <c r="R10" s="9" t="s">
        <v>157</v>
      </c>
      <c r="T10" s="9" t="s">
        <v>108</v>
      </c>
      <c r="V10" s="9" t="s">
        <v>10</v>
      </c>
      <c r="X10" s="9" t="s">
        <v>11</v>
      </c>
      <c r="Z10" s="9" t="s">
        <v>5</v>
      </c>
    </row>
    <row r="11" spans="1:26" s="9" customFormat="1" ht="22.5" customHeight="1" x14ac:dyDescent="0.25">
      <c r="D11" s="46" t="s">
        <v>12</v>
      </c>
      <c r="F11" s="46" t="s">
        <v>13</v>
      </c>
      <c r="H11" s="46" t="s">
        <v>14</v>
      </c>
      <c r="J11" s="46" t="s">
        <v>165</v>
      </c>
      <c r="L11" s="46" t="s">
        <v>117</v>
      </c>
      <c r="N11" s="46" t="s">
        <v>15</v>
      </c>
      <c r="P11" s="46" t="s">
        <v>16</v>
      </c>
      <c r="R11" s="46" t="s">
        <v>156</v>
      </c>
      <c r="T11" s="46" t="s">
        <v>109</v>
      </c>
      <c r="V11" s="46" t="s">
        <v>17</v>
      </c>
      <c r="X11" s="46" t="s">
        <v>196</v>
      </c>
      <c r="Z11" s="46" t="s">
        <v>10</v>
      </c>
    </row>
    <row r="12" spans="1:26" s="56" customFormat="1" ht="22.35" customHeight="1" x14ac:dyDescent="0.25">
      <c r="A12" s="10" t="s">
        <v>188</v>
      </c>
      <c r="B12" s="4"/>
      <c r="C12" s="4"/>
      <c r="D12" s="16">
        <v>729870</v>
      </c>
      <c r="E12" s="16">
        <v>0</v>
      </c>
      <c r="F12" s="16">
        <v>20559745</v>
      </c>
      <c r="G12" s="16">
        <v>0</v>
      </c>
      <c r="H12" s="16">
        <v>0</v>
      </c>
      <c r="I12" s="16">
        <v>0</v>
      </c>
      <c r="J12" s="16">
        <v>2751092</v>
      </c>
      <c r="K12" s="16">
        <v>0</v>
      </c>
      <c r="L12" s="16">
        <v>735</v>
      </c>
      <c r="M12" s="16">
        <v>0</v>
      </c>
      <c r="N12" s="16">
        <v>78715</v>
      </c>
      <c r="O12" s="16">
        <v>0</v>
      </c>
      <c r="P12" s="16">
        <v>2430703</v>
      </c>
      <c r="Q12" s="16">
        <v>0</v>
      </c>
      <c r="R12" s="16">
        <v>-6953</v>
      </c>
      <c r="S12" s="16"/>
      <c r="T12" s="16">
        <f>SUM(R12:R12)</f>
        <v>-6953</v>
      </c>
      <c r="U12" s="16"/>
      <c r="V12" s="16">
        <f>SUM(D12:P12,T12)</f>
        <v>26543907</v>
      </c>
      <c r="W12" s="16"/>
      <c r="X12" s="16">
        <v>763521</v>
      </c>
      <c r="Y12" s="16"/>
      <c r="Z12" s="16">
        <f>SUM(V12:X12)</f>
        <v>27307428</v>
      </c>
    </row>
    <row r="13" spans="1:26" s="56" customFormat="1" ht="22.5" customHeight="1" x14ac:dyDescent="0.25">
      <c r="A13" s="11" t="s">
        <v>124</v>
      </c>
      <c r="B13" s="4"/>
      <c r="C13" s="17"/>
      <c r="D13" s="16">
        <v>0</v>
      </c>
      <c r="E13" s="16"/>
      <c r="F13" s="16">
        <v>0</v>
      </c>
      <c r="G13" s="16"/>
      <c r="H13" s="16">
        <v>0</v>
      </c>
      <c r="I13" s="16"/>
      <c r="J13" s="16">
        <v>0</v>
      </c>
      <c r="K13" s="16"/>
      <c r="L13" s="16">
        <v>0</v>
      </c>
      <c r="M13" s="16"/>
      <c r="N13" s="16">
        <v>0</v>
      </c>
      <c r="O13" s="16"/>
      <c r="P13" s="16">
        <f>SUM(PL!G56)</f>
        <v>418262</v>
      </c>
      <c r="Q13" s="16"/>
      <c r="R13" s="16">
        <v>0</v>
      </c>
      <c r="S13" s="16"/>
      <c r="T13" s="16">
        <f>SUM(R13:R13)</f>
        <v>0</v>
      </c>
      <c r="U13" s="16"/>
      <c r="V13" s="16">
        <f>SUM(D13:P13,T13)</f>
        <v>418262</v>
      </c>
      <c r="W13" s="16"/>
      <c r="X13" s="16">
        <f>SUM(PL!G57)</f>
        <v>4685</v>
      </c>
      <c r="Y13" s="16"/>
      <c r="Z13" s="16">
        <f t="shared" ref="Z13:Z14" si="0">SUM(V13:X13)</f>
        <v>422947</v>
      </c>
    </row>
    <row r="14" spans="1:26" s="56" customFormat="1" ht="22.5" customHeight="1" x14ac:dyDescent="0.25">
      <c r="A14" s="14" t="s">
        <v>125</v>
      </c>
      <c r="B14" s="4"/>
      <c r="C14" s="17"/>
      <c r="D14" s="15">
        <v>0</v>
      </c>
      <c r="E14" s="16"/>
      <c r="F14" s="15">
        <v>0</v>
      </c>
      <c r="G14" s="16"/>
      <c r="H14" s="15">
        <v>0</v>
      </c>
      <c r="I14" s="16"/>
      <c r="J14" s="15">
        <v>0</v>
      </c>
      <c r="K14" s="16"/>
      <c r="L14" s="15">
        <v>0</v>
      </c>
      <c r="M14" s="16"/>
      <c r="N14" s="15">
        <v>0</v>
      </c>
      <c r="O14" s="16"/>
      <c r="P14" s="15">
        <v>0</v>
      </c>
      <c r="Q14" s="16"/>
      <c r="R14" s="15">
        <f>SUM(PL!G42)</f>
        <v>0</v>
      </c>
      <c r="S14" s="16"/>
      <c r="T14" s="15">
        <f>SUM(R14:R14)</f>
        <v>0</v>
      </c>
      <c r="U14" s="16"/>
      <c r="V14" s="15">
        <f>SUM(D14:P14,T14)</f>
        <v>0</v>
      </c>
      <c r="W14" s="16"/>
      <c r="X14" s="15">
        <v>0</v>
      </c>
      <c r="Y14" s="16"/>
      <c r="Z14" s="15">
        <f t="shared" si="0"/>
        <v>0</v>
      </c>
    </row>
    <row r="15" spans="1:26" s="56" customFormat="1" ht="22.35" customHeight="1" x14ac:dyDescent="0.25">
      <c r="A15" s="11" t="s">
        <v>126</v>
      </c>
      <c r="B15" s="4"/>
      <c r="C15" s="17"/>
      <c r="D15" s="16">
        <f>SUM(D13:D14)</f>
        <v>0</v>
      </c>
      <c r="E15" s="16"/>
      <c r="F15" s="16">
        <f>SUM(F13:F14)</f>
        <v>0</v>
      </c>
      <c r="G15" s="16"/>
      <c r="H15" s="16">
        <f>SUM(H13:H14)</f>
        <v>0</v>
      </c>
      <c r="I15" s="16"/>
      <c r="J15" s="16">
        <f>SUM(J13:J14)</f>
        <v>0</v>
      </c>
      <c r="K15" s="16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418262</v>
      </c>
      <c r="Q15" s="16"/>
      <c r="R15" s="16">
        <f>SUM(R13:R14)</f>
        <v>0</v>
      </c>
      <c r="S15" s="16"/>
      <c r="T15" s="16">
        <f>SUM(T13:T14)</f>
        <v>0</v>
      </c>
      <c r="U15" s="16"/>
      <c r="V15" s="16">
        <f>SUM(V13:V14)</f>
        <v>418262</v>
      </c>
      <c r="W15" s="16"/>
      <c r="X15" s="16">
        <f>SUM(X13:X14)</f>
        <v>4685</v>
      </c>
      <c r="Y15" s="16"/>
      <c r="Z15" s="16">
        <f>SUM(Z13:Z14)</f>
        <v>422947</v>
      </c>
    </row>
    <row r="16" spans="1:26" s="56" customFormat="1" ht="24" thickBot="1" x14ac:dyDescent="0.3">
      <c r="A16" s="10" t="s">
        <v>189</v>
      </c>
      <c r="B16" s="4"/>
      <c r="C16" s="4"/>
      <c r="D16" s="19">
        <f>SUM(D12,D15:D15)</f>
        <v>729870</v>
      </c>
      <c r="E16" s="16"/>
      <c r="F16" s="19">
        <f>SUM(F12,F15:F15)</f>
        <v>20559745</v>
      </c>
      <c r="G16" s="16"/>
      <c r="H16" s="19">
        <f>SUM(H12,H15:H15)</f>
        <v>0</v>
      </c>
      <c r="I16" s="16"/>
      <c r="J16" s="19">
        <f>SUM(J12,J15:J15)</f>
        <v>2751092</v>
      </c>
      <c r="K16" s="16"/>
      <c r="L16" s="19">
        <f>SUM(L12,L15:L15)</f>
        <v>735</v>
      </c>
      <c r="M16" s="16"/>
      <c r="N16" s="19">
        <f>SUM(N12,N15:N15)</f>
        <v>78715</v>
      </c>
      <c r="O16" s="16"/>
      <c r="P16" s="19">
        <f>SUM(P12,P15:P15)</f>
        <v>2848965</v>
      </c>
      <c r="Q16" s="16"/>
      <c r="R16" s="19">
        <f>SUM(R12,R15:R15)</f>
        <v>-6953</v>
      </c>
      <c r="S16" s="16"/>
      <c r="T16" s="19">
        <f>SUM(T12,T15:T15)</f>
        <v>-6953</v>
      </c>
      <c r="U16" s="16"/>
      <c r="V16" s="19">
        <f>SUM(V12,V15:V15)</f>
        <v>26962169</v>
      </c>
      <c r="W16" s="16"/>
      <c r="X16" s="19">
        <f>SUM(X12,X15:X15)</f>
        <v>768206</v>
      </c>
      <c r="Y16" s="16"/>
      <c r="Z16" s="19">
        <f>SUM(Z12,Z15:Z15)</f>
        <v>27730375</v>
      </c>
    </row>
    <row r="17" spans="1:26" ht="22.5" customHeight="1" thickTop="1" x14ac:dyDescent="0.25">
      <c r="A17" s="1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1.6" customHeight="1" x14ac:dyDescent="0.25">
      <c r="A18" s="10" t="s">
        <v>206</v>
      </c>
      <c r="D18" s="16">
        <v>729870</v>
      </c>
      <c r="E18" s="16">
        <v>0</v>
      </c>
      <c r="F18" s="16">
        <v>20559745</v>
      </c>
      <c r="G18" s="16">
        <v>0</v>
      </c>
      <c r="H18" s="16">
        <v>2</v>
      </c>
      <c r="I18" s="16">
        <v>0</v>
      </c>
      <c r="J18" s="16">
        <v>2751092</v>
      </c>
      <c r="K18" s="16">
        <v>0</v>
      </c>
      <c r="L18" s="16">
        <v>735</v>
      </c>
      <c r="M18" s="16">
        <v>0</v>
      </c>
      <c r="N18" s="16">
        <v>78715</v>
      </c>
      <c r="O18" s="16">
        <v>0</v>
      </c>
      <c r="P18" s="16">
        <v>2763896</v>
      </c>
      <c r="Q18" s="16">
        <v>0</v>
      </c>
      <c r="R18" s="16">
        <v>-4808</v>
      </c>
      <c r="S18" s="16"/>
      <c r="T18" s="16">
        <f>SUM(R18:R18)</f>
        <v>-4808</v>
      </c>
      <c r="U18" s="16"/>
      <c r="V18" s="16">
        <f>SUM(D18:P18,T18)</f>
        <v>26879247</v>
      </c>
      <c r="W18" s="16"/>
      <c r="X18" s="16">
        <v>770648</v>
      </c>
      <c r="Y18" s="16"/>
      <c r="Z18" s="16">
        <f t="shared" ref="Z18:Z20" si="1">SUM(V18:X18)</f>
        <v>27649895</v>
      </c>
    </row>
    <row r="19" spans="1:26" ht="22.5" customHeight="1" x14ac:dyDescent="0.25">
      <c r="A19" s="11" t="s">
        <v>124</v>
      </c>
      <c r="C19" s="17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v>0</v>
      </c>
      <c r="O19" s="16"/>
      <c r="P19" s="16">
        <f>PL!E56</f>
        <v>330029</v>
      </c>
      <c r="Q19" s="16"/>
      <c r="R19" s="16">
        <v>0</v>
      </c>
      <c r="S19" s="16"/>
      <c r="T19" s="16">
        <f>SUM(R19:R19)</f>
        <v>0</v>
      </c>
      <c r="U19" s="16"/>
      <c r="V19" s="16">
        <f>SUM(D19:P19,T19)</f>
        <v>330029</v>
      </c>
      <c r="W19" s="16"/>
      <c r="X19" s="16">
        <f>PL!E57</f>
        <v>3222</v>
      </c>
      <c r="Y19" s="16"/>
      <c r="Z19" s="16">
        <f t="shared" si="1"/>
        <v>333251</v>
      </c>
    </row>
    <row r="20" spans="1:26" ht="22.5" customHeight="1" x14ac:dyDescent="0.25">
      <c r="A20" s="14" t="s">
        <v>125</v>
      </c>
      <c r="C20" s="17"/>
      <c r="D20" s="15">
        <v>0</v>
      </c>
      <c r="E20" s="16"/>
      <c r="F20" s="15">
        <v>0</v>
      </c>
      <c r="G20" s="16"/>
      <c r="H20" s="15">
        <v>0</v>
      </c>
      <c r="I20" s="16"/>
      <c r="J20" s="15">
        <v>0</v>
      </c>
      <c r="K20" s="16"/>
      <c r="L20" s="15">
        <v>0</v>
      </c>
      <c r="M20" s="16"/>
      <c r="N20" s="15">
        <v>0</v>
      </c>
      <c r="O20" s="16"/>
      <c r="P20" s="15">
        <v>0</v>
      </c>
      <c r="Q20" s="16"/>
      <c r="R20" s="15">
        <v>-40</v>
      </c>
      <c r="S20" s="16"/>
      <c r="T20" s="15">
        <f>SUM(R20:R20)</f>
        <v>-40</v>
      </c>
      <c r="U20" s="16"/>
      <c r="V20" s="15">
        <f>SUM(D20:P20,T20)</f>
        <v>-40</v>
      </c>
      <c r="W20" s="16"/>
      <c r="X20" s="15">
        <v>-15</v>
      </c>
      <c r="Y20" s="16"/>
      <c r="Z20" s="15">
        <f t="shared" si="1"/>
        <v>-55</v>
      </c>
    </row>
    <row r="21" spans="1:26" ht="22.35" customHeight="1" x14ac:dyDescent="0.25">
      <c r="A21" s="11" t="s">
        <v>126</v>
      </c>
      <c r="C21" s="17"/>
      <c r="D21" s="16">
        <f>SUM(D19:D20)</f>
        <v>0</v>
      </c>
      <c r="E21" s="16"/>
      <c r="F21" s="16">
        <f>SUM(F19:F20)</f>
        <v>0</v>
      </c>
      <c r="G21" s="16"/>
      <c r="H21" s="16">
        <f>SUM(H19:H20)</f>
        <v>0</v>
      </c>
      <c r="I21" s="16"/>
      <c r="J21" s="16">
        <f>SUM(J19:J20)</f>
        <v>0</v>
      </c>
      <c r="K21" s="16"/>
      <c r="L21" s="16">
        <f>SUM(L19:L20)</f>
        <v>0</v>
      </c>
      <c r="M21" s="16"/>
      <c r="N21" s="16">
        <f>SUM(N19:N20)</f>
        <v>0</v>
      </c>
      <c r="O21" s="16"/>
      <c r="P21" s="16">
        <f>SUM(P19:P20)</f>
        <v>330029</v>
      </c>
      <c r="Q21" s="16"/>
      <c r="R21" s="16">
        <f>SUM(R19:R20)</f>
        <v>-40</v>
      </c>
      <c r="S21" s="16"/>
      <c r="T21" s="16">
        <f>SUM(T19:T20)</f>
        <v>-40</v>
      </c>
      <c r="U21" s="16"/>
      <c r="V21" s="16">
        <f>SUM(V19:V20)</f>
        <v>329989</v>
      </c>
      <c r="W21" s="16"/>
      <c r="X21" s="16">
        <f>SUM(X19:X20)</f>
        <v>3207</v>
      </c>
      <c r="Y21" s="16"/>
      <c r="Z21" s="16">
        <f>SUM(Z19:Z20)</f>
        <v>333196</v>
      </c>
    </row>
    <row r="22" spans="1:26" ht="22.35" customHeight="1" x14ac:dyDescent="0.25">
      <c r="A22" s="11" t="s">
        <v>214</v>
      </c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2.35" customHeight="1" x14ac:dyDescent="0.25">
      <c r="A23" s="11" t="s">
        <v>220</v>
      </c>
      <c r="C23" s="17"/>
      <c r="D23" s="16">
        <v>0</v>
      </c>
      <c r="E23" s="16"/>
      <c r="F23" s="16">
        <v>2</v>
      </c>
      <c r="G23" s="16"/>
      <c r="H23" s="16">
        <v>-2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v>0</v>
      </c>
      <c r="S23" s="16"/>
      <c r="T23" s="16">
        <f>SUM(R23:R23)</f>
        <v>0</v>
      </c>
      <c r="U23" s="16"/>
      <c r="V23" s="16">
        <f>SUM(D23:P23,T23)</f>
        <v>0</v>
      </c>
      <c r="W23" s="16"/>
      <c r="X23" s="16">
        <v>0</v>
      </c>
      <c r="Y23" s="16"/>
      <c r="Z23" s="16">
        <f t="shared" ref="Z23" si="2">SUM(V23:X23)</f>
        <v>0</v>
      </c>
    </row>
    <row r="24" spans="1:26" ht="24" thickBot="1" x14ac:dyDescent="0.3">
      <c r="A24" s="10" t="s">
        <v>207</v>
      </c>
      <c r="D24" s="19">
        <f>SUM(D18,D21:D23)</f>
        <v>729870</v>
      </c>
      <c r="E24" s="16"/>
      <c r="F24" s="19">
        <f>SUM(F18,F21:F23)</f>
        <v>20559747</v>
      </c>
      <c r="G24" s="16"/>
      <c r="H24" s="19">
        <f>SUM(H18,H21:H23)</f>
        <v>0</v>
      </c>
      <c r="I24" s="16"/>
      <c r="J24" s="19">
        <f>SUM(J18,J21:J23)</f>
        <v>2751092</v>
      </c>
      <c r="K24" s="16"/>
      <c r="L24" s="19">
        <f>SUM(L18,L21:L23)</f>
        <v>735</v>
      </c>
      <c r="M24" s="16"/>
      <c r="N24" s="19">
        <f>SUM(N18,N21:N23)</f>
        <v>78715</v>
      </c>
      <c r="O24" s="16"/>
      <c r="P24" s="19">
        <f>SUM(P18,P21:P23)</f>
        <v>3093925</v>
      </c>
      <c r="Q24" s="16"/>
      <c r="R24" s="19">
        <f>SUM(R18,R21:R23)</f>
        <v>-4848</v>
      </c>
      <c r="S24" s="16"/>
      <c r="T24" s="19">
        <f>SUM(T18,T21:T23)</f>
        <v>-4848</v>
      </c>
      <c r="U24" s="16"/>
      <c r="V24" s="19">
        <f>SUM(V18,V21:V23)</f>
        <v>27209236</v>
      </c>
      <c r="W24" s="16"/>
      <c r="X24" s="19">
        <f>SUM(X18,X21:X23)</f>
        <v>773855</v>
      </c>
      <c r="Y24" s="16"/>
      <c r="Z24" s="19">
        <f>SUM(Z18,Z21:Z23)</f>
        <v>27983091</v>
      </c>
    </row>
    <row r="25" spans="1:26" ht="24" thickTop="1" x14ac:dyDescent="0.25">
      <c r="A25" s="10"/>
      <c r="D25" s="16">
        <f>SUM(D18-BS!G93)</f>
        <v>0</v>
      </c>
      <c r="E25" s="16"/>
      <c r="F25" s="16">
        <f>SUM(F18-BS!G94)</f>
        <v>0</v>
      </c>
      <c r="G25" s="16"/>
      <c r="H25" s="16"/>
      <c r="I25" s="16"/>
      <c r="J25" s="16">
        <f>SUM(J18-BS!G96)</f>
        <v>0</v>
      </c>
      <c r="K25" s="16"/>
      <c r="L25" s="16">
        <f>SUM(L18-BS!G97)</f>
        <v>0</v>
      </c>
      <c r="M25" s="16"/>
      <c r="N25" s="16">
        <f>SUM(N18-BS!G99)</f>
        <v>0</v>
      </c>
      <c r="O25" s="16"/>
      <c r="P25" s="16">
        <f>SUM(P18-BS!G100)</f>
        <v>0</v>
      </c>
      <c r="Q25" s="16"/>
      <c r="R25" s="16"/>
      <c r="S25" s="16"/>
      <c r="T25" s="16">
        <f>SUM(T18-BS!G101)</f>
        <v>0</v>
      </c>
      <c r="U25" s="16"/>
      <c r="V25" s="16">
        <f>SUM(V18-BS!G102)</f>
        <v>0</v>
      </c>
      <c r="W25" s="16"/>
      <c r="X25" s="16">
        <f>SUM(X18-BS!G103)</f>
        <v>0</v>
      </c>
      <c r="Y25" s="16"/>
      <c r="Z25" s="16">
        <f>SUM(Z18-BS!G104)</f>
        <v>0</v>
      </c>
    </row>
    <row r="26" spans="1:26" x14ac:dyDescent="0.25">
      <c r="A26" s="10"/>
      <c r="D26" s="16">
        <f>SUM(D24-BS!E93)</f>
        <v>0</v>
      </c>
      <c r="E26" s="16"/>
      <c r="F26" s="16">
        <f>SUM(F24-BS!E94)</f>
        <v>0</v>
      </c>
      <c r="G26" s="16"/>
      <c r="H26" s="16"/>
      <c r="I26" s="16"/>
      <c r="J26" s="16">
        <f>SUM(J24-BS!E96)</f>
        <v>0</v>
      </c>
      <c r="K26" s="16"/>
      <c r="L26" s="16">
        <f>SUM(L24-BS!E97)</f>
        <v>0</v>
      </c>
      <c r="M26" s="16"/>
      <c r="N26" s="16">
        <f>SUM(N24-BS!E99)</f>
        <v>0</v>
      </c>
      <c r="O26" s="16"/>
      <c r="P26" s="16">
        <f>SUM(P24-BS!E100)</f>
        <v>0</v>
      </c>
      <c r="Q26" s="16"/>
      <c r="R26" s="16"/>
      <c r="S26" s="16"/>
      <c r="T26" s="16">
        <f>SUM(T24-BS!E101)</f>
        <v>0</v>
      </c>
      <c r="U26" s="16"/>
      <c r="V26" s="16">
        <f>SUM(V24-BS!E102)</f>
        <v>0</v>
      </c>
      <c r="W26" s="16"/>
      <c r="X26" s="16">
        <f>SUM(X24-BS!E103)</f>
        <v>0</v>
      </c>
      <c r="Y26" s="16"/>
      <c r="Z26" s="16">
        <f>SUM(Z24-BS!E104)</f>
        <v>0</v>
      </c>
    </row>
    <row r="27" spans="1:26" ht="22.5" customHeight="1" x14ac:dyDescent="0.25">
      <c r="A27" s="2" t="s">
        <v>245</v>
      </c>
      <c r="R27" s="31"/>
      <c r="S27" s="31"/>
      <c r="T27" s="31"/>
      <c r="U27" s="31"/>
      <c r="V27" s="31"/>
      <c r="X27" s="9"/>
      <c r="Z27" s="9"/>
    </row>
  </sheetData>
  <mergeCells count="4">
    <mergeCell ref="N10:P10"/>
    <mergeCell ref="D6:Z6"/>
    <mergeCell ref="D7:V7"/>
    <mergeCell ref="R8:T8"/>
  </mergeCells>
  <phoneticPr fontId="14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7"/>
  <sheetViews>
    <sheetView showGridLines="0" view="pageBreakPreview" topLeftCell="A4" zoomScale="50" zoomScaleNormal="40" zoomScaleSheetLayoutView="50" workbookViewId="0">
      <selection activeCell="A27" sqref="A27"/>
    </sheetView>
  </sheetViews>
  <sheetFormatPr defaultColWidth="9.42578125" defaultRowHeight="23.25" x14ac:dyDescent="0.25"/>
  <cols>
    <col min="1" max="1" width="22.42578125" style="4" customWidth="1"/>
    <col min="2" max="2" width="14.42578125" style="4" customWidth="1"/>
    <col min="3" max="3" width="5.42578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4" customWidth="1"/>
    <col min="8" max="8" width="17.5703125" style="4" customWidth="1"/>
    <col min="9" max="9" width="1.5703125" style="4" customWidth="1"/>
    <col min="10" max="10" width="17.5703125" style="4" customWidth="1"/>
    <col min="11" max="11" width="1.5703125" style="4" customWidth="1"/>
    <col min="12" max="12" width="17.5703125" style="4" customWidth="1"/>
    <col min="13" max="13" width="1.5703125" style="4" customWidth="1"/>
    <col min="14" max="14" width="17.5703125" style="4" customWidth="1"/>
    <col min="15" max="15" width="1.5703125" style="4" customWidth="1"/>
    <col min="16" max="16" width="17.5703125" style="4" customWidth="1"/>
    <col min="17" max="17" width="1.5703125" style="4" customWidth="1"/>
    <col min="18" max="18" width="17.5703125" style="4" customWidth="1"/>
    <col min="19" max="19" width="1.5703125" style="4" customWidth="1"/>
    <col min="20" max="20" width="17.5703125" style="4" customWidth="1"/>
    <col min="21" max="21" width="1.5703125" style="4" customWidth="1"/>
    <col min="22" max="22" width="17.5703125" style="4" customWidth="1"/>
    <col min="23" max="23" width="1.5703125" style="4" customWidth="1"/>
    <col min="24" max="24" width="17.5703125" style="4" customWidth="1"/>
    <col min="25" max="26" width="9.42578125" style="4"/>
    <col min="27" max="27" width="10" style="4" bestFit="1" customWidth="1"/>
    <col min="28" max="16384" width="9.42578125" style="4"/>
  </cols>
  <sheetData>
    <row r="1" spans="1:24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3" t="s">
        <v>122</v>
      </c>
    </row>
    <row r="2" spans="1:24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6" t="s">
        <v>193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6" t="s">
        <v>205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 t="s">
        <v>123</v>
      </c>
    </row>
    <row r="6" spans="1:24" x14ac:dyDescent="0.25">
      <c r="A6" s="9"/>
      <c r="B6" s="9"/>
      <c r="C6" s="9"/>
      <c r="D6" s="146" t="s">
        <v>18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4" x14ac:dyDescent="0.25">
      <c r="A7" s="9"/>
      <c r="B7" s="9"/>
      <c r="C7" s="9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45" t="s">
        <v>97</v>
      </c>
      <c r="S7" s="145"/>
      <c r="T7" s="145"/>
      <c r="U7" s="145"/>
      <c r="V7" s="145"/>
      <c r="W7" s="145"/>
      <c r="X7" s="18"/>
    </row>
    <row r="8" spans="1:24" x14ac:dyDescent="0.25">
      <c r="A8" s="9"/>
      <c r="B8" s="9"/>
      <c r="C8" s="9"/>
      <c r="D8" s="18"/>
      <c r="E8" s="18"/>
      <c r="F8" s="18"/>
      <c r="G8" s="18"/>
      <c r="H8" s="18"/>
      <c r="I8" s="18"/>
      <c r="J8" s="9" t="s">
        <v>229</v>
      </c>
      <c r="K8" s="18"/>
      <c r="L8" s="18"/>
      <c r="M8" s="18"/>
      <c r="N8" s="18"/>
      <c r="O8" s="18"/>
      <c r="P8" s="18"/>
      <c r="Q8" s="18"/>
      <c r="R8" s="147" t="s">
        <v>100</v>
      </c>
      <c r="S8" s="147"/>
      <c r="T8" s="147"/>
      <c r="U8" s="9"/>
      <c r="X8" s="18"/>
    </row>
    <row r="9" spans="1:24" s="9" customFormat="1" x14ac:dyDescent="0.25">
      <c r="J9" s="9" t="s">
        <v>163</v>
      </c>
      <c r="R9" s="9" t="s">
        <v>101</v>
      </c>
      <c r="V9" s="9" t="s">
        <v>5</v>
      </c>
    </row>
    <row r="10" spans="1:24" s="9" customFormat="1" x14ac:dyDescent="0.25">
      <c r="D10" s="9" t="s">
        <v>7</v>
      </c>
      <c r="F10" s="9" t="s">
        <v>8</v>
      </c>
      <c r="H10" s="9" t="s">
        <v>9</v>
      </c>
      <c r="J10" s="9" t="s">
        <v>164</v>
      </c>
      <c r="L10" s="9" t="s">
        <v>118</v>
      </c>
      <c r="N10" s="145" t="s">
        <v>4</v>
      </c>
      <c r="O10" s="145"/>
      <c r="P10" s="145"/>
      <c r="R10" s="9" t="s">
        <v>102</v>
      </c>
      <c r="T10" s="9" t="s">
        <v>157</v>
      </c>
      <c r="V10" s="9" t="s">
        <v>108</v>
      </c>
      <c r="X10" s="9" t="s">
        <v>5</v>
      </c>
    </row>
    <row r="11" spans="1:24" s="9" customFormat="1" ht="24.75" customHeight="1" x14ac:dyDescent="0.25">
      <c r="D11" s="46" t="s">
        <v>12</v>
      </c>
      <c r="F11" s="46" t="s">
        <v>13</v>
      </c>
      <c r="H11" s="46" t="s">
        <v>14</v>
      </c>
      <c r="J11" s="46" t="s">
        <v>165</v>
      </c>
      <c r="L11" s="46" t="s">
        <v>117</v>
      </c>
      <c r="N11" s="46" t="s">
        <v>15</v>
      </c>
      <c r="P11" s="46" t="s">
        <v>16</v>
      </c>
      <c r="R11" s="46" t="s">
        <v>103</v>
      </c>
      <c r="T11" s="46" t="s">
        <v>156</v>
      </c>
      <c r="V11" s="46" t="s">
        <v>109</v>
      </c>
      <c r="X11" s="46" t="s">
        <v>10</v>
      </c>
    </row>
    <row r="12" spans="1:24" s="56" customFormat="1" x14ac:dyDescent="0.25">
      <c r="A12" s="10" t="s">
        <v>188</v>
      </c>
      <c r="B12" s="4"/>
      <c r="C12" s="4"/>
      <c r="D12" s="16">
        <v>729870</v>
      </c>
      <c r="E12" s="16">
        <v>0</v>
      </c>
      <c r="F12" s="16">
        <v>20559745</v>
      </c>
      <c r="G12" s="16">
        <v>0</v>
      </c>
      <c r="H12" s="16">
        <v>0</v>
      </c>
      <c r="I12" s="16">
        <v>0</v>
      </c>
      <c r="J12" s="16">
        <v>2751092</v>
      </c>
      <c r="K12" s="16">
        <v>0</v>
      </c>
      <c r="L12" s="16">
        <v>735</v>
      </c>
      <c r="M12" s="16">
        <v>0</v>
      </c>
      <c r="N12" s="16">
        <v>78715</v>
      </c>
      <c r="O12" s="16">
        <v>0</v>
      </c>
      <c r="P12" s="16">
        <v>2430703</v>
      </c>
      <c r="Q12" s="16">
        <v>0</v>
      </c>
      <c r="R12" s="16">
        <v>4647</v>
      </c>
      <c r="S12" s="16">
        <v>0</v>
      </c>
      <c r="T12" s="16">
        <v>-11600</v>
      </c>
      <c r="U12" s="16"/>
      <c r="V12" s="16">
        <f>SUM(R12:T12)</f>
        <v>-6953</v>
      </c>
      <c r="W12" s="16"/>
      <c r="X12" s="16">
        <f>SUM(D12:P12,V12)</f>
        <v>26543907</v>
      </c>
    </row>
    <row r="13" spans="1:24" s="56" customFormat="1" ht="26.25" x14ac:dyDescent="0.25">
      <c r="A13" s="11" t="s">
        <v>124</v>
      </c>
      <c r="B13" s="4"/>
      <c r="C13" s="12"/>
      <c r="D13" s="16">
        <v>0</v>
      </c>
      <c r="E13" s="16"/>
      <c r="F13" s="16">
        <v>0</v>
      </c>
      <c r="G13" s="16"/>
      <c r="H13" s="16">
        <v>0</v>
      </c>
      <c r="I13" s="13"/>
      <c r="J13" s="1">
        <v>0</v>
      </c>
      <c r="K13" s="13"/>
      <c r="L13" s="1">
        <v>0</v>
      </c>
      <c r="M13" s="13"/>
      <c r="N13" s="16">
        <v>0</v>
      </c>
      <c r="O13" s="16"/>
      <c r="P13" s="16">
        <f>SUM(PL!K56)</f>
        <v>418262</v>
      </c>
      <c r="Q13" s="16"/>
      <c r="R13" s="16">
        <v>0</v>
      </c>
      <c r="S13" s="16"/>
      <c r="T13" s="16">
        <v>0</v>
      </c>
      <c r="U13" s="16"/>
      <c r="V13" s="16">
        <f t="shared" ref="V13:V14" si="0">SUM(R13:T13)</f>
        <v>0</v>
      </c>
      <c r="W13" s="16"/>
      <c r="X13" s="16">
        <f>SUM(D13:P13,V13)</f>
        <v>418262</v>
      </c>
    </row>
    <row r="14" spans="1:24" s="56" customFormat="1" ht="26.25" x14ac:dyDescent="0.25">
      <c r="A14" s="14" t="s">
        <v>125</v>
      </c>
      <c r="B14" s="4"/>
      <c r="C14" s="12"/>
      <c r="D14" s="15">
        <v>0</v>
      </c>
      <c r="E14" s="16"/>
      <c r="F14" s="15">
        <v>0</v>
      </c>
      <c r="G14" s="16"/>
      <c r="H14" s="15">
        <v>0</v>
      </c>
      <c r="I14" s="16"/>
      <c r="J14" s="15">
        <v>0</v>
      </c>
      <c r="K14" s="16"/>
      <c r="L14" s="15">
        <v>0</v>
      </c>
      <c r="M14" s="16"/>
      <c r="N14" s="15">
        <v>0</v>
      </c>
      <c r="O14" s="16"/>
      <c r="P14" s="15">
        <v>0</v>
      </c>
      <c r="Q14" s="16"/>
      <c r="R14" s="15">
        <v>0</v>
      </c>
      <c r="S14" s="16"/>
      <c r="T14" s="15">
        <f>SUM(PL!K42)</f>
        <v>0</v>
      </c>
      <c r="U14" s="16"/>
      <c r="V14" s="15">
        <f t="shared" si="0"/>
        <v>0</v>
      </c>
      <c r="W14" s="16"/>
      <c r="X14" s="15">
        <f>SUM(D14:P14,V14)</f>
        <v>0</v>
      </c>
    </row>
    <row r="15" spans="1:24" s="56" customFormat="1" ht="26.25" x14ac:dyDescent="0.25">
      <c r="A15" s="11" t="s">
        <v>126</v>
      </c>
      <c r="B15" s="4"/>
      <c r="C15" s="17"/>
      <c r="D15" s="16">
        <f>SUM(D13:D14)</f>
        <v>0</v>
      </c>
      <c r="E15" s="16"/>
      <c r="F15" s="16">
        <f>SUM(F13:F14)</f>
        <v>0</v>
      </c>
      <c r="G15" s="16"/>
      <c r="H15" s="16">
        <f>SUM(H13:H14)</f>
        <v>0</v>
      </c>
      <c r="I15" s="16"/>
      <c r="J15" s="16">
        <f>SUM(J13:J14)</f>
        <v>0</v>
      </c>
      <c r="K15" s="16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418262</v>
      </c>
      <c r="Q15" s="16"/>
      <c r="R15" s="16">
        <f>SUM(R13:R14)</f>
        <v>0</v>
      </c>
      <c r="S15" s="16"/>
      <c r="T15" s="16">
        <f>SUM(T13:T14)</f>
        <v>0</v>
      </c>
      <c r="U15" s="16"/>
      <c r="V15" s="16">
        <f>SUM(V13:V14)</f>
        <v>0</v>
      </c>
      <c r="W15" s="16"/>
      <c r="X15" s="16">
        <f>SUM(X13:X14)</f>
        <v>418262</v>
      </c>
    </row>
    <row r="16" spans="1:24" s="56" customFormat="1" ht="24" thickBot="1" x14ac:dyDescent="0.3">
      <c r="A16" s="10" t="s">
        <v>189</v>
      </c>
      <c r="B16" s="4"/>
      <c r="C16" s="4"/>
      <c r="D16" s="19">
        <f>SUM(D12,D15:D15)</f>
        <v>729870</v>
      </c>
      <c r="E16" s="16"/>
      <c r="F16" s="19">
        <f>SUM(F12,F15:F15)</f>
        <v>20559745</v>
      </c>
      <c r="G16" s="16"/>
      <c r="H16" s="19">
        <f>SUM(H12,H15:H15)</f>
        <v>0</v>
      </c>
      <c r="I16" s="16"/>
      <c r="J16" s="19">
        <f>SUM(J12,J15:J15)</f>
        <v>2751092</v>
      </c>
      <c r="K16" s="16"/>
      <c r="L16" s="19">
        <f>SUM(L12,L15:L15)</f>
        <v>735</v>
      </c>
      <c r="M16" s="16"/>
      <c r="N16" s="19">
        <f>SUM(N12,N15:N15)</f>
        <v>78715</v>
      </c>
      <c r="O16" s="16"/>
      <c r="P16" s="19">
        <f>SUM(P12,P15:P15)</f>
        <v>2848965</v>
      </c>
      <c r="Q16" s="16"/>
      <c r="R16" s="19">
        <f>SUM(R12,R15:R15)</f>
        <v>4647</v>
      </c>
      <c r="S16" s="16"/>
      <c r="T16" s="19">
        <f>SUM(T12,T15:T15)</f>
        <v>-11600</v>
      </c>
      <c r="U16" s="16"/>
      <c r="V16" s="19">
        <f>SUM(V12,V15:V15)</f>
        <v>-6953</v>
      </c>
      <c r="W16" s="16"/>
      <c r="X16" s="19">
        <f>SUM(X12,X15:X15)</f>
        <v>26962169</v>
      </c>
    </row>
    <row r="17" spans="1:24" ht="24" thickTop="1" x14ac:dyDescent="0.25">
      <c r="A17" s="1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25">
      <c r="A18" s="10" t="s">
        <v>206</v>
      </c>
      <c r="D18" s="16">
        <v>729870</v>
      </c>
      <c r="E18" s="16">
        <v>0</v>
      </c>
      <c r="F18" s="16">
        <v>20559745</v>
      </c>
      <c r="G18" s="16">
        <v>0</v>
      </c>
      <c r="H18" s="16">
        <v>2</v>
      </c>
      <c r="I18" s="16">
        <v>0</v>
      </c>
      <c r="J18" s="16">
        <v>2751092</v>
      </c>
      <c r="K18" s="16">
        <v>0</v>
      </c>
      <c r="L18" s="16">
        <v>735</v>
      </c>
      <c r="M18" s="16">
        <v>0</v>
      </c>
      <c r="N18" s="16">
        <v>78715</v>
      </c>
      <c r="O18" s="16">
        <v>0</v>
      </c>
      <c r="P18" s="16">
        <v>2763896</v>
      </c>
      <c r="Q18" s="16">
        <v>0</v>
      </c>
      <c r="R18" s="16">
        <v>6792</v>
      </c>
      <c r="S18" s="16">
        <v>0</v>
      </c>
      <c r="T18" s="16">
        <v>-11600</v>
      </c>
      <c r="U18" s="16"/>
      <c r="V18" s="16">
        <f>SUM(R18:T18)</f>
        <v>-4808</v>
      </c>
      <c r="W18" s="16"/>
      <c r="X18" s="16">
        <f>SUM(D18:P18,V18)</f>
        <v>26879247</v>
      </c>
    </row>
    <row r="19" spans="1:24" ht="26.25" x14ac:dyDescent="0.25">
      <c r="A19" s="11" t="s">
        <v>124</v>
      </c>
      <c r="C19" s="12"/>
      <c r="D19" s="16">
        <v>0</v>
      </c>
      <c r="E19" s="16"/>
      <c r="F19" s="16">
        <v>0</v>
      </c>
      <c r="G19" s="16"/>
      <c r="H19" s="16">
        <v>0</v>
      </c>
      <c r="I19" s="13"/>
      <c r="J19" s="1">
        <v>0</v>
      </c>
      <c r="K19" s="13"/>
      <c r="L19" s="1">
        <v>0</v>
      </c>
      <c r="M19" s="13"/>
      <c r="N19" s="16">
        <v>0</v>
      </c>
      <c r="O19" s="16"/>
      <c r="P19" s="16">
        <f>PL!I34</f>
        <v>330029</v>
      </c>
      <c r="Q19" s="16"/>
      <c r="R19" s="16">
        <v>0</v>
      </c>
      <c r="S19" s="16"/>
      <c r="T19" s="16">
        <v>0</v>
      </c>
      <c r="U19" s="16"/>
      <c r="V19" s="16">
        <f t="shared" ref="V19:V20" si="1">SUM(R19:T19)</f>
        <v>0</v>
      </c>
      <c r="W19" s="16"/>
      <c r="X19" s="16">
        <f>SUM(D19:P19,V19)</f>
        <v>330029</v>
      </c>
    </row>
    <row r="20" spans="1:24" ht="26.25" x14ac:dyDescent="0.25">
      <c r="A20" s="14" t="s">
        <v>125</v>
      </c>
      <c r="C20" s="12"/>
      <c r="D20" s="15">
        <v>0</v>
      </c>
      <c r="E20" s="16"/>
      <c r="F20" s="15">
        <v>0</v>
      </c>
      <c r="G20" s="16"/>
      <c r="H20" s="15">
        <v>0</v>
      </c>
      <c r="I20" s="16"/>
      <c r="J20" s="15">
        <v>0</v>
      </c>
      <c r="K20" s="16"/>
      <c r="L20" s="15">
        <v>0</v>
      </c>
      <c r="M20" s="16"/>
      <c r="N20" s="15">
        <v>0</v>
      </c>
      <c r="O20" s="16"/>
      <c r="P20" s="15">
        <v>0</v>
      </c>
      <c r="Q20" s="16"/>
      <c r="R20" s="15">
        <v>-40</v>
      </c>
      <c r="S20" s="16"/>
      <c r="T20" s="15">
        <v>0</v>
      </c>
      <c r="U20" s="16"/>
      <c r="V20" s="15">
        <f t="shared" si="1"/>
        <v>-40</v>
      </c>
      <c r="W20" s="16"/>
      <c r="X20" s="15">
        <f>SUM(D20:P20,V20)</f>
        <v>-40</v>
      </c>
    </row>
    <row r="21" spans="1:24" ht="26.25" x14ac:dyDescent="0.25">
      <c r="A21" s="11" t="s">
        <v>126</v>
      </c>
      <c r="C21" s="17"/>
      <c r="D21" s="16">
        <f>SUM(D19:D20)</f>
        <v>0</v>
      </c>
      <c r="E21" s="16"/>
      <c r="F21" s="16">
        <f>SUM(F19:F20)</f>
        <v>0</v>
      </c>
      <c r="G21" s="16"/>
      <c r="H21" s="16">
        <f>SUM(H19:H20)</f>
        <v>0</v>
      </c>
      <c r="I21" s="16"/>
      <c r="J21" s="16">
        <f>SUM(J19:J20)</f>
        <v>0</v>
      </c>
      <c r="K21" s="16"/>
      <c r="L21" s="16">
        <f>SUM(L19:L20)</f>
        <v>0</v>
      </c>
      <c r="M21" s="16"/>
      <c r="N21" s="16">
        <f>SUM(N19:N20)</f>
        <v>0</v>
      </c>
      <c r="O21" s="16"/>
      <c r="P21" s="16">
        <f>SUM(P19:P20)</f>
        <v>330029</v>
      </c>
      <c r="Q21" s="16"/>
      <c r="R21" s="16">
        <f>SUM(R19:R20)</f>
        <v>-40</v>
      </c>
      <c r="S21" s="16"/>
      <c r="T21" s="16">
        <f>SUM(T19:T20)</f>
        <v>0</v>
      </c>
      <c r="U21" s="16"/>
      <c r="V21" s="16">
        <f>SUM(V19:V20)</f>
        <v>-40</v>
      </c>
      <c r="W21" s="16"/>
      <c r="X21" s="16">
        <f>SUM(X19:X20)</f>
        <v>329989</v>
      </c>
    </row>
    <row r="22" spans="1:24" ht="26.25" x14ac:dyDescent="0.25">
      <c r="A22" s="11" t="s">
        <v>214</v>
      </c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26.25" x14ac:dyDescent="0.25">
      <c r="A23" s="11" t="s">
        <v>220</v>
      </c>
      <c r="C23" s="17"/>
      <c r="D23" s="16">
        <v>0</v>
      </c>
      <c r="E23" s="16"/>
      <c r="F23" s="16">
        <v>2</v>
      </c>
      <c r="G23" s="16"/>
      <c r="H23" s="16">
        <v>-2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v>0</v>
      </c>
      <c r="S23" s="16"/>
      <c r="T23" s="16">
        <v>0</v>
      </c>
      <c r="U23" s="16"/>
      <c r="V23" s="16">
        <f t="shared" ref="V23" si="2">SUM(R23:T23)</f>
        <v>0</v>
      </c>
      <c r="W23" s="16"/>
      <c r="X23" s="16">
        <f>SUM(D23:P23,V23)</f>
        <v>0</v>
      </c>
    </row>
    <row r="24" spans="1:24" ht="24" thickBot="1" x14ac:dyDescent="0.3">
      <c r="A24" s="10" t="s">
        <v>207</v>
      </c>
      <c r="D24" s="19">
        <f>D18+SUM(D21:D23)</f>
        <v>729870</v>
      </c>
      <c r="E24" s="16"/>
      <c r="F24" s="19">
        <f>F18+SUM(F21:F23)</f>
        <v>20559747</v>
      </c>
      <c r="G24" s="16"/>
      <c r="H24" s="19">
        <f>H18+SUM(H21:H23)</f>
        <v>0</v>
      </c>
      <c r="I24" s="16"/>
      <c r="J24" s="19">
        <f>J18+SUM(J21:J23)</f>
        <v>2751092</v>
      </c>
      <c r="K24" s="16"/>
      <c r="L24" s="19">
        <f>L18+SUM(L21:L23)</f>
        <v>735</v>
      </c>
      <c r="M24" s="16"/>
      <c r="N24" s="19">
        <f>N18+SUM(N21:N23)</f>
        <v>78715</v>
      </c>
      <c r="O24" s="16"/>
      <c r="P24" s="19">
        <f>P18+SUM(P21:P23)</f>
        <v>3093925</v>
      </c>
      <c r="Q24" s="16"/>
      <c r="R24" s="19">
        <f>R18+SUM(R21:R23)</f>
        <v>6752</v>
      </c>
      <c r="S24" s="16"/>
      <c r="T24" s="19">
        <f>T18+SUM(T21:T23)</f>
        <v>-11600</v>
      </c>
      <c r="U24" s="16"/>
      <c r="V24" s="19">
        <f>V18+SUM(V21:V23)</f>
        <v>-4848</v>
      </c>
      <c r="W24" s="16"/>
      <c r="X24" s="19">
        <f>X18+SUM(X21:X23)</f>
        <v>27209236</v>
      </c>
    </row>
    <row r="25" spans="1:24" ht="24" thickTop="1" x14ac:dyDescent="0.25">
      <c r="A25" s="10"/>
      <c r="D25" s="16">
        <f>D18-BS!M93</f>
        <v>0</v>
      </c>
      <c r="E25" s="16"/>
      <c r="F25" s="16">
        <f>F18-BS!M94</f>
        <v>0</v>
      </c>
      <c r="G25" s="16"/>
      <c r="H25" s="16"/>
      <c r="I25" s="16"/>
      <c r="J25" s="16">
        <f>J18-BS!M96</f>
        <v>0</v>
      </c>
      <c r="K25" s="16"/>
      <c r="L25" s="16">
        <f>L18-BS!M97</f>
        <v>0</v>
      </c>
      <c r="M25" s="16"/>
      <c r="N25" s="16">
        <f>N18-BS!M99</f>
        <v>0</v>
      </c>
      <c r="O25" s="16"/>
      <c r="P25" s="16">
        <f>P18-BS!M100</f>
        <v>0</v>
      </c>
      <c r="Q25" s="16"/>
      <c r="R25" s="1"/>
      <c r="S25" s="1"/>
      <c r="T25" s="1"/>
      <c r="U25" s="1"/>
      <c r="V25" s="1">
        <f>V18-BS!M101</f>
        <v>0</v>
      </c>
      <c r="W25" s="16"/>
      <c r="X25" s="1">
        <f>X18-BS!M102</f>
        <v>0</v>
      </c>
    </row>
    <row r="26" spans="1:24" x14ac:dyDescent="0.25">
      <c r="A26" s="10"/>
      <c r="D26" s="1">
        <f>SUM(D24-BS!K93)</f>
        <v>0</v>
      </c>
      <c r="E26" s="16"/>
      <c r="F26" s="1">
        <f>SUM(F24-BS!K94)</f>
        <v>0</v>
      </c>
      <c r="G26" s="16"/>
      <c r="H26" s="1"/>
      <c r="I26" s="1"/>
      <c r="J26" s="1">
        <f>J24-BS!K96</f>
        <v>0</v>
      </c>
      <c r="K26" s="1"/>
      <c r="L26" s="1">
        <f>SUM(L24-BS!K97)</f>
        <v>0</v>
      </c>
      <c r="M26" s="1"/>
      <c r="N26" s="1">
        <f>SUM(N24-BS!K99)</f>
        <v>0</v>
      </c>
      <c r="O26" s="1"/>
      <c r="P26" s="1">
        <f>SUM(P24-BS!K100)</f>
        <v>0</v>
      </c>
      <c r="Q26" s="16"/>
      <c r="R26" s="1"/>
      <c r="S26" s="1"/>
      <c r="T26" s="1"/>
      <c r="U26" s="1"/>
      <c r="V26" s="1">
        <f>V24-BS!K101</f>
        <v>0</v>
      </c>
      <c r="W26" s="16"/>
      <c r="X26" s="1">
        <f>SUM(X24-BS!K104)</f>
        <v>0</v>
      </c>
    </row>
    <row r="27" spans="1:24" x14ac:dyDescent="0.25">
      <c r="A27" s="2" t="s">
        <v>245</v>
      </c>
    </row>
  </sheetData>
  <mergeCells count="4">
    <mergeCell ref="D6:X6"/>
    <mergeCell ref="R7:W7"/>
    <mergeCell ref="N10:P10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E13F-ED21-488C-897D-A81430BB0FD3}">
  <dimension ref="A1:Q154"/>
  <sheetViews>
    <sheetView showGridLines="0" view="pageBreakPreview" zoomScale="80" zoomScaleNormal="100" zoomScaleSheetLayoutView="80" workbookViewId="0">
      <selection activeCell="M10" sqref="M10"/>
    </sheetView>
  </sheetViews>
  <sheetFormatPr defaultColWidth="10.5703125" defaultRowHeight="21.75" customHeight="1" x14ac:dyDescent="0.25"/>
  <cols>
    <col min="1" max="1" width="41.85546875" style="66" customWidth="1"/>
    <col min="2" max="2" width="17" style="67" customWidth="1"/>
    <col min="3" max="3" width="6.42578125" style="66" customWidth="1"/>
    <col min="4" max="4" width="1.5703125" style="67" customWidth="1"/>
    <col min="5" max="5" width="14.5703125" style="67" customWidth="1"/>
    <col min="6" max="6" width="1.5703125" style="67" customWidth="1"/>
    <col min="7" max="7" width="14.5703125" style="67" customWidth="1"/>
    <col min="8" max="8" width="1.5703125" style="67" customWidth="1"/>
    <col min="9" max="9" width="14.5703125" style="37" customWidth="1"/>
    <col min="10" max="10" width="1.5703125" style="67" customWidth="1"/>
    <col min="11" max="11" width="14.5703125" style="67" customWidth="1"/>
    <col min="12" max="12" width="1.5703125" style="67" customWidth="1"/>
    <col min="13" max="16384" width="10.5703125" style="67"/>
  </cols>
  <sheetData>
    <row r="1" spans="1:17" s="65" customFormat="1" ht="19.5" customHeight="1" x14ac:dyDescent="0.25">
      <c r="B1" s="62"/>
      <c r="C1" s="63"/>
      <c r="D1" s="64"/>
      <c r="E1" s="64"/>
      <c r="F1" s="64"/>
      <c r="G1" s="64"/>
      <c r="H1" s="64"/>
      <c r="I1" s="33"/>
      <c r="J1" s="64"/>
      <c r="K1" s="60" t="s">
        <v>122</v>
      </c>
      <c r="N1" s="67"/>
      <c r="O1" s="67"/>
      <c r="P1" s="67"/>
      <c r="Q1" s="67"/>
    </row>
    <row r="2" spans="1:17" s="65" customFormat="1" ht="19.5" customHeight="1" x14ac:dyDescent="0.25">
      <c r="A2" s="61" t="s">
        <v>0</v>
      </c>
      <c r="B2" s="64"/>
      <c r="C2" s="63"/>
      <c r="D2" s="64"/>
      <c r="E2" s="64"/>
      <c r="F2" s="64"/>
      <c r="G2" s="64"/>
      <c r="H2" s="64"/>
      <c r="I2" s="33"/>
      <c r="J2" s="64"/>
      <c r="K2" s="64"/>
      <c r="N2" s="67"/>
      <c r="O2" s="67"/>
      <c r="P2" s="67"/>
      <c r="Q2" s="67"/>
    </row>
    <row r="3" spans="1:17" s="65" customFormat="1" ht="19.5" customHeight="1" x14ac:dyDescent="0.25">
      <c r="A3" s="86" t="s">
        <v>70</v>
      </c>
      <c r="B3" s="62"/>
      <c r="C3" s="63"/>
      <c r="D3" s="64"/>
      <c r="E3" s="64"/>
      <c r="F3" s="64"/>
      <c r="G3" s="64"/>
      <c r="H3" s="64"/>
      <c r="I3" s="33"/>
      <c r="J3" s="64"/>
      <c r="K3" s="64"/>
      <c r="N3" s="67"/>
      <c r="O3" s="67"/>
      <c r="P3" s="67"/>
      <c r="Q3" s="67"/>
    </row>
    <row r="4" spans="1:17" s="65" customFormat="1" ht="19.5" customHeight="1" x14ac:dyDescent="0.25">
      <c r="A4" s="61" t="s">
        <v>205</v>
      </c>
      <c r="B4" s="62"/>
      <c r="C4" s="63"/>
      <c r="D4" s="64"/>
      <c r="E4" s="64"/>
      <c r="F4" s="64"/>
      <c r="G4" s="64"/>
      <c r="H4" s="64"/>
      <c r="I4" s="33"/>
      <c r="J4" s="64"/>
      <c r="K4" s="64"/>
      <c r="N4" s="67"/>
      <c r="O4" s="67"/>
      <c r="P4" s="67"/>
      <c r="Q4" s="67"/>
    </row>
    <row r="5" spans="1:17" s="65" customFormat="1" ht="19.5" customHeight="1" x14ac:dyDescent="0.25">
      <c r="B5" s="62"/>
      <c r="C5" s="63"/>
      <c r="D5" s="64"/>
      <c r="E5" s="64"/>
      <c r="F5" s="64"/>
      <c r="G5" s="64"/>
      <c r="H5" s="64"/>
      <c r="I5" s="34"/>
      <c r="J5" s="64"/>
      <c r="K5" s="60" t="s">
        <v>123</v>
      </c>
      <c r="N5" s="67"/>
      <c r="O5" s="67"/>
      <c r="P5" s="67"/>
      <c r="Q5" s="67"/>
    </row>
    <row r="6" spans="1:17" ht="19.5" customHeight="1" x14ac:dyDescent="0.25">
      <c r="E6" s="68"/>
      <c r="F6" s="68" t="s">
        <v>1</v>
      </c>
      <c r="G6" s="68"/>
      <c r="H6" s="69"/>
      <c r="I6" s="35"/>
      <c r="J6" s="68" t="s">
        <v>18</v>
      </c>
      <c r="K6" s="68"/>
    </row>
    <row r="7" spans="1:17" ht="19.5" customHeight="1" x14ac:dyDescent="0.25">
      <c r="C7" s="67"/>
      <c r="D7" s="72"/>
      <c r="E7" s="71">
        <v>2568</v>
      </c>
      <c r="F7" s="73"/>
      <c r="G7" s="71">
        <v>2567</v>
      </c>
      <c r="H7" s="74"/>
      <c r="I7" s="71">
        <v>2568</v>
      </c>
      <c r="J7" s="73"/>
      <c r="K7" s="71">
        <v>2567</v>
      </c>
      <c r="N7" s="71"/>
      <c r="P7" s="71"/>
    </row>
    <row r="8" spans="1:17" ht="19.5" customHeight="1" x14ac:dyDescent="0.25">
      <c r="C8" s="67"/>
      <c r="D8" s="72"/>
      <c r="E8" s="71"/>
      <c r="F8" s="73"/>
      <c r="G8" s="134" t="s">
        <v>253</v>
      </c>
      <c r="H8" s="74"/>
      <c r="I8" s="71"/>
      <c r="J8" s="73"/>
      <c r="K8" s="71"/>
      <c r="N8" s="71"/>
      <c r="P8" s="71"/>
    </row>
    <row r="9" spans="1:17" ht="19.5" customHeight="1" x14ac:dyDescent="0.25">
      <c r="A9" s="75" t="s">
        <v>71</v>
      </c>
      <c r="B9" s="69"/>
      <c r="C9" s="134"/>
      <c r="E9" s="84"/>
      <c r="F9" s="84"/>
      <c r="G9" s="84"/>
      <c r="I9" s="38"/>
      <c r="J9" s="84"/>
      <c r="K9" s="84"/>
      <c r="N9" s="84"/>
      <c r="P9" s="39"/>
    </row>
    <row r="10" spans="1:17" ht="19.5" customHeight="1" x14ac:dyDescent="0.25">
      <c r="A10" s="66" t="s">
        <v>72</v>
      </c>
      <c r="C10" s="134"/>
      <c r="E10" s="84">
        <f>PL!E32</f>
        <v>411787</v>
      </c>
      <c r="F10" s="84"/>
      <c r="G10" s="84">
        <f>PL!G32</f>
        <v>528171</v>
      </c>
      <c r="H10" s="84"/>
      <c r="I10" s="84">
        <f>PL!I32</f>
        <v>406007</v>
      </c>
      <c r="J10" s="84"/>
      <c r="K10" s="84">
        <f>PL!K32</f>
        <v>526471</v>
      </c>
      <c r="N10" s="84"/>
      <c r="P10" s="84"/>
    </row>
    <row r="11" spans="1:17" ht="19.5" customHeight="1" x14ac:dyDescent="0.25">
      <c r="A11" s="66" t="s">
        <v>73</v>
      </c>
      <c r="C11" s="134"/>
      <c r="E11" s="84"/>
      <c r="F11" s="84"/>
      <c r="G11" s="84"/>
      <c r="H11" s="84"/>
      <c r="I11" s="38"/>
      <c r="J11" s="84"/>
      <c r="K11" s="38"/>
      <c r="N11" s="84"/>
      <c r="P11" s="39"/>
    </row>
    <row r="12" spans="1:17" ht="19.5" customHeight="1" x14ac:dyDescent="0.25">
      <c r="A12" s="66" t="s">
        <v>74</v>
      </c>
      <c r="C12" s="134"/>
      <c r="E12" s="84"/>
      <c r="F12" s="84"/>
      <c r="G12" s="84"/>
      <c r="H12" s="84"/>
      <c r="I12" s="38"/>
      <c r="J12" s="84"/>
      <c r="K12" s="38"/>
      <c r="N12" s="84"/>
      <c r="P12" s="39"/>
    </row>
    <row r="13" spans="1:17" ht="19.5" customHeight="1" x14ac:dyDescent="0.25">
      <c r="A13" s="77" t="s">
        <v>75</v>
      </c>
      <c r="C13" s="134"/>
      <c r="E13" s="9">
        <v>46378</v>
      </c>
      <c r="F13" s="9"/>
      <c r="G13" s="9">
        <v>43614</v>
      </c>
      <c r="H13" s="9"/>
      <c r="I13" s="38">
        <v>38414</v>
      </c>
      <c r="J13" s="9"/>
      <c r="K13" s="38">
        <v>36355</v>
      </c>
      <c r="N13" s="9"/>
      <c r="P13" s="39"/>
    </row>
    <row r="14" spans="1:17" ht="19.5" customHeight="1" x14ac:dyDescent="0.25">
      <c r="A14" s="77" t="s">
        <v>167</v>
      </c>
      <c r="C14" s="134"/>
      <c r="E14" s="131">
        <v>175627</v>
      </c>
      <c r="F14" s="131"/>
      <c r="G14" s="131">
        <v>189350</v>
      </c>
      <c r="H14" s="131"/>
      <c r="I14" s="131">
        <v>30890</v>
      </c>
      <c r="J14" s="131"/>
      <c r="K14" s="131">
        <v>20343</v>
      </c>
      <c r="N14" s="131"/>
      <c r="P14" s="131"/>
    </row>
    <row r="15" spans="1:17" ht="19.5" customHeight="1" x14ac:dyDescent="0.25">
      <c r="A15" s="77" t="s">
        <v>238</v>
      </c>
      <c r="C15" s="134"/>
      <c r="E15" s="45">
        <v>13610</v>
      </c>
      <c r="F15" s="9"/>
      <c r="G15" s="9">
        <v>-24654</v>
      </c>
      <c r="H15" s="16"/>
      <c r="I15" s="45">
        <v>0</v>
      </c>
      <c r="J15" s="131"/>
      <c r="K15" s="45">
        <v>0</v>
      </c>
      <c r="N15" s="9"/>
      <c r="P15" s="55"/>
    </row>
    <row r="16" spans="1:17" ht="19.5" customHeight="1" x14ac:dyDescent="0.25">
      <c r="A16" s="77" t="s">
        <v>219</v>
      </c>
      <c r="C16" s="134"/>
      <c r="E16" s="9">
        <v>-1668</v>
      </c>
      <c r="F16" s="9"/>
      <c r="G16" s="9">
        <v>9181</v>
      </c>
      <c r="H16" s="16"/>
      <c r="I16" s="45">
        <v>107</v>
      </c>
      <c r="J16" s="16"/>
      <c r="K16" s="45">
        <v>0</v>
      </c>
      <c r="N16" s="9"/>
      <c r="P16" s="55"/>
    </row>
    <row r="17" spans="1:16" ht="19.5" customHeight="1" x14ac:dyDescent="0.25">
      <c r="A17" s="77" t="s">
        <v>222</v>
      </c>
      <c r="C17" s="134"/>
      <c r="E17" s="45">
        <v>0</v>
      </c>
      <c r="F17" s="9"/>
      <c r="G17" s="9">
        <v>-7</v>
      </c>
      <c r="H17" s="16"/>
      <c r="I17" s="45">
        <v>0</v>
      </c>
      <c r="J17" s="16"/>
      <c r="K17" s="45">
        <v>0</v>
      </c>
      <c r="N17" s="9"/>
      <c r="P17" s="55"/>
    </row>
    <row r="18" spans="1:16" ht="19.5" customHeight="1" x14ac:dyDescent="0.25">
      <c r="A18" s="77" t="s">
        <v>239</v>
      </c>
      <c r="C18" s="134"/>
      <c r="E18" s="9">
        <v>-19996</v>
      </c>
      <c r="F18" s="9"/>
      <c r="G18" s="9">
        <v>267</v>
      </c>
      <c r="H18" s="16"/>
      <c r="I18" s="45">
        <v>-20439</v>
      </c>
      <c r="J18" s="16"/>
      <c r="K18" s="45">
        <v>267</v>
      </c>
      <c r="N18" s="9"/>
      <c r="P18" s="55"/>
    </row>
    <row r="19" spans="1:16" ht="19.5" customHeight="1" x14ac:dyDescent="0.25">
      <c r="A19" s="11" t="s">
        <v>110</v>
      </c>
      <c r="B19" s="4"/>
      <c r="C19" s="135"/>
      <c r="D19" s="4"/>
      <c r="E19" s="131">
        <v>0</v>
      </c>
      <c r="F19" s="9"/>
      <c r="G19" s="131">
        <v>0</v>
      </c>
      <c r="H19" s="9"/>
      <c r="I19" s="38">
        <v>-28361</v>
      </c>
      <c r="J19" s="9"/>
      <c r="K19" s="38">
        <v>-62273</v>
      </c>
      <c r="N19" s="131"/>
      <c r="P19" s="39"/>
    </row>
    <row r="20" spans="1:16" ht="19.5" customHeight="1" x14ac:dyDescent="0.25">
      <c r="A20" s="11" t="s">
        <v>182</v>
      </c>
      <c r="B20" s="4"/>
      <c r="C20" s="135"/>
      <c r="D20" s="4"/>
      <c r="E20" s="131">
        <v>-77301</v>
      </c>
      <c r="F20" s="9"/>
      <c r="G20" s="131">
        <v>-81838</v>
      </c>
      <c r="H20" s="9"/>
      <c r="I20" s="131">
        <v>0</v>
      </c>
      <c r="J20" s="9"/>
      <c r="K20" s="131">
        <v>0</v>
      </c>
      <c r="N20" s="131"/>
      <c r="P20" s="131"/>
    </row>
    <row r="21" spans="1:16" ht="19.5" customHeight="1" x14ac:dyDescent="0.25">
      <c r="A21" s="11" t="s">
        <v>137</v>
      </c>
      <c r="B21" s="4"/>
      <c r="C21" s="135"/>
      <c r="D21" s="4"/>
      <c r="E21" s="131">
        <v>-24240</v>
      </c>
      <c r="F21" s="9"/>
      <c r="G21" s="131">
        <v>-32951</v>
      </c>
      <c r="H21" s="9"/>
      <c r="I21" s="45">
        <v>0</v>
      </c>
      <c r="J21" s="9"/>
      <c r="K21" s="45">
        <v>0</v>
      </c>
      <c r="N21" s="131"/>
      <c r="P21" s="55"/>
    </row>
    <row r="22" spans="1:16" ht="19.5" customHeight="1" x14ac:dyDescent="0.25">
      <c r="A22" s="77" t="s">
        <v>174</v>
      </c>
      <c r="B22" s="65"/>
      <c r="C22" s="134"/>
      <c r="E22" s="9">
        <v>667</v>
      </c>
      <c r="F22" s="9"/>
      <c r="G22" s="9">
        <v>-1362</v>
      </c>
      <c r="H22" s="9"/>
      <c r="I22" s="38">
        <v>25</v>
      </c>
      <c r="J22" s="9"/>
      <c r="K22" s="38">
        <v>66</v>
      </c>
      <c r="N22" s="9"/>
      <c r="P22" s="39"/>
    </row>
    <row r="23" spans="1:16" ht="19.5" customHeight="1" x14ac:dyDescent="0.25">
      <c r="A23" s="77" t="s">
        <v>184</v>
      </c>
      <c r="B23" s="65"/>
      <c r="C23" s="134"/>
      <c r="E23" s="9">
        <v>-12648</v>
      </c>
      <c r="F23" s="9"/>
      <c r="G23" s="9">
        <v>-14381</v>
      </c>
      <c r="H23" s="9"/>
      <c r="I23" s="16">
        <v>-15555</v>
      </c>
      <c r="J23" s="9"/>
      <c r="K23" s="16">
        <v>-15041</v>
      </c>
      <c r="N23" s="9"/>
      <c r="P23" s="16"/>
    </row>
    <row r="24" spans="1:16" ht="19.5" customHeight="1" x14ac:dyDescent="0.25">
      <c r="A24" s="66" t="s">
        <v>240</v>
      </c>
      <c r="B24" s="65"/>
      <c r="C24" s="134"/>
      <c r="E24" s="9">
        <v>1224</v>
      </c>
      <c r="F24" s="9"/>
      <c r="G24" s="9">
        <v>769</v>
      </c>
      <c r="H24" s="9"/>
      <c r="I24" s="38">
        <v>436</v>
      </c>
      <c r="J24" s="9"/>
      <c r="K24" s="38">
        <v>208</v>
      </c>
      <c r="N24" s="9"/>
      <c r="P24" s="39"/>
    </row>
    <row r="25" spans="1:16" ht="19.5" customHeight="1" x14ac:dyDescent="0.25">
      <c r="A25" s="66" t="s">
        <v>76</v>
      </c>
      <c r="B25" s="65"/>
      <c r="C25" s="134"/>
      <c r="E25" s="9">
        <v>-955603</v>
      </c>
      <c r="F25" s="9"/>
      <c r="G25" s="9">
        <v>-1019579</v>
      </c>
      <c r="H25" s="9"/>
      <c r="I25" s="38">
        <v>-712512</v>
      </c>
      <c r="J25" s="9"/>
      <c r="K25" s="38">
        <v>-745767</v>
      </c>
      <c r="N25" s="9"/>
      <c r="P25" s="39"/>
    </row>
    <row r="26" spans="1:16" ht="19.5" customHeight="1" x14ac:dyDescent="0.25">
      <c r="A26" s="66" t="s">
        <v>224</v>
      </c>
      <c r="B26" s="65"/>
      <c r="C26" s="134"/>
      <c r="E26" s="9">
        <v>-91</v>
      </c>
      <c r="F26" s="9"/>
      <c r="G26" s="45">
        <v>0</v>
      </c>
      <c r="H26" s="45"/>
      <c r="I26" s="45">
        <v>0</v>
      </c>
      <c r="J26" s="45"/>
      <c r="K26" s="45">
        <v>0</v>
      </c>
      <c r="N26" s="9"/>
      <c r="P26" s="39"/>
    </row>
    <row r="27" spans="1:16" ht="19.5" customHeight="1" x14ac:dyDescent="0.25">
      <c r="A27" s="66" t="s">
        <v>77</v>
      </c>
      <c r="B27" s="65"/>
      <c r="C27" s="134"/>
      <c r="E27" s="46">
        <v>134866</v>
      </c>
      <c r="F27" s="9"/>
      <c r="G27" s="46">
        <v>137651</v>
      </c>
      <c r="H27" s="9"/>
      <c r="I27" s="40">
        <v>129294</v>
      </c>
      <c r="J27" s="9"/>
      <c r="K27" s="40">
        <v>128711</v>
      </c>
      <c r="N27" s="9"/>
      <c r="P27" s="39"/>
    </row>
    <row r="28" spans="1:16" ht="19.5" customHeight="1" x14ac:dyDescent="0.25">
      <c r="A28" s="66" t="s">
        <v>176</v>
      </c>
      <c r="C28" s="134"/>
      <c r="E28" s="84"/>
      <c r="F28" s="84"/>
      <c r="G28" s="84"/>
      <c r="H28" s="84"/>
      <c r="I28" s="38"/>
      <c r="J28" s="84"/>
      <c r="K28" s="38"/>
      <c r="N28" s="84"/>
      <c r="P28" s="39"/>
    </row>
    <row r="29" spans="1:16" ht="19.5" customHeight="1" x14ac:dyDescent="0.25">
      <c r="A29" s="66" t="s">
        <v>78</v>
      </c>
      <c r="C29" s="134"/>
      <c r="E29" s="84">
        <f>SUM(E10:E27)</f>
        <v>-307388</v>
      </c>
      <c r="F29" s="84"/>
      <c r="G29" s="84">
        <f>SUM(G10:G27)</f>
        <v>-265769</v>
      </c>
      <c r="H29" s="84"/>
      <c r="I29" s="38">
        <f>SUM(I10:I27)</f>
        <v>-171694</v>
      </c>
      <c r="J29" s="84"/>
      <c r="K29" s="38">
        <f>SUM(K10:K27)</f>
        <v>-110660</v>
      </c>
      <c r="N29" s="84"/>
      <c r="P29" s="39"/>
    </row>
    <row r="30" spans="1:16" ht="19.5" customHeight="1" x14ac:dyDescent="0.25">
      <c r="A30" s="66" t="s">
        <v>79</v>
      </c>
      <c r="C30" s="134"/>
      <c r="E30" s="84"/>
      <c r="F30" s="84"/>
      <c r="G30" s="84"/>
      <c r="H30" s="84"/>
      <c r="I30" s="38"/>
      <c r="J30" s="84"/>
      <c r="K30" s="38"/>
      <c r="N30" s="84"/>
      <c r="P30" s="39"/>
    </row>
    <row r="31" spans="1:16" ht="19.5" customHeight="1" x14ac:dyDescent="0.25">
      <c r="A31" s="66" t="s">
        <v>141</v>
      </c>
      <c r="B31" s="69"/>
      <c r="C31" s="134"/>
      <c r="E31" s="131">
        <v>-535</v>
      </c>
      <c r="F31" s="127"/>
      <c r="G31" s="127">
        <v>980</v>
      </c>
      <c r="I31" s="131">
        <v>0</v>
      </c>
      <c r="J31" s="127"/>
      <c r="K31" s="131">
        <v>0</v>
      </c>
      <c r="N31" s="127"/>
      <c r="P31" s="131"/>
    </row>
    <row r="32" spans="1:16" ht="19.5" customHeight="1" x14ac:dyDescent="0.25">
      <c r="A32" s="66" t="s">
        <v>230</v>
      </c>
      <c r="C32" s="134"/>
      <c r="E32" s="131">
        <v>-16440</v>
      </c>
      <c r="F32" s="9"/>
      <c r="G32" s="9">
        <v>9556</v>
      </c>
      <c r="H32" s="9"/>
      <c r="I32" s="38">
        <v>-2969</v>
      </c>
      <c r="J32" s="9"/>
      <c r="K32" s="38">
        <v>10244</v>
      </c>
      <c r="N32" s="9"/>
      <c r="P32" s="39"/>
    </row>
    <row r="33" spans="1:16" ht="19.5" customHeight="1" x14ac:dyDescent="0.25">
      <c r="A33" s="66" t="s">
        <v>80</v>
      </c>
      <c r="C33" s="134"/>
      <c r="E33" s="131">
        <v>-2345</v>
      </c>
      <c r="F33" s="9"/>
      <c r="G33" s="9">
        <v>-1540</v>
      </c>
      <c r="H33" s="9"/>
      <c r="I33" s="38">
        <v>-766</v>
      </c>
      <c r="J33" s="9"/>
      <c r="K33" s="38">
        <v>-2860</v>
      </c>
      <c r="M33" s="9"/>
      <c r="N33" s="9"/>
      <c r="P33" s="39"/>
    </row>
    <row r="34" spans="1:16" ht="19.5" customHeight="1" x14ac:dyDescent="0.25">
      <c r="A34" s="66" t="s">
        <v>138</v>
      </c>
      <c r="C34" s="134"/>
      <c r="E34" s="131">
        <v>17936</v>
      </c>
      <c r="F34" s="9"/>
      <c r="G34" s="9">
        <v>36503</v>
      </c>
      <c r="H34" s="9"/>
      <c r="I34" s="16">
        <v>0</v>
      </c>
      <c r="J34" s="9"/>
      <c r="K34" s="16">
        <v>0</v>
      </c>
      <c r="N34" s="9"/>
      <c r="P34" s="16"/>
    </row>
    <row r="35" spans="1:16" ht="19.5" customHeight="1" x14ac:dyDescent="0.25">
      <c r="A35" s="66" t="s">
        <v>139</v>
      </c>
      <c r="C35" s="134"/>
      <c r="E35" s="131">
        <v>179325</v>
      </c>
      <c r="F35" s="9"/>
      <c r="G35" s="9">
        <v>125355</v>
      </c>
      <c r="H35" s="9"/>
      <c r="I35" s="16">
        <v>-2160</v>
      </c>
      <c r="J35" s="9"/>
      <c r="K35" s="16">
        <v>0</v>
      </c>
      <c r="N35" s="9"/>
      <c r="P35" s="16"/>
    </row>
    <row r="36" spans="1:16" ht="19.5" customHeight="1" x14ac:dyDescent="0.25">
      <c r="A36" s="66" t="s">
        <v>158</v>
      </c>
      <c r="C36" s="134"/>
      <c r="E36" s="131">
        <v>-1336378</v>
      </c>
      <c r="F36" s="9"/>
      <c r="G36" s="9">
        <v>661181</v>
      </c>
      <c r="H36" s="9"/>
      <c r="I36" s="16">
        <v>-1381779</v>
      </c>
      <c r="J36" s="9"/>
      <c r="K36" s="16">
        <v>763089</v>
      </c>
      <c r="N36" s="9"/>
      <c r="P36" s="16"/>
    </row>
    <row r="37" spans="1:16" ht="19.5" customHeight="1" x14ac:dyDescent="0.25">
      <c r="A37" s="66" t="s">
        <v>81</v>
      </c>
      <c r="C37" s="134"/>
      <c r="E37" s="131">
        <v>-71421</v>
      </c>
      <c r="F37" s="9"/>
      <c r="G37" s="9">
        <v>-35556</v>
      </c>
      <c r="H37" s="9"/>
      <c r="I37" s="38">
        <v>-23141</v>
      </c>
      <c r="J37" s="9"/>
      <c r="K37" s="38">
        <v>-17315</v>
      </c>
      <c r="M37" s="9"/>
      <c r="N37" s="9"/>
      <c r="P37" s="39"/>
    </row>
    <row r="38" spans="1:16" ht="19.5" customHeight="1" x14ac:dyDescent="0.25">
      <c r="A38" s="66" t="s">
        <v>82</v>
      </c>
      <c r="C38" s="134"/>
      <c r="E38" s="131">
        <v>255759</v>
      </c>
      <c r="F38" s="9"/>
      <c r="G38" s="9">
        <v>-346944</v>
      </c>
      <c r="H38" s="9"/>
      <c r="I38" s="38">
        <v>-513879</v>
      </c>
      <c r="J38" s="9"/>
      <c r="K38" s="38">
        <v>-476289</v>
      </c>
      <c r="N38" s="9"/>
      <c r="P38" s="39"/>
    </row>
    <row r="39" spans="1:16" ht="19.5" customHeight="1" x14ac:dyDescent="0.25">
      <c r="A39" s="66" t="s">
        <v>152</v>
      </c>
      <c r="C39" s="134"/>
      <c r="E39" s="131">
        <v>3096</v>
      </c>
      <c r="F39" s="9"/>
      <c r="G39" s="9">
        <v>-7226</v>
      </c>
      <c r="H39" s="9"/>
      <c r="I39" s="38">
        <v>-176</v>
      </c>
      <c r="J39" s="9"/>
      <c r="K39" s="38">
        <v>-5229</v>
      </c>
      <c r="N39" s="9"/>
      <c r="P39" s="39"/>
    </row>
    <row r="40" spans="1:16" ht="19.5" customHeight="1" x14ac:dyDescent="0.25">
      <c r="A40" s="77" t="s">
        <v>83</v>
      </c>
      <c r="B40" s="78"/>
      <c r="C40" s="134"/>
      <c r="E40" s="131">
        <v>583</v>
      </c>
      <c r="F40" s="9"/>
      <c r="G40" s="9">
        <v>355</v>
      </c>
      <c r="H40" s="9"/>
      <c r="I40" s="38">
        <v>1308</v>
      </c>
      <c r="J40" s="9"/>
      <c r="K40" s="38">
        <v>355</v>
      </c>
      <c r="N40" s="9"/>
      <c r="P40" s="39"/>
    </row>
    <row r="41" spans="1:16" ht="19.5" customHeight="1" x14ac:dyDescent="0.25">
      <c r="A41" s="66" t="s">
        <v>84</v>
      </c>
      <c r="C41" s="134"/>
      <c r="E41" s="131"/>
      <c r="F41" s="9"/>
      <c r="G41" s="9"/>
      <c r="H41" s="9"/>
      <c r="I41" s="38"/>
      <c r="J41" s="9"/>
      <c r="K41" s="38"/>
      <c r="N41" s="9"/>
      <c r="P41" s="39"/>
    </row>
    <row r="42" spans="1:16" ht="19.5" customHeight="1" x14ac:dyDescent="0.25">
      <c r="A42" s="77" t="s">
        <v>231</v>
      </c>
      <c r="B42" s="65"/>
      <c r="C42" s="134"/>
      <c r="E42" s="131">
        <v>-27846</v>
      </c>
      <c r="F42" s="9"/>
      <c r="G42" s="9">
        <v>-383</v>
      </c>
      <c r="H42" s="9"/>
      <c r="I42" s="38">
        <v>646616</v>
      </c>
      <c r="J42" s="9"/>
      <c r="K42" s="38">
        <v>6445</v>
      </c>
      <c r="N42" s="9"/>
      <c r="P42" s="39"/>
    </row>
    <row r="43" spans="1:16" ht="19.5" customHeight="1" x14ac:dyDescent="0.25">
      <c r="A43" s="77" t="s">
        <v>140</v>
      </c>
      <c r="B43" s="65"/>
      <c r="C43" s="134"/>
      <c r="E43" s="9">
        <v>-50950</v>
      </c>
      <c r="F43" s="9"/>
      <c r="G43" s="9">
        <v>35143</v>
      </c>
      <c r="H43" s="9"/>
      <c r="I43" s="16">
        <v>0</v>
      </c>
      <c r="J43" s="9"/>
      <c r="K43" s="16">
        <v>0</v>
      </c>
      <c r="N43" s="9"/>
      <c r="P43" s="16"/>
    </row>
    <row r="44" spans="1:16" ht="19.5" customHeight="1" x14ac:dyDescent="0.25">
      <c r="A44" s="77" t="s">
        <v>232</v>
      </c>
      <c r="B44" s="65"/>
      <c r="C44" s="134"/>
      <c r="E44" s="9">
        <v>-25872</v>
      </c>
      <c r="F44" s="9"/>
      <c r="G44" s="9">
        <v>-11300</v>
      </c>
      <c r="H44" s="9"/>
      <c r="I44" s="16">
        <v>0</v>
      </c>
      <c r="J44" s="9"/>
      <c r="K44" s="16">
        <v>0</v>
      </c>
      <c r="N44" s="9"/>
      <c r="P44" s="16"/>
    </row>
    <row r="45" spans="1:16" ht="19.5" customHeight="1" x14ac:dyDescent="0.25">
      <c r="A45" s="58" t="s">
        <v>85</v>
      </c>
      <c r="B45" s="65"/>
      <c r="C45" s="134"/>
      <c r="E45" s="9">
        <v>-4589</v>
      </c>
      <c r="F45" s="9"/>
      <c r="G45" s="9">
        <v>-6272</v>
      </c>
      <c r="H45" s="9"/>
      <c r="I45" s="38">
        <v>-4129</v>
      </c>
      <c r="J45" s="9"/>
      <c r="K45" s="38">
        <v>-10464</v>
      </c>
      <c r="N45" s="9"/>
      <c r="P45" s="39"/>
    </row>
    <row r="46" spans="1:16" ht="19.5" customHeight="1" x14ac:dyDescent="0.25">
      <c r="A46" s="58" t="s">
        <v>86</v>
      </c>
      <c r="B46" s="65"/>
      <c r="C46" s="134"/>
      <c r="E46" s="136">
        <v>3534</v>
      </c>
      <c r="F46" s="9"/>
      <c r="G46" s="136">
        <v>119</v>
      </c>
      <c r="H46" s="9"/>
      <c r="I46" s="22">
        <v>2892</v>
      </c>
      <c r="J46" s="9"/>
      <c r="K46" s="22">
        <v>250</v>
      </c>
      <c r="N46" s="131"/>
      <c r="P46" s="21"/>
    </row>
    <row r="47" spans="1:16" ht="19.5" customHeight="1" x14ac:dyDescent="0.25">
      <c r="A47" s="77" t="s">
        <v>241</v>
      </c>
      <c r="B47" s="65"/>
      <c r="C47" s="134"/>
      <c r="E47" s="84">
        <f>SUM(E29:E40,E42:E46)</f>
        <v>-1383531</v>
      </c>
      <c r="F47" s="84"/>
      <c r="G47" s="84">
        <f>SUM(G29:G40,G42:G46)</f>
        <v>194202</v>
      </c>
      <c r="H47" s="84"/>
      <c r="I47" s="84">
        <f>SUM(I29:I40,I42:I46)</f>
        <v>-1449877</v>
      </c>
      <c r="J47" s="84"/>
      <c r="K47" s="84">
        <f>SUM(K29:K40,K42:K46)</f>
        <v>157566</v>
      </c>
      <c r="N47" s="84"/>
      <c r="P47" s="84"/>
    </row>
    <row r="48" spans="1:16" ht="19.5" customHeight="1" x14ac:dyDescent="0.25">
      <c r="A48" s="77" t="s">
        <v>87</v>
      </c>
      <c r="B48" s="65"/>
      <c r="C48" s="134"/>
      <c r="E48" s="84">
        <v>829965</v>
      </c>
      <c r="F48" s="84"/>
      <c r="G48" s="84">
        <v>858256</v>
      </c>
      <c r="H48" s="84"/>
      <c r="I48" s="38">
        <v>650295</v>
      </c>
      <c r="J48" s="84"/>
      <c r="K48" s="38">
        <v>681487</v>
      </c>
      <c r="N48" s="84"/>
      <c r="P48" s="39"/>
    </row>
    <row r="49" spans="1:17" ht="19.5" customHeight="1" x14ac:dyDescent="0.25">
      <c r="A49" s="77" t="s">
        <v>88</v>
      </c>
      <c r="B49" s="65"/>
      <c r="C49" s="134"/>
      <c r="E49" s="84">
        <v>-128566</v>
      </c>
      <c r="F49" s="84"/>
      <c r="G49" s="84">
        <v>-138884</v>
      </c>
      <c r="H49" s="84"/>
      <c r="I49" s="84">
        <v>-123184</v>
      </c>
      <c r="J49" s="84"/>
      <c r="K49" s="84">
        <v>-130137</v>
      </c>
      <c r="N49" s="84"/>
      <c r="P49" s="84"/>
    </row>
    <row r="50" spans="1:17" ht="19.5" customHeight="1" x14ac:dyDescent="0.25">
      <c r="A50" s="77" t="s">
        <v>89</v>
      </c>
      <c r="C50" s="134"/>
      <c r="E50" s="137">
        <v>-6444</v>
      </c>
      <c r="F50" s="84"/>
      <c r="G50" s="137">
        <v>-8336</v>
      </c>
      <c r="H50" s="84"/>
      <c r="I50" s="40">
        <v>-4650</v>
      </c>
      <c r="J50" s="84"/>
      <c r="K50" s="40">
        <v>-5785</v>
      </c>
      <c r="N50" s="84"/>
      <c r="P50" s="39"/>
    </row>
    <row r="51" spans="1:17" ht="19.5" customHeight="1" x14ac:dyDescent="0.25">
      <c r="A51" s="86" t="s">
        <v>242</v>
      </c>
      <c r="B51" s="78"/>
      <c r="C51" s="134"/>
      <c r="E51" s="137">
        <f>SUM(E47,E48:E50)</f>
        <v>-688576</v>
      </c>
      <c r="F51" s="84"/>
      <c r="G51" s="137">
        <f>SUM(G47,G48:G50)</f>
        <v>905238</v>
      </c>
      <c r="H51" s="84"/>
      <c r="I51" s="137">
        <f>SUM(I47,I48:I50)</f>
        <v>-927416</v>
      </c>
      <c r="J51" s="84"/>
      <c r="K51" s="137">
        <f>SUM(K47,K48:K50)</f>
        <v>703131</v>
      </c>
      <c r="N51" s="84"/>
      <c r="P51" s="84"/>
    </row>
    <row r="52" spans="1:17" ht="19.5" customHeight="1" x14ac:dyDescent="0.25">
      <c r="A52" s="77"/>
      <c r="B52" s="78"/>
      <c r="C52" s="134"/>
      <c r="E52" s="9"/>
      <c r="F52" s="9"/>
      <c r="G52" s="9"/>
      <c r="H52" s="9"/>
      <c r="I52" s="38"/>
      <c r="J52" s="9"/>
      <c r="K52" s="38"/>
      <c r="N52" s="9"/>
      <c r="P52" s="39"/>
    </row>
    <row r="53" spans="1:17" ht="20.25" customHeight="1" x14ac:dyDescent="0.25">
      <c r="A53" s="2" t="s">
        <v>245</v>
      </c>
      <c r="B53" s="78"/>
      <c r="C53" s="134"/>
      <c r="F53" s="127"/>
      <c r="P53" s="32"/>
    </row>
    <row r="54" spans="1:17" s="59" customFormat="1" ht="21.75" customHeight="1" x14ac:dyDescent="0.25">
      <c r="I54" s="32"/>
      <c r="K54" s="60" t="s">
        <v>122</v>
      </c>
      <c r="M54" s="67"/>
      <c r="O54" s="67"/>
      <c r="P54" s="32"/>
      <c r="Q54" s="67"/>
    </row>
    <row r="55" spans="1:17" s="65" customFormat="1" ht="21.75" customHeight="1" x14ac:dyDescent="0.25">
      <c r="A55" s="61" t="s">
        <v>0</v>
      </c>
      <c r="B55" s="62"/>
      <c r="C55" s="63"/>
      <c r="D55" s="64"/>
      <c r="E55" s="64"/>
      <c r="F55" s="64"/>
      <c r="G55" s="64"/>
      <c r="H55" s="64"/>
      <c r="I55" s="33"/>
      <c r="J55" s="64"/>
      <c r="K55" s="64"/>
      <c r="M55" s="67"/>
      <c r="N55" s="64"/>
      <c r="O55" s="67"/>
      <c r="P55" s="48"/>
      <c r="Q55" s="67"/>
    </row>
    <row r="56" spans="1:17" s="65" customFormat="1" ht="21.75" customHeight="1" x14ac:dyDescent="0.25">
      <c r="A56" s="86" t="s">
        <v>90</v>
      </c>
      <c r="B56" s="64"/>
      <c r="C56" s="63"/>
      <c r="D56" s="64"/>
      <c r="E56" s="64"/>
      <c r="F56" s="64"/>
      <c r="G56" s="64"/>
      <c r="H56" s="64"/>
      <c r="I56" s="33"/>
      <c r="J56" s="64"/>
      <c r="K56" s="64"/>
      <c r="M56" s="67"/>
      <c r="N56" s="64"/>
      <c r="O56" s="67"/>
      <c r="P56" s="48"/>
      <c r="Q56" s="67"/>
    </row>
    <row r="57" spans="1:17" s="65" customFormat="1" ht="21.75" customHeight="1" x14ac:dyDescent="0.25">
      <c r="A57" s="61" t="s">
        <v>205</v>
      </c>
      <c r="B57" s="62"/>
      <c r="C57" s="63"/>
      <c r="D57" s="64"/>
      <c r="E57" s="64"/>
      <c r="F57" s="64"/>
      <c r="G57" s="64"/>
      <c r="H57" s="64"/>
      <c r="I57" s="33"/>
      <c r="J57" s="64"/>
      <c r="K57" s="64"/>
      <c r="M57" s="67"/>
      <c r="N57" s="64"/>
      <c r="O57" s="67"/>
      <c r="P57" s="48"/>
      <c r="Q57" s="67"/>
    </row>
    <row r="58" spans="1:17" s="65" customFormat="1" ht="21.75" customHeight="1" x14ac:dyDescent="0.25">
      <c r="B58" s="62"/>
      <c r="C58" s="63"/>
      <c r="D58" s="64"/>
      <c r="E58" s="64"/>
      <c r="F58" s="64"/>
      <c r="G58" s="64"/>
      <c r="H58" s="64"/>
      <c r="I58" s="34"/>
      <c r="J58" s="64"/>
      <c r="K58" s="60" t="s">
        <v>123</v>
      </c>
      <c r="M58" s="67"/>
      <c r="N58" s="64"/>
      <c r="O58" s="67"/>
      <c r="P58" s="49"/>
      <c r="Q58" s="67"/>
    </row>
    <row r="59" spans="1:17" ht="21.75" customHeight="1" x14ac:dyDescent="0.25">
      <c r="E59" s="68"/>
      <c r="F59" s="68" t="s">
        <v>1</v>
      </c>
      <c r="G59" s="68"/>
      <c r="H59" s="69"/>
      <c r="I59" s="35"/>
      <c r="J59" s="68" t="s">
        <v>18</v>
      </c>
      <c r="K59" s="68"/>
      <c r="N59" s="70"/>
      <c r="P59" s="50"/>
    </row>
    <row r="60" spans="1:17" ht="21.75" customHeight="1" x14ac:dyDescent="0.25">
      <c r="C60" s="71"/>
      <c r="D60" s="72"/>
      <c r="E60" s="71">
        <v>2568</v>
      </c>
      <c r="F60" s="73"/>
      <c r="G60" s="71">
        <v>2567</v>
      </c>
      <c r="H60" s="74"/>
      <c r="I60" s="71">
        <v>2568</v>
      </c>
      <c r="J60" s="73"/>
      <c r="K60" s="71">
        <v>2567</v>
      </c>
      <c r="N60" s="71"/>
      <c r="P60" s="71"/>
    </row>
    <row r="61" spans="1:17" ht="21.75" customHeight="1" x14ac:dyDescent="0.25">
      <c r="C61" s="71"/>
      <c r="D61" s="72"/>
      <c r="E61" s="71"/>
      <c r="F61" s="73"/>
      <c r="G61" s="134" t="s">
        <v>253</v>
      </c>
      <c r="H61" s="74"/>
      <c r="I61" s="71"/>
      <c r="J61" s="73"/>
      <c r="K61" s="71"/>
      <c r="N61" s="71"/>
      <c r="P61" s="71"/>
    </row>
    <row r="62" spans="1:17" ht="21.75" customHeight="1" x14ac:dyDescent="0.25">
      <c r="A62" s="75" t="s">
        <v>91</v>
      </c>
      <c r="B62" s="69"/>
      <c r="C62" s="134"/>
      <c r="E62" s="127"/>
      <c r="F62" s="127"/>
      <c r="G62" s="127"/>
      <c r="I62" s="21"/>
      <c r="J62" s="127"/>
      <c r="K62" s="21"/>
      <c r="N62" s="127"/>
      <c r="P62" s="21"/>
    </row>
    <row r="63" spans="1:17" ht="21.75" customHeight="1" x14ac:dyDescent="0.25">
      <c r="A63" s="66" t="s">
        <v>197</v>
      </c>
      <c r="C63" s="134"/>
      <c r="E63" s="132">
        <v>1100</v>
      </c>
      <c r="F63" s="84"/>
      <c r="G63" s="132">
        <v>0</v>
      </c>
      <c r="H63" s="84"/>
      <c r="I63" s="132">
        <v>0</v>
      </c>
      <c r="J63" s="84"/>
      <c r="K63" s="132">
        <v>0</v>
      </c>
      <c r="N63" s="132"/>
      <c r="P63" s="132"/>
    </row>
    <row r="64" spans="1:17" ht="21.75" customHeight="1" x14ac:dyDescent="0.25">
      <c r="A64" s="66" t="s">
        <v>218</v>
      </c>
      <c r="C64" s="134"/>
      <c r="E64" s="132">
        <v>-99500</v>
      </c>
      <c r="F64" s="84"/>
      <c r="G64" s="132">
        <v>0</v>
      </c>
      <c r="H64" s="84"/>
      <c r="I64" s="39">
        <v>94500</v>
      </c>
      <c r="J64" s="84"/>
      <c r="K64" s="39">
        <v>222000</v>
      </c>
      <c r="N64" s="132"/>
      <c r="P64" s="39"/>
    </row>
    <row r="65" spans="1:16" ht="21.75" customHeight="1" x14ac:dyDescent="0.25">
      <c r="A65" s="66" t="s">
        <v>215</v>
      </c>
      <c r="C65" s="134"/>
      <c r="E65" s="132">
        <v>101250</v>
      </c>
      <c r="F65" s="84"/>
      <c r="G65" s="132">
        <v>0</v>
      </c>
      <c r="H65" s="84"/>
      <c r="I65" s="132">
        <v>101250</v>
      </c>
      <c r="J65" s="84"/>
      <c r="K65" s="132">
        <v>0</v>
      </c>
      <c r="N65" s="132"/>
      <c r="P65" s="132"/>
    </row>
    <row r="66" spans="1:16" ht="21.75" customHeight="1" x14ac:dyDescent="0.25">
      <c r="A66" s="66" t="s">
        <v>233</v>
      </c>
      <c r="C66" s="134"/>
      <c r="E66" s="132">
        <v>203</v>
      </c>
      <c r="F66" s="84"/>
      <c r="G66" s="132">
        <v>1898</v>
      </c>
      <c r="H66" s="84"/>
      <c r="I66" s="132">
        <v>192</v>
      </c>
      <c r="J66" s="84"/>
      <c r="K66" s="132">
        <v>468</v>
      </c>
      <c r="N66" s="132"/>
      <c r="P66" s="132"/>
    </row>
    <row r="67" spans="1:16" ht="21.75" customHeight="1" x14ac:dyDescent="0.25">
      <c r="A67" s="66" t="s">
        <v>234</v>
      </c>
      <c r="C67" s="134"/>
      <c r="E67" s="84">
        <v>-62468</v>
      </c>
      <c r="F67" s="84"/>
      <c r="G67" s="84">
        <v>-59038</v>
      </c>
      <c r="H67" s="84"/>
      <c r="I67" s="132">
        <v>-58761</v>
      </c>
      <c r="J67" s="84"/>
      <c r="K67" s="132">
        <v>-47455</v>
      </c>
      <c r="N67" s="84"/>
      <c r="P67" s="132"/>
    </row>
    <row r="68" spans="1:16" ht="21.75" customHeight="1" x14ac:dyDescent="0.25">
      <c r="A68" s="66" t="s">
        <v>216</v>
      </c>
      <c r="C68" s="134"/>
      <c r="E68" s="84">
        <v>5000</v>
      </c>
      <c r="F68" s="84"/>
      <c r="G68" s="132">
        <v>0</v>
      </c>
      <c r="H68" s="84"/>
      <c r="I68" s="132">
        <v>0</v>
      </c>
      <c r="J68" s="84"/>
      <c r="K68" s="132">
        <v>0</v>
      </c>
      <c r="N68" s="84"/>
      <c r="P68" s="132"/>
    </row>
    <row r="69" spans="1:16" ht="21.75" customHeight="1" x14ac:dyDescent="0.25">
      <c r="A69" s="66" t="s">
        <v>217</v>
      </c>
      <c r="C69" s="134"/>
      <c r="E69" s="132">
        <v>-5300</v>
      </c>
      <c r="F69" s="84"/>
      <c r="G69" s="132">
        <v>0</v>
      </c>
      <c r="H69" s="84"/>
      <c r="I69" s="132">
        <v>0</v>
      </c>
      <c r="J69" s="84"/>
      <c r="K69" s="132">
        <v>0</v>
      </c>
      <c r="N69" s="132"/>
      <c r="P69" s="132"/>
    </row>
    <row r="70" spans="1:16" ht="21.75" customHeight="1" x14ac:dyDescent="0.25">
      <c r="A70" s="66" t="s">
        <v>225</v>
      </c>
      <c r="C70" s="134"/>
      <c r="E70" s="132">
        <v>91</v>
      </c>
      <c r="F70" s="84"/>
      <c r="G70" s="132">
        <v>0</v>
      </c>
      <c r="H70" s="84"/>
      <c r="I70" s="132">
        <v>0</v>
      </c>
      <c r="J70" s="84"/>
      <c r="K70" s="132">
        <v>0</v>
      </c>
      <c r="N70" s="132"/>
      <c r="P70" s="132"/>
    </row>
    <row r="71" spans="1:16" ht="21.75" customHeight="1" x14ac:dyDescent="0.25">
      <c r="A71" s="75" t="s">
        <v>200</v>
      </c>
      <c r="C71" s="134"/>
      <c r="E71" s="138">
        <f>SUM(E63:E70)</f>
        <v>-59624</v>
      </c>
      <c r="F71" s="84"/>
      <c r="G71" s="138">
        <f>SUM(G63:G70)</f>
        <v>-57140</v>
      </c>
      <c r="H71" s="84"/>
      <c r="I71" s="138">
        <f>SUM(I63:I70)</f>
        <v>137181</v>
      </c>
      <c r="J71" s="84"/>
      <c r="K71" s="138">
        <f>SUM(K63:K70)</f>
        <v>175013</v>
      </c>
      <c r="N71" s="133"/>
      <c r="P71" s="133"/>
    </row>
    <row r="72" spans="1:16" ht="21.75" customHeight="1" x14ac:dyDescent="0.25">
      <c r="A72" s="75" t="s">
        <v>92</v>
      </c>
      <c r="B72" s="69"/>
      <c r="C72" s="134"/>
      <c r="E72" s="84"/>
      <c r="F72" s="84"/>
      <c r="G72" s="84"/>
      <c r="H72" s="84"/>
      <c r="I72" s="38"/>
      <c r="J72" s="84"/>
      <c r="K72" s="38"/>
      <c r="N72" s="84"/>
      <c r="P72" s="39"/>
    </row>
    <row r="73" spans="1:16" ht="21.75" customHeight="1" x14ac:dyDescent="0.25">
      <c r="A73" s="139" t="s">
        <v>223</v>
      </c>
      <c r="B73" s="140"/>
      <c r="C73" s="135"/>
      <c r="D73" s="4"/>
      <c r="E73" s="45">
        <v>-400000</v>
      </c>
      <c r="F73" s="16"/>
      <c r="G73" s="45">
        <v>-70000</v>
      </c>
      <c r="H73" s="16"/>
      <c r="I73" s="45">
        <v>-400000</v>
      </c>
      <c r="J73" s="16"/>
      <c r="K73" s="45">
        <v>-70000</v>
      </c>
      <c r="N73" s="55"/>
      <c r="P73" s="55"/>
    </row>
    <row r="74" spans="1:16" ht="21.75" customHeight="1" x14ac:dyDescent="0.25">
      <c r="A74" s="139" t="s">
        <v>153</v>
      </c>
      <c r="B74" s="140"/>
      <c r="C74" s="135"/>
      <c r="D74" s="4"/>
      <c r="E74" s="45">
        <v>-16083</v>
      </c>
      <c r="F74" s="16"/>
      <c r="G74" s="45">
        <v>-15561</v>
      </c>
      <c r="H74" s="16"/>
      <c r="I74" s="45">
        <v>-12452</v>
      </c>
      <c r="J74" s="16"/>
      <c r="K74" s="45">
        <v>-11739</v>
      </c>
      <c r="N74" s="55"/>
      <c r="P74" s="55"/>
    </row>
    <row r="75" spans="1:16" ht="21.75" customHeight="1" x14ac:dyDescent="0.25">
      <c r="A75" s="139" t="s">
        <v>93</v>
      </c>
      <c r="B75" s="140"/>
      <c r="C75" s="135"/>
      <c r="D75" s="4"/>
      <c r="E75" s="45">
        <v>0</v>
      </c>
      <c r="F75" s="16"/>
      <c r="G75" s="45">
        <v>300000</v>
      </c>
      <c r="H75" s="16"/>
      <c r="I75" s="132">
        <v>0</v>
      </c>
      <c r="J75" s="16"/>
      <c r="K75" s="132">
        <v>300000</v>
      </c>
      <c r="N75" s="55"/>
      <c r="P75" s="132"/>
    </row>
    <row r="76" spans="1:16" ht="21.75" customHeight="1" x14ac:dyDescent="0.25">
      <c r="A76" s="139" t="s">
        <v>94</v>
      </c>
      <c r="B76" s="140"/>
      <c r="C76" s="135"/>
      <c r="D76" s="4"/>
      <c r="E76" s="45">
        <v>-180901</v>
      </c>
      <c r="F76" s="16"/>
      <c r="G76" s="45">
        <v>-93900</v>
      </c>
      <c r="H76" s="16"/>
      <c r="I76" s="45">
        <v>-112900</v>
      </c>
      <c r="J76" s="16"/>
      <c r="K76" s="45">
        <v>-63900</v>
      </c>
      <c r="N76" s="55"/>
      <c r="P76" s="55"/>
    </row>
    <row r="77" spans="1:16" ht="21.75" customHeight="1" x14ac:dyDescent="0.25">
      <c r="A77" s="139" t="s">
        <v>235</v>
      </c>
      <c r="B77" s="140"/>
      <c r="C77" s="135"/>
      <c r="D77" s="4"/>
      <c r="E77" s="45">
        <v>1662000</v>
      </c>
      <c r="F77" s="16"/>
      <c r="G77" s="45">
        <v>0</v>
      </c>
      <c r="H77" s="16"/>
      <c r="I77" s="45">
        <v>1662000</v>
      </c>
      <c r="J77" s="16"/>
      <c r="K77" s="45">
        <v>0</v>
      </c>
      <c r="N77" s="55"/>
      <c r="P77" s="55"/>
    </row>
    <row r="78" spans="1:16" ht="21.75" customHeight="1" x14ac:dyDescent="0.25">
      <c r="A78" s="139" t="s">
        <v>172</v>
      </c>
      <c r="B78" s="140"/>
      <c r="C78" s="135"/>
      <c r="D78" s="4"/>
      <c r="E78" s="45">
        <v>0</v>
      </c>
      <c r="F78" s="16"/>
      <c r="G78" s="45">
        <v>-1848800</v>
      </c>
      <c r="H78" s="16"/>
      <c r="I78" s="45">
        <v>0</v>
      </c>
      <c r="J78" s="16"/>
      <c r="K78" s="45">
        <v>-1848800</v>
      </c>
      <c r="N78" s="55"/>
      <c r="P78" s="55"/>
    </row>
    <row r="79" spans="1:16" ht="21.75" customHeight="1" x14ac:dyDescent="0.25">
      <c r="A79" s="139" t="s">
        <v>105</v>
      </c>
      <c r="B79" s="140"/>
      <c r="C79" s="135"/>
      <c r="D79" s="4"/>
      <c r="E79" s="45">
        <v>-8591</v>
      </c>
      <c r="F79" s="16"/>
      <c r="G79" s="45">
        <v>-450</v>
      </c>
      <c r="H79" s="16"/>
      <c r="I79" s="132">
        <v>-8591</v>
      </c>
      <c r="J79" s="16"/>
      <c r="K79" s="132">
        <v>-450</v>
      </c>
      <c r="N79" s="55"/>
      <c r="P79" s="132"/>
    </row>
    <row r="80" spans="1:16" ht="21.75" customHeight="1" x14ac:dyDescent="0.25">
      <c r="A80" s="75" t="s">
        <v>177</v>
      </c>
      <c r="C80" s="134"/>
      <c r="E80" s="138">
        <f>SUM(E73:E79)</f>
        <v>1056425</v>
      </c>
      <c r="F80" s="133"/>
      <c r="G80" s="138">
        <f>SUM(G73:G79)</f>
        <v>-1728711</v>
      </c>
      <c r="H80" s="133"/>
      <c r="I80" s="138">
        <f>SUM(I73:I79)</f>
        <v>1128057</v>
      </c>
      <c r="J80" s="133"/>
      <c r="K80" s="138">
        <f>SUM(K73:K79)</f>
        <v>-1694889</v>
      </c>
      <c r="N80" s="133"/>
      <c r="P80" s="133"/>
    </row>
    <row r="81" spans="1:16" ht="21.75" customHeight="1" x14ac:dyDescent="0.25">
      <c r="A81" s="66" t="s">
        <v>227</v>
      </c>
      <c r="C81" s="134"/>
      <c r="E81" s="45"/>
      <c r="F81" s="84"/>
      <c r="G81" s="45"/>
      <c r="H81" s="84"/>
      <c r="I81" s="132"/>
      <c r="J81" s="84"/>
      <c r="K81" s="132"/>
      <c r="N81" s="55"/>
      <c r="P81" s="132"/>
    </row>
    <row r="82" spans="1:16" ht="21.75" customHeight="1" x14ac:dyDescent="0.25">
      <c r="A82" s="66" t="s">
        <v>226</v>
      </c>
      <c r="C82" s="134"/>
      <c r="E82" s="137">
        <v>-117</v>
      </c>
      <c r="F82" s="84"/>
      <c r="G82" s="137">
        <v>40</v>
      </c>
      <c r="H82" s="84"/>
      <c r="I82" s="141">
        <v>0</v>
      </c>
      <c r="J82" s="84"/>
      <c r="K82" s="141">
        <v>0</v>
      </c>
      <c r="N82" s="84"/>
      <c r="P82" s="132"/>
    </row>
    <row r="83" spans="1:16" ht="21.75" customHeight="1" x14ac:dyDescent="0.25">
      <c r="A83" s="75" t="s">
        <v>178</v>
      </c>
      <c r="C83" s="134"/>
      <c r="E83" s="84">
        <f>SUM(E51,E71,E80,E82)</f>
        <v>308108</v>
      </c>
      <c r="F83" s="84"/>
      <c r="G83" s="84">
        <f>SUM(G51,G71,G80,G82)</f>
        <v>-880573</v>
      </c>
      <c r="H83" s="84"/>
      <c r="I83" s="84">
        <f>SUM(I51,I71,I80,I82)</f>
        <v>337822</v>
      </c>
      <c r="J83" s="84"/>
      <c r="K83" s="84">
        <f>SUM(K51,K71,K80,K82)</f>
        <v>-816745</v>
      </c>
      <c r="N83" s="84"/>
      <c r="P83" s="84"/>
    </row>
    <row r="84" spans="1:16" ht="21.75" customHeight="1" x14ac:dyDescent="0.25">
      <c r="A84" s="77" t="s">
        <v>127</v>
      </c>
      <c r="B84" s="65"/>
      <c r="C84" s="134"/>
      <c r="E84" s="137">
        <v>1101433</v>
      </c>
      <c r="F84" s="84"/>
      <c r="G84" s="137">
        <v>1786107</v>
      </c>
      <c r="H84" s="84"/>
      <c r="I84" s="40">
        <v>897701</v>
      </c>
      <c r="J84" s="84"/>
      <c r="K84" s="40">
        <v>1501939</v>
      </c>
      <c r="N84" s="84"/>
      <c r="P84" s="39"/>
    </row>
    <row r="85" spans="1:16" ht="21.75" customHeight="1" thickBot="1" x14ac:dyDescent="0.3">
      <c r="A85" s="61" t="s">
        <v>128</v>
      </c>
      <c r="B85" s="78"/>
      <c r="C85" s="134"/>
      <c r="E85" s="142">
        <f>SUM(E83:E84)</f>
        <v>1409541</v>
      </c>
      <c r="F85" s="84"/>
      <c r="G85" s="142">
        <f>SUM(G83:G84)</f>
        <v>905534</v>
      </c>
      <c r="H85" s="84"/>
      <c r="I85" s="142">
        <f>SUM(I83:I84)</f>
        <v>1235523</v>
      </c>
      <c r="J85" s="84"/>
      <c r="K85" s="142">
        <f>SUM(K83:K84)</f>
        <v>685194</v>
      </c>
      <c r="N85" s="84"/>
      <c r="P85" s="84"/>
    </row>
    <row r="86" spans="1:16" ht="21.75" customHeight="1" thickTop="1" x14ac:dyDescent="0.25">
      <c r="A86" s="67"/>
      <c r="B86" s="78"/>
      <c r="C86" s="134"/>
      <c r="E86" s="84">
        <f>SUM(E85-BS!E11)</f>
        <v>0</v>
      </c>
      <c r="F86" s="84"/>
      <c r="G86" s="84"/>
      <c r="H86" s="84"/>
      <c r="I86" s="84">
        <f>SUM(I85-BS!K11)</f>
        <v>0</v>
      </c>
      <c r="J86" s="84"/>
      <c r="K86" s="84"/>
      <c r="N86" s="84"/>
      <c r="P86" s="84"/>
    </row>
    <row r="87" spans="1:16" ht="21.75" customHeight="1" x14ac:dyDescent="0.25">
      <c r="A87" s="61" t="s">
        <v>173</v>
      </c>
      <c r="B87" s="78"/>
      <c r="C87" s="134"/>
      <c r="E87" s="84"/>
      <c r="F87" s="84"/>
      <c r="G87" s="84"/>
      <c r="H87" s="84"/>
      <c r="I87" s="84"/>
      <c r="J87" s="84"/>
      <c r="K87" s="84"/>
      <c r="N87" s="84"/>
      <c r="P87" s="84"/>
    </row>
    <row r="88" spans="1:16" ht="21.75" customHeight="1" x14ac:dyDescent="0.25">
      <c r="A88" s="61" t="s">
        <v>95</v>
      </c>
      <c r="B88" s="78"/>
      <c r="C88" s="134"/>
      <c r="E88" s="84"/>
      <c r="F88" s="84"/>
      <c r="G88" s="84"/>
      <c r="H88" s="84"/>
      <c r="I88" s="39"/>
      <c r="J88" s="84"/>
      <c r="K88" s="39"/>
      <c r="N88" s="84"/>
      <c r="P88" s="39"/>
    </row>
    <row r="89" spans="1:16" ht="21.75" customHeight="1" x14ac:dyDescent="0.25">
      <c r="A89" s="140" t="s">
        <v>183</v>
      </c>
      <c r="B89" s="4"/>
      <c r="C89" s="4"/>
      <c r="D89" s="4"/>
      <c r="E89" s="131">
        <v>121367</v>
      </c>
      <c r="F89" s="9"/>
      <c r="G89" s="131">
        <v>265125</v>
      </c>
      <c r="H89" s="9"/>
      <c r="I89" s="131">
        <v>121367</v>
      </c>
      <c r="J89" s="9"/>
      <c r="K89" s="131">
        <v>265125</v>
      </c>
      <c r="N89" s="131"/>
      <c r="P89" s="131"/>
    </row>
    <row r="90" spans="1:16" ht="21.75" customHeight="1" x14ac:dyDescent="0.25">
      <c r="A90" s="140" t="s">
        <v>168</v>
      </c>
      <c r="B90" s="4"/>
      <c r="C90" s="4"/>
      <c r="D90" s="4"/>
      <c r="E90" s="131">
        <v>9672</v>
      </c>
      <c r="F90" s="9"/>
      <c r="G90" s="131">
        <v>21418</v>
      </c>
      <c r="H90" s="9"/>
      <c r="I90" s="131">
        <v>9672</v>
      </c>
      <c r="J90" s="9"/>
      <c r="K90" s="131">
        <v>21418</v>
      </c>
      <c r="N90" s="131"/>
      <c r="P90" s="131"/>
    </row>
    <row r="91" spans="1:16" ht="21.75" customHeight="1" x14ac:dyDescent="0.25">
      <c r="A91" s="140" t="s">
        <v>175</v>
      </c>
      <c r="B91" s="4"/>
      <c r="C91" s="4"/>
      <c r="D91" s="4"/>
      <c r="E91" s="131">
        <v>136912</v>
      </c>
      <c r="F91" s="9"/>
      <c r="G91" s="131">
        <v>172357</v>
      </c>
      <c r="H91" s="9"/>
      <c r="I91" s="131">
        <v>2160</v>
      </c>
      <c r="J91" s="9"/>
      <c r="K91" s="131">
        <v>0</v>
      </c>
      <c r="N91" s="131"/>
      <c r="P91" s="131"/>
    </row>
    <row r="92" spans="1:16" ht="21.75" customHeight="1" x14ac:dyDescent="0.25">
      <c r="A92" s="140" t="s">
        <v>198</v>
      </c>
      <c r="B92" s="4"/>
      <c r="C92" s="4"/>
      <c r="D92" s="4"/>
      <c r="E92" s="131">
        <v>-73704</v>
      </c>
      <c r="F92" s="9"/>
      <c r="G92" s="131">
        <v>-28996</v>
      </c>
      <c r="H92" s="9"/>
      <c r="I92" s="131">
        <v>2160</v>
      </c>
      <c r="J92" s="9"/>
      <c r="K92" s="131">
        <v>0</v>
      </c>
      <c r="N92" s="131"/>
      <c r="P92" s="131"/>
    </row>
    <row r="93" spans="1:16" ht="21.75" customHeight="1" x14ac:dyDescent="0.25">
      <c r="A93" s="140" t="s">
        <v>169</v>
      </c>
      <c r="B93" s="4"/>
      <c r="C93" s="4"/>
      <c r="D93" s="4"/>
      <c r="E93" s="131">
        <v>0</v>
      </c>
      <c r="F93" s="9"/>
      <c r="G93" s="131">
        <v>2524</v>
      </c>
      <c r="H93" s="9"/>
      <c r="I93" s="131">
        <v>0</v>
      </c>
      <c r="J93" s="9"/>
      <c r="K93" s="131">
        <v>0</v>
      </c>
      <c r="N93" s="131"/>
      <c r="P93" s="131"/>
    </row>
    <row r="94" spans="1:16" ht="21.75" customHeight="1" x14ac:dyDescent="0.25">
      <c r="A94" s="143" t="s">
        <v>170</v>
      </c>
      <c r="B94" s="78"/>
      <c r="C94" s="134"/>
      <c r="E94" s="84">
        <v>10388</v>
      </c>
      <c r="F94" s="84"/>
      <c r="G94" s="84">
        <v>13123</v>
      </c>
      <c r="H94" s="131"/>
      <c r="I94" s="131">
        <v>10953</v>
      </c>
      <c r="J94" s="131"/>
      <c r="K94" s="131">
        <v>7686</v>
      </c>
      <c r="N94" s="84"/>
      <c r="P94" s="131"/>
    </row>
    <row r="95" spans="1:16" ht="21.75" customHeight="1" x14ac:dyDescent="0.25">
      <c r="A95" s="143" t="s">
        <v>236</v>
      </c>
      <c r="B95" s="78"/>
      <c r="C95" s="134"/>
      <c r="E95" s="131">
        <v>148</v>
      </c>
      <c r="F95" s="84"/>
      <c r="G95" s="131">
        <v>166</v>
      </c>
      <c r="H95" s="131"/>
      <c r="I95" s="131">
        <v>148</v>
      </c>
      <c r="J95" s="131"/>
      <c r="K95" s="131">
        <v>166</v>
      </c>
      <c r="N95" s="131"/>
      <c r="P95" s="131"/>
    </row>
    <row r="96" spans="1:16" ht="21.75" customHeight="1" x14ac:dyDescent="0.25">
      <c r="A96" s="61"/>
      <c r="B96" s="78"/>
      <c r="C96" s="134"/>
      <c r="E96" s="84"/>
      <c r="F96" s="84"/>
      <c r="G96" s="84"/>
      <c r="H96" s="84"/>
      <c r="I96" s="39"/>
      <c r="J96" s="84"/>
      <c r="K96" s="39"/>
    </row>
    <row r="97" spans="1:13" ht="21.75" customHeight="1" x14ac:dyDescent="0.25">
      <c r="A97" s="2" t="s">
        <v>245</v>
      </c>
      <c r="B97" s="78"/>
      <c r="C97" s="134"/>
      <c r="E97" s="127"/>
      <c r="F97" s="127"/>
      <c r="G97" s="127"/>
    </row>
    <row r="103" spans="1:13" s="66" customFormat="1" ht="21.75" customHeight="1" x14ac:dyDescent="0.25">
      <c r="B103" s="67"/>
      <c r="D103" s="67"/>
      <c r="E103" s="67"/>
      <c r="F103" s="67"/>
      <c r="G103" s="67"/>
      <c r="H103" s="67"/>
      <c r="I103" s="37"/>
      <c r="J103" s="67"/>
      <c r="K103" s="67"/>
      <c r="L103" s="67"/>
      <c r="M103" s="67"/>
    </row>
    <row r="104" spans="1:13" s="66" customFormat="1" ht="21.75" customHeight="1" x14ac:dyDescent="0.25">
      <c r="B104" s="67"/>
      <c r="D104" s="67"/>
      <c r="E104" s="67"/>
      <c r="F104" s="67"/>
      <c r="G104" s="67"/>
      <c r="H104" s="67"/>
      <c r="I104" s="37"/>
      <c r="J104" s="67"/>
      <c r="K104" s="67"/>
      <c r="L104" s="67"/>
      <c r="M104" s="67"/>
    </row>
    <row r="105" spans="1:13" s="66" customFormat="1" ht="21.75" customHeight="1" x14ac:dyDescent="0.25">
      <c r="B105" s="67"/>
      <c r="D105" s="67"/>
      <c r="E105" s="67"/>
      <c r="F105" s="67"/>
      <c r="G105" s="67"/>
      <c r="H105" s="67"/>
      <c r="I105" s="37"/>
      <c r="J105" s="67"/>
      <c r="K105" s="67"/>
      <c r="L105" s="67"/>
      <c r="M105" s="67"/>
    </row>
    <row r="106" spans="1:13" s="66" customFormat="1" ht="21.75" customHeight="1" x14ac:dyDescent="0.25">
      <c r="B106" s="67"/>
      <c r="D106" s="67"/>
      <c r="E106" s="67"/>
      <c r="F106" s="67"/>
      <c r="G106" s="67"/>
      <c r="H106" s="67"/>
      <c r="I106" s="37"/>
      <c r="J106" s="67"/>
      <c r="K106" s="67"/>
      <c r="L106" s="67"/>
      <c r="M106" s="67"/>
    </row>
    <row r="107" spans="1:13" s="66" customFormat="1" ht="21.75" customHeight="1" x14ac:dyDescent="0.25">
      <c r="B107" s="67"/>
      <c r="D107" s="67"/>
      <c r="E107" s="67"/>
      <c r="F107" s="67"/>
      <c r="G107" s="67"/>
      <c r="H107" s="67"/>
      <c r="I107" s="37"/>
      <c r="J107" s="67"/>
      <c r="K107" s="67"/>
      <c r="L107" s="67"/>
      <c r="M107" s="67"/>
    </row>
    <row r="108" spans="1:13" s="66" customFormat="1" ht="21.75" customHeight="1" x14ac:dyDescent="0.25">
      <c r="B108" s="67"/>
      <c r="D108" s="67"/>
      <c r="E108" s="67"/>
      <c r="F108" s="67"/>
      <c r="G108" s="67"/>
      <c r="H108" s="67"/>
      <c r="I108" s="37"/>
      <c r="J108" s="67"/>
      <c r="K108" s="67"/>
      <c r="L108" s="67"/>
      <c r="M108" s="67"/>
    </row>
    <row r="109" spans="1:13" s="66" customFormat="1" ht="21.75" customHeight="1" x14ac:dyDescent="0.25">
      <c r="B109" s="67"/>
      <c r="D109" s="67"/>
      <c r="E109" s="67"/>
      <c r="F109" s="67"/>
      <c r="G109" s="67"/>
      <c r="H109" s="67"/>
      <c r="I109" s="37"/>
      <c r="J109" s="67"/>
      <c r="K109" s="67"/>
      <c r="L109" s="67"/>
      <c r="M109" s="67"/>
    </row>
    <row r="110" spans="1:13" s="66" customFormat="1" ht="21.75" customHeight="1" x14ac:dyDescent="0.25">
      <c r="B110" s="67"/>
      <c r="D110" s="67"/>
      <c r="E110" s="67"/>
      <c r="F110" s="67"/>
      <c r="G110" s="67"/>
      <c r="H110" s="67"/>
      <c r="I110" s="37"/>
      <c r="J110" s="67"/>
      <c r="K110" s="67"/>
      <c r="L110" s="67"/>
      <c r="M110" s="67"/>
    </row>
    <row r="111" spans="1:13" s="66" customFormat="1" ht="21.75" customHeight="1" x14ac:dyDescent="0.25">
      <c r="B111" s="67"/>
      <c r="D111" s="67"/>
      <c r="E111" s="67"/>
      <c r="F111" s="67"/>
      <c r="G111" s="67"/>
      <c r="H111" s="67"/>
      <c r="I111" s="37"/>
      <c r="J111" s="67"/>
      <c r="K111" s="67"/>
      <c r="L111" s="67"/>
      <c r="M111" s="67"/>
    </row>
    <row r="112" spans="1:13" s="66" customFormat="1" ht="21.75" customHeight="1" x14ac:dyDescent="0.25">
      <c r="B112" s="67"/>
      <c r="D112" s="67"/>
      <c r="E112" s="67"/>
      <c r="F112" s="67"/>
      <c r="G112" s="67"/>
      <c r="H112" s="67"/>
      <c r="I112" s="37"/>
      <c r="J112" s="67"/>
      <c r="K112" s="67"/>
      <c r="L112" s="67"/>
      <c r="M112" s="67"/>
    </row>
    <row r="113" spans="2:13" s="66" customFormat="1" ht="21.75" customHeight="1" x14ac:dyDescent="0.25">
      <c r="B113" s="67"/>
      <c r="D113" s="67"/>
      <c r="E113" s="67"/>
      <c r="F113" s="67"/>
      <c r="G113" s="67"/>
      <c r="H113" s="67"/>
      <c r="I113" s="37"/>
      <c r="J113" s="67"/>
      <c r="K113" s="67"/>
      <c r="L113" s="67"/>
      <c r="M113" s="67"/>
    </row>
    <row r="114" spans="2:13" s="66" customFormat="1" ht="21.75" customHeight="1" x14ac:dyDescent="0.25">
      <c r="B114" s="67"/>
      <c r="D114" s="67"/>
      <c r="E114" s="67"/>
      <c r="F114" s="67"/>
      <c r="G114" s="67"/>
      <c r="H114" s="67"/>
      <c r="I114" s="37"/>
      <c r="J114" s="67"/>
      <c r="K114" s="67"/>
      <c r="L114" s="67"/>
      <c r="M114" s="67"/>
    </row>
    <row r="115" spans="2:13" s="66" customFormat="1" ht="21.75" customHeight="1" x14ac:dyDescent="0.25">
      <c r="B115" s="67"/>
      <c r="D115" s="67"/>
      <c r="E115" s="67"/>
      <c r="F115" s="67"/>
      <c r="G115" s="67"/>
      <c r="H115" s="67"/>
      <c r="I115" s="37"/>
      <c r="J115" s="67"/>
      <c r="K115" s="67"/>
      <c r="L115" s="67"/>
      <c r="M115" s="67"/>
    </row>
    <row r="116" spans="2:13" s="66" customFormat="1" ht="21.75" customHeight="1" x14ac:dyDescent="0.25">
      <c r="B116" s="67"/>
      <c r="D116" s="67"/>
      <c r="E116" s="67"/>
      <c r="F116" s="67"/>
      <c r="G116" s="67"/>
      <c r="H116" s="67"/>
      <c r="I116" s="37"/>
      <c r="J116" s="67"/>
      <c r="K116" s="67"/>
      <c r="L116" s="67"/>
      <c r="M116" s="67"/>
    </row>
    <row r="117" spans="2:13" s="66" customFormat="1" ht="21.75" customHeight="1" x14ac:dyDescent="0.25">
      <c r="B117" s="67"/>
      <c r="D117" s="67"/>
      <c r="E117" s="67"/>
      <c r="F117" s="67"/>
      <c r="G117" s="67"/>
      <c r="H117" s="67"/>
      <c r="I117" s="37"/>
      <c r="J117" s="67"/>
      <c r="K117" s="67"/>
      <c r="L117" s="67"/>
      <c r="M117" s="67"/>
    </row>
    <row r="118" spans="2:13" s="66" customFormat="1" ht="21.75" customHeight="1" x14ac:dyDescent="0.25">
      <c r="B118" s="67"/>
      <c r="D118" s="67"/>
      <c r="E118" s="67"/>
      <c r="F118" s="67"/>
      <c r="G118" s="67"/>
      <c r="H118" s="67"/>
      <c r="I118" s="37"/>
      <c r="J118" s="67"/>
      <c r="K118" s="67"/>
      <c r="L118" s="67"/>
      <c r="M118" s="67"/>
    </row>
    <row r="119" spans="2:13" s="66" customFormat="1" ht="21.75" customHeight="1" x14ac:dyDescent="0.25">
      <c r="B119" s="67"/>
      <c r="D119" s="67"/>
      <c r="E119" s="67"/>
      <c r="F119" s="67"/>
      <c r="G119" s="67"/>
      <c r="H119" s="67"/>
      <c r="I119" s="37"/>
      <c r="J119" s="67"/>
      <c r="K119" s="67"/>
      <c r="L119" s="67"/>
      <c r="M119" s="67"/>
    </row>
    <row r="120" spans="2:13" s="66" customFormat="1" ht="21.75" customHeight="1" x14ac:dyDescent="0.25">
      <c r="B120" s="67"/>
      <c r="D120" s="67"/>
      <c r="E120" s="67"/>
      <c r="F120" s="67"/>
      <c r="G120" s="67"/>
      <c r="H120" s="67"/>
      <c r="I120" s="37"/>
      <c r="J120" s="67"/>
      <c r="K120" s="67"/>
      <c r="L120" s="67"/>
      <c r="M120" s="67"/>
    </row>
    <row r="121" spans="2:13" s="66" customFormat="1" ht="21.75" customHeight="1" x14ac:dyDescent="0.25">
      <c r="B121" s="67"/>
      <c r="D121" s="67"/>
      <c r="E121" s="67"/>
      <c r="F121" s="67"/>
      <c r="G121" s="67"/>
      <c r="H121" s="67"/>
      <c r="I121" s="37"/>
      <c r="J121" s="67"/>
      <c r="K121" s="67"/>
      <c r="L121" s="67"/>
      <c r="M121" s="67"/>
    </row>
    <row r="122" spans="2:13" s="66" customFormat="1" ht="21.75" customHeight="1" x14ac:dyDescent="0.25">
      <c r="B122" s="67"/>
      <c r="D122" s="67"/>
      <c r="E122" s="67"/>
      <c r="F122" s="67"/>
      <c r="G122" s="67"/>
      <c r="H122" s="67"/>
      <c r="I122" s="37"/>
      <c r="J122" s="67"/>
      <c r="K122" s="67"/>
      <c r="L122" s="67"/>
      <c r="M122" s="67"/>
    </row>
    <row r="123" spans="2:13" s="66" customFormat="1" ht="21.75" customHeight="1" x14ac:dyDescent="0.25">
      <c r="B123" s="67"/>
      <c r="D123" s="67"/>
      <c r="E123" s="67"/>
      <c r="F123" s="67"/>
      <c r="G123" s="67"/>
      <c r="H123" s="67"/>
      <c r="I123" s="37"/>
      <c r="J123" s="67"/>
      <c r="K123" s="67"/>
      <c r="L123" s="67"/>
      <c r="M123" s="67"/>
    </row>
    <row r="124" spans="2:13" s="66" customFormat="1" ht="21.75" customHeight="1" x14ac:dyDescent="0.25">
      <c r="B124" s="67"/>
      <c r="D124" s="67"/>
      <c r="E124" s="67"/>
      <c r="F124" s="67"/>
      <c r="G124" s="67"/>
      <c r="H124" s="67"/>
      <c r="I124" s="37"/>
      <c r="J124" s="67"/>
      <c r="K124" s="67"/>
      <c r="L124" s="67"/>
      <c r="M124" s="67"/>
    </row>
    <row r="125" spans="2:13" s="66" customFormat="1" ht="21.75" customHeight="1" x14ac:dyDescent="0.25">
      <c r="B125" s="67"/>
      <c r="D125" s="67"/>
      <c r="E125" s="67"/>
      <c r="F125" s="67"/>
      <c r="G125" s="67"/>
      <c r="H125" s="67"/>
      <c r="I125" s="37"/>
      <c r="J125" s="67"/>
      <c r="K125" s="67"/>
      <c r="L125" s="67"/>
      <c r="M125" s="67"/>
    </row>
    <row r="126" spans="2:13" s="66" customFormat="1" ht="21.75" customHeight="1" x14ac:dyDescent="0.25">
      <c r="B126" s="67"/>
      <c r="D126" s="67"/>
      <c r="E126" s="67"/>
      <c r="F126" s="67"/>
      <c r="G126" s="67"/>
      <c r="H126" s="67"/>
      <c r="I126" s="37"/>
      <c r="J126" s="67"/>
      <c r="K126" s="67"/>
      <c r="L126" s="67"/>
      <c r="M126" s="67"/>
    </row>
    <row r="127" spans="2:13" s="66" customFormat="1" ht="21.75" customHeight="1" x14ac:dyDescent="0.25">
      <c r="B127" s="67"/>
      <c r="D127" s="67"/>
      <c r="E127" s="67"/>
      <c r="F127" s="67"/>
      <c r="G127" s="67"/>
      <c r="H127" s="67"/>
      <c r="I127" s="37"/>
      <c r="J127" s="67"/>
      <c r="K127" s="67"/>
      <c r="L127" s="67"/>
      <c r="M127" s="67"/>
    </row>
    <row r="128" spans="2:13" s="66" customFormat="1" ht="21.75" customHeight="1" x14ac:dyDescent="0.25">
      <c r="B128" s="67"/>
      <c r="D128" s="67"/>
      <c r="E128" s="67"/>
      <c r="F128" s="67"/>
      <c r="G128" s="67"/>
      <c r="H128" s="67"/>
      <c r="I128" s="37"/>
      <c r="J128" s="67"/>
      <c r="K128" s="67"/>
      <c r="L128" s="67"/>
      <c r="M128" s="67"/>
    </row>
    <row r="129" spans="2:13" s="66" customFormat="1" ht="21.75" customHeight="1" x14ac:dyDescent="0.25">
      <c r="B129" s="67"/>
      <c r="D129" s="67"/>
      <c r="E129" s="67"/>
      <c r="F129" s="67"/>
      <c r="G129" s="67"/>
      <c r="H129" s="67"/>
      <c r="I129" s="37"/>
      <c r="J129" s="67"/>
      <c r="K129" s="67"/>
      <c r="L129" s="67"/>
      <c r="M129" s="67"/>
    </row>
    <row r="130" spans="2:13" s="66" customFormat="1" ht="21.75" customHeight="1" x14ac:dyDescent="0.25">
      <c r="B130" s="67"/>
      <c r="D130" s="67"/>
      <c r="E130" s="67"/>
      <c r="F130" s="67"/>
      <c r="G130" s="67"/>
      <c r="H130" s="67"/>
      <c r="I130" s="37"/>
      <c r="J130" s="67"/>
      <c r="K130" s="67"/>
      <c r="L130" s="67"/>
      <c r="M130" s="67"/>
    </row>
    <row r="131" spans="2:13" s="66" customFormat="1" ht="21.75" customHeight="1" x14ac:dyDescent="0.25">
      <c r="B131" s="67"/>
      <c r="D131" s="67"/>
      <c r="E131" s="67"/>
      <c r="F131" s="67"/>
      <c r="G131" s="67"/>
      <c r="H131" s="67"/>
      <c r="I131" s="37"/>
      <c r="J131" s="67"/>
      <c r="K131" s="67"/>
      <c r="L131" s="67"/>
      <c r="M131" s="67"/>
    </row>
    <row r="132" spans="2:13" s="66" customFormat="1" ht="21.75" customHeight="1" x14ac:dyDescent="0.25">
      <c r="B132" s="67"/>
      <c r="D132" s="67"/>
      <c r="E132" s="67"/>
      <c r="F132" s="67"/>
      <c r="G132" s="67"/>
      <c r="H132" s="67"/>
      <c r="I132" s="37"/>
      <c r="J132" s="67"/>
      <c r="K132" s="67"/>
      <c r="L132" s="67"/>
      <c r="M132" s="67"/>
    </row>
    <row r="133" spans="2:13" s="66" customFormat="1" ht="21.75" customHeight="1" x14ac:dyDescent="0.25">
      <c r="B133" s="67"/>
      <c r="D133" s="67"/>
      <c r="E133" s="67"/>
      <c r="F133" s="67"/>
      <c r="G133" s="67"/>
      <c r="H133" s="67"/>
      <c r="I133" s="37"/>
      <c r="J133" s="67"/>
      <c r="K133" s="67"/>
      <c r="L133" s="67"/>
      <c r="M133" s="67"/>
    </row>
    <row r="134" spans="2:13" s="66" customFormat="1" ht="21.75" customHeight="1" x14ac:dyDescent="0.25">
      <c r="B134" s="67"/>
      <c r="D134" s="67"/>
      <c r="E134" s="67"/>
      <c r="F134" s="67"/>
      <c r="G134" s="67"/>
      <c r="H134" s="67"/>
      <c r="I134" s="37"/>
      <c r="J134" s="67"/>
      <c r="K134" s="67"/>
      <c r="L134" s="67"/>
      <c r="M134" s="67"/>
    </row>
    <row r="135" spans="2:13" s="66" customFormat="1" ht="21.75" customHeight="1" x14ac:dyDescent="0.25">
      <c r="B135" s="67"/>
      <c r="D135" s="67"/>
      <c r="E135" s="67"/>
      <c r="F135" s="67"/>
      <c r="G135" s="67"/>
      <c r="H135" s="67"/>
      <c r="I135" s="37"/>
      <c r="J135" s="67"/>
      <c r="K135" s="67"/>
      <c r="L135" s="67"/>
      <c r="M135" s="67"/>
    </row>
    <row r="136" spans="2:13" s="66" customFormat="1" ht="21.75" customHeight="1" x14ac:dyDescent="0.25">
      <c r="B136" s="67"/>
      <c r="D136" s="67"/>
      <c r="E136" s="67"/>
      <c r="F136" s="67"/>
      <c r="G136" s="67"/>
      <c r="H136" s="67"/>
      <c r="I136" s="37"/>
      <c r="J136" s="67"/>
      <c r="K136" s="67"/>
      <c r="L136" s="67"/>
      <c r="M136" s="67"/>
    </row>
    <row r="137" spans="2:13" s="66" customFormat="1" ht="21.75" customHeight="1" x14ac:dyDescent="0.25">
      <c r="B137" s="67"/>
      <c r="D137" s="67"/>
      <c r="E137" s="67"/>
      <c r="F137" s="67"/>
      <c r="G137" s="67"/>
      <c r="H137" s="67"/>
      <c r="I137" s="37"/>
      <c r="J137" s="67"/>
      <c r="K137" s="67"/>
      <c r="L137" s="67"/>
      <c r="M137" s="67"/>
    </row>
    <row r="138" spans="2:13" s="66" customFormat="1" ht="21.75" customHeight="1" x14ac:dyDescent="0.25">
      <c r="B138" s="67"/>
      <c r="D138" s="67"/>
      <c r="E138" s="67"/>
      <c r="F138" s="67"/>
      <c r="G138" s="67"/>
      <c r="H138" s="67"/>
      <c r="I138" s="37"/>
      <c r="J138" s="67"/>
      <c r="K138" s="67"/>
      <c r="L138" s="67"/>
      <c r="M138" s="67"/>
    </row>
    <row r="139" spans="2:13" s="66" customFormat="1" ht="21.75" customHeight="1" x14ac:dyDescent="0.25">
      <c r="B139" s="67"/>
      <c r="D139" s="67"/>
      <c r="E139" s="67"/>
      <c r="F139" s="67"/>
      <c r="G139" s="67"/>
      <c r="H139" s="67"/>
      <c r="I139" s="37"/>
      <c r="J139" s="67"/>
      <c r="K139" s="67"/>
      <c r="L139" s="67"/>
      <c r="M139" s="67"/>
    </row>
    <row r="140" spans="2:13" s="66" customFormat="1" ht="21.75" customHeight="1" x14ac:dyDescent="0.25">
      <c r="B140" s="67"/>
      <c r="D140" s="67"/>
      <c r="E140" s="67"/>
      <c r="F140" s="67"/>
      <c r="G140" s="67"/>
      <c r="H140" s="67"/>
      <c r="I140" s="37"/>
      <c r="J140" s="67"/>
      <c r="K140" s="67"/>
      <c r="L140" s="67"/>
      <c r="M140" s="67"/>
    </row>
    <row r="141" spans="2:13" s="66" customFormat="1" ht="21.75" customHeight="1" x14ac:dyDescent="0.25">
      <c r="B141" s="67"/>
      <c r="D141" s="67"/>
      <c r="E141" s="67"/>
      <c r="F141" s="67"/>
      <c r="G141" s="67"/>
      <c r="H141" s="67"/>
      <c r="I141" s="37"/>
      <c r="J141" s="67"/>
      <c r="K141" s="67"/>
      <c r="L141" s="67"/>
      <c r="M141" s="67"/>
    </row>
    <row r="142" spans="2:13" s="66" customFormat="1" ht="21.75" customHeight="1" x14ac:dyDescent="0.25">
      <c r="B142" s="67"/>
      <c r="D142" s="67"/>
      <c r="E142" s="67"/>
      <c r="F142" s="67"/>
      <c r="G142" s="67"/>
      <c r="H142" s="67"/>
      <c r="I142" s="37"/>
      <c r="J142" s="67"/>
      <c r="K142" s="67"/>
      <c r="L142" s="67"/>
      <c r="M142" s="67"/>
    </row>
    <row r="143" spans="2:13" s="66" customFormat="1" ht="21.75" customHeight="1" x14ac:dyDescent="0.25">
      <c r="B143" s="67"/>
      <c r="D143" s="67"/>
      <c r="E143" s="67"/>
      <c r="F143" s="67"/>
      <c r="G143" s="67"/>
      <c r="H143" s="67"/>
      <c r="I143" s="37"/>
      <c r="J143" s="67"/>
      <c r="K143" s="67"/>
      <c r="L143" s="67"/>
      <c r="M143" s="67"/>
    </row>
    <row r="144" spans="2:13" s="66" customFormat="1" ht="21.75" customHeight="1" x14ac:dyDescent="0.25">
      <c r="B144" s="67"/>
      <c r="D144" s="67"/>
      <c r="E144" s="67"/>
      <c r="F144" s="67"/>
      <c r="G144" s="67"/>
      <c r="H144" s="67"/>
      <c r="I144" s="37"/>
      <c r="J144" s="67"/>
      <c r="K144" s="67"/>
      <c r="L144" s="67"/>
      <c r="M144" s="67"/>
    </row>
    <row r="145" spans="2:13" s="66" customFormat="1" ht="21.75" customHeight="1" x14ac:dyDescent="0.25">
      <c r="B145" s="67"/>
      <c r="D145" s="67"/>
      <c r="E145" s="67"/>
      <c r="F145" s="67"/>
      <c r="G145" s="67"/>
      <c r="H145" s="67"/>
      <c r="I145" s="37"/>
      <c r="J145" s="67"/>
      <c r="K145" s="67"/>
      <c r="L145" s="67"/>
      <c r="M145" s="67"/>
    </row>
    <row r="146" spans="2:13" s="66" customFormat="1" ht="21.75" customHeight="1" x14ac:dyDescent="0.25">
      <c r="B146" s="67"/>
      <c r="D146" s="67"/>
      <c r="E146" s="67"/>
      <c r="F146" s="67"/>
      <c r="G146" s="67"/>
      <c r="H146" s="67"/>
      <c r="I146" s="37"/>
      <c r="J146" s="67"/>
      <c r="K146" s="67"/>
      <c r="L146" s="67"/>
      <c r="M146" s="67"/>
    </row>
    <row r="147" spans="2:13" s="66" customFormat="1" ht="21.75" customHeight="1" x14ac:dyDescent="0.25">
      <c r="B147" s="67"/>
      <c r="D147" s="67"/>
      <c r="E147" s="67"/>
      <c r="F147" s="67"/>
      <c r="G147" s="67"/>
      <c r="H147" s="67"/>
      <c r="I147" s="37"/>
      <c r="J147" s="67"/>
      <c r="K147" s="67"/>
      <c r="L147" s="67"/>
      <c r="M147" s="67"/>
    </row>
    <row r="148" spans="2:13" s="66" customFormat="1" ht="21.75" customHeight="1" x14ac:dyDescent="0.25">
      <c r="B148" s="67"/>
      <c r="D148" s="67"/>
      <c r="E148" s="67"/>
      <c r="F148" s="67"/>
      <c r="G148" s="67"/>
      <c r="H148" s="67"/>
      <c r="I148" s="37"/>
      <c r="J148" s="67"/>
      <c r="K148" s="67"/>
      <c r="L148" s="67"/>
      <c r="M148" s="67"/>
    </row>
    <row r="149" spans="2:13" s="66" customFormat="1" ht="21.75" customHeight="1" x14ac:dyDescent="0.25">
      <c r="B149" s="67"/>
      <c r="D149" s="67"/>
      <c r="E149" s="67"/>
      <c r="F149" s="67"/>
      <c r="G149" s="67"/>
      <c r="H149" s="67"/>
      <c r="I149" s="37"/>
      <c r="J149" s="67"/>
      <c r="K149" s="67"/>
      <c r="L149" s="67"/>
      <c r="M149" s="67"/>
    </row>
    <row r="150" spans="2:13" s="66" customFormat="1" ht="21.75" customHeight="1" x14ac:dyDescent="0.25">
      <c r="B150" s="67"/>
      <c r="D150" s="67"/>
      <c r="E150" s="67"/>
      <c r="F150" s="67"/>
      <c r="G150" s="67"/>
      <c r="H150" s="67"/>
      <c r="I150" s="37"/>
      <c r="J150" s="67"/>
      <c r="K150" s="67"/>
      <c r="L150" s="67"/>
      <c r="M150" s="67"/>
    </row>
    <row r="151" spans="2:13" s="66" customFormat="1" ht="21.75" customHeight="1" x14ac:dyDescent="0.25">
      <c r="B151" s="67"/>
      <c r="D151" s="67"/>
      <c r="E151" s="67"/>
      <c r="F151" s="67"/>
      <c r="G151" s="67"/>
      <c r="H151" s="67"/>
      <c r="I151" s="37"/>
      <c r="J151" s="67"/>
      <c r="K151" s="67"/>
      <c r="L151" s="67"/>
      <c r="M151" s="67"/>
    </row>
    <row r="152" spans="2:13" s="66" customFormat="1" ht="21.75" customHeight="1" x14ac:dyDescent="0.25">
      <c r="B152" s="67"/>
      <c r="D152" s="67"/>
      <c r="E152" s="67"/>
      <c r="F152" s="67"/>
      <c r="G152" s="67"/>
      <c r="H152" s="67"/>
      <c r="I152" s="37"/>
      <c r="J152" s="67"/>
      <c r="K152" s="67"/>
      <c r="L152" s="67"/>
      <c r="M152" s="67"/>
    </row>
    <row r="153" spans="2:13" s="66" customFormat="1" ht="21.75" customHeight="1" x14ac:dyDescent="0.25">
      <c r="B153" s="67"/>
      <c r="D153" s="67"/>
      <c r="E153" s="67"/>
      <c r="F153" s="67"/>
      <c r="G153" s="67"/>
      <c r="H153" s="67"/>
      <c r="I153" s="37"/>
      <c r="J153" s="67"/>
      <c r="K153" s="67"/>
      <c r="L153" s="67"/>
      <c r="M153" s="67"/>
    </row>
    <row r="154" spans="2:13" s="66" customFormat="1" ht="21.75" customHeight="1" x14ac:dyDescent="0.25">
      <c r="B154" s="67"/>
      <c r="D154" s="67"/>
      <c r="E154" s="67"/>
      <c r="F154" s="67"/>
      <c r="G154" s="67"/>
      <c r="H154" s="67"/>
      <c r="I154" s="37"/>
      <c r="J154" s="67"/>
      <c r="K154" s="67"/>
      <c r="L154" s="67"/>
      <c r="M154" s="67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9" ma:contentTypeDescription="สร้างเอกสารใหม่" ma:contentTypeScope="" ma:versionID="97322203206ca1a4ac159133b06fed50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5c74e65a28d2b5f021ad76c3c4b26fbe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1F78872-3B84-4110-A8A9-16DD2BC3C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Kamolwan Theeravetch</cp:lastModifiedBy>
  <cp:lastPrinted>2025-05-14T01:10:47Z</cp:lastPrinted>
  <dcterms:created xsi:type="dcterms:W3CDTF">2017-02-04T08:22:00Z</dcterms:created>
  <dcterms:modified xsi:type="dcterms:W3CDTF">2025-05-14T01:10:49Z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