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5\AKP_Q1'68\AKP_FS_Q1'68\AKP_FS_Q1'68_TH\"/>
    </mc:Choice>
  </mc:AlternateContent>
  <xr:revisionPtr revIDLastSave="0" documentId="13_ncr:1_{A38661B0-5F47-4FEE-85FF-CDFFE186AE80}" xr6:coauthVersionLast="47" xr6:coauthVersionMax="47" xr10:uidLastSave="{00000000-0000-0000-0000-000000000000}"/>
  <bookViews>
    <workbookView xWindow="-108" yWindow="-108" windowWidth="23256" windowHeight="13896" tabRatio="772" xr2:uid="{00000000-000D-0000-FFFF-FFFF00000000}"/>
  </bookViews>
  <sheets>
    <sheet name="งบฐานะการเงิน" sheetId="6" r:id="rId1"/>
    <sheet name="งบกำไรขาดทุนเบ็ดเสร็จ" sheetId="8" r:id="rId2"/>
    <sheet name="งบส่วนของผู้ถือหุ้น (eq)" sheetId="10" r:id="rId3"/>
    <sheet name="งบส่วนของผู้ถือหุ้น" sheetId="13" r:id="rId4"/>
    <sheet name="งบกระแสเงินสด" sheetId="7" r:id="rId5"/>
  </sheets>
  <definedNames>
    <definedName name="\q" localSheetId="4">#REF!</definedName>
    <definedName name="\q" localSheetId="1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MATCH(0.01,งบส่วนของผู้ถือหุ้น!End_Bal,-1)+1</definedName>
    <definedName name="ff" localSheetId="2">MATCH(0.01,'งบส่วนของผู้ถือหุ้น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งบกระแสเงินสด!$A$1:$J$59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IF(งบส่วนของผู้ถือหุ้น!Values_Entered,Header_Row+งบส่วนของผู้ถือหุ้น!Number_of_Payments,Header_Row)</definedName>
    <definedName name="Last_Row" localSheetId="2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MATCH(0.01,งบส่วนของผู้ถือหุ้น!End_Bal,-1)+1</definedName>
    <definedName name="Number_of_Payments" localSheetId="2">MATCH(0.01,'งบส่วนของผู้ถือหุ้น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2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งบกระแสเงินสด!$A$1:$J$61</definedName>
    <definedName name="_xlnm.Print_Area" localSheetId="1">งบกำไรขาดทุนเบ็ดเสร็จ!$A$1:$J$32</definedName>
    <definedName name="_xlnm.Print_Area" localSheetId="0">งบฐานะการเงิน!$A$1:$J$75</definedName>
    <definedName name="_xlnm.Print_Area" localSheetId="3">งบส่วนของผู้ถือหุ้น!$A$1:$M$17</definedName>
    <definedName name="_xlnm.Print_Area" localSheetId="2">'งบส่วนของผู้ถือหุ้น (eq)'!$A$1:$M$17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3">OFFSET(งบส่วนของผู้ถือหุ้น!Full_Print,0,0,งบส่วนของผู้ถือหุ้น!Last_Row)</definedName>
    <definedName name="Print_Area_Reset" localSheetId="2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งบกระแสเงินสด!$A$1:$J$60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7" l="1"/>
  <c r="J71" i="6"/>
  <c r="J72" i="6"/>
  <c r="F53" i="6"/>
  <c r="J53" i="6"/>
  <c r="H53" i="6"/>
  <c r="D53" i="6"/>
  <c r="F58" i="7" l="1"/>
  <c r="H69" i="6" l="1"/>
  <c r="H68" i="6"/>
  <c r="I17" i="13"/>
  <c r="G17" i="13"/>
  <c r="E17" i="13"/>
  <c r="M15" i="13"/>
  <c r="M12" i="13"/>
  <c r="M11" i="13"/>
  <c r="I13" i="13"/>
  <c r="H71" i="6" s="1"/>
  <c r="G13" i="13"/>
  <c r="E13" i="13"/>
  <c r="K13" i="13"/>
  <c r="H72" i="6" s="1"/>
  <c r="F72" i="6"/>
  <c r="F71" i="6"/>
  <c r="F69" i="6"/>
  <c r="F68" i="6"/>
  <c r="M16" i="10"/>
  <c r="M15" i="10"/>
  <c r="M11" i="10"/>
  <c r="K17" i="10"/>
  <c r="I17" i="10"/>
  <c r="G17" i="10"/>
  <c r="E17" i="10"/>
  <c r="K13" i="10"/>
  <c r="D72" i="6" s="1"/>
  <c r="E13" i="10"/>
  <c r="D68" i="6" s="1"/>
  <c r="G13" i="10"/>
  <c r="I13" i="10"/>
  <c r="D71" i="6" s="1"/>
  <c r="M17" i="10" l="1"/>
  <c r="M13" i="13"/>
  <c r="M12" i="10"/>
  <c r="M13" i="10" s="1"/>
  <c r="D18" i="8" l="1"/>
  <c r="F51" i="7" l="1"/>
  <c r="J26" i="7"/>
  <c r="J55" i="7"/>
  <c r="H55" i="7"/>
  <c r="D55" i="7"/>
  <c r="F55" i="7"/>
  <c r="H51" i="7"/>
  <c r="J51" i="7"/>
  <c r="F30" i="6" l="1"/>
  <c r="H58" i="7"/>
  <c r="D58" i="7" s="1"/>
  <c r="F18" i="8" l="1"/>
  <c r="F26" i="7" l="1"/>
  <c r="A3" i="13" l="1"/>
  <c r="J68" i="6" l="1"/>
  <c r="J69" i="6"/>
  <c r="D69" i="6" l="1"/>
  <c r="J18" i="8"/>
  <c r="H18" i="8"/>
  <c r="H26" i="7"/>
  <c r="D21" i="6" l="1"/>
  <c r="D26" i="7" l="1"/>
  <c r="H21" i="6" l="1"/>
  <c r="D12" i="8"/>
  <c r="D14" i="8" l="1"/>
  <c r="D19" i="8" s="1"/>
  <c r="D22" i="8" s="1"/>
  <c r="F21" i="6"/>
  <c r="F31" i="6" s="1"/>
  <c r="D24" i="8" l="1"/>
  <c r="D27" i="8" s="1"/>
  <c r="D11" i="7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F60" i="6" l="1"/>
  <c r="J60" i="6" l="1"/>
  <c r="J30" i="6"/>
  <c r="J21" i="6"/>
  <c r="J31" i="6" l="1"/>
  <c r="D30" i="6" l="1"/>
  <c r="A35" i="6" l="1"/>
  <c r="J61" i="6" l="1"/>
  <c r="F61" i="6" l="1"/>
  <c r="H60" i="6" l="1"/>
  <c r="D60" i="6"/>
  <c r="H30" i="6" l="1"/>
  <c r="H61" i="6" l="1"/>
  <c r="D61" i="6"/>
  <c r="H31" i="6" l="1"/>
  <c r="D31" i="6"/>
  <c r="D27" i="7" l="1"/>
  <c r="D32" i="7" l="1"/>
  <c r="D57" i="7" s="1"/>
  <c r="D59" i="7" s="1"/>
  <c r="D30" i="8"/>
  <c r="F24" i="8"/>
  <c r="F11" i="7"/>
  <c r="H11" i="7"/>
  <c r="H27" i="7" s="1"/>
  <c r="F27" i="8" l="1"/>
  <c r="F27" i="7"/>
  <c r="F32" i="7" s="1"/>
  <c r="F57" i="7" s="1"/>
  <c r="F59" i="7" s="1"/>
  <c r="H32" i="7"/>
  <c r="H57" i="7" s="1"/>
  <c r="H59" i="7" s="1"/>
  <c r="F30" i="8"/>
  <c r="H24" i="8"/>
  <c r="H27" i="8" s="1"/>
  <c r="F73" i="6" l="1"/>
  <c r="F74" i="6" s="1"/>
  <c r="H30" i="8"/>
  <c r="D73" i="6" l="1"/>
  <c r="J11" i="7"/>
  <c r="J24" i="8"/>
  <c r="J27" i="8" s="1"/>
  <c r="K16" i="13" s="1"/>
  <c r="K17" i="13" l="1"/>
  <c r="M16" i="13"/>
  <c r="M17" i="13" s="1"/>
  <c r="D74" i="6"/>
  <c r="J30" i="8"/>
  <c r="J27" i="7"/>
  <c r="J32" i="7" s="1"/>
  <c r="J57" i="7" s="1"/>
  <c r="J59" i="7" s="1"/>
  <c r="J73" i="6" l="1"/>
  <c r="J74" i="6" s="1"/>
  <c r="H73" i="6" l="1"/>
  <c r="H74" i="6" l="1"/>
</calcChain>
</file>

<file path=xl/sharedStrings.xml><?xml version="1.0" encoding="utf-8"?>
<sst xmlns="http://schemas.openxmlformats.org/spreadsheetml/2006/main" count="208" uniqueCount="132">
  <si>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</si>
  <si>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</si>
  <si>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</si>
  <si>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</si>
  <si>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</si>
  <si>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</si>
  <si>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</si>
  <si>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</si>
  <si>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</si>
  <si>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</si>
  <si>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</si>
  <si>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</si>
  <si>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</si>
  <si>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</si>
  <si>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</si>
  <si>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</si>
  <si>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</si>
  <si>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</si>
  <si>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</si>
  <si>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</si>
  <si>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</si>
  <si>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</si>
  <si>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</si>
  <si>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</si>
  <si>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</si>
  <si>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</si>
  <si>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</si>
  <si>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</si>
  <si>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</si>
  <si>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</si>
  <si>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</si>
  <si>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</si>
  <si>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</si>
  <si>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</si>
  <si>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</si>
  <si>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</si>
  <si>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</si>
  <si>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</si>
  <si>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</si>
  <si>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</si>
  <si>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</si>
  <si>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</si>
  <si>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</si>
  <si>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</si>
  <si>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</si>
  <si>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</si>
  <si>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</si>
  <si>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</si>
  <si>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</si>
  <si>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</si>
  <si>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</si>
  <si>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</si>
  <si>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</si>
  <si>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</si>
  <si>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</si>
  <si>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</si>
  <si>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</si>
  <si>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</si>
  <si>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</si>
  <si>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</si>
  <si>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</si>
  <si>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</si>
  <si>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</si>
  <si>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</si>
  <si>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</si>
  <si>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</si>
  <si>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</si>
  <si>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</si>
  <si>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</si>
  <si>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</si>
  <si>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</si>
  <si>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</si>
  <si>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</si>
  <si>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</si>
  <si>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</si>
  <si>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</si>
  <si>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</si>
  <si>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</si>
  <si>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</si>
  <si>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</si>
  <si>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</si>
  <si>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(หน่วย : บาท)</t>
  </si>
  <si>
    <t>ทุนเรือนหุ้นที่ออกและชำระแล้ว</t>
  </si>
  <si>
    <t xml:space="preserve">  จัดสรรสำรองตามกฎหมาย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</si>
  <si>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</si>
  <si>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</si>
  <si>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</si>
  <si>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</si>
  <si>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</si>
  <si>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</si>
  <si>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</si>
  <si>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</si>
  <si>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</si>
  <si>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</si>
  <si>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เงินสดจ่ายเพื่อซื้อสินทรัพย์ทางการเงินหมุนเวียนอื่น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</si>
  <si>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</si>
  <si>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</si>
  <si>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</si>
  <si>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</si>
  <si>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ส่วนแบ่ง (กำไร) ขาดทุนจากบริษัทร่วม</t>
  </si>
  <si>
    <t>งบกระแสเงินสด (ต่อ)</t>
  </si>
  <si>
    <t>(ค่าใช้จ่าย) รายได้ภาษีเงินได้</t>
  </si>
  <si>
    <t>(หน่วย : พันบาท)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</si>
  <si>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</si>
  <si>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</si>
  <si>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</si>
  <si>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</si>
  <si>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</si>
  <si>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ณ วันที่ 31 มีนาคม 2568</t>
  </si>
  <si>
    <t>สำหรับงวดสามเดือนสิ้นสุดวันที่ 31 มีนาคม 2568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</si>
  <si>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</si>
  <si>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</si>
  <si>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</si>
  <si>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</si>
  <si>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ยอดยกมา ณ วันที่ 1 มกราคม 2567</t>
  </si>
  <si>
    <t>ยอดคงเหลือ ณ วันที่ 31 มีนาคม 2567</t>
  </si>
  <si>
    <t>ยอดยกมา ณ วันที่ 1 มกราคม 2568</t>
  </si>
  <si>
    <t>ยอดคงเหลือ ณ วันที่ 31 มีนาคม 2568</t>
  </si>
  <si>
    <t>ทุนเรือนหุ้นที่ออก
และชำระแล้ว</t>
  </si>
  <si>
    <t>จัดสรรสำรอง
ตามกฎหมาย</t>
  </si>
  <si>
    <t>4.2, 5</t>
  </si>
  <si>
    <t>ภายใต้สัญญาการใช้สิทธิ - สุทธิ</t>
  </si>
  <si>
    <t>เครื่องมือ, ส่วนเพิ่มอาคารและอุปกรณ์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</si>
  <si>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</si>
  <si>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</si>
  <si>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</si>
  <si>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</si>
  <si>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ถึงกำหนดชำระภายในหนึ่งปี</t>
  </si>
  <si>
    <t>หนี้สินตามสัญญาเช่า - สุทธิจากส่วนที่</t>
  </si>
  <si>
    <t>ประมาณการหนี้สินไม่หมุนเวียน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</si>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</sst>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  <numFmt numFmtId="178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0" fontId="3" fillId="0" borderId="2" xfId="3" applyFont="1" applyBorder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43" fontId="4" fillId="0" borderId="0" xfId="2" applyNumberFormat="1" applyFont="1" applyAlignment="1">
      <alignment vertical="center"/>
    </xf>
    <xf numFmtId="9" fontId="4" fillId="0" borderId="0" xfId="328" applyFont="1" applyFill="1" applyBorder="1"/>
    <xf numFmtId="43" fontId="4" fillId="0" borderId="0" xfId="1" applyFont="1" applyFill="1"/>
    <xf numFmtId="167" fontId="3" fillId="0" borderId="0" xfId="2" applyNumberFormat="1" applyFont="1" applyAlignment="1">
      <alignment vertical="center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43" fontId="4" fillId="0" borderId="2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right"/>
    </xf>
    <xf numFmtId="43" fontId="3" fillId="0" borderId="0" xfId="2" applyNumberFormat="1" applyFont="1" applyAlignment="1">
      <alignment horizontal="right"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167" fontId="4" fillId="0" borderId="0" xfId="168" applyNumberFormat="1" applyFont="1" applyAlignment="1">
      <alignment vertical="center"/>
    </xf>
    <xf numFmtId="0" fontId="3" fillId="0" borderId="0" xfId="10" applyFont="1"/>
    <xf numFmtId="0" fontId="4" fillId="0" borderId="0" xfId="10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167" fontId="8" fillId="0" borderId="0" xfId="4" applyNumberFormat="1" applyFont="1"/>
    <xf numFmtId="43" fontId="4" fillId="0" borderId="2" xfId="3" applyNumberFormat="1" applyFont="1" applyBorder="1"/>
    <xf numFmtId="43" fontId="4" fillId="0" borderId="2" xfId="2" applyNumberFormat="1" applyFont="1" applyBorder="1" applyAlignment="1">
      <alignment horizontal="center"/>
    </xf>
    <xf numFmtId="43" fontId="4" fillId="0" borderId="0" xfId="4" applyNumberFormat="1" applyFont="1"/>
    <xf numFmtId="165" fontId="4" fillId="0" borderId="0" xfId="2" applyNumberFormat="1" applyFont="1" applyAlignment="1">
      <alignment horizontal="center"/>
    </xf>
    <xf numFmtId="164" fontId="42" fillId="0" borderId="0" xfId="80" applyFont="1" applyFill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0" applyFont="1" applyBorder="1" applyAlignment="1">
      <alignment horizontal="right"/>
    </xf>
    <xf numFmtId="165" fontId="3" fillId="0" borderId="3" xfId="2" applyNumberFormat="1" applyFont="1" applyBorder="1" applyAlignment="1">
      <alignment horizontal="center"/>
    </xf>
    <xf numFmtId="0" fontId="4" fillId="0" borderId="2" xfId="1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178" fontId="4" fillId="0" borderId="0" xfId="2" applyNumberFormat="1" applyFont="1" applyAlignment="1">
      <alignment vertical="center"/>
    </xf>
    <xf numFmtId="167" fontId="4" fillId="0" borderId="0" xfId="7" applyNumberFormat="1" applyFont="1"/>
    <xf numFmtId="43" fontId="4" fillId="0" borderId="0" xfId="17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2" xfId="174" applyNumberFormat="1" applyFont="1" applyBorder="1" applyAlignment="1">
      <alignment horizontal="center"/>
    </xf>
    <xf numFmtId="167" fontId="3" fillId="0" borderId="0" xfId="11" applyNumberFormat="1" applyFont="1"/>
    <xf numFmtId="167" fontId="3" fillId="0" borderId="5" xfId="14" applyNumberFormat="1" applyFont="1" applyFill="1" applyBorder="1"/>
    <xf numFmtId="169" fontId="4" fillId="0" borderId="0" xfId="11" applyNumberFormat="1" applyFont="1"/>
    <xf numFmtId="167" fontId="4" fillId="0" borderId="2" xfId="14" applyNumberFormat="1" applyFont="1" applyFill="1" applyBorder="1"/>
    <xf numFmtId="167" fontId="4" fillId="0" borderId="0" xfId="14" applyNumberFormat="1" applyFont="1" applyFill="1" applyBorder="1"/>
    <xf numFmtId="167" fontId="4" fillId="0" borderId="2" xfId="1" applyNumberFormat="1" applyFont="1" applyFill="1" applyBorder="1"/>
    <xf numFmtId="49" fontId="3" fillId="0" borderId="0" xfId="7" applyNumberFormat="1" applyFont="1" applyAlignment="1">
      <alignment vertical="center"/>
    </xf>
    <xf numFmtId="167" fontId="4" fillId="0" borderId="0" xfId="1" applyNumberFormat="1" applyFont="1" applyFill="1" applyBorder="1"/>
    <xf numFmtId="167" fontId="3" fillId="0" borderId="4" xfId="14" applyNumberFormat="1" applyFont="1" applyFill="1" applyBorder="1"/>
    <xf numFmtId="43" fontId="3" fillId="0" borderId="0" xfId="1" applyFont="1"/>
    <xf numFmtId="43" fontId="4" fillId="0" borderId="0" xfId="1" applyFont="1" applyFill="1" applyBorder="1"/>
    <xf numFmtId="0" fontId="4" fillId="0" borderId="0" xfId="10" applyFont="1" applyAlignment="1">
      <alignment horizontal="right"/>
    </xf>
    <xf numFmtId="167" fontId="4" fillId="0" borderId="0" xfId="5" applyNumberFormat="1" applyFont="1" applyFill="1" applyBorder="1"/>
    <xf numFmtId="165" fontId="3" fillId="0" borderId="0" xfId="11" applyNumberFormat="1" applyFont="1"/>
    <xf numFmtId="167" fontId="4" fillId="0" borderId="2" xfId="5" applyNumberFormat="1" applyFont="1" applyFill="1" applyBorder="1" applyAlignment="1">
      <alignment horizontal="right"/>
    </xf>
    <xf numFmtId="43" fontId="4" fillId="0" borderId="2" xfId="2" applyNumberFormat="1" applyFont="1" applyBorder="1"/>
    <xf numFmtId="165" fontId="4" fillId="0" borderId="0" xfId="4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165" fontId="4" fillId="0" borderId="2" xfId="2" applyNumberFormat="1" applyFont="1" applyBorder="1"/>
    <xf numFmtId="165" fontId="3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0" fontId="4" fillId="0" borderId="2" xfId="168" applyFont="1" applyBorder="1" applyAlignment="1">
      <alignment vertical="center"/>
    </xf>
    <xf numFmtId="166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 indent="1"/>
    </xf>
    <xf numFmtId="0" fontId="4" fillId="0" borderId="0" xfId="2" applyFont="1" applyAlignment="1">
      <alignment horizontal="left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29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tabSelected="1" zoomScale="80" zoomScaleNormal="80" zoomScaleSheetLayoutView="75" zoomScalePageLayoutView="90" workbookViewId="0"/>
  </sheetViews>
  <sheetFormatPr defaultColWidth="9.109375" defaultRowHeight="21" customHeight="1"/>
  <cols>
    <col min="1" max="1" width="35.33203125" style="89" customWidth="1"/>
    <col min="2" max="2" width="6.88671875" style="90" customWidth="1"/>
    <col min="3" max="3" width="1.33203125" style="90" customWidth="1"/>
    <col min="4" max="4" width="14.44140625" style="116" customWidth="1"/>
    <col min="5" max="5" width="1.33203125" style="116" customWidth="1"/>
    <col min="6" max="6" width="14.44140625" style="116" customWidth="1"/>
    <col min="7" max="7" width="1.33203125" style="116" customWidth="1"/>
    <col min="8" max="8" width="14.44140625" style="97" customWidth="1"/>
    <col min="9" max="9" width="1.33203125" style="97" customWidth="1"/>
    <col min="10" max="10" width="14.44140625" style="97" customWidth="1"/>
    <col min="11" max="11" width="1.44140625" style="89" customWidth="1"/>
    <col min="12" max="16384" width="9.109375" style="89"/>
  </cols>
  <sheetData>
    <row r="1" spans="1:12" ht="21" customHeight="1">
      <c r="A1" s="1" t="s">
        <v>0</v>
      </c>
      <c r="B1" s="1"/>
      <c r="C1" s="1"/>
      <c r="D1" s="115"/>
      <c r="E1" s="115"/>
      <c r="F1" s="115"/>
      <c r="G1" s="115"/>
      <c r="H1" s="115"/>
      <c r="I1" s="115"/>
      <c r="J1" s="115"/>
      <c r="K1" s="1"/>
    </row>
    <row r="2" spans="1:12" ht="21" customHeight="1">
      <c r="A2" s="1" t="s">
        <v>90</v>
      </c>
      <c r="B2" s="1"/>
      <c r="C2" s="1"/>
      <c r="D2" s="115"/>
      <c r="E2" s="115"/>
      <c r="F2" s="115"/>
      <c r="G2" s="115"/>
      <c r="H2" s="115"/>
      <c r="I2" s="115"/>
      <c r="J2" s="115"/>
      <c r="K2" s="1"/>
    </row>
    <row r="3" spans="1:12" ht="21" customHeight="1">
      <c r="A3" s="1" t="s">
        <v>108</v>
      </c>
      <c r="B3" s="1"/>
      <c r="C3" s="1"/>
      <c r="D3" s="115"/>
      <c r="E3" s="115"/>
      <c r="F3" s="115"/>
      <c r="G3" s="115"/>
      <c r="H3" s="127"/>
      <c r="I3" s="115"/>
      <c r="J3" s="115"/>
      <c r="K3" s="1"/>
    </row>
    <row r="4" spans="1:12" ht="21" customHeight="1">
      <c r="A4" s="1"/>
      <c r="B4" s="1"/>
      <c r="C4" s="1"/>
      <c r="D4" s="115"/>
      <c r="E4" s="115"/>
      <c r="F4" s="115"/>
      <c r="G4" s="115"/>
      <c r="H4" s="115"/>
      <c r="I4" s="115"/>
      <c r="J4" s="115"/>
      <c r="K4" s="1"/>
    </row>
    <row r="5" spans="1:12" ht="19.8">
      <c r="D5" s="145"/>
      <c r="E5" s="145"/>
      <c r="F5" s="145"/>
      <c r="G5" s="145"/>
      <c r="H5" s="145"/>
      <c r="I5" s="145"/>
      <c r="J5" s="128" t="s">
        <v>102</v>
      </c>
    </row>
    <row r="6" spans="1:12" ht="19.8">
      <c r="D6" s="188" t="s">
        <v>61</v>
      </c>
      <c r="E6" s="188"/>
      <c r="F6" s="188"/>
      <c r="G6" s="97"/>
      <c r="I6" s="116"/>
      <c r="J6" s="129"/>
    </row>
    <row r="7" spans="1:12" ht="19.8">
      <c r="D7" s="189" t="s">
        <v>50</v>
      </c>
      <c r="E7" s="189"/>
      <c r="F7" s="189"/>
      <c r="G7" s="97"/>
      <c r="H7" s="177"/>
      <c r="I7" s="146" t="s">
        <v>62</v>
      </c>
      <c r="J7" s="128"/>
    </row>
    <row r="8" spans="1:12" ht="19.8">
      <c r="B8" s="89"/>
      <c r="C8" s="89"/>
      <c r="D8" s="159" t="s">
        <v>103</v>
      </c>
      <c r="E8" s="159"/>
      <c r="F8" s="159" t="s">
        <v>104</v>
      </c>
      <c r="G8" s="159"/>
      <c r="H8" s="159" t="s">
        <v>103</v>
      </c>
      <c r="I8" s="159"/>
      <c r="J8" s="159" t="s">
        <v>104</v>
      </c>
      <c r="K8" s="90"/>
    </row>
    <row r="9" spans="1:12" s="90" customFormat="1" ht="19.8">
      <c r="B9" s="89"/>
      <c r="C9" s="89"/>
      <c r="D9" s="91">
        <v>2568</v>
      </c>
      <c r="E9" s="3"/>
      <c r="F9" s="91">
        <v>2567</v>
      </c>
      <c r="G9" s="3"/>
      <c r="H9" s="91">
        <v>2568</v>
      </c>
      <c r="I9" s="3"/>
      <c r="J9" s="91">
        <v>2567</v>
      </c>
    </row>
    <row r="10" spans="1:12" s="90" customFormat="1" ht="21" customHeight="1">
      <c r="B10" s="89"/>
      <c r="C10" s="89"/>
      <c r="D10" s="159" t="s">
        <v>105</v>
      </c>
      <c r="E10" s="147"/>
      <c r="F10" s="160"/>
      <c r="G10" s="147"/>
      <c r="H10" s="159" t="s">
        <v>105</v>
      </c>
      <c r="I10" s="147"/>
      <c r="J10" s="160"/>
    </row>
    <row r="11" spans="1:12" s="90" customFormat="1" ht="21" customHeight="1">
      <c r="B11" s="156" t="s">
        <v>1</v>
      </c>
      <c r="D11" s="161" t="s">
        <v>106</v>
      </c>
      <c r="E11" s="147"/>
      <c r="F11" s="161" t="s">
        <v>107</v>
      </c>
      <c r="G11" s="147"/>
      <c r="H11" s="161" t="s">
        <v>106</v>
      </c>
      <c r="I11" s="147"/>
      <c r="J11" s="161" t="s">
        <v>107</v>
      </c>
    </row>
    <row r="12" spans="1:12" s="90" customFormat="1" ht="21" customHeight="1">
      <c r="D12" s="116"/>
      <c r="E12" s="116"/>
      <c r="F12" s="116"/>
      <c r="G12" s="116"/>
      <c r="H12" s="117"/>
      <c r="I12" s="147"/>
      <c r="J12" s="117"/>
    </row>
    <row r="13" spans="1:12" ht="21" customHeight="1">
      <c r="A13" s="1" t="s">
        <v>2</v>
      </c>
      <c r="B13" s="1"/>
      <c r="C13" s="1"/>
      <c r="D13" s="115"/>
      <c r="E13" s="115"/>
      <c r="G13" s="115"/>
      <c r="H13" s="118"/>
      <c r="I13" s="118"/>
      <c r="J13" s="118"/>
      <c r="K13" s="4"/>
    </row>
    <row r="14" spans="1:12" ht="21" customHeight="1">
      <c r="A14" s="1" t="s">
        <v>3</v>
      </c>
      <c r="H14" s="119"/>
      <c r="I14" s="119"/>
      <c r="J14" s="119"/>
      <c r="K14" s="6"/>
    </row>
    <row r="15" spans="1:12" ht="21" customHeight="1">
      <c r="A15" s="89" t="s">
        <v>4</v>
      </c>
      <c r="B15" s="91"/>
      <c r="C15" s="91"/>
      <c r="D15" s="93">
        <v>143070</v>
      </c>
      <c r="E15" s="178"/>
      <c r="F15" s="93">
        <v>138262</v>
      </c>
      <c r="G15" s="178"/>
      <c r="H15" s="93">
        <v>143070</v>
      </c>
      <c r="I15" s="5"/>
      <c r="J15" s="93">
        <v>138262</v>
      </c>
      <c r="K15" s="5"/>
    </row>
    <row r="16" spans="1:12" ht="21" customHeight="1">
      <c r="A16" s="89" t="s">
        <v>52</v>
      </c>
      <c r="B16" s="90" t="s">
        <v>120</v>
      </c>
      <c r="D16" s="5">
        <v>84161</v>
      </c>
      <c r="E16" s="148"/>
      <c r="F16" s="5">
        <v>84888</v>
      </c>
      <c r="G16" s="148"/>
      <c r="H16" s="5">
        <v>84161</v>
      </c>
      <c r="I16" s="5"/>
      <c r="J16" s="5">
        <v>84888</v>
      </c>
      <c r="K16" s="5"/>
      <c r="L16" s="93"/>
    </row>
    <row r="17" spans="1:13" ht="21" customHeight="1">
      <c r="A17" s="89" t="s">
        <v>88</v>
      </c>
      <c r="D17" s="5">
        <v>4035</v>
      </c>
      <c r="E17" s="148"/>
      <c r="F17" s="5">
        <v>4835</v>
      </c>
      <c r="G17" s="148"/>
      <c r="H17" s="5">
        <v>4035</v>
      </c>
      <c r="I17" s="148"/>
      <c r="J17" s="5">
        <v>4835</v>
      </c>
      <c r="K17" s="5"/>
      <c r="L17" s="93"/>
    </row>
    <row r="18" spans="1:13" ht="21" customHeight="1">
      <c r="A18" s="92" t="s">
        <v>5</v>
      </c>
      <c r="B18" s="91"/>
      <c r="C18" s="91"/>
      <c r="D18" s="93">
        <v>1499</v>
      </c>
      <c r="E18" s="178"/>
      <c r="F18" s="93">
        <v>0</v>
      </c>
      <c r="G18" s="178"/>
      <c r="H18" s="93">
        <v>1499</v>
      </c>
      <c r="I18" s="5"/>
      <c r="J18" s="93">
        <v>0</v>
      </c>
      <c r="K18" s="5"/>
    </row>
    <row r="19" spans="1:13" ht="21" customHeight="1">
      <c r="A19" s="92" t="s">
        <v>68</v>
      </c>
      <c r="B19" s="91">
        <v>6</v>
      </c>
      <c r="C19" s="91"/>
      <c r="D19" s="93">
        <v>102000</v>
      </c>
      <c r="E19" s="178"/>
      <c r="F19" s="93">
        <v>102000</v>
      </c>
      <c r="G19" s="178"/>
      <c r="H19" s="93">
        <v>102000</v>
      </c>
      <c r="I19" s="5"/>
      <c r="J19" s="93">
        <v>102000</v>
      </c>
      <c r="K19" s="5"/>
    </row>
    <row r="20" spans="1:13" ht="21" customHeight="1">
      <c r="A20" s="92" t="s">
        <v>6</v>
      </c>
      <c r="B20" s="91"/>
      <c r="C20" s="91"/>
      <c r="D20" s="93">
        <v>4136</v>
      </c>
      <c r="E20" s="178"/>
      <c r="F20" s="93">
        <v>2193</v>
      </c>
      <c r="G20" s="178"/>
      <c r="H20" s="93">
        <v>4136</v>
      </c>
      <c r="I20" s="5"/>
      <c r="J20" s="93">
        <v>2193</v>
      </c>
      <c r="K20" s="5"/>
    </row>
    <row r="21" spans="1:13" s="1" customFormat="1" ht="21" customHeight="1">
      <c r="A21" s="1" t="s">
        <v>7</v>
      </c>
      <c r="B21" s="95"/>
      <c r="C21" s="95"/>
      <c r="D21" s="154">
        <f>SUM(D15:D20)</f>
        <v>338901</v>
      </c>
      <c r="E21" s="179"/>
      <c r="F21" s="154">
        <f>SUM(F15:F20)</f>
        <v>332178</v>
      </c>
      <c r="G21" s="179"/>
      <c r="H21" s="7">
        <f>SUM(H15:H20)</f>
        <v>338901</v>
      </c>
      <c r="I21" s="10"/>
      <c r="J21" s="7">
        <f>SUM(J15:J20)</f>
        <v>332178</v>
      </c>
      <c r="K21" s="8"/>
    </row>
    <row r="22" spans="1:13" ht="21" customHeight="1">
      <c r="A22" s="1" t="s">
        <v>8</v>
      </c>
      <c r="D22" s="148"/>
      <c r="E22" s="148"/>
      <c r="F22" s="148"/>
      <c r="G22" s="148"/>
      <c r="H22" s="5"/>
      <c r="I22" s="5"/>
      <c r="J22" s="5"/>
      <c r="K22" s="6"/>
    </row>
    <row r="23" spans="1:13" ht="21" customHeight="1">
      <c r="A23" s="89" t="s">
        <v>51</v>
      </c>
      <c r="B23" s="90">
        <v>7</v>
      </c>
      <c r="D23" s="5">
        <v>248383</v>
      </c>
      <c r="E23" s="148"/>
      <c r="F23" s="5">
        <v>246474</v>
      </c>
      <c r="G23" s="148"/>
      <c r="H23" s="5">
        <v>193714</v>
      </c>
      <c r="I23" s="5"/>
      <c r="J23" s="5">
        <v>193714</v>
      </c>
      <c r="K23" s="6"/>
      <c r="M23" s="93"/>
    </row>
    <row r="24" spans="1:13" ht="21" customHeight="1">
      <c r="A24" s="89" t="s">
        <v>9</v>
      </c>
      <c r="D24" s="5">
        <v>22665</v>
      </c>
      <c r="E24" s="148"/>
      <c r="F24" s="93">
        <v>22665</v>
      </c>
      <c r="G24" s="148"/>
      <c r="H24" s="5">
        <v>22665</v>
      </c>
      <c r="I24" s="93"/>
      <c r="J24" s="5">
        <v>22665</v>
      </c>
      <c r="K24" s="6"/>
    </row>
    <row r="25" spans="1:13" ht="21" customHeight="1">
      <c r="A25" s="187" t="s">
        <v>122</v>
      </c>
      <c r="D25" s="5"/>
      <c r="E25" s="148"/>
      <c r="F25" s="93"/>
      <c r="G25" s="148"/>
      <c r="H25" s="5"/>
      <c r="I25" s="93"/>
      <c r="J25" s="5"/>
      <c r="K25" s="6"/>
    </row>
    <row r="26" spans="1:13" ht="21" customHeight="1">
      <c r="A26" s="94" t="s">
        <v>121</v>
      </c>
      <c r="B26" s="91">
        <v>8</v>
      </c>
      <c r="C26" s="91"/>
      <c r="D26" s="5">
        <v>83558</v>
      </c>
      <c r="E26" s="178"/>
      <c r="F26" s="93">
        <v>91268</v>
      </c>
      <c r="G26" s="178"/>
      <c r="H26" s="5">
        <v>83558</v>
      </c>
      <c r="I26" s="13"/>
      <c r="J26" s="5">
        <v>91268</v>
      </c>
      <c r="K26" s="6"/>
    </row>
    <row r="27" spans="1:13" ht="21" customHeight="1">
      <c r="A27" s="89" t="s">
        <v>53</v>
      </c>
      <c r="D27" s="5">
        <v>19776</v>
      </c>
      <c r="E27" s="148"/>
      <c r="F27" s="5">
        <v>21623</v>
      </c>
      <c r="G27" s="148"/>
      <c r="H27" s="5">
        <v>19776</v>
      </c>
      <c r="I27" s="5"/>
      <c r="J27" s="5">
        <v>21623</v>
      </c>
      <c r="K27" s="6"/>
    </row>
    <row r="28" spans="1:13" ht="21" customHeight="1">
      <c r="A28" s="89" t="s">
        <v>10</v>
      </c>
      <c r="D28" s="5">
        <v>6862</v>
      </c>
      <c r="E28" s="148"/>
      <c r="F28" s="93">
        <v>7032</v>
      </c>
      <c r="G28" s="148"/>
      <c r="H28" s="5">
        <v>6862</v>
      </c>
      <c r="I28" s="5"/>
      <c r="J28" s="5">
        <v>7032</v>
      </c>
      <c r="K28" s="6"/>
    </row>
    <row r="29" spans="1:13" ht="21" customHeight="1">
      <c r="A29" s="89" t="s">
        <v>11</v>
      </c>
      <c r="C29" s="89"/>
      <c r="D29" s="5">
        <v>16601</v>
      </c>
      <c r="E29" s="93"/>
      <c r="F29" s="93">
        <v>22760</v>
      </c>
      <c r="G29" s="93"/>
      <c r="H29" s="5">
        <v>16601</v>
      </c>
      <c r="I29" s="93"/>
      <c r="J29" s="5">
        <v>22760</v>
      </c>
      <c r="K29" s="6"/>
    </row>
    <row r="30" spans="1:13" s="1" customFormat="1" ht="21" customHeight="1">
      <c r="A30" s="1" t="s">
        <v>12</v>
      </c>
      <c r="B30" s="95"/>
      <c r="C30" s="95"/>
      <c r="D30" s="154">
        <f>SUM(D22:D29)</f>
        <v>397845</v>
      </c>
      <c r="E30" s="179"/>
      <c r="F30" s="154">
        <f>SUM(F23:F29)</f>
        <v>411822</v>
      </c>
      <c r="G30" s="179"/>
      <c r="H30" s="7">
        <f>SUM(H22:H29)</f>
        <v>343176</v>
      </c>
      <c r="I30" s="10"/>
      <c r="J30" s="7">
        <f>SUM(J23:J29)</f>
        <v>359062</v>
      </c>
      <c r="K30" s="8"/>
    </row>
    <row r="31" spans="1:13" s="1" customFormat="1" ht="21" customHeight="1" thickBot="1">
      <c r="A31" s="1" t="s">
        <v>13</v>
      </c>
      <c r="B31" s="95"/>
      <c r="C31" s="95"/>
      <c r="D31" s="180">
        <f>SUM(D30,D21)</f>
        <v>736746</v>
      </c>
      <c r="E31" s="179"/>
      <c r="F31" s="180">
        <f>F21+F30</f>
        <v>744000</v>
      </c>
      <c r="G31" s="179"/>
      <c r="H31" s="9">
        <f>SUM(H30,H21)</f>
        <v>682077</v>
      </c>
      <c r="I31" s="10"/>
      <c r="J31" s="9">
        <f>SUM(J30,J21)</f>
        <v>691240</v>
      </c>
      <c r="K31" s="8"/>
    </row>
    <row r="32" spans="1:13" ht="21" customHeight="1" thickTop="1">
      <c r="A32" s="1"/>
      <c r="H32" s="120"/>
      <c r="I32" s="120"/>
      <c r="J32" s="120"/>
      <c r="K32" s="8"/>
    </row>
    <row r="33" spans="1:12" ht="21" customHeight="1">
      <c r="A33" s="1" t="s">
        <v>0</v>
      </c>
      <c r="B33" s="1"/>
      <c r="C33" s="1"/>
      <c r="D33" s="115"/>
      <c r="E33" s="115"/>
      <c r="F33" s="115"/>
      <c r="G33" s="115"/>
      <c r="H33" s="115"/>
      <c r="I33" s="115"/>
      <c r="J33" s="130"/>
      <c r="K33" s="96"/>
    </row>
    <row r="34" spans="1:12" ht="21" customHeight="1">
      <c r="A34" s="1" t="s">
        <v>92</v>
      </c>
      <c r="B34" s="1"/>
      <c r="C34" s="1"/>
      <c r="D34" s="115"/>
      <c r="E34" s="115"/>
      <c r="F34" s="115"/>
      <c r="G34" s="115"/>
      <c r="H34" s="115"/>
      <c r="I34" s="115"/>
      <c r="J34" s="130"/>
      <c r="K34" s="96"/>
    </row>
    <row r="35" spans="1:12" ht="21" customHeight="1">
      <c r="A35" s="1" t="str">
        <f>A3</f>
        <v>ณ วันที่ 31 มีนาคม 2568</v>
      </c>
      <c r="B35" s="1"/>
      <c r="C35" s="1"/>
      <c r="D35" s="115"/>
      <c r="E35" s="115"/>
      <c r="F35" s="115"/>
      <c r="G35" s="115"/>
      <c r="H35" s="115"/>
      <c r="I35" s="115"/>
      <c r="J35" s="115"/>
      <c r="K35" s="1"/>
    </row>
    <row r="36" spans="1:12" ht="21" customHeight="1">
      <c r="A36" s="1"/>
      <c r="B36" s="1"/>
      <c r="C36" s="1"/>
      <c r="D36" s="115"/>
      <c r="E36" s="115"/>
      <c r="F36" s="115"/>
      <c r="G36" s="115"/>
      <c r="H36" s="115"/>
      <c r="I36" s="115"/>
      <c r="J36" s="115"/>
      <c r="K36" s="1"/>
    </row>
    <row r="37" spans="1:12" ht="19.8">
      <c r="D37" s="145"/>
      <c r="E37" s="145"/>
      <c r="F37" s="145"/>
      <c r="G37" s="145"/>
      <c r="H37" s="145"/>
      <c r="I37" s="145"/>
      <c r="J37" s="128" t="s">
        <v>102</v>
      </c>
    </row>
    <row r="38" spans="1:12" ht="19.8">
      <c r="D38" s="188" t="s">
        <v>61</v>
      </c>
      <c r="E38" s="188"/>
      <c r="F38" s="188"/>
      <c r="G38" s="97"/>
      <c r="I38" s="116"/>
      <c r="J38" s="129"/>
    </row>
    <row r="39" spans="1:12" ht="19.8">
      <c r="D39" s="189" t="s">
        <v>50</v>
      </c>
      <c r="E39" s="189"/>
      <c r="F39" s="189"/>
      <c r="G39" s="97"/>
      <c r="H39" s="177"/>
      <c r="I39" s="146" t="s">
        <v>62</v>
      </c>
      <c r="J39" s="128"/>
    </row>
    <row r="40" spans="1:12" ht="19.8">
      <c r="B40" s="89"/>
      <c r="C40" s="89"/>
      <c r="D40" s="159" t="s">
        <v>103</v>
      </c>
      <c r="E40" s="159"/>
      <c r="F40" s="159" t="s">
        <v>104</v>
      </c>
      <c r="G40" s="159"/>
      <c r="H40" s="159" t="s">
        <v>103</v>
      </c>
      <c r="I40" s="159"/>
      <c r="J40" s="159" t="s">
        <v>104</v>
      </c>
      <c r="K40" s="90"/>
    </row>
    <row r="41" spans="1:12" s="90" customFormat="1" ht="21" customHeight="1">
      <c r="B41" s="89"/>
      <c r="C41" s="89"/>
      <c r="D41" s="91">
        <v>2568</v>
      </c>
      <c r="E41" s="3"/>
      <c r="F41" s="91">
        <v>2567</v>
      </c>
      <c r="G41" s="3"/>
      <c r="H41" s="91">
        <v>2568</v>
      </c>
      <c r="I41" s="3"/>
      <c r="J41" s="91">
        <v>2567</v>
      </c>
    </row>
    <row r="42" spans="1:12" s="90" customFormat="1" ht="21" customHeight="1">
      <c r="B42" s="89"/>
      <c r="C42" s="89"/>
      <c r="D42" s="159" t="s">
        <v>105</v>
      </c>
      <c r="E42" s="147"/>
      <c r="F42" s="160"/>
      <c r="G42" s="147"/>
      <c r="H42" s="159" t="s">
        <v>105</v>
      </c>
      <c r="I42" s="147"/>
      <c r="J42" s="160"/>
    </row>
    <row r="43" spans="1:12" s="90" customFormat="1" ht="21" customHeight="1">
      <c r="B43" s="156" t="s">
        <v>1</v>
      </c>
      <c r="D43" s="161" t="s">
        <v>106</v>
      </c>
      <c r="E43" s="147"/>
      <c r="F43" s="161" t="s">
        <v>107</v>
      </c>
      <c r="G43" s="147"/>
      <c r="H43" s="161" t="s">
        <v>106</v>
      </c>
      <c r="I43" s="147"/>
      <c r="J43" s="161" t="s">
        <v>107</v>
      </c>
    </row>
    <row r="44" spans="1:12" s="90" customFormat="1" ht="21" customHeight="1">
      <c r="D44" s="116"/>
      <c r="E44" s="116"/>
      <c r="F44" s="116"/>
      <c r="G44" s="116"/>
      <c r="H44" s="117"/>
      <c r="I44" s="147"/>
      <c r="J44" s="117"/>
    </row>
    <row r="45" spans="1:12" ht="21" customHeight="1">
      <c r="A45" s="1" t="s">
        <v>14</v>
      </c>
      <c r="B45" s="1"/>
      <c r="C45" s="1"/>
      <c r="D45" s="93"/>
      <c r="E45" s="148"/>
      <c r="F45" s="93"/>
      <c r="G45" s="148"/>
      <c r="H45" s="93"/>
      <c r="I45" s="13"/>
      <c r="J45" s="13"/>
      <c r="K45" s="4"/>
    </row>
    <row r="46" spans="1:12" ht="21" customHeight="1">
      <c r="A46" s="1" t="s">
        <v>15</v>
      </c>
      <c r="H46" s="121"/>
      <c r="I46" s="121"/>
      <c r="J46" s="121"/>
      <c r="K46" s="12"/>
    </row>
    <row r="47" spans="1:12" ht="21" customHeight="1">
      <c r="A47" s="89" t="s">
        <v>16</v>
      </c>
      <c r="B47" s="91">
        <v>4.2</v>
      </c>
      <c r="C47" s="91"/>
      <c r="D47" s="11">
        <v>37521</v>
      </c>
      <c r="E47" s="178"/>
      <c r="F47" s="11">
        <v>45553</v>
      </c>
      <c r="G47" s="178"/>
      <c r="H47" s="11">
        <v>37521</v>
      </c>
      <c r="I47" s="11"/>
      <c r="J47" s="11">
        <v>45553</v>
      </c>
      <c r="K47" s="12"/>
      <c r="L47" s="93"/>
    </row>
    <row r="48" spans="1:12" ht="21" customHeight="1">
      <c r="A48" s="89" t="s">
        <v>124</v>
      </c>
      <c r="B48" s="91"/>
      <c r="C48" s="91"/>
      <c r="D48" s="11"/>
      <c r="E48" s="178"/>
      <c r="F48" s="11"/>
      <c r="G48" s="178"/>
      <c r="H48" s="11"/>
      <c r="I48" s="11"/>
      <c r="J48" s="11"/>
      <c r="K48" s="12"/>
      <c r="L48" s="93"/>
    </row>
    <row r="49" spans="1:11" ht="21" customHeight="1">
      <c r="A49" s="186" t="s">
        <v>123</v>
      </c>
      <c r="D49" s="93">
        <v>11926</v>
      </c>
      <c r="E49" s="148"/>
      <c r="F49" s="11">
        <v>11223</v>
      </c>
      <c r="G49" s="148"/>
      <c r="H49" s="93">
        <v>11926</v>
      </c>
      <c r="I49" s="13"/>
      <c r="J49" s="11">
        <v>11223</v>
      </c>
      <c r="K49" s="14"/>
    </row>
    <row r="50" spans="1:11" ht="21" customHeight="1">
      <c r="A50" s="92" t="s">
        <v>126</v>
      </c>
      <c r="D50" s="93"/>
      <c r="E50" s="148"/>
      <c r="F50" s="11"/>
      <c r="G50" s="148"/>
      <c r="H50" s="93"/>
      <c r="I50" s="13"/>
      <c r="J50" s="11"/>
      <c r="K50" s="14"/>
    </row>
    <row r="51" spans="1:11" ht="21" customHeight="1">
      <c r="A51" s="186" t="s">
        <v>125</v>
      </c>
      <c r="D51" s="93">
        <v>1557</v>
      </c>
      <c r="E51" s="148"/>
      <c r="F51" s="11">
        <v>1557</v>
      </c>
      <c r="G51" s="148"/>
      <c r="H51" s="93">
        <v>1557</v>
      </c>
      <c r="I51" s="13"/>
      <c r="J51" s="11">
        <v>1557</v>
      </c>
      <c r="K51" s="14"/>
    </row>
    <row r="52" spans="1:11" ht="21" customHeight="1">
      <c r="A52" s="92" t="s">
        <v>97</v>
      </c>
      <c r="D52" s="93">
        <v>119</v>
      </c>
      <c r="E52" s="148"/>
      <c r="F52" s="11">
        <v>119</v>
      </c>
      <c r="G52" s="148"/>
      <c r="H52" s="93">
        <v>119</v>
      </c>
      <c r="I52" s="13"/>
      <c r="J52" s="11">
        <v>119</v>
      </c>
      <c r="K52" s="14"/>
    </row>
    <row r="53" spans="1:11" s="1" customFormat="1" ht="21" customHeight="1">
      <c r="A53" s="15" t="s">
        <v>17</v>
      </c>
      <c r="B53" s="95"/>
      <c r="C53" s="95"/>
      <c r="D53" s="154">
        <f>SUM(D47:D52)</f>
        <v>51123</v>
      </c>
      <c r="E53" s="179"/>
      <c r="F53" s="154">
        <f>SUM(F47:F52)</f>
        <v>58452</v>
      </c>
      <c r="G53" s="179"/>
      <c r="H53" s="154">
        <f>SUM(H47:H52)</f>
        <v>51123</v>
      </c>
      <c r="I53" s="124"/>
      <c r="J53" s="154">
        <f>SUM(J47:J52)</f>
        <v>58452</v>
      </c>
      <c r="K53" s="17"/>
    </row>
    <row r="54" spans="1:11" ht="21" customHeight="1">
      <c r="A54" s="1" t="s">
        <v>18</v>
      </c>
      <c r="D54" s="148"/>
      <c r="E54" s="148"/>
      <c r="F54" s="148"/>
      <c r="G54" s="148"/>
      <c r="H54" s="125"/>
      <c r="I54" s="125"/>
      <c r="J54" s="125"/>
      <c r="K54" s="18"/>
    </row>
    <row r="55" spans="1:11" ht="21" customHeight="1">
      <c r="A55" s="92" t="s">
        <v>128</v>
      </c>
      <c r="D55" s="148"/>
      <c r="E55" s="148"/>
      <c r="F55" s="148"/>
      <c r="G55" s="148"/>
      <c r="H55" s="125"/>
      <c r="I55" s="125"/>
      <c r="J55" s="125"/>
      <c r="K55" s="18"/>
    </row>
    <row r="56" spans="1:11" ht="21" customHeight="1">
      <c r="A56" s="186" t="s">
        <v>127</v>
      </c>
      <c r="D56" s="93">
        <v>23477</v>
      </c>
      <c r="E56" s="148"/>
      <c r="F56" s="93">
        <v>27037</v>
      </c>
      <c r="G56" s="148"/>
      <c r="H56" s="93">
        <v>23477</v>
      </c>
      <c r="I56" s="13"/>
      <c r="J56" s="13">
        <v>27037</v>
      </c>
      <c r="K56" s="14"/>
    </row>
    <row r="57" spans="1:11" ht="21" customHeight="1">
      <c r="A57" s="92" t="s">
        <v>129</v>
      </c>
      <c r="D57" s="93"/>
      <c r="E57" s="148"/>
      <c r="F57" s="93"/>
      <c r="G57" s="148"/>
      <c r="H57" s="93"/>
      <c r="I57" s="13"/>
      <c r="J57" s="13"/>
      <c r="K57" s="14"/>
    </row>
    <row r="58" spans="1:11" ht="21" customHeight="1">
      <c r="A58" s="186" t="s">
        <v>125</v>
      </c>
      <c r="D58" s="93">
        <v>14203</v>
      </c>
      <c r="E58" s="148"/>
      <c r="F58" s="93">
        <v>14045</v>
      </c>
      <c r="G58" s="148"/>
      <c r="H58" s="93">
        <v>14203</v>
      </c>
      <c r="I58" s="13"/>
      <c r="J58" s="13">
        <v>14045</v>
      </c>
      <c r="K58" s="14"/>
    </row>
    <row r="59" spans="1:11" ht="21" customHeight="1">
      <c r="A59" s="22" t="s">
        <v>19</v>
      </c>
      <c r="D59" s="93">
        <v>1806</v>
      </c>
      <c r="E59" s="148"/>
      <c r="F59" s="181">
        <v>1705</v>
      </c>
      <c r="G59" s="148"/>
      <c r="H59" s="93">
        <v>1806</v>
      </c>
      <c r="I59" s="13"/>
      <c r="J59" s="13">
        <v>1705</v>
      </c>
      <c r="K59" s="14"/>
    </row>
    <row r="60" spans="1:11" s="1" customFormat="1" ht="21" customHeight="1">
      <c r="A60" s="15" t="s">
        <v>20</v>
      </c>
      <c r="B60" s="95"/>
      <c r="C60" s="95"/>
      <c r="D60" s="154">
        <f>SUM(D56:D59)</f>
        <v>39486</v>
      </c>
      <c r="E60" s="179"/>
      <c r="F60" s="182">
        <f>SUM(F56:F59)</f>
        <v>42787</v>
      </c>
      <c r="G60" s="179"/>
      <c r="H60" s="16">
        <f>SUM(H56:H59)</f>
        <v>39486</v>
      </c>
      <c r="I60" s="124"/>
      <c r="J60" s="16">
        <f>SUM(J56:J59)</f>
        <v>42787</v>
      </c>
      <c r="K60" s="17"/>
    </row>
    <row r="61" spans="1:11" s="1" customFormat="1" ht="21" customHeight="1">
      <c r="A61" s="15" t="s">
        <v>21</v>
      </c>
      <c r="B61" s="95"/>
      <c r="C61" s="95"/>
      <c r="D61" s="154">
        <f>SUM(D53,D60)</f>
        <v>90609</v>
      </c>
      <c r="E61" s="179"/>
      <c r="F61" s="154">
        <f>F60+F53</f>
        <v>101239</v>
      </c>
      <c r="G61" s="179"/>
      <c r="H61" s="16">
        <f>SUM(H60,H53)</f>
        <v>90609</v>
      </c>
      <c r="I61" s="124"/>
      <c r="J61" s="16">
        <f>SUM(J60,J53)</f>
        <v>101239</v>
      </c>
      <c r="K61" s="17"/>
    </row>
    <row r="62" spans="1:11" s="1" customFormat="1" ht="21" customHeight="1">
      <c r="A62" s="15"/>
      <c r="B62" s="95"/>
      <c r="C62" s="95"/>
      <c r="D62" s="179"/>
      <c r="E62" s="179"/>
      <c r="F62" s="179"/>
      <c r="G62" s="179"/>
      <c r="H62" s="124"/>
      <c r="I62" s="124"/>
      <c r="J62" s="124"/>
      <c r="K62" s="17"/>
    </row>
    <row r="63" spans="1:11" ht="21" customHeight="1">
      <c r="A63" s="1" t="s">
        <v>22</v>
      </c>
      <c r="D63" s="148"/>
      <c r="E63" s="148"/>
      <c r="F63" s="148"/>
      <c r="G63" s="148"/>
      <c r="H63" s="93"/>
      <c r="I63" s="93"/>
      <c r="J63" s="93"/>
      <c r="K63" s="97"/>
    </row>
    <row r="64" spans="1:11" ht="21" customHeight="1">
      <c r="A64" s="89" t="s">
        <v>23</v>
      </c>
      <c r="D64" s="148"/>
      <c r="E64" s="148"/>
      <c r="F64" s="148"/>
      <c r="G64" s="148"/>
      <c r="H64" s="93"/>
      <c r="I64" s="93"/>
      <c r="J64" s="93"/>
      <c r="K64" s="97"/>
    </row>
    <row r="65" spans="1:11" ht="21" customHeight="1">
      <c r="A65" s="94" t="s">
        <v>24</v>
      </c>
      <c r="D65" s="148"/>
      <c r="E65" s="148"/>
      <c r="F65" s="148"/>
      <c r="G65" s="148"/>
      <c r="H65" s="93"/>
      <c r="I65" s="93"/>
      <c r="J65" s="93"/>
      <c r="K65" s="19"/>
    </row>
    <row r="66" spans="1:11" ht="21" customHeight="1" thickBot="1">
      <c r="A66" s="98" t="s">
        <v>25</v>
      </c>
      <c r="D66" s="20">
        <v>202000</v>
      </c>
      <c r="E66" s="148"/>
      <c r="F66" s="20">
        <v>202000</v>
      </c>
      <c r="G66" s="148"/>
      <c r="H66" s="20">
        <v>202000</v>
      </c>
      <c r="I66" s="23"/>
      <c r="J66" s="20">
        <v>202000</v>
      </c>
      <c r="K66" s="21"/>
    </row>
    <row r="67" spans="1:11" ht="21" customHeight="1" thickTop="1">
      <c r="A67" s="94" t="s">
        <v>26</v>
      </c>
      <c r="D67" s="148"/>
      <c r="E67" s="148"/>
      <c r="F67" s="148"/>
      <c r="G67" s="148"/>
      <c r="H67" s="93"/>
      <c r="I67" s="93"/>
      <c r="J67" s="5"/>
      <c r="K67" s="97"/>
    </row>
    <row r="68" spans="1:11" ht="21" customHeight="1">
      <c r="A68" s="98" t="s">
        <v>25</v>
      </c>
      <c r="D68" s="5">
        <f>'งบส่วนของผู้ถือหุ้น (eq)'!E13</f>
        <v>202000</v>
      </c>
      <c r="E68" s="148"/>
      <c r="F68" s="5">
        <f>'งบส่วนของผู้ถือหุ้น (eq)'!E11</f>
        <v>202000</v>
      </c>
      <c r="G68" s="148"/>
      <c r="H68" s="166">
        <f>งบส่วนของผู้ถือหุ้น!E17</f>
        <v>202000</v>
      </c>
      <c r="I68" s="5"/>
      <c r="J68" s="5">
        <f>งบส่วนของผู้ถือหุ้น!E15</f>
        <v>202000</v>
      </c>
      <c r="K68" s="97"/>
    </row>
    <row r="69" spans="1:11" ht="21" customHeight="1">
      <c r="A69" s="22" t="s">
        <v>27</v>
      </c>
      <c r="D69" s="5">
        <f>'งบส่วนของผู้ถือหุ้น (eq)'!G13</f>
        <v>119463</v>
      </c>
      <c r="E69" s="148"/>
      <c r="F69" s="5">
        <f>'งบส่วนของผู้ถือหุ้น (eq)'!G11</f>
        <v>119463</v>
      </c>
      <c r="G69" s="148"/>
      <c r="H69" s="166">
        <f>งบส่วนของผู้ถือหุ้น!G17</f>
        <v>119463</v>
      </c>
      <c r="I69" s="23"/>
      <c r="J69" s="23">
        <f>งบส่วนของผู้ถือหุ้น!G15</f>
        <v>119463</v>
      </c>
      <c r="K69" s="97"/>
    </row>
    <row r="70" spans="1:11" ht="21" customHeight="1">
      <c r="A70" s="22" t="s">
        <v>42</v>
      </c>
      <c r="D70" s="148"/>
      <c r="E70" s="148"/>
      <c r="F70" s="148"/>
      <c r="G70" s="148"/>
      <c r="H70" s="166"/>
      <c r="I70" s="13"/>
      <c r="J70" s="13"/>
      <c r="K70" s="24"/>
    </row>
    <row r="71" spans="1:11" ht="21" customHeight="1">
      <c r="A71" s="94" t="s">
        <v>28</v>
      </c>
      <c r="D71" s="5">
        <f>'งบส่วนของผู้ถือหุ้น (eq)'!I13</f>
        <v>21636</v>
      </c>
      <c r="E71" s="148"/>
      <c r="F71" s="5">
        <f>'งบส่วนของผู้ถือหุ้น (eq)'!I11</f>
        <v>21636</v>
      </c>
      <c r="G71" s="148"/>
      <c r="H71" s="166">
        <f>งบส่วนของผู้ถือหุ้น!I13</f>
        <v>21636</v>
      </c>
      <c r="I71" s="5"/>
      <c r="J71" s="23">
        <f>งบส่วนของผู้ถือหุ้น!I11</f>
        <v>21636</v>
      </c>
      <c r="K71" s="24"/>
    </row>
    <row r="72" spans="1:11" ht="21" customHeight="1">
      <c r="A72" s="94" t="s">
        <v>29</v>
      </c>
      <c r="D72" s="5">
        <f>'งบส่วนของผู้ถือหุ้น (eq)'!K13</f>
        <v>303038</v>
      </c>
      <c r="E72" s="148"/>
      <c r="F72" s="5">
        <f>'งบส่วนของผู้ถือหุ้น (eq)'!K11</f>
        <v>299662</v>
      </c>
      <c r="G72" s="148"/>
      <c r="H72" s="165">
        <f>งบส่วนของผู้ถือหุ้น!K13</f>
        <v>248369</v>
      </c>
      <c r="I72" s="23"/>
      <c r="J72" s="23">
        <f>งบส่วนของผู้ถือหุ้น!K11</f>
        <v>246902</v>
      </c>
      <c r="K72" s="24"/>
    </row>
    <row r="73" spans="1:11" ht="21" customHeight="1">
      <c r="A73" s="15" t="s">
        <v>30</v>
      </c>
      <c r="B73" s="95"/>
      <c r="C73" s="95"/>
      <c r="D73" s="154">
        <f>SUM(D68:D72)</f>
        <v>646137</v>
      </c>
      <c r="E73" s="179"/>
      <c r="F73" s="154">
        <f>SUM(F68:F72)</f>
        <v>642761</v>
      </c>
      <c r="G73" s="179"/>
      <c r="H73" s="154">
        <f>SUM(H68:H72)</f>
        <v>591468</v>
      </c>
      <c r="I73" s="10"/>
      <c r="J73" s="7">
        <f>SUM(J68:J72)</f>
        <v>590001</v>
      </c>
      <c r="K73" s="24"/>
    </row>
    <row r="74" spans="1:11" s="1" customFormat="1" ht="21" customHeight="1" thickBot="1">
      <c r="A74" s="99" t="s">
        <v>31</v>
      </c>
      <c r="B74" s="95"/>
      <c r="C74" s="95"/>
      <c r="D74" s="180">
        <f>SUM(D61,D73)</f>
        <v>736746</v>
      </c>
      <c r="E74" s="179"/>
      <c r="F74" s="180">
        <f>F73+F61</f>
        <v>744000</v>
      </c>
      <c r="G74" s="179"/>
      <c r="H74" s="9">
        <f>SUM(H61,H73)</f>
        <v>682077</v>
      </c>
      <c r="I74" s="10"/>
      <c r="J74" s="9">
        <f>SUM(J61,J73)</f>
        <v>691240</v>
      </c>
      <c r="K74" s="25"/>
    </row>
    <row r="75" spans="1:11" s="26" customFormat="1" ht="21" customHeight="1" thickTop="1">
      <c r="A75" s="89"/>
      <c r="B75" s="90"/>
      <c r="C75" s="90"/>
      <c r="D75" s="116"/>
      <c r="E75" s="116"/>
      <c r="F75" s="116"/>
      <c r="G75" s="116"/>
      <c r="H75" s="97"/>
      <c r="I75" s="97"/>
      <c r="J75" s="97"/>
      <c r="K75" s="97"/>
    </row>
    <row r="76" spans="1:11" s="26" customFormat="1" ht="21" customHeight="1">
      <c r="A76" s="89"/>
      <c r="B76" s="90"/>
      <c r="C76" s="90"/>
      <c r="D76" s="112"/>
      <c r="E76" s="112"/>
      <c r="F76" s="112"/>
      <c r="G76" s="112"/>
      <c r="H76" s="112"/>
      <c r="I76" s="112"/>
      <c r="J76" s="112"/>
      <c r="K76" s="112"/>
    </row>
    <row r="77" spans="1:11" s="26" customFormat="1" ht="21" customHeight="1">
      <c r="A77" s="89"/>
      <c r="B77" s="90"/>
      <c r="C77" s="90"/>
      <c r="D77" s="116"/>
      <c r="E77" s="116"/>
      <c r="F77" s="116"/>
      <c r="G77" s="116"/>
      <c r="H77" s="116"/>
      <c r="I77" s="116"/>
      <c r="J77" s="116"/>
      <c r="K77" s="89"/>
    </row>
    <row r="78" spans="1:11" s="26" customFormat="1" ht="21" customHeight="1">
      <c r="A78" s="89"/>
      <c r="B78" s="90"/>
      <c r="C78" s="90"/>
      <c r="D78" s="116"/>
      <c r="E78" s="116"/>
      <c r="F78" s="116"/>
      <c r="G78" s="116"/>
      <c r="H78" s="122"/>
      <c r="I78" s="122"/>
      <c r="J78" s="122"/>
      <c r="K78" s="89"/>
    </row>
    <row r="79" spans="1:11" s="26" customFormat="1" ht="21" customHeight="1">
      <c r="A79" s="89"/>
      <c r="B79" s="90"/>
      <c r="C79" s="90"/>
      <c r="D79" s="116"/>
      <c r="E79" s="116"/>
      <c r="F79" s="116"/>
      <c r="G79" s="116"/>
      <c r="H79" s="97"/>
      <c r="I79" s="97"/>
      <c r="J79" s="97"/>
      <c r="K79" s="89"/>
    </row>
    <row r="80" spans="1:11" s="26" customFormat="1" ht="21" customHeight="1">
      <c r="A80" s="89"/>
      <c r="B80" s="90"/>
      <c r="C80" s="90"/>
      <c r="D80" s="116"/>
      <c r="E80" s="116"/>
      <c r="F80" s="116"/>
      <c r="G80" s="116"/>
      <c r="H80" s="123"/>
      <c r="I80" s="123"/>
      <c r="J80" s="123"/>
      <c r="K80" s="97"/>
    </row>
    <row r="81" spans="1:11" s="26" customFormat="1" ht="21" customHeight="1">
      <c r="A81" s="89"/>
      <c r="B81" s="90"/>
      <c r="C81" s="90"/>
      <c r="D81" s="116"/>
      <c r="E81" s="116"/>
      <c r="F81" s="116"/>
      <c r="G81" s="116"/>
      <c r="H81" s="123"/>
      <c r="I81" s="123"/>
      <c r="J81" s="123"/>
      <c r="K81" s="97"/>
    </row>
    <row r="82" spans="1:11" s="26" customFormat="1" ht="21" customHeight="1">
      <c r="A82" s="89"/>
      <c r="B82" s="90"/>
      <c r="C82" s="90"/>
      <c r="D82" s="116"/>
      <c r="E82" s="116"/>
      <c r="F82" s="116"/>
      <c r="G82" s="116"/>
      <c r="H82" s="123"/>
      <c r="I82" s="123"/>
      <c r="J82" s="123"/>
      <c r="K82" s="97"/>
    </row>
    <row r="83" spans="1:11" s="26" customFormat="1" ht="21" customHeight="1">
      <c r="A83" s="89"/>
      <c r="B83" s="90"/>
      <c r="C83" s="90"/>
      <c r="D83" s="116"/>
      <c r="E83" s="116"/>
      <c r="F83" s="116"/>
      <c r="G83" s="116"/>
      <c r="H83" s="123"/>
      <c r="I83" s="123"/>
      <c r="J83" s="123"/>
      <c r="K83" s="97"/>
    </row>
    <row r="84" spans="1:11" s="26" customFormat="1" ht="21" customHeight="1">
      <c r="A84" s="89"/>
      <c r="B84" s="90"/>
      <c r="C84" s="90"/>
      <c r="D84" s="116"/>
      <c r="E84" s="116"/>
      <c r="F84" s="116"/>
      <c r="G84" s="116"/>
      <c r="H84" s="123"/>
      <c r="I84" s="123"/>
      <c r="J84" s="123"/>
      <c r="K84" s="97"/>
    </row>
    <row r="85" spans="1:11" s="26" customFormat="1" ht="21" customHeight="1">
      <c r="A85" s="89"/>
      <c r="B85" s="90"/>
      <c r="C85" s="90"/>
      <c r="D85" s="116"/>
      <c r="E85" s="116"/>
      <c r="F85" s="116"/>
      <c r="G85" s="116"/>
      <c r="H85" s="123"/>
      <c r="I85" s="123"/>
      <c r="J85" s="123"/>
      <c r="K85" s="97"/>
    </row>
    <row r="86" spans="1:11" s="26" customFormat="1" ht="21" customHeight="1">
      <c r="A86" s="89"/>
      <c r="B86" s="90"/>
      <c r="C86" s="90"/>
      <c r="D86" s="116"/>
      <c r="E86" s="116"/>
      <c r="F86" s="116"/>
      <c r="G86" s="116"/>
      <c r="H86" s="123"/>
      <c r="I86" s="123"/>
      <c r="J86" s="123"/>
      <c r="K86" s="97"/>
    </row>
    <row r="87" spans="1:11" s="26" customFormat="1" ht="21" customHeight="1">
      <c r="A87" s="89"/>
      <c r="B87" s="90"/>
      <c r="C87" s="90"/>
      <c r="D87" s="116"/>
      <c r="E87" s="116"/>
      <c r="F87" s="116"/>
      <c r="G87" s="116"/>
      <c r="H87" s="123"/>
      <c r="I87" s="123"/>
      <c r="J87" s="123"/>
      <c r="K87" s="97"/>
    </row>
    <row r="88" spans="1:11" s="26" customFormat="1" ht="21" customHeight="1">
      <c r="A88" s="89"/>
      <c r="B88" s="90"/>
      <c r="C88" s="90"/>
      <c r="D88" s="116"/>
      <c r="E88" s="116"/>
      <c r="F88" s="116"/>
      <c r="G88" s="116"/>
      <c r="H88" s="123"/>
      <c r="I88" s="123"/>
      <c r="J88" s="123"/>
      <c r="K88" s="97"/>
    </row>
    <row r="89" spans="1:11" s="26" customFormat="1" ht="21" customHeight="1">
      <c r="A89" s="89"/>
      <c r="B89" s="90"/>
      <c r="C89" s="90"/>
      <c r="D89" s="116"/>
      <c r="E89" s="116"/>
      <c r="F89" s="116"/>
      <c r="G89" s="116"/>
      <c r="H89" s="123"/>
      <c r="I89" s="123"/>
      <c r="J89" s="123"/>
      <c r="K89" s="97"/>
    </row>
    <row r="90" spans="1:11" s="26" customFormat="1" ht="21" customHeight="1">
      <c r="A90" s="89"/>
      <c r="B90" s="90"/>
      <c r="C90" s="90"/>
      <c r="D90" s="116"/>
      <c r="E90" s="116"/>
      <c r="F90" s="116"/>
      <c r="G90" s="116"/>
      <c r="H90" s="123"/>
      <c r="I90" s="123"/>
      <c r="J90" s="123"/>
      <c r="K90" s="97"/>
    </row>
    <row r="91" spans="1:11" s="26" customFormat="1" ht="21" customHeight="1">
      <c r="A91" s="89"/>
      <c r="B91" s="90"/>
      <c r="C91" s="90"/>
      <c r="D91" s="116"/>
      <c r="E91" s="116"/>
      <c r="F91" s="116"/>
      <c r="G91" s="116"/>
      <c r="H91" s="123"/>
      <c r="I91" s="123"/>
      <c r="J91" s="123"/>
      <c r="K91" s="97"/>
    </row>
    <row r="92" spans="1:11" s="26" customFormat="1" ht="21" customHeight="1">
      <c r="A92" s="89"/>
      <c r="B92" s="90"/>
      <c r="C92" s="90"/>
      <c r="D92" s="116"/>
      <c r="E92" s="116"/>
      <c r="F92" s="116"/>
      <c r="G92" s="116"/>
      <c r="H92" s="123"/>
      <c r="I92" s="123"/>
      <c r="J92" s="123"/>
      <c r="K92" s="97"/>
    </row>
    <row r="93" spans="1:11" s="26" customFormat="1" ht="21" customHeight="1">
      <c r="A93" s="89"/>
      <c r="B93" s="90"/>
      <c r="C93" s="90"/>
      <c r="D93" s="116"/>
      <c r="E93" s="116"/>
      <c r="F93" s="116"/>
      <c r="G93" s="116"/>
      <c r="H93" s="123"/>
      <c r="I93" s="123"/>
      <c r="J93" s="123"/>
      <c r="K93" s="97"/>
    </row>
    <row r="94" spans="1:11" s="26" customFormat="1" ht="21" customHeight="1">
      <c r="A94" s="89"/>
      <c r="B94" s="90"/>
      <c r="C94" s="90"/>
      <c r="D94" s="116"/>
      <c r="E94" s="116"/>
      <c r="F94" s="116"/>
      <c r="G94" s="116"/>
      <c r="H94" s="123"/>
      <c r="I94" s="123"/>
      <c r="J94" s="123"/>
      <c r="K94" s="97"/>
    </row>
    <row r="95" spans="1:11" s="26" customFormat="1" ht="21" customHeight="1">
      <c r="A95" s="89"/>
      <c r="B95" s="90"/>
      <c r="C95" s="90"/>
      <c r="D95" s="116"/>
      <c r="E95" s="116"/>
      <c r="F95" s="116"/>
      <c r="G95" s="116"/>
      <c r="H95" s="123"/>
      <c r="I95" s="123"/>
      <c r="J95" s="123"/>
      <c r="K95" s="97"/>
    </row>
    <row r="96" spans="1:11" s="26" customFormat="1" ht="21" customHeight="1">
      <c r="A96" s="89"/>
      <c r="B96" s="90"/>
      <c r="C96" s="90"/>
      <c r="D96" s="116"/>
      <c r="E96" s="116"/>
      <c r="F96" s="116"/>
      <c r="G96" s="116"/>
      <c r="H96" s="123"/>
      <c r="I96" s="123"/>
      <c r="J96" s="123"/>
      <c r="K96" s="97"/>
    </row>
    <row r="97" spans="1:11" s="26" customFormat="1" ht="21" customHeight="1">
      <c r="A97" s="89"/>
      <c r="B97" s="90"/>
      <c r="C97" s="90"/>
      <c r="D97" s="116"/>
      <c r="E97" s="116"/>
      <c r="F97" s="116"/>
      <c r="G97" s="116"/>
      <c r="H97" s="123"/>
      <c r="I97" s="123"/>
      <c r="J97" s="123"/>
      <c r="K97" s="97"/>
    </row>
    <row r="98" spans="1:11" s="26" customFormat="1" ht="21" customHeight="1">
      <c r="A98" s="89"/>
      <c r="B98" s="90"/>
      <c r="C98" s="90"/>
      <c r="D98" s="116"/>
      <c r="E98" s="116"/>
      <c r="F98" s="116"/>
      <c r="G98" s="116"/>
      <c r="H98" s="123"/>
      <c r="I98" s="123"/>
      <c r="J98" s="123"/>
      <c r="K98" s="97"/>
    </row>
    <row r="99" spans="1:11" s="26" customFormat="1" ht="21" customHeight="1">
      <c r="A99" s="89"/>
      <c r="B99" s="90"/>
      <c r="C99" s="90"/>
      <c r="D99" s="116"/>
      <c r="E99" s="116"/>
      <c r="F99" s="116"/>
      <c r="G99" s="116"/>
      <c r="H99" s="97"/>
      <c r="I99" s="97"/>
      <c r="J99" s="97"/>
      <c r="K99" s="89"/>
    </row>
    <row r="100" spans="1:11" s="26" customFormat="1" ht="21" customHeight="1">
      <c r="A100" s="89"/>
      <c r="B100" s="90"/>
      <c r="C100" s="90"/>
      <c r="D100" s="116"/>
      <c r="E100" s="116"/>
      <c r="F100" s="116"/>
      <c r="G100" s="116"/>
      <c r="H100" s="97"/>
      <c r="I100" s="97"/>
      <c r="J100" s="97"/>
      <c r="K100" s="89"/>
    </row>
    <row r="105" spans="1:11" s="26" customFormat="1" ht="21" customHeight="1">
      <c r="A105" s="90"/>
      <c r="B105" s="90"/>
      <c r="C105" s="90"/>
      <c r="D105" s="116"/>
      <c r="E105" s="116"/>
      <c r="F105" s="116"/>
      <c r="G105" s="116"/>
      <c r="H105" s="116"/>
      <c r="I105" s="116"/>
      <c r="J105" s="116"/>
      <c r="K105" s="90"/>
    </row>
    <row r="106" spans="1:11" s="26" customFormat="1" ht="21" customHeight="1">
      <c r="A106" s="90"/>
      <c r="B106" s="90"/>
      <c r="C106" s="90"/>
      <c r="D106" s="116"/>
      <c r="E106" s="116"/>
      <c r="F106" s="116"/>
      <c r="G106" s="116"/>
      <c r="H106" s="116"/>
      <c r="I106" s="116"/>
      <c r="J106" s="116"/>
      <c r="K106" s="90"/>
    </row>
    <row r="108" spans="1:11" s="26" customFormat="1" ht="21" customHeight="1">
      <c r="A108" s="89"/>
      <c r="B108" s="90"/>
      <c r="C108" s="90"/>
      <c r="D108" s="116"/>
      <c r="E108" s="116"/>
      <c r="F108" s="116"/>
      <c r="G108" s="116"/>
      <c r="H108" s="116"/>
      <c r="I108" s="116"/>
      <c r="J108" s="116"/>
      <c r="K108" s="90"/>
    </row>
  </sheetData>
  <mergeCells count="4">
    <mergeCell ref="D6:F6"/>
    <mergeCell ref="D7:F7"/>
    <mergeCell ref="D38:F38"/>
    <mergeCell ref="D39:F39"/>
  </mergeCells>
  <pageMargins left="0.98425196850393704" right="0.39370078740157483" top="0.98425196850393704" bottom="0.39370078740157483" header="0.39370078740157483" footer="0.35433070866141736"/>
  <pageSetup paperSize="9" scale="8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2" max="7" man="1"/>
  </rowBreaks>
  <ignoredErrors>
    <ignoredError sqref="I53 H30:I30 G30 I73 G73 J73 D3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"/>
  <sheetViews>
    <sheetView zoomScale="80" zoomScaleNormal="80" zoomScaleSheetLayoutView="80" zoomScalePageLayoutView="90" workbookViewId="0"/>
  </sheetViews>
  <sheetFormatPr defaultColWidth="9.109375" defaultRowHeight="19.8"/>
  <cols>
    <col min="1" max="1" width="36.109375" style="136" customWidth="1"/>
    <col min="2" max="2" width="7.109375" style="136" customWidth="1"/>
    <col min="3" max="3" width="1.21875" style="136" customWidth="1"/>
    <col min="4" max="4" width="10.33203125" style="136" customWidth="1"/>
    <col min="5" max="5" width="1.21875" style="136" customWidth="1"/>
    <col min="6" max="6" width="10.33203125" style="136" customWidth="1"/>
    <col min="7" max="7" width="1.21875" style="136" customWidth="1"/>
    <col min="8" max="8" width="10.33203125" style="136" customWidth="1"/>
    <col min="9" max="9" width="1.21875" style="136" customWidth="1"/>
    <col min="10" max="10" width="10.33203125" style="136" customWidth="1"/>
    <col min="11" max="11" width="1.44140625" style="136" customWidth="1"/>
    <col min="12" max="12" width="14.44140625" style="31" bestFit="1" customWidth="1"/>
    <col min="13" max="16384" width="9.109375" style="136"/>
  </cols>
  <sheetData>
    <row r="1" spans="1:17" ht="20.399999999999999">
      <c r="A1" s="134" t="s">
        <v>0</v>
      </c>
      <c r="B1" s="135"/>
      <c r="C1" s="135"/>
      <c r="D1" s="135"/>
      <c r="E1" s="135"/>
      <c r="F1" s="135"/>
      <c r="G1" s="135"/>
      <c r="H1" s="27"/>
      <c r="I1" s="135"/>
      <c r="J1" s="151" t="s">
        <v>105</v>
      </c>
      <c r="K1" s="3"/>
      <c r="L1" s="26"/>
      <c r="M1" s="3"/>
      <c r="N1" s="3"/>
      <c r="O1" s="3"/>
      <c r="P1" s="3"/>
      <c r="Q1" s="3"/>
    </row>
    <row r="2" spans="1:17" ht="20.399999999999999">
      <c r="A2" s="134" t="s">
        <v>32</v>
      </c>
      <c r="B2" s="135"/>
      <c r="C2" s="135"/>
      <c r="D2" s="135"/>
      <c r="E2" s="135"/>
      <c r="F2" s="135"/>
      <c r="G2" s="135"/>
      <c r="H2" s="27"/>
      <c r="I2" s="135"/>
      <c r="J2" s="151" t="s">
        <v>106</v>
      </c>
      <c r="K2" s="3"/>
      <c r="L2" s="26"/>
      <c r="M2" s="3"/>
      <c r="N2" s="3"/>
      <c r="O2" s="3"/>
      <c r="P2" s="3"/>
      <c r="Q2" s="3"/>
    </row>
    <row r="3" spans="1:17" ht="20.399999999999999">
      <c r="A3" s="134" t="s">
        <v>109</v>
      </c>
      <c r="B3" s="135"/>
      <c r="C3" s="135"/>
      <c r="D3" s="135"/>
      <c r="E3" s="135"/>
      <c r="F3" s="135"/>
      <c r="G3" s="135"/>
      <c r="H3" s="135"/>
      <c r="I3" s="135"/>
      <c r="J3" s="135"/>
      <c r="K3" s="3"/>
      <c r="L3" s="26"/>
      <c r="M3" s="3"/>
      <c r="N3" s="3"/>
      <c r="O3" s="3"/>
      <c r="P3" s="3"/>
      <c r="Q3" s="3"/>
    </row>
    <row r="4" spans="1:17" ht="20.399999999999999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3"/>
      <c r="L4" s="26"/>
      <c r="M4" s="3"/>
      <c r="N4" s="3"/>
      <c r="O4" s="3"/>
      <c r="P4" s="3"/>
      <c r="Q4" s="3"/>
    </row>
    <row r="5" spans="1:17" ht="20.399999999999999">
      <c r="A5" s="138"/>
      <c r="H5" s="173"/>
      <c r="I5" s="135"/>
      <c r="J5" s="152" t="s">
        <v>102</v>
      </c>
      <c r="K5" s="3"/>
      <c r="L5" s="26"/>
      <c r="M5" s="3"/>
      <c r="N5" s="3"/>
      <c r="O5" s="3"/>
      <c r="P5" s="3"/>
      <c r="Q5" s="3"/>
    </row>
    <row r="6" spans="1:17" ht="20.399999999999999">
      <c r="A6" s="138"/>
      <c r="D6" s="190" t="s">
        <v>61</v>
      </c>
      <c r="E6" s="190"/>
      <c r="F6" s="190"/>
      <c r="G6" s="86"/>
      <c r="H6" s="86"/>
      <c r="I6" s="86"/>
      <c r="J6" s="86"/>
      <c r="K6" s="3"/>
      <c r="L6" s="26"/>
      <c r="M6" s="3"/>
      <c r="N6" s="3"/>
      <c r="O6" s="3"/>
      <c r="P6" s="3"/>
      <c r="Q6" s="3"/>
    </row>
    <row r="7" spans="1:17" ht="20.399999999999999">
      <c r="A7" s="138"/>
      <c r="D7" s="191" t="s">
        <v>50</v>
      </c>
      <c r="E7" s="191"/>
      <c r="F7" s="191"/>
      <c r="H7" s="153"/>
      <c r="I7" s="85" t="s">
        <v>62</v>
      </c>
      <c r="J7" s="28"/>
      <c r="K7" s="3"/>
      <c r="L7" s="26"/>
      <c r="M7" s="3"/>
      <c r="N7" s="3"/>
      <c r="O7" s="3"/>
      <c r="P7" s="3"/>
      <c r="Q7" s="3"/>
    </row>
    <row r="8" spans="1:17">
      <c r="B8" s="155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B9" s="29"/>
      <c r="H9" s="139"/>
      <c r="I9" s="135"/>
      <c r="J9" s="139"/>
      <c r="K9" s="3"/>
      <c r="L9" s="112"/>
      <c r="M9" s="3"/>
      <c r="N9" s="3"/>
      <c r="O9" s="3"/>
      <c r="P9" s="3"/>
      <c r="Q9" s="3"/>
    </row>
    <row r="10" spans="1:17">
      <c r="A10" s="136" t="s">
        <v>33</v>
      </c>
      <c r="B10" s="139">
        <v>10</v>
      </c>
      <c r="D10" s="174">
        <v>80455</v>
      </c>
      <c r="F10" s="87">
        <v>80774</v>
      </c>
      <c r="H10" s="174">
        <v>80455</v>
      </c>
      <c r="I10" s="30"/>
      <c r="J10" s="166">
        <v>80774</v>
      </c>
      <c r="K10" s="140"/>
      <c r="L10" s="172"/>
    </row>
    <row r="11" spans="1:17">
      <c r="A11" s="136" t="s">
        <v>34</v>
      </c>
      <c r="B11" s="139"/>
      <c r="D11" s="32">
        <v>-63279</v>
      </c>
      <c r="F11" s="32">
        <v>-64821</v>
      </c>
      <c r="H11" s="32">
        <v>-63279</v>
      </c>
      <c r="I11" s="30"/>
      <c r="J11" s="32">
        <v>-64821</v>
      </c>
      <c r="K11" s="141"/>
      <c r="L11" s="172"/>
    </row>
    <row r="12" spans="1:17" ht="22.8" customHeight="1">
      <c r="A12" s="142" t="s">
        <v>78</v>
      </c>
      <c r="B12" s="137"/>
      <c r="C12" s="142"/>
      <c r="D12" s="27">
        <f>SUM(D10:D11)</f>
        <v>17176</v>
      </c>
      <c r="E12" s="142"/>
      <c r="F12" s="175">
        <f>SUM(F10:F11)</f>
        <v>15953</v>
      </c>
      <c r="G12" s="142"/>
      <c r="H12" s="27">
        <f>SUM(H10:H11)</f>
        <v>17176</v>
      </c>
      <c r="I12" s="27"/>
      <c r="J12" s="27">
        <f>SUM(J10:J11)</f>
        <v>15953</v>
      </c>
      <c r="K12" s="33"/>
      <c r="L12" s="87"/>
    </row>
    <row r="13" spans="1:17">
      <c r="A13" s="136" t="s">
        <v>35</v>
      </c>
      <c r="B13" s="139"/>
      <c r="D13" s="32">
        <v>1133</v>
      </c>
      <c r="F13" s="165">
        <v>1258</v>
      </c>
      <c r="H13" s="32">
        <v>1133</v>
      </c>
      <c r="I13" s="30"/>
      <c r="J13" s="165">
        <v>1258</v>
      </c>
      <c r="K13" s="141"/>
      <c r="L13" s="172"/>
    </row>
    <row r="14" spans="1:17" ht="20.399999999999999">
      <c r="A14" s="142" t="s">
        <v>79</v>
      </c>
      <c r="B14" s="139"/>
      <c r="C14" s="142"/>
      <c r="D14" s="27">
        <f>SUM(D12:D13)</f>
        <v>18309</v>
      </c>
      <c r="E14" s="142"/>
      <c r="F14" s="175">
        <f>SUM(F12:F13)</f>
        <v>17211</v>
      </c>
      <c r="G14" s="142"/>
      <c r="H14" s="27">
        <f>SUM(H12:H13)</f>
        <v>18309</v>
      </c>
      <c r="I14" s="27"/>
      <c r="J14" s="27">
        <f>SUM(J12:J13)</f>
        <v>17211</v>
      </c>
      <c r="K14" s="33"/>
      <c r="L14" s="87"/>
    </row>
    <row r="15" spans="1:17">
      <c r="A15" s="136" t="s">
        <v>36</v>
      </c>
      <c r="B15" s="139"/>
      <c r="D15" s="6">
        <v>-1582</v>
      </c>
      <c r="F15" s="6">
        <v>-1621</v>
      </c>
      <c r="H15" s="6">
        <v>-1582</v>
      </c>
      <c r="I15" s="30"/>
      <c r="J15" s="6">
        <v>-1621</v>
      </c>
      <c r="K15" s="141"/>
      <c r="L15" s="172"/>
    </row>
    <row r="16" spans="1:17" s="142" customFormat="1" ht="20.399999999999999">
      <c r="A16" s="136" t="s">
        <v>37</v>
      </c>
      <c r="B16" s="139"/>
      <c r="C16" s="136"/>
      <c r="D16" s="6">
        <v>-10051</v>
      </c>
      <c r="E16" s="136"/>
      <c r="F16" s="6">
        <v>-8738</v>
      </c>
      <c r="G16" s="136"/>
      <c r="H16" s="6">
        <v>-10051</v>
      </c>
      <c r="I16" s="30"/>
      <c r="J16" s="6">
        <v>-8738</v>
      </c>
      <c r="K16" s="143"/>
      <c r="L16" s="172"/>
    </row>
    <row r="17" spans="1:13" s="142" customFormat="1" ht="20.399999999999999">
      <c r="A17" s="136" t="s">
        <v>38</v>
      </c>
      <c r="B17" s="139">
        <v>4.0999999999999996</v>
      </c>
      <c r="C17" s="136"/>
      <c r="D17" s="6">
        <v>-3713</v>
      </c>
      <c r="E17" s="136"/>
      <c r="F17" s="6">
        <v>-3330</v>
      </c>
      <c r="G17" s="136"/>
      <c r="H17" s="6">
        <v>-3713</v>
      </c>
      <c r="I17" s="30"/>
      <c r="J17" s="6">
        <v>-3330</v>
      </c>
      <c r="K17" s="143"/>
      <c r="L17" s="111"/>
    </row>
    <row r="18" spans="1:13" s="142" customFormat="1" ht="20.399999999999999">
      <c r="A18" s="142" t="s">
        <v>40</v>
      </c>
      <c r="B18" s="29"/>
      <c r="C18" s="136"/>
      <c r="D18" s="126">
        <f>SUM(D15:D17)</f>
        <v>-15346</v>
      </c>
      <c r="E18" s="136"/>
      <c r="F18" s="126">
        <f>SUM(F15:F17)</f>
        <v>-13689</v>
      </c>
      <c r="G18" s="136"/>
      <c r="H18" s="126">
        <f>SUM(H15:H17)</f>
        <v>-15346</v>
      </c>
      <c r="I18" s="30"/>
      <c r="J18" s="126">
        <f>SUM(J15:J17)</f>
        <v>-13689</v>
      </c>
      <c r="K18" s="33"/>
      <c r="L18" s="111"/>
    </row>
    <row r="19" spans="1:13" s="142" customFormat="1" ht="20.399999999999999">
      <c r="A19" s="142" t="s">
        <v>96</v>
      </c>
      <c r="B19" s="29"/>
      <c r="C19" s="136"/>
      <c r="D19" s="27">
        <f>+D14+D18</f>
        <v>2963</v>
      </c>
      <c r="E19" s="136"/>
      <c r="F19" s="27">
        <f>+F14+F18</f>
        <v>3522</v>
      </c>
      <c r="G19" s="136"/>
      <c r="H19" s="27">
        <f>+H14+H18</f>
        <v>2963</v>
      </c>
      <c r="I19" s="30"/>
      <c r="J19" s="27">
        <f>+J14+J18</f>
        <v>3522</v>
      </c>
      <c r="K19" s="33"/>
      <c r="L19" s="111"/>
    </row>
    <row r="20" spans="1:13" s="142" customFormat="1" ht="20.399999999999999">
      <c r="A20" s="136" t="s">
        <v>39</v>
      </c>
      <c r="B20" s="136"/>
      <c r="C20" s="136"/>
      <c r="D20" s="6">
        <v>-802</v>
      </c>
      <c r="E20" s="136"/>
      <c r="F20" s="6">
        <v>-912</v>
      </c>
      <c r="G20" s="136"/>
      <c r="H20" s="174">
        <v>-802</v>
      </c>
      <c r="I20" s="30"/>
      <c r="J20" s="6">
        <v>-912</v>
      </c>
      <c r="K20" s="143"/>
      <c r="L20" s="111"/>
    </row>
    <row r="21" spans="1:13" s="142" customFormat="1" ht="20.399999999999999">
      <c r="A21" s="136" t="s">
        <v>95</v>
      </c>
      <c r="B21" s="29">
        <v>7</v>
      </c>
      <c r="C21" s="136"/>
      <c r="D21" s="165">
        <v>1909</v>
      </c>
      <c r="E21" s="136"/>
      <c r="F21" s="165">
        <v>-435</v>
      </c>
      <c r="G21" s="136"/>
      <c r="H21" s="176">
        <v>0</v>
      </c>
      <c r="I21" s="30"/>
      <c r="J21" s="167">
        <v>0</v>
      </c>
      <c r="K21" s="33"/>
      <c r="L21" s="111"/>
    </row>
    <row r="22" spans="1:13" s="142" customFormat="1" ht="20.399999999999999">
      <c r="A22" s="142" t="s">
        <v>54</v>
      </c>
      <c r="D22" s="8">
        <f>SUM(D19:D21)</f>
        <v>4070</v>
      </c>
      <c r="F22" s="8">
        <f>SUM(F19:F21)</f>
        <v>2175</v>
      </c>
      <c r="H22" s="8">
        <f>SUM(H19:H21)</f>
        <v>2161</v>
      </c>
      <c r="I22" s="8"/>
      <c r="J22" s="8">
        <f>SUM(J19:J21)</f>
        <v>2610</v>
      </c>
      <c r="K22" s="34"/>
      <c r="L22" s="111"/>
    </row>
    <row r="23" spans="1:13">
      <c r="A23" s="136" t="s">
        <v>101</v>
      </c>
      <c r="B23" s="139"/>
      <c r="D23" s="6">
        <v>-694</v>
      </c>
      <c r="F23" s="6">
        <v>-703</v>
      </c>
      <c r="H23" s="6">
        <v>-694</v>
      </c>
      <c r="I23" s="30"/>
      <c r="J23" s="6">
        <v>-703</v>
      </c>
      <c r="K23" s="141"/>
      <c r="L23" s="111"/>
    </row>
    <row r="24" spans="1:13" ht="21" thickBot="1">
      <c r="A24" s="142" t="s">
        <v>110</v>
      </c>
      <c r="B24" s="142"/>
      <c r="C24" s="142"/>
      <c r="D24" s="35">
        <f>SUM(D22:D23)</f>
        <v>3376</v>
      </c>
      <c r="E24" s="142"/>
      <c r="F24" s="35">
        <f>SUM(F22:F23)</f>
        <v>1472</v>
      </c>
      <c r="G24" s="142"/>
      <c r="H24" s="35">
        <f>SUM(H22:H23)</f>
        <v>1467</v>
      </c>
      <c r="I24" s="8"/>
      <c r="J24" s="35">
        <f>SUM(J22:J23)</f>
        <v>1907</v>
      </c>
      <c r="K24" s="34"/>
      <c r="L24" s="111"/>
    </row>
    <row r="25" spans="1:13" ht="21" thickTop="1">
      <c r="A25" s="142"/>
      <c r="B25" s="142"/>
      <c r="C25" s="142"/>
      <c r="D25" s="8"/>
      <c r="E25" s="142"/>
      <c r="F25" s="142"/>
      <c r="G25" s="142"/>
      <c r="H25" s="8"/>
      <c r="I25" s="8"/>
      <c r="J25" s="8"/>
      <c r="K25" s="34"/>
      <c r="L25" s="111"/>
    </row>
    <row r="26" spans="1:13" ht="20.399999999999999">
      <c r="A26" s="142" t="s">
        <v>111</v>
      </c>
      <c r="B26" s="142"/>
      <c r="C26" s="142"/>
      <c r="D26" s="8">
        <v>0</v>
      </c>
      <c r="E26" s="8"/>
      <c r="F26" s="8">
        <v>0</v>
      </c>
      <c r="G26" s="142"/>
      <c r="H26" s="8">
        <v>0</v>
      </c>
      <c r="I26" s="8"/>
      <c r="J26" s="8">
        <v>0</v>
      </c>
      <c r="K26" s="34"/>
      <c r="L26" s="111"/>
      <c r="M26" s="8"/>
    </row>
    <row r="27" spans="1:13" s="142" customFormat="1" ht="21" thickBot="1">
      <c r="A27" s="142" t="s">
        <v>112</v>
      </c>
      <c r="D27" s="35">
        <f>D24+D26</f>
        <v>3376</v>
      </c>
      <c r="F27" s="35">
        <f>F24+F26</f>
        <v>1472</v>
      </c>
      <c r="H27" s="35">
        <f>H24+H26</f>
        <v>1467</v>
      </c>
      <c r="I27" s="8"/>
      <c r="J27" s="35">
        <f>J24+J26</f>
        <v>1907</v>
      </c>
      <c r="K27" s="34"/>
      <c r="L27" s="111"/>
    </row>
    <row r="28" spans="1:13" ht="21" thickTop="1">
      <c r="A28" s="142"/>
      <c r="B28" s="142"/>
      <c r="C28" s="142"/>
      <c r="D28" s="8"/>
      <c r="E28" s="142"/>
      <c r="F28" s="142"/>
      <c r="G28" s="142"/>
      <c r="H28" s="8"/>
      <c r="I28" s="8"/>
      <c r="J28" s="8"/>
      <c r="K28" s="34"/>
      <c r="L28" s="111"/>
    </row>
    <row r="29" spans="1:13" ht="20.399999999999999">
      <c r="A29" s="142" t="s">
        <v>56</v>
      </c>
      <c r="B29" s="142"/>
      <c r="C29" s="142"/>
      <c r="D29" s="162"/>
      <c r="E29" s="142"/>
      <c r="F29" s="142"/>
      <c r="G29" s="142"/>
      <c r="H29" s="162"/>
      <c r="I29" s="162"/>
      <c r="J29" s="162"/>
      <c r="L29" s="111"/>
    </row>
    <row r="30" spans="1:13" ht="22.05" customHeight="1" thickBot="1">
      <c r="A30" s="142" t="s">
        <v>55</v>
      </c>
      <c r="B30" s="142"/>
      <c r="C30" s="142"/>
      <c r="D30" s="83">
        <f>D24/D31</f>
        <v>8.3564356435643569E-3</v>
      </c>
      <c r="E30" s="142"/>
      <c r="F30" s="83">
        <f>F24/F31</f>
        <v>3.6435643564356438E-3</v>
      </c>
      <c r="G30" s="142"/>
      <c r="H30" s="83">
        <f>H24/H31</f>
        <v>3.6311881188118814E-3</v>
      </c>
      <c r="I30" s="84"/>
      <c r="J30" s="83">
        <f>J24/J31</f>
        <v>4.7202970297029702E-3</v>
      </c>
      <c r="L30" s="111"/>
    </row>
    <row r="31" spans="1:13" s="142" customFormat="1" ht="22.05" customHeight="1" thickTop="1" thickBot="1">
      <c r="A31" s="134" t="s">
        <v>113</v>
      </c>
      <c r="D31" s="163">
        <v>404000</v>
      </c>
      <c r="F31" s="163">
        <v>404000</v>
      </c>
      <c r="H31" s="163">
        <v>404000</v>
      </c>
      <c r="I31" s="36"/>
      <c r="J31" s="163">
        <v>404000</v>
      </c>
      <c r="L31" s="111"/>
    </row>
    <row r="32" spans="1:13" ht="20.399999999999999" thickTop="1">
      <c r="H32" s="164"/>
      <c r="J32" s="164"/>
      <c r="L32" s="111"/>
    </row>
    <row r="33" spans="1:12">
      <c r="L33" s="111"/>
    </row>
    <row r="34" spans="1:12">
      <c r="L34" s="111"/>
    </row>
    <row r="35" spans="1:12">
      <c r="L35" s="111"/>
    </row>
    <row r="36" spans="1:12">
      <c r="L36" s="111"/>
    </row>
    <row r="37" spans="1:12">
      <c r="L37" s="111"/>
    </row>
    <row r="38" spans="1:12">
      <c r="L38" s="111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pageSetUpPr fitToPage="1"/>
  </sheetPr>
  <dimension ref="A1:IR31"/>
  <sheetViews>
    <sheetView zoomScale="80" zoomScaleNormal="8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15.77734375" style="22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7" t="s">
        <v>0</v>
      </c>
      <c r="B1" s="37"/>
      <c r="C1" s="38"/>
      <c r="D1" s="37"/>
      <c r="E1" s="37"/>
      <c r="F1" s="37"/>
      <c r="G1" s="37"/>
      <c r="H1" s="37"/>
      <c r="I1" s="37"/>
      <c r="J1" s="37"/>
      <c r="K1" s="37"/>
      <c r="L1" s="37"/>
      <c r="M1" s="151" t="s">
        <v>105</v>
      </c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</row>
    <row r="2" spans="1:252" ht="21" customHeight="1">
      <c r="A2" s="37" t="s">
        <v>91</v>
      </c>
      <c r="B2" s="37"/>
      <c r="C2" s="38"/>
      <c r="D2" s="37"/>
      <c r="E2" s="37"/>
      <c r="F2" s="37"/>
      <c r="G2" s="37"/>
      <c r="H2" s="37"/>
      <c r="I2" s="37"/>
      <c r="J2" s="37"/>
      <c r="K2" s="37"/>
      <c r="L2" s="37"/>
      <c r="M2" s="151" t="s">
        <v>106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</row>
    <row r="3" spans="1:252" ht="21" customHeight="1">
      <c r="A3" s="37" t="s">
        <v>109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</row>
    <row r="4" spans="1:252" ht="21" customHeight="1">
      <c r="A4" s="37"/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</row>
    <row r="5" spans="1:252" ht="21" customHeight="1">
      <c r="A5" s="1"/>
      <c r="B5" s="40"/>
      <c r="C5" s="40"/>
      <c r="D5" s="40"/>
      <c r="E5" s="88"/>
      <c r="F5" s="88"/>
      <c r="G5" s="88"/>
      <c r="H5" s="88"/>
      <c r="I5" s="88"/>
      <c r="J5" s="88"/>
      <c r="K5" s="88"/>
      <c r="L5" s="88"/>
      <c r="M5" s="28" t="s">
        <v>102</v>
      </c>
      <c r="N5" s="40"/>
      <c r="O5" s="40"/>
      <c r="P5" s="40"/>
      <c r="Q5" s="40"/>
      <c r="R5" s="40"/>
    </row>
    <row r="6" spans="1:252" ht="20.399999999999999">
      <c r="A6" s="1"/>
      <c r="B6" s="40"/>
      <c r="C6" s="40"/>
      <c r="D6" s="40"/>
      <c r="E6" s="192" t="s">
        <v>63</v>
      </c>
      <c r="F6" s="192"/>
      <c r="G6" s="192"/>
      <c r="H6" s="192"/>
      <c r="I6" s="192"/>
      <c r="J6" s="192"/>
      <c r="K6" s="192"/>
      <c r="L6" s="192"/>
      <c r="M6" s="192"/>
      <c r="N6" s="40"/>
      <c r="O6" s="40"/>
      <c r="P6" s="40"/>
      <c r="Q6" s="40"/>
      <c r="R6" s="40"/>
    </row>
    <row r="7" spans="1:252" ht="19.8">
      <c r="A7" s="41"/>
      <c r="B7" s="41"/>
      <c r="C7" s="42"/>
      <c r="D7" s="41"/>
      <c r="E7" s="193" t="s">
        <v>82</v>
      </c>
      <c r="F7" s="43"/>
      <c r="G7" s="193" t="s">
        <v>41</v>
      </c>
      <c r="H7" s="150"/>
      <c r="I7" s="196" t="s">
        <v>42</v>
      </c>
      <c r="J7" s="196"/>
      <c r="K7" s="196"/>
      <c r="L7" s="43"/>
      <c r="M7" s="193" t="s">
        <v>43</v>
      </c>
    </row>
    <row r="8" spans="1:252" ht="19.8" customHeight="1">
      <c r="A8" s="44"/>
      <c r="B8" s="44"/>
      <c r="C8" s="42"/>
      <c r="D8" s="44"/>
      <c r="E8" s="194"/>
      <c r="F8" s="45"/>
      <c r="G8" s="194"/>
      <c r="H8" s="114"/>
      <c r="I8" s="193" t="s">
        <v>83</v>
      </c>
      <c r="J8" s="45"/>
      <c r="K8" s="193" t="s">
        <v>29</v>
      </c>
      <c r="L8" s="45"/>
      <c r="M8" s="194"/>
    </row>
    <row r="9" spans="1:252" ht="19.8">
      <c r="A9" s="44"/>
      <c r="B9" s="44"/>
      <c r="C9" s="46" t="s">
        <v>1</v>
      </c>
      <c r="D9" s="44"/>
      <c r="E9" s="195"/>
      <c r="F9" s="45"/>
      <c r="G9" s="195"/>
      <c r="H9" s="114"/>
      <c r="I9" s="195"/>
      <c r="J9" s="45"/>
      <c r="K9" s="195"/>
      <c r="L9" s="44"/>
      <c r="M9" s="195"/>
    </row>
    <row r="10" spans="1:252" ht="21" customHeight="1">
      <c r="A10" s="41"/>
      <c r="B10" s="41"/>
      <c r="C10" s="41"/>
      <c r="D10" s="41"/>
      <c r="E10" s="47"/>
      <c r="F10" s="48"/>
      <c r="G10" s="47"/>
      <c r="H10" s="47"/>
      <c r="I10" s="47"/>
      <c r="J10" s="48"/>
      <c r="K10" s="47"/>
      <c r="L10" s="18"/>
      <c r="M10" s="48"/>
    </row>
    <row r="11" spans="1:252" s="39" customFormat="1" ht="21" customHeight="1">
      <c r="A11" s="49" t="s">
        <v>116</v>
      </c>
      <c r="B11" s="37"/>
      <c r="C11" s="38"/>
      <c r="D11" s="37"/>
      <c r="E11" s="166">
        <v>202000</v>
      </c>
      <c r="F11" s="6"/>
      <c r="G11" s="166">
        <v>119463</v>
      </c>
      <c r="H11" s="6"/>
      <c r="I11" s="166">
        <v>21636</v>
      </c>
      <c r="J11" s="6"/>
      <c r="K11" s="166">
        <v>299662</v>
      </c>
      <c r="L11" s="6"/>
      <c r="M11" s="166">
        <f>SUM(E11:K11)</f>
        <v>642761</v>
      </c>
      <c r="O11" s="144"/>
    </row>
    <row r="12" spans="1:252" ht="21" customHeight="1">
      <c r="A12" s="49" t="s">
        <v>112</v>
      </c>
      <c r="B12" s="50"/>
      <c r="C12" s="53"/>
      <c r="D12" s="54"/>
      <c r="E12" s="169">
        <v>0</v>
      </c>
      <c r="F12" s="6"/>
      <c r="G12" s="169">
        <v>0</v>
      </c>
      <c r="H12" s="6"/>
      <c r="I12" s="169">
        <v>0</v>
      </c>
      <c r="J12" s="6"/>
      <c r="K12" s="166">
        <v>3376</v>
      </c>
      <c r="L12" s="6"/>
      <c r="M12" s="6">
        <f>SUM(E12:K12)</f>
        <v>3376</v>
      </c>
      <c r="N12" s="55"/>
      <c r="O12" s="168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ht="21" customHeight="1" thickBot="1">
      <c r="A13" s="56" t="s">
        <v>117</v>
      </c>
      <c r="B13" s="54"/>
      <c r="C13" s="53"/>
      <c r="D13" s="54"/>
      <c r="E13" s="170">
        <f>SUM(E11:E12)</f>
        <v>202000</v>
      </c>
      <c r="F13" s="8"/>
      <c r="G13" s="170">
        <f>SUM(G11:G12)</f>
        <v>119463</v>
      </c>
      <c r="H13" s="65"/>
      <c r="I13" s="170">
        <f>SUM(I11:I12)</f>
        <v>21636</v>
      </c>
      <c r="J13" s="8"/>
      <c r="K13" s="170">
        <f>SUM(K11:K12)</f>
        <v>303038</v>
      </c>
      <c r="L13" s="8"/>
      <c r="M13" s="170">
        <f>SUM(M11:M12)</f>
        <v>646137</v>
      </c>
      <c r="N13" s="171"/>
      <c r="O13" s="1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Top="1">
      <c r="A14" s="56"/>
      <c r="B14" s="54"/>
      <c r="C14" s="53"/>
      <c r="D14" s="54"/>
      <c r="E14" s="6"/>
      <c r="F14" s="6"/>
      <c r="G14" s="6"/>
      <c r="H14" s="6"/>
      <c r="I14" s="6"/>
      <c r="J14" s="6"/>
      <c r="K14" s="6"/>
      <c r="L14" s="8"/>
      <c r="M14" s="6"/>
      <c r="N14" s="55"/>
      <c r="O14" s="172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9" customFormat="1" ht="21" customHeight="1">
      <c r="A15" s="49" t="s">
        <v>114</v>
      </c>
      <c r="B15" s="37"/>
      <c r="C15" s="38"/>
      <c r="D15" s="37"/>
      <c r="E15" s="166">
        <v>202000</v>
      </c>
      <c r="F15" s="6"/>
      <c r="G15" s="166">
        <v>119463</v>
      </c>
      <c r="H15" s="6"/>
      <c r="I15" s="166">
        <v>21636</v>
      </c>
      <c r="J15" s="6"/>
      <c r="K15" s="166">
        <v>266461</v>
      </c>
      <c r="L15" s="6">
        <v>0</v>
      </c>
      <c r="M15" s="166">
        <f>SUM(E15:K15)</f>
        <v>609560</v>
      </c>
      <c r="O15" s="144"/>
    </row>
    <row r="16" spans="1:252" ht="21" customHeight="1">
      <c r="A16" s="49" t="s">
        <v>112</v>
      </c>
      <c r="B16" s="50"/>
      <c r="C16" s="53"/>
      <c r="D16" s="54"/>
      <c r="E16" s="169">
        <v>0</v>
      </c>
      <c r="F16" s="6"/>
      <c r="G16" s="169">
        <v>0</v>
      </c>
      <c r="H16" s="6"/>
      <c r="I16" s="169">
        <v>0</v>
      </c>
      <c r="J16" s="6"/>
      <c r="K16" s="166">
        <v>1472</v>
      </c>
      <c r="L16" s="6">
        <v>0</v>
      </c>
      <c r="M16" s="6">
        <f>SUM(E16:K16)</f>
        <v>1472</v>
      </c>
      <c r="N16" s="55"/>
      <c r="O16" s="168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ht="21" customHeight="1" thickBot="1">
      <c r="A17" s="56" t="s">
        <v>115</v>
      </c>
      <c r="B17" s="54"/>
      <c r="C17" s="53"/>
      <c r="D17" s="54"/>
      <c r="E17" s="170">
        <f>SUM(E15:E16)</f>
        <v>202000</v>
      </c>
      <c r="F17" s="8"/>
      <c r="G17" s="170">
        <f>SUM(G15:G16)</f>
        <v>119463</v>
      </c>
      <c r="H17" s="65"/>
      <c r="I17" s="170">
        <f>SUM(I15:I16)</f>
        <v>21636</v>
      </c>
      <c r="J17" s="8"/>
      <c r="K17" s="170">
        <f>SUM(K15:K16)</f>
        <v>267933</v>
      </c>
      <c r="L17" s="8"/>
      <c r="M17" s="170">
        <f>SUM(M15:M16)</f>
        <v>611032</v>
      </c>
      <c r="N17" s="171"/>
      <c r="O17" s="172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52" customFormat="1" ht="21" customHeight="1" thickTop="1">
      <c r="A18" s="49"/>
      <c r="B18" s="50"/>
      <c r="C18" s="51"/>
      <c r="D18" s="50"/>
      <c r="E18" s="6"/>
      <c r="F18" s="6"/>
      <c r="G18" s="6"/>
      <c r="H18" s="6"/>
      <c r="I18" s="6"/>
      <c r="J18" s="6"/>
      <c r="K18" s="6"/>
      <c r="L18" s="6"/>
      <c r="M18" s="6"/>
    </row>
    <row r="19" spans="1:252" ht="21" customHeight="1">
      <c r="A19" s="41"/>
      <c r="B19" s="57"/>
      <c r="C19" s="57"/>
      <c r="D19" s="57"/>
      <c r="E19" s="58"/>
      <c r="F19" s="59"/>
      <c r="G19" s="58"/>
      <c r="H19" s="58"/>
      <c r="I19" s="58"/>
      <c r="J19" s="59"/>
      <c r="K19" s="58"/>
      <c r="L19" s="58"/>
      <c r="M19" s="158"/>
      <c r="N19" s="60"/>
      <c r="O19" s="41"/>
    </row>
    <row r="20" spans="1:252" ht="21" customHeight="1">
      <c r="A20" s="41"/>
      <c r="B20" s="57"/>
      <c r="C20" s="57"/>
      <c r="D20" s="57"/>
      <c r="E20" s="58"/>
      <c r="F20" s="59"/>
      <c r="G20" s="58"/>
      <c r="H20" s="58"/>
      <c r="I20" s="58"/>
      <c r="J20" s="59"/>
      <c r="K20" s="58"/>
      <c r="L20" s="58"/>
      <c r="M20" s="158"/>
      <c r="N20" s="60"/>
      <c r="O20" s="41"/>
    </row>
    <row r="21" spans="1:252" ht="21" customHeight="1">
      <c r="A21" s="41"/>
      <c r="B21" s="57"/>
      <c r="C21" s="57"/>
      <c r="D21" s="57"/>
      <c r="E21" s="58"/>
      <c r="F21" s="59"/>
      <c r="G21" s="58"/>
      <c r="H21" s="58"/>
      <c r="I21" s="58"/>
      <c r="J21" s="59"/>
      <c r="K21" s="58"/>
      <c r="L21" s="58"/>
      <c r="M21" s="158"/>
      <c r="N21" s="60"/>
      <c r="O21" s="41"/>
    </row>
    <row r="22" spans="1:252" ht="21" customHeight="1">
      <c r="A22" s="41"/>
      <c r="B22" s="57"/>
      <c r="C22" s="57"/>
      <c r="D22" s="57"/>
      <c r="E22" s="58"/>
      <c r="F22" s="59"/>
      <c r="G22" s="58"/>
      <c r="H22" s="58"/>
      <c r="I22" s="58"/>
      <c r="J22" s="59"/>
      <c r="K22" s="58"/>
      <c r="L22" s="58"/>
      <c r="M22" s="158"/>
      <c r="N22" s="60"/>
      <c r="O22" s="41"/>
    </row>
    <row r="23" spans="1:252" ht="21" customHeight="1">
      <c r="A23" s="41"/>
      <c r="B23" s="57"/>
      <c r="C23" s="57"/>
      <c r="D23" s="57"/>
      <c r="E23" s="58"/>
      <c r="F23" s="59"/>
      <c r="G23" s="58"/>
      <c r="H23" s="58"/>
      <c r="I23" s="58"/>
      <c r="J23" s="59"/>
      <c r="K23" s="58"/>
      <c r="L23" s="58"/>
      <c r="M23" s="158"/>
      <c r="N23" s="60"/>
      <c r="O23" s="41"/>
    </row>
    <row r="24" spans="1:252" ht="21" customHeight="1">
      <c r="A24" s="41"/>
      <c r="B24" s="57"/>
      <c r="C24" s="57"/>
      <c r="D24" s="57"/>
      <c r="E24" s="58"/>
      <c r="F24" s="59"/>
      <c r="G24" s="58"/>
      <c r="H24" s="58"/>
      <c r="I24" s="58"/>
      <c r="J24" s="59"/>
      <c r="K24" s="58"/>
      <c r="L24" s="58"/>
      <c r="M24" s="158"/>
      <c r="N24" s="60"/>
      <c r="O24" s="41"/>
    </row>
    <row r="25" spans="1:252" ht="21" customHeight="1">
      <c r="A25" s="41"/>
      <c r="B25" s="57"/>
      <c r="C25" s="57"/>
      <c r="D25" s="57"/>
      <c r="E25" s="58"/>
      <c r="F25" s="59"/>
      <c r="G25" s="58"/>
      <c r="H25" s="58"/>
      <c r="I25" s="58"/>
      <c r="J25" s="59"/>
      <c r="K25" s="58"/>
      <c r="L25" s="58"/>
      <c r="M25" s="158"/>
      <c r="N25" s="60"/>
      <c r="O25" s="41"/>
    </row>
    <row r="26" spans="1:252" ht="21" customHeight="1">
      <c r="B26" s="57"/>
      <c r="D26" s="57"/>
      <c r="E26" s="58"/>
      <c r="F26" s="59"/>
      <c r="G26" s="58"/>
      <c r="H26" s="58"/>
      <c r="I26" s="58"/>
      <c r="J26" s="59"/>
      <c r="K26" s="58"/>
      <c r="L26" s="58"/>
      <c r="M26" s="158"/>
      <c r="N26" s="60"/>
      <c r="O26" s="41"/>
    </row>
    <row r="27" spans="1:252" ht="21" customHeight="1">
      <c r="A27" s="61"/>
      <c r="B27" s="62"/>
      <c r="C27" s="62"/>
      <c r="E27" s="58"/>
      <c r="F27" s="59"/>
      <c r="G27" s="58"/>
      <c r="H27" s="58"/>
      <c r="I27" s="58"/>
      <c r="J27" s="59"/>
      <c r="K27" s="58"/>
      <c r="L27" s="58"/>
      <c r="M27" s="158"/>
      <c r="N27" s="60"/>
      <c r="O27" s="41"/>
    </row>
    <row r="28" spans="1:252" ht="21" customHeight="1">
      <c r="A28" s="61"/>
      <c r="B28" s="62"/>
      <c r="C28" s="6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41"/>
    </row>
    <row r="29" spans="1:252" ht="21" customHeight="1">
      <c r="A29" s="61"/>
      <c r="B29" s="62"/>
      <c r="C29" s="6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41"/>
    </row>
    <row r="30" spans="1:252" ht="21" customHeight="1">
      <c r="A30" s="61"/>
      <c r="B30" s="62"/>
      <c r="C30" s="6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41"/>
    </row>
    <row r="31" spans="1:252" ht="21" customHeight="1">
      <c r="I31" s="60"/>
      <c r="J31" s="60"/>
      <c r="K31" s="60"/>
      <c r="L31" s="60"/>
      <c r="M31" s="6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98425196850393704" top="0.98425196850393704" bottom="0.39370078740157483" header="0.39370078740157483" footer="0.35433070866141736"/>
  <pageSetup paperSize="9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dimension ref="A1:IR31"/>
  <sheetViews>
    <sheetView zoomScale="80" zoomScaleNormal="8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15.77734375" style="22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7" t="s">
        <v>0</v>
      </c>
      <c r="B1" s="37"/>
      <c r="C1" s="38"/>
      <c r="D1" s="37"/>
      <c r="E1" s="37"/>
      <c r="F1" s="37"/>
      <c r="G1" s="37"/>
      <c r="H1" s="37"/>
      <c r="I1" s="37"/>
      <c r="J1" s="37"/>
      <c r="K1" s="37"/>
      <c r="L1" s="37"/>
      <c r="M1" s="151" t="s">
        <v>105</v>
      </c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</row>
    <row r="2" spans="1:252" ht="21" customHeight="1">
      <c r="A2" s="37" t="s">
        <v>91</v>
      </c>
      <c r="B2" s="37"/>
      <c r="C2" s="38"/>
      <c r="D2" s="37"/>
      <c r="E2" s="37"/>
      <c r="F2" s="37"/>
      <c r="G2" s="37"/>
      <c r="H2" s="37"/>
      <c r="I2" s="37"/>
      <c r="J2" s="37"/>
      <c r="K2" s="37"/>
      <c r="L2" s="37"/>
      <c r="M2" s="151" t="s">
        <v>106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</row>
    <row r="3" spans="1:252" ht="21" customHeight="1">
      <c r="A3" s="37" t="str">
        <f>งบกำไรขาดทุนเบ็ดเสร็จ!A3</f>
        <v>สำหรับงวดสามเดือนสิ้นสุดวันที่ 31 มีนาคม 2568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</row>
    <row r="4" spans="1:252" ht="21" customHeight="1">
      <c r="A4" s="37"/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</row>
    <row r="5" spans="1:252" ht="21" customHeight="1">
      <c r="A5" s="1"/>
      <c r="B5" s="40"/>
      <c r="C5" s="40"/>
      <c r="D5" s="40"/>
      <c r="E5" s="88"/>
      <c r="F5" s="88"/>
      <c r="G5" s="88"/>
      <c r="H5" s="88"/>
      <c r="I5" s="88"/>
      <c r="J5" s="88"/>
      <c r="K5" s="88"/>
      <c r="L5" s="88"/>
      <c r="M5" s="28" t="s">
        <v>102</v>
      </c>
      <c r="N5" s="40"/>
      <c r="O5" s="40"/>
      <c r="P5" s="40"/>
      <c r="Q5" s="40"/>
      <c r="R5" s="40"/>
    </row>
    <row r="6" spans="1:252" ht="20.399999999999999">
      <c r="A6" s="1"/>
      <c r="B6" s="40"/>
      <c r="C6" s="40"/>
      <c r="D6" s="40"/>
      <c r="E6" s="192" t="s">
        <v>62</v>
      </c>
      <c r="F6" s="192"/>
      <c r="G6" s="192"/>
      <c r="H6" s="192"/>
      <c r="I6" s="192"/>
      <c r="J6" s="192"/>
      <c r="K6" s="192"/>
      <c r="L6" s="192"/>
      <c r="M6" s="192"/>
      <c r="N6" s="40"/>
      <c r="O6" s="40"/>
      <c r="P6" s="40"/>
      <c r="Q6" s="40"/>
      <c r="R6" s="40"/>
    </row>
    <row r="7" spans="1:252" ht="19.8">
      <c r="A7" s="41"/>
      <c r="B7" s="41"/>
      <c r="C7" s="42"/>
      <c r="D7" s="41"/>
      <c r="E7" s="193" t="s">
        <v>118</v>
      </c>
      <c r="F7" s="43"/>
      <c r="G7" s="193" t="s">
        <v>41</v>
      </c>
      <c r="H7" s="150"/>
      <c r="I7" s="196" t="s">
        <v>42</v>
      </c>
      <c r="J7" s="196"/>
      <c r="K7" s="196"/>
      <c r="L7" s="43"/>
      <c r="M7" s="193" t="s">
        <v>43</v>
      </c>
    </row>
    <row r="8" spans="1:252" ht="19.8" customHeight="1">
      <c r="A8" s="44"/>
      <c r="B8" s="44"/>
      <c r="C8" s="42"/>
      <c r="D8" s="44"/>
      <c r="E8" s="194"/>
      <c r="F8" s="45"/>
      <c r="G8" s="194"/>
      <c r="H8" s="114"/>
      <c r="I8" s="193" t="s">
        <v>119</v>
      </c>
      <c r="J8" s="45"/>
      <c r="K8" s="193" t="s">
        <v>29</v>
      </c>
      <c r="L8" s="45"/>
      <c r="M8" s="194"/>
    </row>
    <row r="9" spans="1:252" ht="19.8">
      <c r="A9" s="44"/>
      <c r="B9" s="44"/>
      <c r="C9" s="46" t="s">
        <v>1</v>
      </c>
      <c r="D9" s="44"/>
      <c r="E9" s="195"/>
      <c r="F9" s="45"/>
      <c r="G9" s="195"/>
      <c r="H9" s="114"/>
      <c r="I9" s="195"/>
      <c r="J9" s="45"/>
      <c r="K9" s="195"/>
      <c r="L9" s="44"/>
      <c r="M9" s="195"/>
    </row>
    <row r="10" spans="1:252" ht="21" customHeight="1">
      <c r="A10" s="41"/>
      <c r="B10" s="41"/>
      <c r="C10" s="41"/>
      <c r="D10" s="41"/>
      <c r="E10" s="47"/>
      <c r="F10" s="48"/>
      <c r="G10" s="47"/>
      <c r="H10" s="47"/>
      <c r="I10" s="47"/>
      <c r="J10" s="48"/>
      <c r="K10" s="47"/>
      <c r="L10" s="18"/>
      <c r="M10" s="48"/>
    </row>
    <row r="11" spans="1:252" s="39" customFormat="1" ht="21" customHeight="1">
      <c r="A11" s="49" t="s">
        <v>116</v>
      </c>
      <c r="B11" s="37"/>
      <c r="C11" s="38"/>
      <c r="D11" s="37"/>
      <c r="E11" s="166">
        <v>202000</v>
      </c>
      <c r="F11" s="6"/>
      <c r="G11" s="166">
        <v>119463</v>
      </c>
      <c r="H11" s="6"/>
      <c r="I11" s="166">
        <v>21636</v>
      </c>
      <c r="J11" s="6"/>
      <c r="K11" s="166">
        <v>246902</v>
      </c>
      <c r="L11" s="6"/>
      <c r="M11" s="166">
        <f>SUM(E11:K11)</f>
        <v>590001</v>
      </c>
      <c r="O11" s="144"/>
    </row>
    <row r="12" spans="1:252" ht="21" customHeight="1">
      <c r="A12" s="49" t="s">
        <v>112</v>
      </c>
      <c r="B12" s="50"/>
      <c r="C12" s="53"/>
      <c r="D12" s="54"/>
      <c r="E12" s="169">
        <v>0</v>
      </c>
      <c r="F12" s="6"/>
      <c r="G12" s="169">
        <v>0</v>
      </c>
      <c r="H12" s="6"/>
      <c r="I12" s="169">
        <v>0</v>
      </c>
      <c r="J12" s="6"/>
      <c r="K12" s="166">
        <v>1467</v>
      </c>
      <c r="L12" s="6"/>
      <c r="M12" s="6">
        <f>SUM(E12:K12)</f>
        <v>1467</v>
      </c>
      <c r="N12" s="55"/>
      <c r="O12" s="168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ht="21" customHeight="1" thickBot="1">
      <c r="A13" s="56" t="s">
        <v>117</v>
      </c>
      <c r="B13" s="54"/>
      <c r="C13" s="53"/>
      <c r="D13" s="54"/>
      <c r="E13" s="170">
        <f>SUM(E11:E12)</f>
        <v>202000</v>
      </c>
      <c r="F13" s="8"/>
      <c r="G13" s="170">
        <f>SUM(G11:G12)</f>
        <v>119463</v>
      </c>
      <c r="H13" s="65"/>
      <c r="I13" s="170">
        <f>SUM(I11:I12)</f>
        <v>21636</v>
      </c>
      <c r="J13" s="8"/>
      <c r="K13" s="170">
        <f>SUM(K11:K12)</f>
        <v>248369</v>
      </c>
      <c r="L13" s="8"/>
      <c r="M13" s="170">
        <f>SUM(M11:M12)</f>
        <v>591468</v>
      </c>
      <c r="N13" s="171"/>
      <c r="O13" s="1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Top="1">
      <c r="A14" s="56"/>
      <c r="B14" s="54"/>
      <c r="C14" s="53"/>
      <c r="D14" s="54"/>
      <c r="E14" s="6"/>
      <c r="F14" s="6"/>
      <c r="G14" s="6"/>
      <c r="H14" s="6"/>
      <c r="I14" s="6"/>
      <c r="J14" s="6"/>
      <c r="K14" s="6"/>
      <c r="L14" s="8"/>
      <c r="M14" s="6"/>
      <c r="N14" s="55"/>
      <c r="O14" s="172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9" customFormat="1" ht="21" customHeight="1">
      <c r="A15" s="49" t="s">
        <v>114</v>
      </c>
      <c r="B15" s="37"/>
      <c r="C15" s="38"/>
      <c r="D15" s="37"/>
      <c r="E15" s="166">
        <v>202000</v>
      </c>
      <c r="F15" s="6"/>
      <c r="G15" s="166">
        <v>119463</v>
      </c>
      <c r="H15" s="6"/>
      <c r="I15" s="166">
        <v>21636</v>
      </c>
      <c r="J15" s="6"/>
      <c r="K15" s="166">
        <v>220369</v>
      </c>
      <c r="L15" s="6"/>
      <c r="M15" s="166">
        <f>SUM(E15:K15)</f>
        <v>563468</v>
      </c>
      <c r="O15" s="144"/>
    </row>
    <row r="16" spans="1:252" ht="21" customHeight="1">
      <c r="A16" s="49" t="s">
        <v>112</v>
      </c>
      <c r="B16" s="50"/>
      <c r="C16" s="53"/>
      <c r="D16" s="54"/>
      <c r="E16" s="169">
        <v>0</v>
      </c>
      <c r="F16" s="6"/>
      <c r="G16" s="169">
        <v>0</v>
      </c>
      <c r="H16" s="6"/>
      <c r="I16" s="169">
        <v>0</v>
      </c>
      <c r="J16" s="6"/>
      <c r="K16" s="166">
        <f>งบกำไรขาดทุนเบ็ดเสร็จ!J27</f>
        <v>1907</v>
      </c>
      <c r="L16" s="6"/>
      <c r="M16" s="6">
        <f>SUM(E16:K16)</f>
        <v>1907</v>
      </c>
      <c r="N16" s="55"/>
      <c r="O16" s="168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ht="21" customHeight="1" thickBot="1">
      <c r="A17" s="56" t="s">
        <v>115</v>
      </c>
      <c r="B17" s="54"/>
      <c r="C17" s="53"/>
      <c r="D17" s="54"/>
      <c r="E17" s="170">
        <f>SUM(E15:E16)</f>
        <v>202000</v>
      </c>
      <c r="F17" s="8"/>
      <c r="G17" s="170">
        <f>SUM(G15:G16)</f>
        <v>119463</v>
      </c>
      <c r="H17" s="65"/>
      <c r="I17" s="170">
        <f>SUM(I15:I16)</f>
        <v>21636</v>
      </c>
      <c r="J17" s="8"/>
      <c r="K17" s="170">
        <f>SUM(K15:K16)</f>
        <v>222276</v>
      </c>
      <c r="L17" s="8"/>
      <c r="M17" s="170">
        <f>SUM(M15:M16)</f>
        <v>565375</v>
      </c>
      <c r="N17" s="171"/>
      <c r="O17" s="172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52" customFormat="1" ht="21" customHeight="1" thickTop="1">
      <c r="A18" s="49"/>
      <c r="B18" s="50"/>
      <c r="C18" s="51"/>
      <c r="D18" s="50"/>
      <c r="E18" s="6"/>
      <c r="F18" s="6"/>
      <c r="G18" s="6"/>
      <c r="H18" s="6"/>
      <c r="I18" s="6"/>
      <c r="J18" s="6"/>
      <c r="K18" s="6"/>
      <c r="L18" s="6"/>
      <c r="M18" s="6"/>
    </row>
    <row r="19" spans="1:252" ht="21" customHeight="1">
      <c r="A19" s="41"/>
      <c r="B19" s="57"/>
      <c r="C19" s="57"/>
      <c r="D19" s="57"/>
      <c r="E19" s="58"/>
      <c r="F19" s="59"/>
      <c r="G19" s="58"/>
      <c r="H19" s="58"/>
      <c r="I19" s="58"/>
      <c r="J19" s="59"/>
      <c r="K19" s="58"/>
      <c r="L19" s="58"/>
      <c r="M19" s="158"/>
      <c r="N19" s="60"/>
      <c r="O19" s="41"/>
    </row>
    <row r="20" spans="1:252" ht="21" customHeight="1">
      <c r="A20" s="41"/>
      <c r="B20" s="57"/>
      <c r="C20" s="57"/>
      <c r="D20" s="57"/>
      <c r="E20" s="58"/>
      <c r="F20" s="59"/>
      <c r="G20" s="58"/>
      <c r="H20" s="58"/>
      <c r="I20" s="58"/>
      <c r="J20" s="59"/>
      <c r="K20" s="58"/>
      <c r="L20" s="58"/>
      <c r="M20" s="158"/>
      <c r="N20" s="60"/>
      <c r="O20" s="41"/>
    </row>
    <row r="21" spans="1:252" ht="21" customHeight="1">
      <c r="A21" s="41"/>
      <c r="B21" s="57"/>
      <c r="C21" s="57"/>
      <c r="D21" s="57"/>
      <c r="E21" s="58"/>
      <c r="F21" s="59"/>
      <c r="G21" s="58"/>
      <c r="H21" s="58"/>
      <c r="I21" s="58"/>
      <c r="J21" s="59"/>
      <c r="K21" s="58"/>
      <c r="L21" s="58"/>
      <c r="M21" s="158"/>
      <c r="N21" s="60"/>
      <c r="O21" s="41"/>
    </row>
    <row r="22" spans="1:252" ht="21" customHeight="1">
      <c r="A22" s="41"/>
      <c r="B22" s="57"/>
      <c r="C22" s="57"/>
      <c r="D22" s="57"/>
      <c r="E22" s="58"/>
      <c r="F22" s="59"/>
      <c r="G22" s="58"/>
      <c r="H22" s="58"/>
      <c r="I22" s="58"/>
      <c r="J22" s="59"/>
      <c r="K22" s="58"/>
      <c r="L22" s="58"/>
      <c r="M22" s="158"/>
      <c r="N22" s="60"/>
      <c r="O22" s="41"/>
    </row>
    <row r="23" spans="1:252" ht="21" customHeight="1">
      <c r="A23" s="41"/>
      <c r="B23" s="57"/>
      <c r="C23" s="57"/>
      <c r="D23" s="57"/>
      <c r="E23" s="58"/>
      <c r="F23" s="59"/>
      <c r="G23" s="58"/>
      <c r="H23" s="58"/>
      <c r="I23" s="58"/>
      <c r="J23" s="59"/>
      <c r="K23" s="58"/>
      <c r="L23" s="58"/>
      <c r="M23" s="158"/>
      <c r="N23" s="60"/>
      <c r="O23" s="41"/>
    </row>
    <row r="24" spans="1:252" ht="21" customHeight="1">
      <c r="A24" s="41"/>
      <c r="B24" s="57"/>
      <c r="C24" s="57"/>
      <c r="D24" s="57"/>
      <c r="E24" s="58"/>
      <c r="F24" s="59"/>
      <c r="G24" s="58"/>
      <c r="H24" s="58"/>
      <c r="I24" s="58"/>
      <c r="J24" s="59"/>
      <c r="K24" s="58"/>
      <c r="L24" s="58"/>
      <c r="M24" s="158"/>
      <c r="N24" s="60"/>
      <c r="O24" s="41"/>
    </row>
    <row r="25" spans="1:252" ht="21" customHeight="1">
      <c r="A25" s="41"/>
      <c r="B25" s="57"/>
      <c r="C25" s="57"/>
      <c r="D25" s="57"/>
      <c r="E25" s="58"/>
      <c r="F25" s="59"/>
      <c r="G25" s="58"/>
      <c r="H25" s="58"/>
      <c r="I25" s="58"/>
      <c r="J25" s="59"/>
      <c r="K25" s="58"/>
      <c r="L25" s="58"/>
      <c r="M25" s="158"/>
      <c r="N25" s="60"/>
      <c r="O25" s="41"/>
    </row>
    <row r="26" spans="1:252" ht="21" customHeight="1">
      <c r="B26" s="57"/>
      <c r="D26" s="57"/>
      <c r="E26" s="58"/>
      <c r="F26" s="59"/>
      <c r="G26" s="58"/>
      <c r="H26" s="58"/>
      <c r="I26" s="58"/>
      <c r="J26" s="59"/>
      <c r="K26" s="58"/>
      <c r="L26" s="58"/>
      <c r="M26" s="158"/>
      <c r="N26" s="60"/>
      <c r="O26" s="41"/>
    </row>
    <row r="27" spans="1:252" ht="21" customHeight="1">
      <c r="A27" s="61"/>
      <c r="B27" s="62"/>
      <c r="C27" s="62"/>
      <c r="E27" s="58"/>
      <c r="F27" s="59"/>
      <c r="G27" s="58"/>
      <c r="H27" s="58"/>
      <c r="I27" s="58"/>
      <c r="J27" s="59"/>
      <c r="K27" s="58"/>
      <c r="L27" s="58"/>
      <c r="M27" s="158"/>
      <c r="N27" s="60"/>
      <c r="O27" s="41"/>
    </row>
    <row r="28" spans="1:252" ht="21" customHeight="1">
      <c r="A28" s="61"/>
      <c r="B28" s="62"/>
      <c r="C28" s="6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41"/>
    </row>
    <row r="29" spans="1:252" ht="21" customHeight="1">
      <c r="A29" s="61"/>
      <c r="B29" s="62"/>
      <c r="C29" s="6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41"/>
    </row>
    <row r="30" spans="1:252" ht="21" customHeight="1">
      <c r="A30" s="61"/>
      <c r="B30" s="62"/>
      <c r="C30" s="6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41"/>
    </row>
    <row r="31" spans="1:252" ht="21" customHeight="1">
      <c r="I31" s="60"/>
      <c r="J31" s="60"/>
      <c r="K31" s="60"/>
      <c r="L31" s="60"/>
      <c r="M31" s="6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98425196850393704" top="0.98425196850393704" bottom="0.39370078740157483" header="0.39370078740157483" footer="0.35433070866141736"/>
  <pageSetup paperSize="9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3"/>
  <sheetViews>
    <sheetView zoomScale="93" zoomScaleNormal="93" zoomScaleSheetLayoutView="70" workbookViewId="0"/>
  </sheetViews>
  <sheetFormatPr defaultColWidth="8.77734375" defaultRowHeight="19.8"/>
  <cols>
    <col min="1" max="1" width="2.44140625" style="70" customWidth="1"/>
    <col min="2" max="2" width="43.109375" style="70" customWidth="1"/>
    <col min="3" max="3" width="1.44140625" style="70" customWidth="1"/>
    <col min="4" max="4" width="9.5546875" style="70" customWidth="1"/>
    <col min="5" max="5" width="1.44140625" style="70" customWidth="1"/>
    <col min="6" max="6" width="9.5546875" style="70" customWidth="1"/>
    <col min="7" max="7" width="1.44140625" style="70" customWidth="1"/>
    <col min="8" max="8" width="9.5546875" style="70" customWidth="1"/>
    <col min="9" max="9" width="1.44140625" style="70" customWidth="1"/>
    <col min="10" max="10" width="9.5546875" style="70" customWidth="1"/>
    <col min="11" max="11" width="13.44140625" bestFit="1" customWidth="1"/>
    <col min="12" max="12" width="12.109375" style="70" customWidth="1"/>
    <col min="13" max="21" width="7.44140625" style="70" customWidth="1"/>
    <col min="22" max="260" width="9.109375" style="70"/>
    <col min="261" max="261" width="2.44140625" style="70" customWidth="1"/>
    <col min="262" max="262" width="51.44140625" style="70" customWidth="1"/>
    <col min="263" max="263" width="16.44140625" style="70" customWidth="1"/>
    <col min="264" max="264" width="1.77734375" style="70" customWidth="1"/>
    <col min="265" max="265" width="16.44140625" style="70" customWidth="1"/>
    <col min="266" max="266" width="1.44140625" style="70" customWidth="1"/>
    <col min="267" max="277" width="7.44140625" style="70" customWidth="1"/>
    <col min="278" max="516" width="9.109375" style="70"/>
    <col min="517" max="517" width="2.44140625" style="70" customWidth="1"/>
    <col min="518" max="518" width="51.44140625" style="70" customWidth="1"/>
    <col min="519" max="519" width="16.44140625" style="70" customWidth="1"/>
    <col min="520" max="520" width="1.77734375" style="70" customWidth="1"/>
    <col min="521" max="521" width="16.44140625" style="70" customWidth="1"/>
    <col min="522" max="522" width="1.44140625" style="70" customWidth="1"/>
    <col min="523" max="533" width="7.44140625" style="70" customWidth="1"/>
    <col min="534" max="772" width="9.109375" style="70"/>
    <col min="773" max="773" width="2.44140625" style="70" customWidth="1"/>
    <col min="774" max="774" width="51.44140625" style="70" customWidth="1"/>
    <col min="775" max="775" width="16.44140625" style="70" customWidth="1"/>
    <col min="776" max="776" width="1.77734375" style="70" customWidth="1"/>
    <col min="777" max="777" width="16.44140625" style="70" customWidth="1"/>
    <col min="778" max="778" width="1.44140625" style="70" customWidth="1"/>
    <col min="779" max="789" width="7.44140625" style="70" customWidth="1"/>
    <col min="790" max="1028" width="9.109375" style="70"/>
    <col min="1029" max="1029" width="2.44140625" style="70" customWidth="1"/>
    <col min="1030" max="1030" width="51.44140625" style="70" customWidth="1"/>
    <col min="1031" max="1031" width="16.44140625" style="70" customWidth="1"/>
    <col min="1032" max="1032" width="1.77734375" style="70" customWidth="1"/>
    <col min="1033" max="1033" width="16.44140625" style="70" customWidth="1"/>
    <col min="1034" max="1034" width="1.44140625" style="70" customWidth="1"/>
    <col min="1035" max="1045" width="7.44140625" style="70" customWidth="1"/>
    <col min="1046" max="1284" width="9.109375" style="70"/>
    <col min="1285" max="1285" width="2.44140625" style="70" customWidth="1"/>
    <col min="1286" max="1286" width="51.44140625" style="70" customWidth="1"/>
    <col min="1287" max="1287" width="16.44140625" style="70" customWidth="1"/>
    <col min="1288" max="1288" width="1.77734375" style="70" customWidth="1"/>
    <col min="1289" max="1289" width="16.44140625" style="70" customWidth="1"/>
    <col min="1290" max="1290" width="1.44140625" style="70" customWidth="1"/>
    <col min="1291" max="1301" width="7.44140625" style="70" customWidth="1"/>
    <col min="1302" max="1540" width="9.109375" style="70"/>
    <col min="1541" max="1541" width="2.44140625" style="70" customWidth="1"/>
    <col min="1542" max="1542" width="51.44140625" style="70" customWidth="1"/>
    <col min="1543" max="1543" width="16.44140625" style="70" customWidth="1"/>
    <col min="1544" max="1544" width="1.77734375" style="70" customWidth="1"/>
    <col min="1545" max="1545" width="16.44140625" style="70" customWidth="1"/>
    <col min="1546" max="1546" width="1.44140625" style="70" customWidth="1"/>
    <col min="1547" max="1557" width="7.44140625" style="70" customWidth="1"/>
    <col min="1558" max="1796" width="9.109375" style="70"/>
    <col min="1797" max="1797" width="2.44140625" style="70" customWidth="1"/>
    <col min="1798" max="1798" width="51.44140625" style="70" customWidth="1"/>
    <col min="1799" max="1799" width="16.44140625" style="70" customWidth="1"/>
    <col min="1800" max="1800" width="1.77734375" style="70" customWidth="1"/>
    <col min="1801" max="1801" width="16.44140625" style="70" customWidth="1"/>
    <col min="1802" max="1802" width="1.44140625" style="70" customWidth="1"/>
    <col min="1803" max="1813" width="7.44140625" style="70" customWidth="1"/>
    <col min="1814" max="2052" width="9.109375" style="70"/>
    <col min="2053" max="2053" width="2.44140625" style="70" customWidth="1"/>
    <col min="2054" max="2054" width="51.44140625" style="70" customWidth="1"/>
    <col min="2055" max="2055" width="16.44140625" style="70" customWidth="1"/>
    <col min="2056" max="2056" width="1.77734375" style="70" customWidth="1"/>
    <col min="2057" max="2057" width="16.44140625" style="70" customWidth="1"/>
    <col min="2058" max="2058" width="1.44140625" style="70" customWidth="1"/>
    <col min="2059" max="2069" width="7.44140625" style="70" customWidth="1"/>
    <col min="2070" max="2308" width="9.109375" style="70"/>
    <col min="2309" max="2309" width="2.44140625" style="70" customWidth="1"/>
    <col min="2310" max="2310" width="51.44140625" style="70" customWidth="1"/>
    <col min="2311" max="2311" width="16.44140625" style="70" customWidth="1"/>
    <col min="2312" max="2312" width="1.77734375" style="70" customWidth="1"/>
    <col min="2313" max="2313" width="16.44140625" style="70" customWidth="1"/>
    <col min="2314" max="2314" width="1.44140625" style="70" customWidth="1"/>
    <col min="2315" max="2325" width="7.44140625" style="70" customWidth="1"/>
    <col min="2326" max="2564" width="9.109375" style="70"/>
    <col min="2565" max="2565" width="2.44140625" style="70" customWidth="1"/>
    <col min="2566" max="2566" width="51.44140625" style="70" customWidth="1"/>
    <col min="2567" max="2567" width="16.44140625" style="70" customWidth="1"/>
    <col min="2568" max="2568" width="1.77734375" style="70" customWidth="1"/>
    <col min="2569" max="2569" width="16.44140625" style="70" customWidth="1"/>
    <col min="2570" max="2570" width="1.44140625" style="70" customWidth="1"/>
    <col min="2571" max="2581" width="7.44140625" style="70" customWidth="1"/>
    <col min="2582" max="2820" width="9.109375" style="70"/>
    <col min="2821" max="2821" width="2.44140625" style="70" customWidth="1"/>
    <col min="2822" max="2822" width="51.44140625" style="70" customWidth="1"/>
    <col min="2823" max="2823" width="16.44140625" style="70" customWidth="1"/>
    <col min="2824" max="2824" width="1.77734375" style="70" customWidth="1"/>
    <col min="2825" max="2825" width="16.44140625" style="70" customWidth="1"/>
    <col min="2826" max="2826" width="1.44140625" style="70" customWidth="1"/>
    <col min="2827" max="2837" width="7.44140625" style="70" customWidth="1"/>
    <col min="2838" max="3076" width="9.109375" style="70"/>
    <col min="3077" max="3077" width="2.44140625" style="70" customWidth="1"/>
    <col min="3078" max="3078" width="51.44140625" style="70" customWidth="1"/>
    <col min="3079" max="3079" width="16.44140625" style="70" customWidth="1"/>
    <col min="3080" max="3080" width="1.77734375" style="70" customWidth="1"/>
    <col min="3081" max="3081" width="16.44140625" style="70" customWidth="1"/>
    <col min="3082" max="3082" width="1.44140625" style="70" customWidth="1"/>
    <col min="3083" max="3093" width="7.44140625" style="70" customWidth="1"/>
    <col min="3094" max="3332" width="9.109375" style="70"/>
    <col min="3333" max="3333" width="2.44140625" style="70" customWidth="1"/>
    <col min="3334" max="3334" width="51.44140625" style="70" customWidth="1"/>
    <col min="3335" max="3335" width="16.44140625" style="70" customWidth="1"/>
    <col min="3336" max="3336" width="1.77734375" style="70" customWidth="1"/>
    <col min="3337" max="3337" width="16.44140625" style="70" customWidth="1"/>
    <col min="3338" max="3338" width="1.44140625" style="70" customWidth="1"/>
    <col min="3339" max="3349" width="7.44140625" style="70" customWidth="1"/>
    <col min="3350" max="3588" width="9.109375" style="70"/>
    <col min="3589" max="3589" width="2.44140625" style="70" customWidth="1"/>
    <col min="3590" max="3590" width="51.44140625" style="70" customWidth="1"/>
    <col min="3591" max="3591" width="16.44140625" style="70" customWidth="1"/>
    <col min="3592" max="3592" width="1.77734375" style="70" customWidth="1"/>
    <col min="3593" max="3593" width="16.44140625" style="70" customWidth="1"/>
    <col min="3594" max="3594" width="1.44140625" style="70" customWidth="1"/>
    <col min="3595" max="3605" width="7.44140625" style="70" customWidth="1"/>
    <col min="3606" max="3844" width="9.109375" style="70"/>
    <col min="3845" max="3845" width="2.44140625" style="70" customWidth="1"/>
    <col min="3846" max="3846" width="51.44140625" style="70" customWidth="1"/>
    <col min="3847" max="3847" width="16.44140625" style="70" customWidth="1"/>
    <col min="3848" max="3848" width="1.77734375" style="70" customWidth="1"/>
    <col min="3849" max="3849" width="16.44140625" style="70" customWidth="1"/>
    <col min="3850" max="3850" width="1.44140625" style="70" customWidth="1"/>
    <col min="3851" max="3861" width="7.44140625" style="70" customWidth="1"/>
    <col min="3862" max="4100" width="9.109375" style="70"/>
    <col min="4101" max="4101" width="2.44140625" style="70" customWidth="1"/>
    <col min="4102" max="4102" width="51.44140625" style="70" customWidth="1"/>
    <col min="4103" max="4103" width="16.44140625" style="70" customWidth="1"/>
    <col min="4104" max="4104" width="1.77734375" style="70" customWidth="1"/>
    <col min="4105" max="4105" width="16.44140625" style="70" customWidth="1"/>
    <col min="4106" max="4106" width="1.44140625" style="70" customWidth="1"/>
    <col min="4107" max="4117" width="7.44140625" style="70" customWidth="1"/>
    <col min="4118" max="4356" width="9.109375" style="70"/>
    <col min="4357" max="4357" width="2.44140625" style="70" customWidth="1"/>
    <col min="4358" max="4358" width="51.44140625" style="70" customWidth="1"/>
    <col min="4359" max="4359" width="16.44140625" style="70" customWidth="1"/>
    <col min="4360" max="4360" width="1.77734375" style="70" customWidth="1"/>
    <col min="4361" max="4361" width="16.44140625" style="70" customWidth="1"/>
    <col min="4362" max="4362" width="1.44140625" style="70" customWidth="1"/>
    <col min="4363" max="4373" width="7.44140625" style="70" customWidth="1"/>
    <col min="4374" max="4612" width="9.109375" style="70"/>
    <col min="4613" max="4613" width="2.44140625" style="70" customWidth="1"/>
    <col min="4614" max="4614" width="51.44140625" style="70" customWidth="1"/>
    <col min="4615" max="4615" width="16.44140625" style="70" customWidth="1"/>
    <col min="4616" max="4616" width="1.77734375" style="70" customWidth="1"/>
    <col min="4617" max="4617" width="16.44140625" style="70" customWidth="1"/>
    <col min="4618" max="4618" width="1.44140625" style="70" customWidth="1"/>
    <col min="4619" max="4629" width="7.44140625" style="70" customWidth="1"/>
    <col min="4630" max="4868" width="9.109375" style="70"/>
    <col min="4869" max="4869" width="2.44140625" style="70" customWidth="1"/>
    <col min="4870" max="4870" width="51.44140625" style="70" customWidth="1"/>
    <col min="4871" max="4871" width="16.44140625" style="70" customWidth="1"/>
    <col min="4872" max="4872" width="1.77734375" style="70" customWidth="1"/>
    <col min="4873" max="4873" width="16.44140625" style="70" customWidth="1"/>
    <col min="4874" max="4874" width="1.44140625" style="70" customWidth="1"/>
    <col min="4875" max="4885" width="7.44140625" style="70" customWidth="1"/>
    <col min="4886" max="5124" width="9.109375" style="70"/>
    <col min="5125" max="5125" width="2.44140625" style="70" customWidth="1"/>
    <col min="5126" max="5126" width="51.44140625" style="70" customWidth="1"/>
    <col min="5127" max="5127" width="16.44140625" style="70" customWidth="1"/>
    <col min="5128" max="5128" width="1.77734375" style="70" customWidth="1"/>
    <col min="5129" max="5129" width="16.44140625" style="70" customWidth="1"/>
    <col min="5130" max="5130" width="1.44140625" style="70" customWidth="1"/>
    <col min="5131" max="5141" width="7.44140625" style="70" customWidth="1"/>
    <col min="5142" max="5380" width="9.109375" style="70"/>
    <col min="5381" max="5381" width="2.44140625" style="70" customWidth="1"/>
    <col min="5382" max="5382" width="51.44140625" style="70" customWidth="1"/>
    <col min="5383" max="5383" width="16.44140625" style="70" customWidth="1"/>
    <col min="5384" max="5384" width="1.77734375" style="70" customWidth="1"/>
    <col min="5385" max="5385" width="16.44140625" style="70" customWidth="1"/>
    <col min="5386" max="5386" width="1.44140625" style="70" customWidth="1"/>
    <col min="5387" max="5397" width="7.44140625" style="70" customWidth="1"/>
    <col min="5398" max="5636" width="9.109375" style="70"/>
    <col min="5637" max="5637" width="2.44140625" style="70" customWidth="1"/>
    <col min="5638" max="5638" width="51.44140625" style="70" customWidth="1"/>
    <col min="5639" max="5639" width="16.44140625" style="70" customWidth="1"/>
    <col min="5640" max="5640" width="1.77734375" style="70" customWidth="1"/>
    <col min="5641" max="5641" width="16.44140625" style="70" customWidth="1"/>
    <col min="5642" max="5642" width="1.44140625" style="70" customWidth="1"/>
    <col min="5643" max="5653" width="7.44140625" style="70" customWidth="1"/>
    <col min="5654" max="5892" width="9.109375" style="70"/>
    <col min="5893" max="5893" width="2.44140625" style="70" customWidth="1"/>
    <col min="5894" max="5894" width="51.44140625" style="70" customWidth="1"/>
    <col min="5895" max="5895" width="16.44140625" style="70" customWidth="1"/>
    <col min="5896" max="5896" width="1.77734375" style="70" customWidth="1"/>
    <col min="5897" max="5897" width="16.44140625" style="70" customWidth="1"/>
    <col min="5898" max="5898" width="1.44140625" style="70" customWidth="1"/>
    <col min="5899" max="5909" width="7.44140625" style="70" customWidth="1"/>
    <col min="5910" max="6148" width="9.109375" style="70"/>
    <col min="6149" max="6149" width="2.44140625" style="70" customWidth="1"/>
    <col min="6150" max="6150" width="51.44140625" style="70" customWidth="1"/>
    <col min="6151" max="6151" width="16.44140625" style="70" customWidth="1"/>
    <col min="6152" max="6152" width="1.77734375" style="70" customWidth="1"/>
    <col min="6153" max="6153" width="16.44140625" style="70" customWidth="1"/>
    <col min="6154" max="6154" width="1.44140625" style="70" customWidth="1"/>
    <col min="6155" max="6165" width="7.44140625" style="70" customWidth="1"/>
    <col min="6166" max="6404" width="9.109375" style="70"/>
    <col min="6405" max="6405" width="2.44140625" style="70" customWidth="1"/>
    <col min="6406" max="6406" width="51.44140625" style="70" customWidth="1"/>
    <col min="6407" max="6407" width="16.44140625" style="70" customWidth="1"/>
    <col min="6408" max="6408" width="1.77734375" style="70" customWidth="1"/>
    <col min="6409" max="6409" width="16.44140625" style="70" customWidth="1"/>
    <col min="6410" max="6410" width="1.44140625" style="70" customWidth="1"/>
    <col min="6411" max="6421" width="7.44140625" style="70" customWidth="1"/>
    <col min="6422" max="6660" width="9.109375" style="70"/>
    <col min="6661" max="6661" width="2.44140625" style="70" customWidth="1"/>
    <col min="6662" max="6662" width="51.44140625" style="70" customWidth="1"/>
    <col min="6663" max="6663" width="16.44140625" style="70" customWidth="1"/>
    <col min="6664" max="6664" width="1.77734375" style="70" customWidth="1"/>
    <col min="6665" max="6665" width="16.44140625" style="70" customWidth="1"/>
    <col min="6666" max="6666" width="1.44140625" style="70" customWidth="1"/>
    <col min="6667" max="6677" width="7.44140625" style="70" customWidth="1"/>
    <col min="6678" max="6916" width="9.109375" style="70"/>
    <col min="6917" max="6917" width="2.44140625" style="70" customWidth="1"/>
    <col min="6918" max="6918" width="51.44140625" style="70" customWidth="1"/>
    <col min="6919" max="6919" width="16.44140625" style="70" customWidth="1"/>
    <col min="6920" max="6920" width="1.77734375" style="70" customWidth="1"/>
    <col min="6921" max="6921" width="16.44140625" style="70" customWidth="1"/>
    <col min="6922" max="6922" width="1.44140625" style="70" customWidth="1"/>
    <col min="6923" max="6933" width="7.44140625" style="70" customWidth="1"/>
    <col min="6934" max="7172" width="9.109375" style="70"/>
    <col min="7173" max="7173" width="2.44140625" style="70" customWidth="1"/>
    <col min="7174" max="7174" width="51.44140625" style="70" customWidth="1"/>
    <col min="7175" max="7175" width="16.44140625" style="70" customWidth="1"/>
    <col min="7176" max="7176" width="1.77734375" style="70" customWidth="1"/>
    <col min="7177" max="7177" width="16.44140625" style="70" customWidth="1"/>
    <col min="7178" max="7178" width="1.44140625" style="70" customWidth="1"/>
    <col min="7179" max="7189" width="7.44140625" style="70" customWidth="1"/>
    <col min="7190" max="7428" width="9.109375" style="70"/>
    <col min="7429" max="7429" width="2.44140625" style="70" customWidth="1"/>
    <col min="7430" max="7430" width="51.44140625" style="70" customWidth="1"/>
    <col min="7431" max="7431" width="16.44140625" style="70" customWidth="1"/>
    <col min="7432" max="7432" width="1.77734375" style="70" customWidth="1"/>
    <col min="7433" max="7433" width="16.44140625" style="70" customWidth="1"/>
    <col min="7434" max="7434" width="1.44140625" style="70" customWidth="1"/>
    <col min="7435" max="7445" width="7.44140625" style="70" customWidth="1"/>
    <col min="7446" max="7684" width="9.109375" style="70"/>
    <col min="7685" max="7685" width="2.44140625" style="70" customWidth="1"/>
    <col min="7686" max="7686" width="51.44140625" style="70" customWidth="1"/>
    <col min="7687" max="7687" width="16.44140625" style="70" customWidth="1"/>
    <col min="7688" max="7688" width="1.77734375" style="70" customWidth="1"/>
    <col min="7689" max="7689" width="16.44140625" style="70" customWidth="1"/>
    <col min="7690" max="7690" width="1.44140625" style="70" customWidth="1"/>
    <col min="7691" max="7701" width="7.44140625" style="70" customWidth="1"/>
    <col min="7702" max="7940" width="9.109375" style="70"/>
    <col min="7941" max="7941" width="2.44140625" style="70" customWidth="1"/>
    <col min="7942" max="7942" width="51.44140625" style="70" customWidth="1"/>
    <col min="7943" max="7943" width="16.44140625" style="70" customWidth="1"/>
    <col min="7944" max="7944" width="1.77734375" style="70" customWidth="1"/>
    <col min="7945" max="7945" width="16.44140625" style="70" customWidth="1"/>
    <col min="7946" max="7946" width="1.44140625" style="70" customWidth="1"/>
    <col min="7947" max="7957" width="7.44140625" style="70" customWidth="1"/>
    <col min="7958" max="8196" width="9.109375" style="70"/>
    <col min="8197" max="8197" width="2.44140625" style="70" customWidth="1"/>
    <col min="8198" max="8198" width="51.44140625" style="70" customWidth="1"/>
    <col min="8199" max="8199" width="16.44140625" style="70" customWidth="1"/>
    <col min="8200" max="8200" width="1.77734375" style="70" customWidth="1"/>
    <col min="8201" max="8201" width="16.44140625" style="70" customWidth="1"/>
    <col min="8202" max="8202" width="1.44140625" style="70" customWidth="1"/>
    <col min="8203" max="8213" width="7.44140625" style="70" customWidth="1"/>
    <col min="8214" max="8452" width="9.109375" style="70"/>
    <col min="8453" max="8453" width="2.44140625" style="70" customWidth="1"/>
    <col min="8454" max="8454" width="51.44140625" style="70" customWidth="1"/>
    <col min="8455" max="8455" width="16.44140625" style="70" customWidth="1"/>
    <col min="8456" max="8456" width="1.77734375" style="70" customWidth="1"/>
    <col min="8457" max="8457" width="16.44140625" style="70" customWidth="1"/>
    <col min="8458" max="8458" width="1.44140625" style="70" customWidth="1"/>
    <col min="8459" max="8469" width="7.44140625" style="70" customWidth="1"/>
    <col min="8470" max="8708" width="9.109375" style="70"/>
    <col min="8709" max="8709" width="2.44140625" style="70" customWidth="1"/>
    <col min="8710" max="8710" width="51.44140625" style="70" customWidth="1"/>
    <col min="8711" max="8711" width="16.44140625" style="70" customWidth="1"/>
    <col min="8712" max="8712" width="1.77734375" style="70" customWidth="1"/>
    <col min="8713" max="8713" width="16.44140625" style="70" customWidth="1"/>
    <col min="8714" max="8714" width="1.44140625" style="70" customWidth="1"/>
    <col min="8715" max="8725" width="7.44140625" style="70" customWidth="1"/>
    <col min="8726" max="8964" width="9.109375" style="70"/>
    <col min="8965" max="8965" width="2.44140625" style="70" customWidth="1"/>
    <col min="8966" max="8966" width="51.44140625" style="70" customWidth="1"/>
    <col min="8967" max="8967" width="16.44140625" style="70" customWidth="1"/>
    <col min="8968" max="8968" width="1.77734375" style="70" customWidth="1"/>
    <col min="8969" max="8969" width="16.44140625" style="70" customWidth="1"/>
    <col min="8970" max="8970" width="1.44140625" style="70" customWidth="1"/>
    <col min="8971" max="8981" width="7.44140625" style="70" customWidth="1"/>
    <col min="8982" max="9220" width="9.109375" style="70"/>
    <col min="9221" max="9221" width="2.44140625" style="70" customWidth="1"/>
    <col min="9222" max="9222" width="51.44140625" style="70" customWidth="1"/>
    <col min="9223" max="9223" width="16.44140625" style="70" customWidth="1"/>
    <col min="9224" max="9224" width="1.77734375" style="70" customWidth="1"/>
    <col min="9225" max="9225" width="16.44140625" style="70" customWidth="1"/>
    <col min="9226" max="9226" width="1.44140625" style="70" customWidth="1"/>
    <col min="9227" max="9237" width="7.44140625" style="70" customWidth="1"/>
    <col min="9238" max="9476" width="9.109375" style="70"/>
    <col min="9477" max="9477" width="2.44140625" style="70" customWidth="1"/>
    <col min="9478" max="9478" width="51.44140625" style="70" customWidth="1"/>
    <col min="9479" max="9479" width="16.44140625" style="70" customWidth="1"/>
    <col min="9480" max="9480" width="1.77734375" style="70" customWidth="1"/>
    <col min="9481" max="9481" width="16.44140625" style="70" customWidth="1"/>
    <col min="9482" max="9482" width="1.44140625" style="70" customWidth="1"/>
    <col min="9483" max="9493" width="7.44140625" style="70" customWidth="1"/>
    <col min="9494" max="9732" width="9.109375" style="70"/>
    <col min="9733" max="9733" width="2.44140625" style="70" customWidth="1"/>
    <col min="9734" max="9734" width="51.44140625" style="70" customWidth="1"/>
    <col min="9735" max="9735" width="16.44140625" style="70" customWidth="1"/>
    <col min="9736" max="9736" width="1.77734375" style="70" customWidth="1"/>
    <col min="9737" max="9737" width="16.44140625" style="70" customWidth="1"/>
    <col min="9738" max="9738" width="1.44140625" style="70" customWidth="1"/>
    <col min="9739" max="9749" width="7.44140625" style="70" customWidth="1"/>
    <col min="9750" max="9988" width="9.109375" style="70"/>
    <col min="9989" max="9989" width="2.44140625" style="70" customWidth="1"/>
    <col min="9990" max="9990" width="51.44140625" style="70" customWidth="1"/>
    <col min="9991" max="9991" width="16.44140625" style="70" customWidth="1"/>
    <col min="9992" max="9992" width="1.77734375" style="70" customWidth="1"/>
    <col min="9993" max="9993" width="16.44140625" style="70" customWidth="1"/>
    <col min="9994" max="9994" width="1.44140625" style="70" customWidth="1"/>
    <col min="9995" max="10005" width="7.44140625" style="70" customWidth="1"/>
    <col min="10006" max="10244" width="9.109375" style="70"/>
    <col min="10245" max="10245" width="2.44140625" style="70" customWidth="1"/>
    <col min="10246" max="10246" width="51.44140625" style="70" customWidth="1"/>
    <col min="10247" max="10247" width="16.44140625" style="70" customWidth="1"/>
    <col min="10248" max="10248" width="1.77734375" style="70" customWidth="1"/>
    <col min="10249" max="10249" width="16.44140625" style="70" customWidth="1"/>
    <col min="10250" max="10250" width="1.44140625" style="70" customWidth="1"/>
    <col min="10251" max="10261" width="7.44140625" style="70" customWidth="1"/>
    <col min="10262" max="10500" width="9.109375" style="70"/>
    <col min="10501" max="10501" width="2.44140625" style="70" customWidth="1"/>
    <col min="10502" max="10502" width="51.44140625" style="70" customWidth="1"/>
    <col min="10503" max="10503" width="16.44140625" style="70" customWidth="1"/>
    <col min="10504" max="10504" width="1.77734375" style="70" customWidth="1"/>
    <col min="10505" max="10505" width="16.44140625" style="70" customWidth="1"/>
    <col min="10506" max="10506" width="1.44140625" style="70" customWidth="1"/>
    <col min="10507" max="10517" width="7.44140625" style="70" customWidth="1"/>
    <col min="10518" max="10756" width="9.109375" style="70"/>
    <col min="10757" max="10757" width="2.44140625" style="70" customWidth="1"/>
    <col min="10758" max="10758" width="51.44140625" style="70" customWidth="1"/>
    <col min="10759" max="10759" width="16.44140625" style="70" customWidth="1"/>
    <col min="10760" max="10760" width="1.77734375" style="70" customWidth="1"/>
    <col min="10761" max="10761" width="16.44140625" style="70" customWidth="1"/>
    <col min="10762" max="10762" width="1.44140625" style="70" customWidth="1"/>
    <col min="10763" max="10773" width="7.44140625" style="70" customWidth="1"/>
    <col min="10774" max="11012" width="9.109375" style="70"/>
    <col min="11013" max="11013" width="2.44140625" style="70" customWidth="1"/>
    <col min="11014" max="11014" width="51.44140625" style="70" customWidth="1"/>
    <col min="11015" max="11015" width="16.44140625" style="70" customWidth="1"/>
    <col min="11016" max="11016" width="1.77734375" style="70" customWidth="1"/>
    <col min="11017" max="11017" width="16.44140625" style="70" customWidth="1"/>
    <col min="11018" max="11018" width="1.44140625" style="70" customWidth="1"/>
    <col min="11019" max="11029" width="7.44140625" style="70" customWidth="1"/>
    <col min="11030" max="11268" width="9.109375" style="70"/>
    <col min="11269" max="11269" width="2.44140625" style="70" customWidth="1"/>
    <col min="11270" max="11270" width="51.44140625" style="70" customWidth="1"/>
    <col min="11271" max="11271" width="16.44140625" style="70" customWidth="1"/>
    <col min="11272" max="11272" width="1.77734375" style="70" customWidth="1"/>
    <col min="11273" max="11273" width="16.44140625" style="70" customWidth="1"/>
    <col min="11274" max="11274" width="1.44140625" style="70" customWidth="1"/>
    <col min="11275" max="11285" width="7.44140625" style="70" customWidth="1"/>
    <col min="11286" max="11524" width="9.109375" style="70"/>
    <col min="11525" max="11525" width="2.44140625" style="70" customWidth="1"/>
    <col min="11526" max="11526" width="51.44140625" style="70" customWidth="1"/>
    <col min="11527" max="11527" width="16.44140625" style="70" customWidth="1"/>
    <col min="11528" max="11528" width="1.77734375" style="70" customWidth="1"/>
    <col min="11529" max="11529" width="16.44140625" style="70" customWidth="1"/>
    <col min="11530" max="11530" width="1.44140625" style="70" customWidth="1"/>
    <col min="11531" max="11541" width="7.44140625" style="70" customWidth="1"/>
    <col min="11542" max="11780" width="9.109375" style="70"/>
    <col min="11781" max="11781" width="2.44140625" style="70" customWidth="1"/>
    <col min="11782" max="11782" width="51.44140625" style="70" customWidth="1"/>
    <col min="11783" max="11783" width="16.44140625" style="70" customWidth="1"/>
    <col min="11784" max="11784" width="1.77734375" style="70" customWidth="1"/>
    <col min="11785" max="11785" width="16.44140625" style="70" customWidth="1"/>
    <col min="11786" max="11786" width="1.44140625" style="70" customWidth="1"/>
    <col min="11787" max="11797" width="7.44140625" style="70" customWidth="1"/>
    <col min="11798" max="12036" width="9.109375" style="70"/>
    <col min="12037" max="12037" width="2.44140625" style="70" customWidth="1"/>
    <col min="12038" max="12038" width="51.44140625" style="70" customWidth="1"/>
    <col min="12039" max="12039" width="16.44140625" style="70" customWidth="1"/>
    <col min="12040" max="12040" width="1.77734375" style="70" customWidth="1"/>
    <col min="12041" max="12041" width="16.44140625" style="70" customWidth="1"/>
    <col min="12042" max="12042" width="1.44140625" style="70" customWidth="1"/>
    <col min="12043" max="12053" width="7.44140625" style="70" customWidth="1"/>
    <col min="12054" max="12292" width="9.109375" style="70"/>
    <col min="12293" max="12293" width="2.44140625" style="70" customWidth="1"/>
    <col min="12294" max="12294" width="51.44140625" style="70" customWidth="1"/>
    <col min="12295" max="12295" width="16.44140625" style="70" customWidth="1"/>
    <col min="12296" max="12296" width="1.77734375" style="70" customWidth="1"/>
    <col min="12297" max="12297" width="16.44140625" style="70" customWidth="1"/>
    <col min="12298" max="12298" width="1.44140625" style="70" customWidth="1"/>
    <col min="12299" max="12309" width="7.44140625" style="70" customWidth="1"/>
    <col min="12310" max="12548" width="9.109375" style="70"/>
    <col min="12549" max="12549" width="2.44140625" style="70" customWidth="1"/>
    <col min="12550" max="12550" width="51.44140625" style="70" customWidth="1"/>
    <col min="12551" max="12551" width="16.44140625" style="70" customWidth="1"/>
    <col min="12552" max="12552" width="1.77734375" style="70" customWidth="1"/>
    <col min="12553" max="12553" width="16.44140625" style="70" customWidth="1"/>
    <col min="12554" max="12554" width="1.44140625" style="70" customWidth="1"/>
    <col min="12555" max="12565" width="7.44140625" style="70" customWidth="1"/>
    <col min="12566" max="12804" width="9.109375" style="70"/>
    <col min="12805" max="12805" width="2.44140625" style="70" customWidth="1"/>
    <col min="12806" max="12806" width="51.44140625" style="70" customWidth="1"/>
    <col min="12807" max="12807" width="16.44140625" style="70" customWidth="1"/>
    <col min="12808" max="12808" width="1.77734375" style="70" customWidth="1"/>
    <col min="12809" max="12809" width="16.44140625" style="70" customWidth="1"/>
    <col min="12810" max="12810" width="1.44140625" style="70" customWidth="1"/>
    <col min="12811" max="12821" width="7.44140625" style="70" customWidth="1"/>
    <col min="12822" max="13060" width="9.109375" style="70"/>
    <col min="13061" max="13061" width="2.44140625" style="70" customWidth="1"/>
    <col min="13062" max="13062" width="51.44140625" style="70" customWidth="1"/>
    <col min="13063" max="13063" width="16.44140625" style="70" customWidth="1"/>
    <col min="13064" max="13064" width="1.77734375" style="70" customWidth="1"/>
    <col min="13065" max="13065" width="16.44140625" style="70" customWidth="1"/>
    <col min="13066" max="13066" width="1.44140625" style="70" customWidth="1"/>
    <col min="13067" max="13077" width="7.44140625" style="70" customWidth="1"/>
    <col min="13078" max="13316" width="9.109375" style="70"/>
    <col min="13317" max="13317" width="2.44140625" style="70" customWidth="1"/>
    <col min="13318" max="13318" width="51.44140625" style="70" customWidth="1"/>
    <col min="13319" max="13319" width="16.44140625" style="70" customWidth="1"/>
    <col min="13320" max="13320" width="1.77734375" style="70" customWidth="1"/>
    <col min="13321" max="13321" width="16.44140625" style="70" customWidth="1"/>
    <col min="13322" max="13322" width="1.44140625" style="70" customWidth="1"/>
    <col min="13323" max="13333" width="7.44140625" style="70" customWidth="1"/>
    <col min="13334" max="13572" width="9.109375" style="70"/>
    <col min="13573" max="13573" width="2.44140625" style="70" customWidth="1"/>
    <col min="13574" max="13574" width="51.44140625" style="70" customWidth="1"/>
    <col min="13575" max="13575" width="16.44140625" style="70" customWidth="1"/>
    <col min="13576" max="13576" width="1.77734375" style="70" customWidth="1"/>
    <col min="13577" max="13577" width="16.44140625" style="70" customWidth="1"/>
    <col min="13578" max="13578" width="1.44140625" style="70" customWidth="1"/>
    <col min="13579" max="13589" width="7.44140625" style="70" customWidth="1"/>
    <col min="13590" max="13828" width="9.109375" style="70"/>
    <col min="13829" max="13829" width="2.44140625" style="70" customWidth="1"/>
    <col min="13830" max="13830" width="51.44140625" style="70" customWidth="1"/>
    <col min="13831" max="13831" width="16.44140625" style="70" customWidth="1"/>
    <col min="13832" max="13832" width="1.77734375" style="70" customWidth="1"/>
    <col min="13833" max="13833" width="16.44140625" style="70" customWidth="1"/>
    <col min="13834" max="13834" width="1.44140625" style="70" customWidth="1"/>
    <col min="13835" max="13845" width="7.44140625" style="70" customWidth="1"/>
    <col min="13846" max="14084" width="9.109375" style="70"/>
    <col min="14085" max="14085" width="2.44140625" style="70" customWidth="1"/>
    <col min="14086" max="14086" width="51.44140625" style="70" customWidth="1"/>
    <col min="14087" max="14087" width="16.44140625" style="70" customWidth="1"/>
    <col min="14088" max="14088" width="1.77734375" style="70" customWidth="1"/>
    <col min="14089" max="14089" width="16.44140625" style="70" customWidth="1"/>
    <col min="14090" max="14090" width="1.44140625" style="70" customWidth="1"/>
    <col min="14091" max="14101" width="7.44140625" style="70" customWidth="1"/>
    <col min="14102" max="14340" width="9.109375" style="70"/>
    <col min="14341" max="14341" width="2.44140625" style="70" customWidth="1"/>
    <col min="14342" max="14342" width="51.44140625" style="70" customWidth="1"/>
    <col min="14343" max="14343" width="16.44140625" style="70" customWidth="1"/>
    <col min="14344" max="14344" width="1.77734375" style="70" customWidth="1"/>
    <col min="14345" max="14345" width="16.44140625" style="70" customWidth="1"/>
    <col min="14346" max="14346" width="1.44140625" style="70" customWidth="1"/>
    <col min="14347" max="14357" width="7.44140625" style="70" customWidth="1"/>
    <col min="14358" max="14596" width="9.109375" style="70"/>
    <col min="14597" max="14597" width="2.44140625" style="70" customWidth="1"/>
    <col min="14598" max="14598" width="51.44140625" style="70" customWidth="1"/>
    <col min="14599" max="14599" width="16.44140625" style="70" customWidth="1"/>
    <col min="14600" max="14600" width="1.77734375" style="70" customWidth="1"/>
    <col min="14601" max="14601" width="16.44140625" style="70" customWidth="1"/>
    <col min="14602" max="14602" width="1.44140625" style="70" customWidth="1"/>
    <col min="14603" max="14613" width="7.44140625" style="70" customWidth="1"/>
    <col min="14614" max="14852" width="9.109375" style="70"/>
    <col min="14853" max="14853" width="2.44140625" style="70" customWidth="1"/>
    <col min="14854" max="14854" width="51.44140625" style="70" customWidth="1"/>
    <col min="14855" max="14855" width="16.44140625" style="70" customWidth="1"/>
    <col min="14856" max="14856" width="1.77734375" style="70" customWidth="1"/>
    <col min="14857" max="14857" width="16.44140625" style="70" customWidth="1"/>
    <col min="14858" max="14858" width="1.44140625" style="70" customWidth="1"/>
    <col min="14859" max="14869" width="7.44140625" style="70" customWidth="1"/>
    <col min="14870" max="15108" width="9.109375" style="70"/>
    <col min="15109" max="15109" width="2.44140625" style="70" customWidth="1"/>
    <col min="15110" max="15110" width="51.44140625" style="70" customWidth="1"/>
    <col min="15111" max="15111" width="16.44140625" style="70" customWidth="1"/>
    <col min="15112" max="15112" width="1.77734375" style="70" customWidth="1"/>
    <col min="15113" max="15113" width="16.44140625" style="70" customWidth="1"/>
    <col min="15114" max="15114" width="1.44140625" style="70" customWidth="1"/>
    <col min="15115" max="15125" width="7.44140625" style="70" customWidth="1"/>
    <col min="15126" max="15364" width="9.109375" style="70"/>
    <col min="15365" max="15365" width="2.44140625" style="70" customWidth="1"/>
    <col min="15366" max="15366" width="51.44140625" style="70" customWidth="1"/>
    <col min="15367" max="15367" width="16.44140625" style="70" customWidth="1"/>
    <col min="15368" max="15368" width="1.77734375" style="70" customWidth="1"/>
    <col min="15369" max="15369" width="16.44140625" style="70" customWidth="1"/>
    <col min="15370" max="15370" width="1.44140625" style="70" customWidth="1"/>
    <col min="15371" max="15381" width="7.44140625" style="70" customWidth="1"/>
    <col min="15382" max="15620" width="9.109375" style="70"/>
    <col min="15621" max="15621" width="2.44140625" style="70" customWidth="1"/>
    <col min="15622" max="15622" width="51.44140625" style="70" customWidth="1"/>
    <col min="15623" max="15623" width="16.44140625" style="70" customWidth="1"/>
    <col min="15624" max="15624" width="1.77734375" style="70" customWidth="1"/>
    <col min="15625" max="15625" width="16.44140625" style="70" customWidth="1"/>
    <col min="15626" max="15626" width="1.44140625" style="70" customWidth="1"/>
    <col min="15627" max="15637" width="7.44140625" style="70" customWidth="1"/>
    <col min="15638" max="15876" width="9.109375" style="70"/>
    <col min="15877" max="15877" width="2.44140625" style="70" customWidth="1"/>
    <col min="15878" max="15878" width="51.44140625" style="70" customWidth="1"/>
    <col min="15879" max="15879" width="16.44140625" style="70" customWidth="1"/>
    <col min="15880" max="15880" width="1.77734375" style="70" customWidth="1"/>
    <col min="15881" max="15881" width="16.44140625" style="70" customWidth="1"/>
    <col min="15882" max="15882" width="1.44140625" style="70" customWidth="1"/>
    <col min="15883" max="15893" width="7.44140625" style="70" customWidth="1"/>
    <col min="15894" max="16132" width="9.109375" style="70"/>
    <col min="16133" max="16133" width="2.44140625" style="70" customWidth="1"/>
    <col min="16134" max="16134" width="51.44140625" style="70" customWidth="1"/>
    <col min="16135" max="16135" width="16.44140625" style="70" customWidth="1"/>
    <col min="16136" max="16136" width="1.77734375" style="70" customWidth="1"/>
    <col min="16137" max="16137" width="16.44140625" style="70" customWidth="1"/>
    <col min="16138" max="16138" width="1.44140625" style="70" customWidth="1"/>
    <col min="16139" max="16149" width="7.44140625" style="70" customWidth="1"/>
    <col min="16150" max="16384" width="9.109375" style="70"/>
  </cols>
  <sheetData>
    <row r="1" spans="1:14" s="68" customFormat="1" ht="20.399999999999999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5" t="s">
        <v>105</v>
      </c>
      <c r="K1"/>
      <c r="L1" s="66"/>
      <c r="M1" s="66"/>
      <c r="N1" s="67"/>
    </row>
    <row r="2" spans="1:14" s="68" customFormat="1" ht="20.399999999999999">
      <c r="A2" s="63" t="s">
        <v>44</v>
      </c>
      <c r="B2" s="64"/>
      <c r="C2" s="64"/>
      <c r="D2" s="64"/>
      <c r="E2" s="64"/>
      <c r="F2" s="64"/>
      <c r="G2" s="64"/>
      <c r="H2" s="64"/>
      <c r="I2" s="64"/>
      <c r="J2" s="65" t="s">
        <v>106</v>
      </c>
      <c r="K2"/>
      <c r="L2" s="66"/>
      <c r="M2" s="66"/>
      <c r="N2" s="67"/>
    </row>
    <row r="3" spans="1:14" s="68" customFormat="1" ht="20.399999999999999">
      <c r="A3" s="63" t="s">
        <v>109</v>
      </c>
      <c r="B3" s="64"/>
      <c r="C3" s="64"/>
      <c r="D3" s="64"/>
      <c r="E3" s="64"/>
      <c r="F3" s="64"/>
      <c r="G3" s="64"/>
      <c r="H3" s="64"/>
      <c r="I3" s="64"/>
      <c r="J3" s="64"/>
      <c r="K3"/>
      <c r="L3" s="66"/>
      <c r="M3" s="66"/>
      <c r="N3" s="67"/>
    </row>
    <row r="4" spans="1:14" s="68" customFormat="1" ht="20.399999999999999">
      <c r="A4" s="63"/>
      <c r="B4" s="64"/>
      <c r="C4" s="64"/>
      <c r="D4" s="64"/>
      <c r="E4" s="64"/>
      <c r="F4" s="64"/>
      <c r="G4" s="64"/>
      <c r="H4" s="64"/>
      <c r="I4" s="64"/>
      <c r="J4" s="64"/>
      <c r="K4"/>
      <c r="L4" s="66"/>
      <c r="M4" s="66"/>
      <c r="N4" s="67"/>
    </row>
    <row r="5" spans="1:14" s="68" customFormat="1">
      <c r="A5" s="64"/>
      <c r="B5" s="64"/>
      <c r="C5" s="64"/>
      <c r="D5" s="64"/>
      <c r="E5" s="64"/>
      <c r="F5" s="64"/>
      <c r="G5" s="64"/>
      <c r="H5" s="184"/>
      <c r="I5" s="184"/>
      <c r="J5" s="131" t="s">
        <v>102</v>
      </c>
      <c r="K5"/>
      <c r="L5" s="66"/>
      <c r="M5" s="66"/>
      <c r="N5" s="67"/>
    </row>
    <row r="6" spans="1:14" s="68" customFormat="1">
      <c r="A6" s="64"/>
      <c r="B6" s="64"/>
      <c r="C6" s="64"/>
      <c r="D6" s="190" t="s">
        <v>61</v>
      </c>
      <c r="E6" s="190"/>
      <c r="F6" s="190"/>
      <c r="G6" s="183"/>
      <c r="H6" s="86"/>
      <c r="I6" s="86"/>
      <c r="J6" s="86"/>
      <c r="K6"/>
      <c r="L6" s="66"/>
      <c r="M6" s="66"/>
      <c r="N6" s="67"/>
    </row>
    <row r="7" spans="1:14" s="68" customFormat="1">
      <c r="A7" s="64"/>
      <c r="B7" s="64"/>
      <c r="C7" s="64"/>
      <c r="D7" s="191" t="s">
        <v>50</v>
      </c>
      <c r="E7" s="191"/>
      <c r="F7" s="191"/>
      <c r="G7" s="185"/>
      <c r="H7" s="153"/>
      <c r="I7" s="85" t="s">
        <v>62</v>
      </c>
      <c r="J7" s="28"/>
      <c r="K7"/>
      <c r="L7" s="66"/>
      <c r="M7" s="66"/>
      <c r="N7" s="67"/>
    </row>
    <row r="8" spans="1:14" s="68" customFormat="1">
      <c r="A8" s="64"/>
      <c r="B8" s="64"/>
      <c r="C8" s="64"/>
      <c r="D8" s="2">
        <v>2568</v>
      </c>
      <c r="E8" s="91"/>
      <c r="F8" s="2">
        <v>2567</v>
      </c>
      <c r="G8" s="29"/>
      <c r="H8" s="2">
        <v>2568</v>
      </c>
      <c r="I8" s="91"/>
      <c r="J8" s="2">
        <v>2567</v>
      </c>
      <c r="K8"/>
      <c r="L8" s="66"/>
      <c r="M8" s="66"/>
      <c r="N8" s="67"/>
    </row>
    <row r="9" spans="1:14" s="68" customFormat="1">
      <c r="A9" s="64"/>
      <c r="B9" s="64"/>
      <c r="C9" s="64"/>
      <c r="D9" s="64"/>
      <c r="E9" s="64"/>
      <c r="F9" s="64"/>
      <c r="G9" s="64"/>
      <c r="H9" s="132"/>
      <c r="I9" s="64"/>
      <c r="J9" s="132"/>
      <c r="K9"/>
      <c r="L9" s="66"/>
      <c r="M9" s="66"/>
      <c r="N9" s="67"/>
    </row>
    <row r="10" spans="1:14" ht="20.399999999999999">
      <c r="A10" s="69" t="s">
        <v>45</v>
      </c>
      <c r="H10" s="71"/>
      <c r="I10" s="71"/>
      <c r="J10" s="71"/>
      <c r="N10" s="54"/>
    </row>
    <row r="11" spans="1:14" s="69" customFormat="1" ht="20.399999999999999">
      <c r="A11" s="69" t="s">
        <v>54</v>
      </c>
      <c r="B11" s="72"/>
      <c r="C11" s="72"/>
      <c r="D11" s="79">
        <f>งบกำไรขาดทุนเบ็ดเสร็จ!D22</f>
        <v>4070</v>
      </c>
      <c r="E11" s="79"/>
      <c r="F11" s="79">
        <f>งบกำไรขาดทุนเบ็ดเสร็จ!F22</f>
        <v>2175</v>
      </c>
      <c r="G11" s="79"/>
      <c r="H11" s="73">
        <f>งบกำไรขาดทุนเบ็ดเสร็จ!H22</f>
        <v>2161</v>
      </c>
      <c r="I11" s="73"/>
      <c r="J11" s="73">
        <f>งบกำไรขาดทุนเบ็ดเสร็จ!J22</f>
        <v>2610</v>
      </c>
      <c r="K11"/>
      <c r="L11" s="75"/>
      <c r="N11" s="74"/>
    </row>
    <row r="12" spans="1:14" s="69" customFormat="1" ht="20.399999999999999">
      <c r="A12" s="69" t="s">
        <v>67</v>
      </c>
      <c r="B12" s="72"/>
      <c r="C12" s="72"/>
      <c r="D12" s="79"/>
      <c r="E12" s="79"/>
      <c r="F12" s="79"/>
      <c r="G12" s="79"/>
      <c r="H12" s="73"/>
      <c r="I12" s="73"/>
      <c r="J12" s="73"/>
      <c r="K12"/>
      <c r="L12" s="75"/>
      <c r="N12" s="74"/>
    </row>
    <row r="13" spans="1:14" s="69" customFormat="1" ht="20.399999999999999">
      <c r="A13" s="72"/>
      <c r="B13" s="76" t="s">
        <v>39</v>
      </c>
      <c r="C13" s="72"/>
      <c r="D13" s="100">
        <v>705</v>
      </c>
      <c r="E13" s="100"/>
      <c r="F13" s="101">
        <v>816</v>
      </c>
      <c r="G13" s="100"/>
      <c r="H13" s="100">
        <v>705</v>
      </c>
      <c r="I13" s="101"/>
      <c r="J13" s="101">
        <v>816</v>
      </c>
      <c r="K13"/>
      <c r="L13" s="75"/>
      <c r="N13" s="74"/>
    </row>
    <row r="14" spans="1:14">
      <c r="B14" s="76" t="s">
        <v>60</v>
      </c>
      <c r="C14" s="76"/>
      <c r="D14" s="100">
        <v>10339</v>
      </c>
      <c r="E14" s="100"/>
      <c r="F14" s="101">
        <v>8574</v>
      </c>
      <c r="G14" s="100"/>
      <c r="H14" s="100">
        <v>10339</v>
      </c>
      <c r="I14" s="101"/>
      <c r="J14" s="100">
        <v>8574</v>
      </c>
      <c r="L14" s="77"/>
      <c r="N14" s="54"/>
    </row>
    <row r="15" spans="1:14" s="69" customFormat="1" ht="20.399999999999999">
      <c r="A15" s="76"/>
      <c r="B15" s="76" t="s">
        <v>98</v>
      </c>
      <c r="C15" s="76"/>
      <c r="D15" s="100">
        <v>449</v>
      </c>
      <c r="E15" s="109"/>
      <c r="F15" s="109">
        <v>330</v>
      </c>
      <c r="G15" s="100"/>
      <c r="H15" s="100">
        <v>449</v>
      </c>
      <c r="I15" s="101"/>
      <c r="J15" s="100">
        <v>330</v>
      </c>
      <c r="K15"/>
    </row>
    <row r="16" spans="1:14" s="69" customFormat="1" ht="20.399999999999999">
      <c r="A16" s="76"/>
      <c r="B16" s="76" t="s">
        <v>69</v>
      </c>
      <c r="C16" s="76"/>
      <c r="D16" s="100">
        <v>0</v>
      </c>
      <c r="E16" s="109"/>
      <c r="F16" s="109">
        <v>-127</v>
      </c>
      <c r="G16" s="100"/>
      <c r="H16" s="100">
        <v>0</v>
      </c>
      <c r="I16" s="101"/>
      <c r="J16" s="100">
        <v>-127</v>
      </c>
      <c r="K16"/>
    </row>
    <row r="17" spans="1:14" s="69" customFormat="1" ht="20.399999999999999">
      <c r="A17" s="76"/>
      <c r="B17" s="76" t="s">
        <v>99</v>
      </c>
      <c r="C17" s="76"/>
      <c r="D17" s="100">
        <v>-1909</v>
      </c>
      <c r="E17" s="104"/>
      <c r="F17" s="104">
        <v>435</v>
      </c>
      <c r="G17" s="101"/>
      <c r="H17" s="100">
        <v>0</v>
      </c>
      <c r="I17" s="101"/>
      <c r="J17" s="100">
        <v>0</v>
      </c>
      <c r="K17"/>
      <c r="N17" s="113"/>
    </row>
    <row r="18" spans="1:14" s="69" customFormat="1" ht="20.399999999999999">
      <c r="A18" s="72"/>
      <c r="B18" s="76" t="s">
        <v>71</v>
      </c>
      <c r="C18" s="72"/>
      <c r="D18" s="100">
        <v>-442</v>
      </c>
      <c r="E18" s="100"/>
      <c r="F18" s="100">
        <v>-469</v>
      </c>
      <c r="G18" s="100"/>
      <c r="H18" s="100">
        <v>-442</v>
      </c>
      <c r="I18" s="101"/>
      <c r="J18" s="100">
        <v>-469</v>
      </c>
      <c r="K18"/>
      <c r="L18" s="75"/>
      <c r="N18" s="74"/>
    </row>
    <row r="19" spans="1:14" s="69" customFormat="1" ht="20.399999999999999">
      <c r="A19" s="149" t="s">
        <v>93</v>
      </c>
      <c r="B19" s="76"/>
      <c r="C19" s="72"/>
      <c r="D19" s="100"/>
      <c r="E19" s="100"/>
      <c r="F19" s="100"/>
      <c r="G19" s="100"/>
      <c r="H19" s="100"/>
      <c r="I19" s="101"/>
      <c r="J19" s="101"/>
      <c r="K19"/>
      <c r="L19" s="75"/>
      <c r="N19" s="74"/>
    </row>
    <row r="20" spans="1:14">
      <c r="B20" s="76" t="s">
        <v>70</v>
      </c>
      <c r="C20" s="76"/>
      <c r="D20" s="100">
        <v>9586</v>
      </c>
      <c r="E20" s="109"/>
      <c r="F20" s="109">
        <v>15287</v>
      </c>
      <c r="G20" s="100"/>
      <c r="H20" s="100">
        <v>9586</v>
      </c>
      <c r="I20" s="101"/>
      <c r="J20" s="109">
        <v>15287</v>
      </c>
      <c r="L20" s="110"/>
      <c r="N20" s="54"/>
    </row>
    <row r="21" spans="1:14">
      <c r="B21" s="76" t="s">
        <v>89</v>
      </c>
      <c r="C21" s="76"/>
      <c r="D21" s="100">
        <v>801</v>
      </c>
      <c r="E21" s="109"/>
      <c r="F21" s="109">
        <v>-137</v>
      </c>
      <c r="G21" s="100"/>
      <c r="H21" s="100">
        <v>801</v>
      </c>
      <c r="I21" s="101"/>
      <c r="J21" s="109">
        <v>-137</v>
      </c>
      <c r="L21" s="110"/>
      <c r="N21" s="54"/>
    </row>
    <row r="22" spans="1:14" s="69" customFormat="1" ht="20.399999999999999">
      <c r="A22" s="76"/>
      <c r="B22" s="76" t="s">
        <v>65</v>
      </c>
      <c r="C22" s="76"/>
      <c r="D22" s="100">
        <v>-1943</v>
      </c>
      <c r="E22" s="109"/>
      <c r="F22" s="109">
        <v>859</v>
      </c>
      <c r="G22" s="100"/>
      <c r="H22" s="100">
        <v>-1943</v>
      </c>
      <c r="I22" s="109"/>
      <c r="J22" s="109">
        <v>859</v>
      </c>
      <c r="K22"/>
    </row>
    <row r="23" spans="1:14" s="69" customFormat="1" ht="20.399999999999999">
      <c r="A23" s="76"/>
      <c r="B23" s="76" t="s">
        <v>64</v>
      </c>
      <c r="C23" s="76"/>
      <c r="D23" s="100">
        <v>-641</v>
      </c>
      <c r="E23" s="109"/>
      <c r="F23" s="109">
        <v>220</v>
      </c>
      <c r="G23" s="100"/>
      <c r="H23" s="100">
        <v>-641</v>
      </c>
      <c r="I23" s="101"/>
      <c r="J23" s="109">
        <v>220</v>
      </c>
      <c r="K23"/>
    </row>
    <row r="24" spans="1:14" s="69" customFormat="1" ht="20.399999999999999">
      <c r="A24" s="76"/>
      <c r="B24" s="76" t="s">
        <v>72</v>
      </c>
      <c r="C24" s="76"/>
      <c r="D24" s="100">
        <v>-8032</v>
      </c>
      <c r="E24" s="109"/>
      <c r="F24" s="109">
        <v>-5775</v>
      </c>
      <c r="G24" s="100"/>
      <c r="H24" s="100">
        <v>-8032</v>
      </c>
      <c r="I24" s="109"/>
      <c r="J24" s="109">
        <v>-5775</v>
      </c>
      <c r="K24"/>
    </row>
    <row r="25" spans="1:14">
      <c r="B25" s="76" t="s">
        <v>73</v>
      </c>
      <c r="C25" s="76"/>
      <c r="D25" s="100">
        <v>100</v>
      </c>
      <c r="E25" s="109"/>
      <c r="F25" s="109">
        <v>101</v>
      </c>
      <c r="G25" s="100"/>
      <c r="H25" s="100">
        <v>100</v>
      </c>
      <c r="I25" s="101"/>
      <c r="J25" s="101">
        <v>101</v>
      </c>
      <c r="L25" s="77"/>
      <c r="N25" s="54"/>
    </row>
    <row r="26" spans="1:14" s="69" customFormat="1" ht="20.399999999999999">
      <c r="B26" s="72" t="s">
        <v>80</v>
      </c>
      <c r="C26" s="72"/>
      <c r="D26" s="105">
        <f>SUM(D13:D25)</f>
        <v>9013</v>
      </c>
      <c r="E26" s="102"/>
      <c r="F26" s="105">
        <f>SUM(F13:F25)</f>
        <v>20114</v>
      </c>
      <c r="G26" s="102"/>
      <c r="H26" s="105">
        <f>SUM(H13:H25)</f>
        <v>10922</v>
      </c>
      <c r="I26" s="103"/>
      <c r="J26" s="105">
        <f>SUM(J13:J25)</f>
        <v>19679</v>
      </c>
      <c r="K26"/>
    </row>
    <row r="27" spans="1:14" s="69" customFormat="1" ht="20.399999999999999">
      <c r="A27" s="72" t="s">
        <v>46</v>
      </c>
      <c r="B27" s="72"/>
      <c r="C27" s="72"/>
      <c r="D27" s="102">
        <f>D11+D26</f>
        <v>13083</v>
      </c>
      <c r="E27" s="102"/>
      <c r="F27" s="102">
        <f>F11+F26</f>
        <v>22289</v>
      </c>
      <c r="G27" s="102"/>
      <c r="H27" s="102">
        <f>H11+H26</f>
        <v>13083</v>
      </c>
      <c r="I27" s="101"/>
      <c r="J27" s="102">
        <f>J11+J26</f>
        <v>22289</v>
      </c>
      <c r="K27"/>
    </row>
    <row r="28" spans="1:14">
      <c r="B28" s="76" t="s">
        <v>58</v>
      </c>
      <c r="C28" s="76"/>
      <c r="D28" s="100">
        <v>-252</v>
      </c>
      <c r="E28" s="104"/>
      <c r="F28" s="104">
        <v>-234</v>
      </c>
      <c r="G28" s="100"/>
      <c r="H28" s="100">
        <v>-252</v>
      </c>
      <c r="I28" s="101"/>
      <c r="J28" s="101">
        <v>-234</v>
      </c>
      <c r="N28" s="54"/>
    </row>
    <row r="29" spans="1:14" s="69" customFormat="1" ht="20.399999999999999">
      <c r="A29" s="72"/>
      <c r="B29" s="76" t="s">
        <v>86</v>
      </c>
      <c r="C29" s="72"/>
      <c r="D29" s="100">
        <v>6798</v>
      </c>
      <c r="E29" s="102"/>
      <c r="F29" s="104">
        <v>0</v>
      </c>
      <c r="G29" s="100"/>
      <c r="H29" s="100">
        <v>6798</v>
      </c>
      <c r="I29" s="101"/>
      <c r="J29" s="101">
        <v>0</v>
      </c>
      <c r="K29"/>
    </row>
    <row r="30" spans="1:14">
      <c r="B30" s="76" t="s">
        <v>84</v>
      </c>
      <c r="C30" s="76"/>
      <c r="D30" s="100">
        <v>-2023</v>
      </c>
      <c r="E30" s="104"/>
      <c r="F30" s="104">
        <v>-2057</v>
      </c>
      <c r="G30" s="100"/>
      <c r="H30" s="100">
        <v>-2023</v>
      </c>
      <c r="I30" s="101"/>
      <c r="J30" s="101">
        <v>-2057</v>
      </c>
      <c r="N30" s="54"/>
    </row>
    <row r="31" spans="1:14">
      <c r="B31" s="76" t="s">
        <v>74</v>
      </c>
      <c r="C31" s="76"/>
      <c r="D31" s="100">
        <v>-290</v>
      </c>
      <c r="E31" s="104"/>
      <c r="F31" s="104">
        <v>0</v>
      </c>
      <c r="G31" s="100"/>
      <c r="H31" s="100">
        <v>-290</v>
      </c>
      <c r="I31" s="101"/>
      <c r="J31" s="101">
        <v>0</v>
      </c>
      <c r="N31" s="54"/>
    </row>
    <row r="32" spans="1:14" s="69" customFormat="1" ht="20.399999999999999">
      <c r="A32" s="72" t="s">
        <v>75</v>
      </c>
      <c r="B32" s="76"/>
      <c r="C32" s="76"/>
      <c r="D32" s="105">
        <f>SUM(D27:D31)</f>
        <v>17316</v>
      </c>
      <c r="E32" s="103"/>
      <c r="F32" s="105">
        <f>SUM(F27:F31)</f>
        <v>19998</v>
      </c>
      <c r="G32" s="100"/>
      <c r="H32" s="105">
        <f>SUM(H27:H31)</f>
        <v>17316</v>
      </c>
      <c r="I32" s="101"/>
      <c r="J32" s="105">
        <f>SUM(J27:J31)</f>
        <v>19998</v>
      </c>
      <c r="K32"/>
    </row>
    <row r="33" spans="1:14">
      <c r="A33" s="76"/>
      <c r="B33" s="76"/>
      <c r="C33" s="76"/>
      <c r="D33" s="100"/>
      <c r="E33" s="100"/>
      <c r="F33" s="100"/>
      <c r="G33" s="100"/>
      <c r="H33" s="101"/>
      <c r="I33" s="101"/>
      <c r="J33" s="101"/>
      <c r="N33" s="54"/>
    </row>
    <row r="34" spans="1:14" ht="20.399999999999999">
      <c r="A34" s="69"/>
      <c r="B34" s="76"/>
      <c r="C34" s="76"/>
      <c r="D34" s="100"/>
      <c r="E34" s="100"/>
      <c r="F34" s="100"/>
      <c r="G34" s="100"/>
      <c r="H34" s="101"/>
      <c r="I34" s="101"/>
      <c r="J34" s="101"/>
      <c r="L34" s="54"/>
      <c r="N34" s="54"/>
    </row>
    <row r="35" spans="1:14" s="68" customFormat="1" ht="20.399999999999999">
      <c r="A35" s="63" t="s">
        <v>0</v>
      </c>
      <c r="B35" s="64"/>
      <c r="C35" s="64"/>
      <c r="D35" s="64"/>
      <c r="E35" s="64"/>
      <c r="F35" s="64"/>
      <c r="G35" s="64"/>
      <c r="H35" s="64"/>
      <c r="I35" s="64"/>
      <c r="J35" s="65" t="s">
        <v>105</v>
      </c>
      <c r="K35"/>
      <c r="L35" s="66"/>
      <c r="M35" s="66"/>
      <c r="N35" s="67"/>
    </row>
    <row r="36" spans="1:14" s="68" customFormat="1" ht="20.399999999999999">
      <c r="A36" s="63" t="s">
        <v>100</v>
      </c>
      <c r="B36" s="64"/>
      <c r="C36" s="64"/>
      <c r="D36" s="64"/>
      <c r="E36" s="64"/>
      <c r="F36" s="133"/>
      <c r="G36" s="64"/>
      <c r="H36" s="64"/>
      <c r="I36" s="64"/>
      <c r="J36" s="65" t="s">
        <v>106</v>
      </c>
      <c r="K36"/>
      <c r="L36" s="66"/>
      <c r="M36" s="66"/>
      <c r="N36" s="67"/>
    </row>
    <row r="37" spans="1:14" s="68" customFormat="1" ht="20.399999999999999">
      <c r="A37" s="63" t="s">
        <v>109</v>
      </c>
      <c r="B37" s="64"/>
      <c r="C37" s="64"/>
      <c r="D37" s="64"/>
      <c r="E37" s="64"/>
      <c r="F37" s="64"/>
      <c r="G37" s="64"/>
      <c r="H37" s="64"/>
      <c r="I37" s="64"/>
      <c r="J37" s="64"/>
      <c r="K37"/>
      <c r="L37" s="66"/>
      <c r="M37" s="66"/>
      <c r="N37" s="67"/>
    </row>
    <row r="38" spans="1:14" s="68" customFormat="1" ht="20.399999999999999">
      <c r="A38" s="63"/>
      <c r="B38" s="64"/>
      <c r="C38" s="64"/>
      <c r="D38" s="64"/>
      <c r="E38" s="64"/>
      <c r="F38" s="64"/>
      <c r="G38" s="64"/>
      <c r="H38" s="64"/>
      <c r="I38" s="64"/>
      <c r="J38" s="64"/>
      <c r="K38"/>
      <c r="L38" s="66"/>
      <c r="M38" s="66"/>
      <c r="N38" s="67"/>
    </row>
    <row r="39" spans="1:14" s="68" customFormat="1">
      <c r="A39" s="64"/>
      <c r="B39" s="64"/>
      <c r="C39" s="64"/>
      <c r="D39" s="64"/>
      <c r="E39" s="64"/>
      <c r="F39" s="64"/>
      <c r="G39" s="64"/>
      <c r="H39" s="184"/>
      <c r="I39" s="184"/>
      <c r="J39" s="131" t="s">
        <v>81</v>
      </c>
      <c r="K39"/>
      <c r="L39" s="66"/>
      <c r="M39" s="66"/>
      <c r="N39" s="67"/>
    </row>
    <row r="40" spans="1:14" s="68" customFormat="1">
      <c r="A40" s="64"/>
      <c r="B40" s="64"/>
      <c r="C40" s="64"/>
      <c r="D40" s="190" t="s">
        <v>61</v>
      </c>
      <c r="E40" s="190"/>
      <c r="F40" s="190"/>
      <c r="G40" s="183"/>
      <c r="H40" s="86"/>
      <c r="I40" s="86"/>
      <c r="J40" s="86"/>
      <c r="K40"/>
      <c r="L40" s="66"/>
      <c r="M40" s="66"/>
      <c r="N40" s="67"/>
    </row>
    <row r="41" spans="1:14" s="68" customFormat="1">
      <c r="A41" s="64"/>
      <c r="B41" s="64"/>
      <c r="C41" s="64"/>
      <c r="D41" s="191" t="s">
        <v>50</v>
      </c>
      <c r="E41" s="191"/>
      <c r="F41" s="191"/>
      <c r="G41" s="185"/>
      <c r="H41" s="153"/>
      <c r="I41" s="85" t="s">
        <v>62</v>
      </c>
      <c r="J41" s="28"/>
      <c r="K41"/>
      <c r="L41" s="66"/>
      <c r="M41" s="66"/>
      <c r="N41" s="67"/>
    </row>
    <row r="42" spans="1:14" s="68" customFormat="1">
      <c r="A42" s="64"/>
      <c r="B42" s="64"/>
      <c r="C42" s="64"/>
      <c r="D42" s="2">
        <v>2568</v>
      </c>
      <c r="E42" s="91"/>
      <c r="F42" s="2">
        <v>2567</v>
      </c>
      <c r="G42" s="29"/>
      <c r="H42" s="2">
        <v>2568</v>
      </c>
      <c r="I42" s="91"/>
      <c r="J42" s="2">
        <v>2567</v>
      </c>
      <c r="K42"/>
      <c r="L42" s="66"/>
      <c r="M42" s="66"/>
      <c r="N42" s="67"/>
    </row>
    <row r="43" spans="1:14" s="68" customFormat="1">
      <c r="A43" s="64"/>
      <c r="B43" s="64"/>
      <c r="C43" s="64"/>
      <c r="D43" s="64"/>
      <c r="E43" s="64"/>
      <c r="F43" s="64"/>
      <c r="G43" s="64"/>
      <c r="H43" s="132"/>
      <c r="I43" s="64"/>
      <c r="J43" s="132"/>
      <c r="K43"/>
      <c r="L43" s="66"/>
      <c r="M43" s="66"/>
      <c r="N43" s="67"/>
    </row>
    <row r="44" spans="1:14" ht="20.399999999999999">
      <c r="A44" s="72" t="s">
        <v>47</v>
      </c>
      <c r="B44" s="76"/>
      <c r="C44" s="76"/>
      <c r="D44" s="100"/>
      <c r="E44" s="100"/>
      <c r="F44" s="100"/>
      <c r="G44" s="100"/>
      <c r="H44" s="101"/>
      <c r="I44" s="101"/>
      <c r="J44" s="101"/>
      <c r="L44" s="54"/>
      <c r="N44" s="54"/>
    </row>
    <row r="45" spans="1:14" ht="20.399999999999999">
      <c r="A45" s="69"/>
      <c r="B45" s="76" t="s">
        <v>48</v>
      </c>
      <c r="C45" s="76"/>
      <c r="D45" s="100"/>
      <c r="E45" s="100"/>
      <c r="G45" s="100"/>
      <c r="H45" s="100"/>
      <c r="I45" s="100"/>
      <c r="L45" s="54"/>
      <c r="N45" s="54"/>
    </row>
    <row r="46" spans="1:14" ht="20.399999999999999">
      <c r="A46" s="69"/>
      <c r="B46" s="78" t="s">
        <v>49</v>
      </c>
      <c r="C46" s="78"/>
      <c r="D46" s="109">
        <v>-782</v>
      </c>
      <c r="E46" s="109"/>
      <c r="F46" s="100">
        <v>-10373</v>
      </c>
      <c r="G46" s="107"/>
      <c r="H46" s="109">
        <v>-782</v>
      </c>
      <c r="I46" s="109"/>
      <c r="J46" s="100">
        <v>-10373</v>
      </c>
      <c r="L46" s="54"/>
      <c r="N46" s="54"/>
    </row>
    <row r="47" spans="1:14" ht="20.399999999999999">
      <c r="A47" s="69"/>
      <c r="B47" s="76" t="s">
        <v>59</v>
      </c>
      <c r="C47" s="76"/>
      <c r="E47" s="109"/>
      <c r="G47" s="100"/>
      <c r="I47" s="101"/>
      <c r="L47" s="54"/>
      <c r="N47" s="54"/>
    </row>
    <row r="48" spans="1:14" ht="20.399999999999999">
      <c r="A48" s="69"/>
      <c r="B48" s="78" t="s">
        <v>49</v>
      </c>
      <c r="C48" s="76"/>
      <c r="D48" s="109">
        <v>0</v>
      </c>
      <c r="E48" s="109"/>
      <c r="F48" s="109">
        <v>127</v>
      </c>
      <c r="G48" s="100"/>
      <c r="H48" s="109">
        <v>0</v>
      </c>
      <c r="I48" s="101"/>
      <c r="J48" s="101">
        <v>127</v>
      </c>
      <c r="L48" s="54"/>
      <c r="N48" s="54"/>
    </row>
    <row r="49" spans="1:14" ht="20.399999999999999">
      <c r="A49" s="69"/>
      <c r="B49" s="76" t="s">
        <v>94</v>
      </c>
      <c r="C49" s="76"/>
      <c r="D49" s="109">
        <v>0</v>
      </c>
      <c r="E49" s="109"/>
      <c r="F49" s="109">
        <v>-2000</v>
      </c>
      <c r="G49" s="100"/>
      <c r="H49" s="109">
        <v>0</v>
      </c>
      <c r="I49" s="101"/>
      <c r="J49" s="109">
        <v>-2000</v>
      </c>
      <c r="L49" s="54"/>
      <c r="N49" s="54"/>
    </row>
    <row r="50" spans="1:14" ht="20.399999999999999">
      <c r="A50" s="69"/>
      <c r="B50" s="76" t="s">
        <v>85</v>
      </c>
      <c r="C50" s="76"/>
      <c r="D50" s="109">
        <v>1064</v>
      </c>
      <c r="E50" s="109"/>
      <c r="F50" s="109">
        <v>625</v>
      </c>
      <c r="G50" s="100"/>
      <c r="H50" s="109">
        <v>1064</v>
      </c>
      <c r="I50" s="101"/>
      <c r="J50" s="109">
        <v>625</v>
      </c>
      <c r="L50" s="54"/>
      <c r="N50" s="54"/>
    </row>
    <row r="51" spans="1:14" ht="20.399999999999999">
      <c r="A51" s="72" t="s">
        <v>76</v>
      </c>
      <c r="B51" s="76"/>
      <c r="C51" s="76"/>
      <c r="D51" s="105">
        <f>SUM(D45:D50)</f>
        <v>282</v>
      </c>
      <c r="E51" s="103"/>
      <c r="F51" s="105">
        <f>SUM(F45:F50)</f>
        <v>-11621</v>
      </c>
      <c r="G51" s="100"/>
      <c r="H51" s="105">
        <f>SUM(H45:H50)</f>
        <v>282</v>
      </c>
      <c r="I51" s="101"/>
      <c r="J51" s="105">
        <f>SUM(J45:J50)</f>
        <v>-11621</v>
      </c>
      <c r="L51" s="54"/>
      <c r="N51" s="54"/>
    </row>
    <row r="52" spans="1:14" ht="20.399999999999999">
      <c r="A52" s="72"/>
      <c r="B52" s="76"/>
      <c r="C52" s="76"/>
      <c r="D52" s="103"/>
      <c r="E52" s="103"/>
      <c r="F52" s="103"/>
      <c r="G52" s="100"/>
      <c r="H52" s="103"/>
      <c r="I52" s="101"/>
      <c r="J52" s="103"/>
      <c r="L52" s="54"/>
      <c r="N52" s="54"/>
    </row>
    <row r="53" spans="1:14" ht="20.399999999999999">
      <c r="A53" s="72" t="s">
        <v>57</v>
      </c>
      <c r="B53" s="76"/>
      <c r="C53" s="76"/>
      <c r="D53" s="100"/>
      <c r="E53" s="100"/>
      <c r="F53" s="100"/>
      <c r="G53" s="100"/>
      <c r="H53" s="101"/>
      <c r="I53" s="101"/>
      <c r="J53" s="101"/>
      <c r="L53" s="54"/>
      <c r="N53" s="54"/>
    </row>
    <row r="54" spans="1:14" ht="20.399999999999999">
      <c r="A54" s="69"/>
      <c r="B54" s="76" t="s">
        <v>87</v>
      </c>
      <c r="C54" s="76"/>
      <c r="D54" s="109">
        <v>-12790</v>
      </c>
      <c r="E54" s="109"/>
      <c r="F54" s="109">
        <v>-12130</v>
      </c>
      <c r="G54" s="100"/>
      <c r="H54" s="109">
        <v>-12790</v>
      </c>
      <c r="I54" s="109"/>
      <c r="J54" s="109">
        <v>-12130</v>
      </c>
      <c r="L54" s="54"/>
      <c r="N54" s="54"/>
    </row>
    <row r="55" spans="1:14" ht="20.399999999999999">
      <c r="A55" s="72" t="s">
        <v>77</v>
      </c>
      <c r="B55" s="76"/>
      <c r="C55" s="76"/>
      <c r="D55" s="105">
        <f>SUM(D54:D54)</f>
        <v>-12790</v>
      </c>
      <c r="E55" s="103"/>
      <c r="F55" s="105">
        <f>SUM(F54:F54)</f>
        <v>-12130</v>
      </c>
      <c r="G55" s="100"/>
      <c r="H55" s="105">
        <f>SUM(H54:H54)</f>
        <v>-12790</v>
      </c>
      <c r="I55" s="101"/>
      <c r="J55" s="105">
        <f>SUM(J54:J54)</f>
        <v>-12130</v>
      </c>
      <c r="L55" s="54"/>
      <c r="N55" s="54"/>
    </row>
    <row r="56" spans="1:14" ht="20.399999999999999">
      <c r="A56" s="72"/>
      <c r="B56" s="76"/>
      <c r="C56" s="76"/>
      <c r="D56" s="103"/>
      <c r="E56" s="103"/>
      <c r="F56" s="103"/>
      <c r="G56" s="100"/>
      <c r="H56" s="101"/>
      <c r="I56" s="101"/>
      <c r="J56" s="101"/>
      <c r="L56" s="54"/>
      <c r="N56" s="54"/>
    </row>
    <row r="57" spans="1:14" s="69" customFormat="1" ht="20.399999999999999">
      <c r="A57" s="72" t="s">
        <v>66</v>
      </c>
      <c r="B57" s="72"/>
      <c r="C57" s="72"/>
      <c r="D57" s="102">
        <f>D32+D51+D55</f>
        <v>4808</v>
      </c>
      <c r="E57" s="102"/>
      <c r="F57" s="102">
        <f>F32+F51+F55</f>
        <v>-3753</v>
      </c>
      <c r="G57" s="102"/>
      <c r="H57" s="106">
        <f>H32+H51+H55</f>
        <v>4808</v>
      </c>
      <c r="I57" s="102"/>
      <c r="J57" s="106">
        <f>J32+J51+J55</f>
        <v>-3753</v>
      </c>
      <c r="K57"/>
      <c r="L57" s="80"/>
      <c r="N57" s="81"/>
    </row>
    <row r="58" spans="1:14" ht="20.399999999999999">
      <c r="A58" s="72" t="s">
        <v>130</v>
      </c>
      <c r="B58" s="72"/>
      <c r="C58" s="72"/>
      <c r="D58" s="102">
        <f>H58</f>
        <v>138262</v>
      </c>
      <c r="E58" s="102"/>
      <c r="F58" s="102">
        <f>J58</f>
        <v>96353</v>
      </c>
      <c r="G58" s="102"/>
      <c r="H58" s="106">
        <f>งบฐานะการเงิน!J15</f>
        <v>138262</v>
      </c>
      <c r="I58" s="102"/>
      <c r="J58" s="106">
        <v>96353</v>
      </c>
    </row>
    <row r="59" spans="1:14" ht="21" thickBot="1">
      <c r="A59" s="72" t="s">
        <v>131</v>
      </c>
      <c r="B59" s="72"/>
      <c r="C59" s="72"/>
      <c r="D59" s="108">
        <f>SUM(D57:D58)</f>
        <v>143070</v>
      </c>
      <c r="E59" s="103"/>
      <c r="F59" s="108">
        <f>SUM(F57:F58)</f>
        <v>92600</v>
      </c>
      <c r="G59" s="102"/>
      <c r="H59" s="108">
        <f>SUM(H57:H58)</f>
        <v>143070</v>
      </c>
      <c r="I59" s="102"/>
      <c r="J59" s="108">
        <f>SUM(J57:J58)</f>
        <v>92600</v>
      </c>
    </row>
    <row r="60" spans="1:14" ht="21" thickTop="1">
      <c r="A60" s="72"/>
      <c r="B60" s="72"/>
      <c r="C60" s="72"/>
      <c r="D60" s="82"/>
      <c r="E60" s="82"/>
      <c r="F60" s="82"/>
      <c r="G60" s="82"/>
      <c r="H60" s="82"/>
      <c r="I60" s="82"/>
      <c r="J60" s="82"/>
    </row>
    <row r="61" spans="1:14" s="68" customFormat="1">
      <c r="A61" s="64"/>
      <c r="B61" s="64"/>
      <c r="C61" s="64"/>
      <c r="D61" s="133"/>
      <c r="E61" s="133"/>
      <c r="F61" s="133"/>
      <c r="G61" s="133"/>
      <c r="H61" s="133"/>
      <c r="I61" s="133"/>
      <c r="J61" s="133"/>
      <c r="K61"/>
      <c r="L61" s="66"/>
      <c r="M61" s="66"/>
      <c r="N61" s="67"/>
    </row>
    <row r="62" spans="1:14">
      <c r="D62" s="77"/>
      <c r="F62" s="77"/>
      <c r="H62" s="77"/>
      <c r="J62" s="77"/>
    </row>
    <row r="63" spans="1:14">
      <c r="D63" s="77"/>
      <c r="F63" s="77"/>
      <c r="H63" s="77"/>
      <c r="J63" s="157"/>
    </row>
  </sheetData>
  <mergeCells count="4">
    <mergeCell ref="D6:F6"/>
    <mergeCell ref="D7:F7"/>
    <mergeCell ref="D40:F40"/>
    <mergeCell ref="D41:F41"/>
  </mergeCells>
  <pageMargins left="0.98425196850393704" right="0.39370078740157483" top="0.98425196850393704" bottom="0.39370078740157483" header="0.39370078740157483" footer="0.35433070866141736"/>
  <pageSetup paperSize="9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9" man="1"/>
  </rowBreaks>
  <ignoredErrors>
    <ignoredError sqref="D53:J53 D56:J56 E55 E26:E27 E32 G55 I55 D33:J33 E57:E59 G57:G59 I57:I59 G32 I32 G26:G27 I26:I27 D34:J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2025-05-13T09:15:35Z</cp:lastPrinted>
  <dcterms:created xsi:type="dcterms:W3CDTF">2019-02-16T06:42:12Z</dcterms:created>
  <dcterms:modified xsi:type="dcterms:W3CDTF">2025-05-13T09:15:45Z</dcterms:modified>
</cp:coreProperties>
</file>