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5\AKP_Q1'68\AKP_FS_Q1'68\AKP_FS_Q1'68_EN\"/>
    </mc:Choice>
  </mc:AlternateContent>
  <xr:revisionPtr revIDLastSave="0" documentId="13_ncr:1_{E6FC9970-B47C-4853-B822-88C8EDA18143}" xr6:coauthVersionLast="47" xr6:coauthVersionMax="47" xr10:uidLastSave="{00000000-0000-0000-0000-000000000000}"/>
  <bookViews>
    <workbookView xWindow="-108" yWindow="-108" windowWidth="23256" windowHeight="13896" tabRatio="728" xr2:uid="{00000000-000D-0000-FFFF-FFFF00000000}"/>
  </bookViews>
  <sheets>
    <sheet name="BS" sheetId="3" r:id="rId1"/>
    <sheet name="PL" sheetId="7" r:id="rId2"/>
    <sheet name="SOE_E(eq)" sheetId="5" r:id="rId3"/>
    <sheet name="SOE_E" sheetId="6" r:id="rId4"/>
    <sheet name="CF" sheetId="4" r:id="rId5"/>
  </sheets>
  <externalReferences>
    <externalReference r:id="rId6"/>
  </externalReferences>
  <definedNames>
    <definedName name="\q" localSheetId="3">#REF!</definedName>
    <definedName name="\q" localSheetId="2">#REF!</definedName>
    <definedName name="\q">#REF!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0">BS!$A$1:$K$71</definedName>
    <definedName name="_xlnm.Print_Area" localSheetId="4">CF!$A$1:$L$59</definedName>
    <definedName name="_xlnm.Print_Area" localSheetId="1">PL!$A$1:$J$36</definedName>
    <definedName name="_xlnm.Print_Area" localSheetId="3">SOE_E!$A$1:$M$17</definedName>
    <definedName name="_xlnm.Print_Area" localSheetId="2">'SOE_E(eq)'!$A$1:$M$17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3" l="1"/>
  <c r="G67" i="3"/>
  <c r="H57" i="4" l="1"/>
  <c r="J57" i="4"/>
  <c r="F57" i="4" s="1"/>
  <c r="F54" i="4"/>
  <c r="E62" i="3"/>
  <c r="G62" i="3"/>
  <c r="I62" i="3"/>
  <c r="K62" i="3"/>
  <c r="E63" i="3"/>
  <c r="G63" i="3"/>
  <c r="I63" i="3"/>
  <c r="K63" i="3"/>
  <c r="I17" i="6"/>
  <c r="G17" i="6"/>
  <c r="E17" i="6"/>
  <c r="K16" i="6"/>
  <c r="K17" i="6" s="1"/>
  <c r="M15" i="6"/>
  <c r="K13" i="6"/>
  <c r="I13" i="6"/>
  <c r="G13" i="6"/>
  <c r="E13" i="6"/>
  <c r="M12" i="6"/>
  <c r="M11" i="6"/>
  <c r="M13" i="6" s="1"/>
  <c r="K17" i="5"/>
  <c r="I17" i="5"/>
  <c r="G17" i="5"/>
  <c r="E17" i="5"/>
  <c r="M16" i="5"/>
  <c r="M15" i="5"/>
  <c r="M17" i="5" s="1"/>
  <c r="K13" i="5"/>
  <c r="E67" i="3" s="1"/>
  <c r="I13" i="5"/>
  <c r="G13" i="5"/>
  <c r="E13" i="5"/>
  <c r="M12" i="5"/>
  <c r="M11" i="5"/>
  <c r="I67" i="3"/>
  <c r="M13" i="5" l="1"/>
  <c r="M16" i="6"/>
  <c r="M17" i="6" s="1"/>
  <c r="I49" i="3" l="1"/>
  <c r="G49" i="3"/>
  <c r="E49" i="3"/>
  <c r="I30" i="3"/>
  <c r="L54" i="4" l="1"/>
  <c r="J54" i="4"/>
  <c r="H54" i="4"/>
  <c r="L50" i="4"/>
  <c r="J50" i="4"/>
  <c r="H50" i="4"/>
  <c r="F50" i="4"/>
  <c r="L26" i="4"/>
  <c r="J26" i="4"/>
  <c r="H26" i="4"/>
  <c r="F26" i="4"/>
  <c r="K54" i="3"/>
  <c r="I54" i="3"/>
  <c r="G54" i="3"/>
  <c r="G55" i="3" s="1"/>
  <c r="E54" i="3"/>
  <c r="K49" i="3"/>
  <c r="K21" i="3"/>
  <c r="G21" i="3"/>
  <c r="G30" i="3"/>
  <c r="K30" i="3"/>
  <c r="E30" i="3"/>
  <c r="I21" i="3"/>
  <c r="I31" i="3" s="1"/>
  <c r="E21" i="3"/>
  <c r="K66" i="3"/>
  <c r="E31" i="3" l="1"/>
  <c r="I66" i="3"/>
  <c r="K31" i="3"/>
  <c r="G31" i="3"/>
  <c r="K68" i="3"/>
  <c r="I55" i="3"/>
  <c r="K55" i="3"/>
  <c r="E55" i="3"/>
  <c r="I68" i="3" l="1"/>
  <c r="K69" i="3"/>
  <c r="K72" i="3" s="1"/>
  <c r="E66" i="3" l="1"/>
  <c r="G66" i="3"/>
  <c r="E68" i="3"/>
  <c r="G68" i="3" l="1"/>
  <c r="G69" i="3" s="1"/>
  <c r="G72" i="3" s="1"/>
  <c r="J18" i="7"/>
  <c r="H18" i="7"/>
  <c r="F18" i="7"/>
  <c r="D18" i="7"/>
  <c r="J12" i="7"/>
  <c r="H12" i="7"/>
  <c r="H14" i="7" s="1"/>
  <c r="F12" i="7"/>
  <c r="F14" i="7" s="1"/>
  <c r="D12" i="7"/>
  <c r="D14" i="7" s="1"/>
  <c r="J14" i="7" l="1"/>
  <c r="F19" i="7"/>
  <c r="F22" i="7" s="1"/>
  <c r="D19" i="7"/>
  <c r="D22" i="7" s="1"/>
  <c r="F11" i="4" s="1"/>
  <c r="F27" i="4" s="1"/>
  <c r="F32" i="4" s="1"/>
  <c r="F56" i="4" s="1"/>
  <c r="F58" i="4" s="1"/>
  <c r="H19" i="7"/>
  <c r="H22" i="7" s="1"/>
  <c r="J11" i="4" s="1"/>
  <c r="J27" i="4" s="1"/>
  <c r="J32" i="4" s="1"/>
  <c r="J56" i="4" s="1"/>
  <c r="J58" i="4" s="1"/>
  <c r="F24" i="7" l="1"/>
  <c r="F33" i="7" s="1"/>
  <c r="H11" i="4"/>
  <c r="H27" i="4" s="1"/>
  <c r="H32" i="4" s="1"/>
  <c r="H56" i="4" s="1"/>
  <c r="H58" i="4" s="1"/>
  <c r="J19" i="7"/>
  <c r="H24" i="7"/>
  <c r="D24" i="7"/>
  <c r="H33" i="7" l="1"/>
  <c r="F30" i="7"/>
  <c r="D33" i="7"/>
  <c r="J22" i="7"/>
  <c r="H30" i="7"/>
  <c r="D30" i="7"/>
  <c r="E69" i="3" l="1"/>
  <c r="E72" i="3" s="1"/>
  <c r="I69" i="3"/>
  <c r="I72" i="3" s="1"/>
  <c r="L11" i="4"/>
  <c r="L27" i="4" s="1"/>
  <c r="L32" i="4" s="1"/>
  <c r="L56" i="4" s="1"/>
  <c r="L58" i="4" s="1"/>
  <c r="J24" i="7"/>
  <c r="J33" i="7" s="1"/>
  <c r="J30" i="7" l="1"/>
</calcChain>
</file>

<file path=xl/sharedStrings.xml><?xml version="1.0" encoding="utf-8"?>
<sst xmlns="http://schemas.openxmlformats.org/spreadsheetml/2006/main" count="208" uniqueCount="134">
  <si>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</si>
  <si>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</si>
  <si>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</si>
  <si>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</si>
  <si>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</si>
  <si>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</si>
  <si>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</si>
  <si>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</si>
  <si>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</si>
  <si>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</si>
  <si>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</si>
  <si>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</si>
  <si>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</si>
  <si>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</si>
  <si>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</si>
  <si>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</si>
  <si>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</si>
  <si>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</si>
  <si>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</si>
  <si>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</si>
  <si>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</si>
  <si>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</si>
  <si>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</si>
  <si>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</si>
  <si>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</si>
  <si>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</si>
  <si>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</si>
  <si>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</si>
  <si>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</si>
  <si>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</si>
  <si>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</si>
  <si>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</si>
  <si>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</si>
  <si>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</si>
  <si>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</si>
  <si>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</si>
  <si>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</si>
  <si>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</si>
  <si>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</si>
  <si>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</si>
  <si>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</si>
  <si>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</si>
  <si>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</si>
  <si>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</si>
  <si>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</si>
  <si>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</si>
  <si>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</si>
  <si>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</si>
  <si>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</si>
  <si>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</si>
  <si>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</si>
  <si>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</si>
  <si>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</si>
  <si>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</si>
  <si>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</si>
  <si>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</si>
  <si>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</si>
  <si>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</si>
  <si>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</si>
  <si>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</si>
  <si>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</si>
  <si>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</si>
  <si>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</si>
  <si>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</si>
  <si>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</si>
  <si>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</si>
  <si>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</si>
  <si>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</si>
  <si>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</si>
  <si>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</si>
  <si>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</si>
  <si>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</si>
  <si>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Financial Statement in which the equity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</si>
  <si>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</si>
  <si>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</si>
  <si>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</si>
  <si>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</si>
  <si>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</si>
  <si>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</si>
  <si>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</si>
  <si>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</si>
  <si>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</si>
  <si>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STATEMENTS OF CASH FLOWS  (CONT.)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</si>
  <si>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</si>
  <si>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</si>
  <si>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</si>
  <si>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</si>
  <si>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</si>
  <si>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</si>
  <si>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</si>
  <si>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</si>
  <si>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</si>
  <si>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</si>
  <si>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</si>
  <si>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</si>
  <si>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</si>
  <si>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</si>
  <si>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</si>
  <si>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Income tax</t>
  </si>
  <si>
    <t>Cash paid for employee benefit obligations</t>
  </si>
  <si>
    <t>Changes in operating assets and liabilities</t>
  </si>
  <si>
    <t>in which the equity method is applied</t>
  </si>
  <si>
    <t>method is applied</t>
  </si>
  <si>
    <t>Current income tax payable</t>
  </si>
  <si>
    <t>Financial Statement in which the equity method is apllied</t>
  </si>
  <si>
    <t xml:space="preserve">Payments for purchase of  tools, additions to plant </t>
  </si>
  <si>
    <t>Cash paid for other current financial assets</t>
  </si>
  <si>
    <t>Profit (loss) from operating activities</t>
  </si>
  <si>
    <t>FOR THE THREE-MONTH PERIOD ENDED  MARCH 31, 2025</t>
  </si>
  <si>
    <t>AS AT MARCH 31, 2025</t>
  </si>
  <si>
    <t>Surplus value of common shares</t>
  </si>
  <si>
    <t>Beginning balance, as at January 1, 2025</t>
  </si>
  <si>
    <t>Beginning balance, as at January 1, 2024</t>
  </si>
  <si>
    <t>Ending balance, as at March 31, 2025</t>
  </si>
  <si>
    <t>Ending balance, as at March 31, 2024</t>
  </si>
  <si>
    <t>"Unaudited"</t>
  </si>
  <si>
    <t>"Reviewed"</t>
  </si>
  <si>
    <t>"Audited"</t>
  </si>
  <si>
    <t>March 31, 2025</t>
  </si>
  <si>
    <t>December 31, 2024</t>
  </si>
  <si>
    <t>4.2, 5</t>
  </si>
  <si>
    <t>(Unit : Thousand Baht)</t>
  </si>
  <si>
    <t>"UNAUDITED"</t>
  </si>
  <si>
    <t>"REVIEWED"</t>
  </si>
  <si>
    <t>Net profit (loss) for the period</t>
  </si>
  <si>
    <t>Weighted average number of ordinary shares</t>
  </si>
  <si>
    <t xml:space="preserve"> (thousand shares)</t>
  </si>
  <si>
    <t>(Reverse) provisions for employee benefit obligations</t>
  </si>
  <si>
    <t>Cash and cash equivalents at beginning of the period</t>
  </si>
  <si>
    <t>Cash and cash equivalents at ending of the period</t>
  </si>
  <si>
    <t>Adjustments items that profit (loss) is cash received (paid) :</t>
  </si>
  <si>
    <t>Other comprehensive income (expense) for the period</t>
  </si>
  <si>
    <t>Total comprehensive income (expense) for the period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</si>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</sst>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53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164" fontId="3" fillId="0" borderId="0" xfId="3" applyFont="1" applyFill="1" applyAlignment="1">
      <alignment horizontal="center"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2" fillId="0" borderId="0" xfId="1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center"/>
    </xf>
    <xf numFmtId="165" fontId="3" fillId="0" borderId="0" xfId="3" applyNumberFormat="1" applyFont="1" applyFill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2" fillId="0" borderId="0" xfId="4" applyFont="1"/>
    <xf numFmtId="0" fontId="2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0" xfId="7" applyNumberFormat="1" applyFont="1"/>
    <xf numFmtId="43" fontId="0" fillId="0" borderId="0" xfId="1" applyFont="1" applyFill="1"/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/>
    <xf numFmtId="165" fontId="3" fillId="0" borderId="0" xfId="4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165" fontId="0" fillId="0" borderId="0" xfId="0" applyNumberForma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0" fontId="3" fillId="0" borderId="0" xfId="0" applyFont="1"/>
    <xf numFmtId="49" fontId="3" fillId="0" borderId="0" xfId="7" applyNumberFormat="1" applyFont="1" applyAlignment="1">
      <alignment horizontal="left"/>
    </xf>
    <xf numFmtId="0" fontId="3" fillId="0" borderId="0" xfId="0" applyFont="1" applyAlignment="1">
      <alignment horizontal="left" vertical="center" indent="1"/>
    </xf>
    <xf numFmtId="165" fontId="3" fillId="0" borderId="1" xfId="3" applyNumberFormat="1" applyFont="1" applyFill="1" applyBorder="1"/>
    <xf numFmtId="165" fontId="3" fillId="0" borderId="0" xfId="3" applyNumberFormat="1" applyFont="1" applyFill="1"/>
    <xf numFmtId="165" fontId="2" fillId="0" borderId="0" xfId="18" applyNumberFormat="1" applyFont="1" applyFill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6" applyFont="1"/>
    <xf numFmtId="165" fontId="2" fillId="0" borderId="0" xfId="3" applyNumberFormat="1" applyFont="1" applyFill="1" applyBorder="1"/>
    <xf numFmtId="165" fontId="2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/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166" fontId="3" fillId="0" borderId="0" xfId="7" applyNumberFormat="1" applyFont="1" applyAlignment="1">
      <alignment horizontal="center"/>
    </xf>
    <xf numFmtId="0" fontId="2" fillId="0" borderId="0" xfId="7" applyFont="1" applyAlignment="1">
      <alignment horizontal="center"/>
    </xf>
    <xf numFmtId="166" fontId="2" fillId="0" borderId="3" xfId="7" applyNumberFormat="1" applyFont="1" applyBorder="1" applyAlignment="1">
      <alignment horizontal="center"/>
    </xf>
    <xf numFmtId="166" fontId="2" fillId="0" borderId="0" xfId="7" applyNumberFormat="1" applyFont="1" applyAlignment="1">
      <alignment horizontal="center"/>
    </xf>
    <xf numFmtId="166" fontId="2" fillId="0" borderId="3" xfId="3" applyNumberFormat="1" applyFont="1" applyFill="1" applyBorder="1"/>
    <xf numFmtId="166" fontId="2" fillId="0" borderId="0" xfId="3" applyNumberFormat="1" applyFont="1" applyFill="1" applyBorder="1"/>
    <xf numFmtId="166" fontId="2" fillId="0" borderId="4" xfId="7" applyNumberFormat="1" applyFont="1" applyBorder="1" applyAlignment="1">
      <alignment horizontal="center"/>
    </xf>
    <xf numFmtId="166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Alignment="1">
      <alignment horizontal="center"/>
    </xf>
    <xf numFmtId="166" fontId="2" fillId="0" borderId="3" xfId="3" applyNumberFormat="1" applyFont="1" applyFill="1" applyBorder="1" applyAlignment="1"/>
    <xf numFmtId="166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/>
    <xf numFmtId="0" fontId="2" fillId="0" borderId="0" xfId="7" applyFont="1"/>
    <xf numFmtId="166" fontId="3" fillId="0" borderId="0" xfId="3" applyNumberFormat="1" applyFont="1" applyFill="1" applyBorder="1" applyAlignment="1"/>
    <xf numFmtId="165" fontId="3" fillId="0" borderId="0" xfId="3" applyNumberFormat="1" applyFont="1" applyFill="1" applyBorder="1" applyAlignment="1"/>
    <xf numFmtId="166" fontId="2" fillId="0" borderId="1" xfId="7" applyNumberFormat="1" applyFont="1" applyBorder="1" applyAlignment="1">
      <alignment horizontal="center"/>
    </xf>
    <xf numFmtId="165" fontId="3" fillId="0" borderId="5" xfId="1" applyNumberFormat="1" applyFont="1" applyFill="1" applyBorder="1" applyAlignment="1">
      <alignment vertical="center"/>
    </xf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 indent="1"/>
    </xf>
    <xf numFmtId="164" fontId="2" fillId="0" borderId="0" xfId="3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6" applyNumberFormat="1" applyFont="1" applyAlignment="1">
      <alignment horizontal="center"/>
    </xf>
    <xf numFmtId="166" fontId="3" fillId="0" borderId="1" xfId="7" applyNumberFormat="1" applyFont="1" applyBorder="1"/>
    <xf numFmtId="0" fontId="3" fillId="0" borderId="0" xfId="6" applyFont="1" applyAlignment="1">
      <alignment horizontal="center" vertical="center"/>
    </xf>
    <xf numFmtId="166" fontId="0" fillId="0" borderId="0" xfId="0" applyNumberFormat="1"/>
    <xf numFmtId="165" fontId="3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/>
    <xf numFmtId="165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165" fontId="3" fillId="0" borderId="0" xfId="17" applyNumberFormat="1" applyFont="1" applyFill="1" applyBorder="1"/>
    <xf numFmtId="165" fontId="3" fillId="0" borderId="1" xfId="17" applyNumberFormat="1" applyFont="1" applyFill="1" applyBorder="1"/>
    <xf numFmtId="165" fontId="3" fillId="0" borderId="1" xfId="15" applyNumberFormat="1" applyFont="1" applyFill="1" applyBorder="1"/>
    <xf numFmtId="165" fontId="2" fillId="0" borderId="4" xfId="17" applyNumberFormat="1" applyFont="1" applyFill="1" applyBorder="1"/>
    <xf numFmtId="165" fontId="2" fillId="0" borderId="0" xfId="17" applyNumberFormat="1" applyFont="1" applyFill="1" applyBorder="1"/>
    <xf numFmtId="165" fontId="3" fillId="0" borderId="0" xfId="15" applyNumberFormat="1" applyFont="1" applyFill="1" applyBorder="1"/>
    <xf numFmtId="165" fontId="11" fillId="0" borderId="0" xfId="15" applyNumberFormat="1" applyFont="1" applyFill="1"/>
    <xf numFmtId="165" fontId="2" fillId="0" borderId="0" xfId="15" applyNumberFormat="1" applyFont="1" applyFill="1" applyBorder="1" applyAlignment="1">
      <alignment horizontal="right" vertical="center"/>
    </xf>
    <xf numFmtId="165" fontId="2" fillId="0" borderId="5" xfId="17" applyNumberFormat="1" applyFont="1" applyFill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165" fontId="3" fillId="0" borderId="0" xfId="3" applyNumberFormat="1" applyFont="1" applyFill="1" applyBorder="1"/>
    <xf numFmtId="0" fontId="3" fillId="0" borderId="0" xfId="4" applyFont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9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34;&#3609;%20&#3585;&#3619;&#3636;&#3609;&#3607;&#3619;&#3660;\AKP\AKP_FS_DRAFT_Q1_68_TH\AKP_FS_Draft_Q1_68_T2.XLSX" TargetMode="External"/><Relationship Id="rId1" Type="http://schemas.openxmlformats.org/officeDocument/2006/relationships/externalLinkPath" Target="/&#3591;&#3634;&#3609;%20&#3585;&#3619;&#3636;&#3609;&#3607;&#3619;&#3660;/AKP/AKP_FS_DRAFT_Q1_68_TH/AKP_FS_Draft_Q1_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"/>
      <sheetName val="งบส่วนของผู้ถือหุ้น (eq)"/>
      <sheetName val="งบส่วนของผู้ถือหุ้น"/>
      <sheetName val="งบกระแสเงินสด"/>
    </sheetNames>
    <sheetDataSet>
      <sheetData sheetId="0" refreshError="1"/>
      <sheetData sheetId="1">
        <row r="27">
          <cell r="J27">
            <v>1907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0"/>
  <sheetViews>
    <sheetView tabSelected="1" zoomScale="70" zoomScaleNormal="70" zoomScaleSheetLayoutView="70" workbookViewId="0"/>
  </sheetViews>
  <sheetFormatPr defaultRowHeight="14.4"/>
  <cols>
    <col min="1" max="1" width="2.109375" customWidth="1"/>
    <col min="2" max="2" width="35.109375" customWidth="1"/>
    <col min="3" max="3" width="5" customWidth="1"/>
    <col min="4" max="4" width="0.77734375" customWidth="1"/>
    <col min="5" max="5" width="13.77734375" customWidth="1"/>
    <col min="6" max="6" width="0.77734375" customWidth="1"/>
    <col min="7" max="7" width="14" customWidth="1"/>
    <col min="8" max="8" width="0.77734375" customWidth="1"/>
    <col min="9" max="9" width="13.77734375" customWidth="1"/>
    <col min="10" max="10" width="0.77734375" customWidth="1"/>
    <col min="11" max="11" width="14" customWidth="1"/>
    <col min="12" max="12" width="13.33203125" bestFit="1" customWidth="1"/>
  </cols>
  <sheetData>
    <row r="1" spans="1:15" ht="20.399999999999999">
      <c r="A1" s="23" t="s">
        <v>0</v>
      </c>
      <c r="B1" s="23"/>
      <c r="C1" s="50"/>
      <c r="D1" s="50"/>
      <c r="E1" s="58"/>
      <c r="F1" s="50"/>
      <c r="G1" s="58"/>
      <c r="H1" s="50"/>
      <c r="I1" s="143"/>
      <c r="J1" s="143"/>
      <c r="K1" s="143"/>
    </row>
    <row r="2" spans="1:15" ht="20.399999999999999">
      <c r="A2" s="23" t="s">
        <v>17</v>
      </c>
      <c r="B2" s="23"/>
      <c r="C2" s="50"/>
      <c r="D2" s="50"/>
      <c r="E2" s="50"/>
      <c r="F2" s="50"/>
      <c r="G2" s="50"/>
      <c r="H2" s="50"/>
      <c r="I2" s="50"/>
      <c r="J2" s="50"/>
      <c r="K2" s="24"/>
    </row>
    <row r="3" spans="1:15" ht="20.399999999999999">
      <c r="A3" s="23" t="s">
        <v>109</v>
      </c>
      <c r="B3" s="23"/>
      <c r="C3" s="50"/>
      <c r="D3" s="50"/>
      <c r="E3" s="50"/>
      <c r="F3" s="50"/>
      <c r="G3" s="50"/>
      <c r="H3" s="50"/>
      <c r="I3" s="50"/>
      <c r="J3" s="50"/>
      <c r="K3" s="50"/>
    </row>
    <row r="4" spans="1:15" ht="20.399999999999999">
      <c r="A4" s="23"/>
      <c r="B4" s="23"/>
      <c r="C4" s="50"/>
      <c r="D4" s="50"/>
      <c r="E4" s="50"/>
      <c r="F4" s="50"/>
      <c r="G4" s="50"/>
      <c r="H4" s="50"/>
      <c r="I4" s="50"/>
      <c r="J4" s="50"/>
      <c r="K4" s="50"/>
    </row>
    <row r="5" spans="1:15" ht="20.399999999999999">
      <c r="A5" s="67"/>
      <c r="B5" s="67"/>
      <c r="C5" s="51"/>
      <c r="D5" s="51"/>
      <c r="E5" s="51"/>
      <c r="F5" s="51"/>
      <c r="G5" s="51"/>
      <c r="H5" s="51"/>
      <c r="I5" s="140" t="s">
        <v>121</v>
      </c>
      <c r="J5" s="140"/>
      <c r="K5" s="140"/>
    </row>
    <row r="6" spans="1:15" ht="20.399999999999999">
      <c r="A6" s="67"/>
      <c r="B6" s="67"/>
      <c r="C6" s="59"/>
      <c r="D6" s="51"/>
      <c r="E6" s="141" t="s">
        <v>18</v>
      </c>
      <c r="F6" s="141"/>
      <c r="G6" s="141"/>
      <c r="H6" s="52"/>
      <c r="I6" s="25"/>
      <c r="J6" s="26"/>
      <c r="K6" s="26"/>
    </row>
    <row r="7" spans="1:15" ht="20.399999999999999">
      <c r="A7" s="67"/>
      <c r="B7" s="67"/>
      <c r="C7" s="51"/>
      <c r="D7" s="51"/>
      <c r="E7" s="142" t="s">
        <v>101</v>
      </c>
      <c r="F7" s="142"/>
      <c r="G7" s="142"/>
      <c r="H7" s="51"/>
      <c r="I7" s="142" t="s">
        <v>4</v>
      </c>
      <c r="J7" s="142"/>
      <c r="K7" s="142"/>
    </row>
    <row r="8" spans="1:15" ht="19.8">
      <c r="A8" s="25"/>
      <c r="B8" s="25"/>
      <c r="C8" s="25"/>
      <c r="D8" s="25"/>
      <c r="E8" s="59" t="s">
        <v>118</v>
      </c>
      <c r="F8" s="25"/>
      <c r="G8" s="59" t="s">
        <v>119</v>
      </c>
      <c r="H8" s="25"/>
      <c r="I8" s="59" t="s">
        <v>118</v>
      </c>
      <c r="J8" s="25"/>
      <c r="K8" s="59" t="s">
        <v>119</v>
      </c>
    </row>
    <row r="9" spans="1:15" ht="19.8">
      <c r="A9" s="25"/>
      <c r="B9" s="25"/>
      <c r="C9" s="31"/>
      <c r="D9" s="25"/>
      <c r="E9" s="59" t="s">
        <v>115</v>
      </c>
      <c r="F9" s="25"/>
      <c r="G9" s="31"/>
      <c r="H9" s="25"/>
      <c r="I9" s="59" t="s">
        <v>115</v>
      </c>
      <c r="J9" s="60"/>
      <c r="K9" s="31"/>
    </row>
    <row r="10" spans="1:15" ht="19.8">
      <c r="A10" s="25"/>
      <c r="B10" s="25"/>
      <c r="C10" s="27" t="s">
        <v>5</v>
      </c>
      <c r="D10" s="25"/>
      <c r="E10" s="135" t="s">
        <v>116</v>
      </c>
      <c r="F10" s="25"/>
      <c r="G10" s="27" t="s">
        <v>117</v>
      </c>
      <c r="H10" s="25"/>
      <c r="I10" s="135" t="s">
        <v>116</v>
      </c>
      <c r="J10" s="60"/>
      <c r="K10" s="27" t="s">
        <v>117</v>
      </c>
    </row>
    <row r="11" spans="1:15" ht="19.8" hidden="1">
      <c r="A11" s="25"/>
      <c r="B11" s="25"/>
      <c r="D11" s="25"/>
      <c r="E11" s="59"/>
      <c r="F11" s="25"/>
      <c r="G11" s="59"/>
      <c r="H11" s="25"/>
      <c r="I11" s="59"/>
      <c r="J11" s="60"/>
      <c r="K11" s="31"/>
    </row>
    <row r="12" spans="1:15" ht="20.399999999999999">
      <c r="A12" s="25"/>
      <c r="B12" s="25"/>
      <c r="D12" s="25"/>
      <c r="E12" s="61"/>
      <c r="F12" s="62"/>
      <c r="G12" s="61"/>
      <c r="H12" s="62"/>
      <c r="I12" s="61"/>
      <c r="J12" s="62"/>
      <c r="K12" s="61"/>
    </row>
    <row r="13" spans="1:15" ht="20.399999999999999">
      <c r="A13" s="23" t="s">
        <v>19</v>
      </c>
      <c r="B13" s="23"/>
      <c r="C13" s="31"/>
      <c r="D13" s="25"/>
      <c r="E13" s="63"/>
      <c r="F13" s="57"/>
      <c r="G13" s="63"/>
      <c r="H13" s="57"/>
      <c r="I13" s="63"/>
      <c r="J13" s="57"/>
      <c r="K13" s="57"/>
    </row>
    <row r="14" spans="1:15" ht="20.399999999999999">
      <c r="A14" s="30" t="s">
        <v>20</v>
      </c>
      <c r="B14" s="30"/>
      <c r="C14" s="53"/>
      <c r="D14" s="25"/>
      <c r="E14" s="37"/>
      <c r="F14" s="64"/>
      <c r="G14" s="84"/>
      <c r="H14" s="64"/>
      <c r="I14" s="17"/>
      <c r="J14" s="14"/>
      <c r="K14" s="84"/>
    </row>
    <row r="15" spans="1:15" ht="19.8">
      <c r="A15" s="68" t="s">
        <v>21</v>
      </c>
      <c r="B15" s="68"/>
      <c r="C15" s="85"/>
      <c r="D15" s="85"/>
      <c r="E15" s="37">
        <v>143070</v>
      </c>
      <c r="F15" s="116"/>
      <c r="G15" s="37">
        <v>138262</v>
      </c>
      <c r="H15" s="116"/>
      <c r="I15" s="37">
        <v>143070</v>
      </c>
      <c r="J15" s="84"/>
      <c r="K15" s="37">
        <v>138262</v>
      </c>
      <c r="L15" s="119"/>
    </row>
    <row r="16" spans="1:15" ht="19.8">
      <c r="A16" s="68" t="s">
        <v>22</v>
      </c>
      <c r="B16" s="68"/>
      <c r="C16" s="86" t="s">
        <v>120</v>
      </c>
      <c r="D16" s="86"/>
      <c r="E16" s="84">
        <v>84161</v>
      </c>
      <c r="F16" s="87"/>
      <c r="G16" s="84">
        <v>84888</v>
      </c>
      <c r="H16" s="87"/>
      <c r="I16" s="84">
        <v>84161</v>
      </c>
      <c r="J16" s="84"/>
      <c r="K16" s="84">
        <v>84888</v>
      </c>
      <c r="L16" s="32"/>
      <c r="M16" s="32"/>
      <c r="N16" s="32"/>
      <c r="O16" s="32"/>
    </row>
    <row r="17" spans="1:15" ht="19.8">
      <c r="A17" s="68" t="s">
        <v>94</v>
      </c>
      <c r="B17" s="68"/>
      <c r="C17" s="86"/>
      <c r="D17" s="86"/>
      <c r="E17" s="84">
        <v>4035</v>
      </c>
      <c r="F17" s="87"/>
      <c r="G17" s="84">
        <v>4835</v>
      </c>
      <c r="H17" s="87"/>
      <c r="I17" s="84">
        <v>4035</v>
      </c>
      <c r="J17" s="87"/>
      <c r="K17" s="84">
        <v>4835</v>
      </c>
      <c r="L17" s="32"/>
      <c r="M17" s="32"/>
      <c r="N17" s="32"/>
      <c r="O17" s="32"/>
    </row>
    <row r="18" spans="1:15" ht="19.8">
      <c r="A18" s="68" t="s">
        <v>23</v>
      </c>
      <c r="B18" s="68"/>
      <c r="C18" s="85"/>
      <c r="D18" s="85"/>
      <c r="E18" s="37">
        <v>1499</v>
      </c>
      <c r="F18" s="116"/>
      <c r="G18" s="37">
        <v>0</v>
      </c>
      <c r="H18" s="116"/>
      <c r="I18" s="37">
        <v>1499</v>
      </c>
      <c r="J18" s="84"/>
      <c r="K18" s="37">
        <v>0</v>
      </c>
      <c r="L18" s="32"/>
      <c r="M18" s="32"/>
      <c r="N18" s="32"/>
      <c r="O18" s="32"/>
    </row>
    <row r="19" spans="1:15" ht="19.8">
      <c r="A19" s="68" t="s">
        <v>73</v>
      </c>
      <c r="B19" s="68"/>
      <c r="C19" s="85">
        <v>6</v>
      </c>
      <c r="D19" s="85"/>
      <c r="E19" s="37">
        <v>102000</v>
      </c>
      <c r="F19" s="116"/>
      <c r="G19" s="37">
        <v>102000</v>
      </c>
      <c r="H19" s="116"/>
      <c r="I19" s="37">
        <v>102000</v>
      </c>
      <c r="J19" s="84"/>
      <c r="K19" s="37">
        <v>102000</v>
      </c>
      <c r="L19" s="32"/>
      <c r="M19" s="32"/>
      <c r="N19" s="32"/>
      <c r="O19" s="32"/>
    </row>
    <row r="20" spans="1:15" ht="19.8">
      <c r="A20" s="68" t="s">
        <v>24</v>
      </c>
      <c r="B20" s="68"/>
      <c r="C20" s="85"/>
      <c r="D20" s="85"/>
      <c r="E20" s="37">
        <v>4136</v>
      </c>
      <c r="F20" s="116"/>
      <c r="G20" s="37">
        <v>2193</v>
      </c>
      <c r="H20" s="116"/>
      <c r="I20" s="37">
        <v>4136</v>
      </c>
      <c r="J20" s="84"/>
      <c r="K20" s="37">
        <v>2193</v>
      </c>
      <c r="L20" s="32"/>
      <c r="M20" s="32"/>
      <c r="N20" s="32"/>
      <c r="O20" s="32"/>
    </row>
    <row r="21" spans="1:15" ht="20.399999999999999">
      <c r="A21" s="30" t="s">
        <v>25</v>
      </c>
      <c r="B21" s="30"/>
      <c r="C21" s="88"/>
      <c r="D21" s="88"/>
      <c r="E21" s="89">
        <f>SUM(E15:E20)</f>
        <v>338901</v>
      </c>
      <c r="F21" s="90"/>
      <c r="G21" s="89">
        <f>SUM(G15:G20)</f>
        <v>332178</v>
      </c>
      <c r="H21" s="90"/>
      <c r="I21" s="91">
        <f>SUM(I15:I20)</f>
        <v>338901</v>
      </c>
      <c r="J21" s="92"/>
      <c r="K21" s="91">
        <f>SUM(K15:K20)</f>
        <v>332178</v>
      </c>
      <c r="L21" s="32"/>
      <c r="M21" s="32"/>
      <c r="N21" s="32"/>
      <c r="O21" s="32"/>
    </row>
    <row r="22" spans="1:15" ht="20.399999999999999">
      <c r="A22" s="30" t="s">
        <v>26</v>
      </c>
      <c r="B22" s="30"/>
      <c r="C22" s="86"/>
      <c r="D22" s="86"/>
      <c r="E22" s="87"/>
      <c r="F22" s="87"/>
      <c r="G22" s="87"/>
      <c r="H22" s="87"/>
      <c r="I22" s="84"/>
      <c r="J22" s="84"/>
      <c r="K22" s="84"/>
      <c r="L22" s="32"/>
      <c r="M22" s="32"/>
      <c r="N22" s="32"/>
      <c r="O22" s="32"/>
    </row>
    <row r="23" spans="1:15" ht="19.8">
      <c r="A23" s="25" t="s">
        <v>27</v>
      </c>
      <c r="B23" s="25"/>
      <c r="C23" s="86">
        <v>7</v>
      </c>
      <c r="D23" s="86"/>
      <c r="E23" s="84">
        <v>248383</v>
      </c>
      <c r="F23" s="87"/>
      <c r="G23" s="84">
        <v>246474</v>
      </c>
      <c r="H23" s="87"/>
      <c r="I23" s="84">
        <v>193714</v>
      </c>
      <c r="J23" s="84"/>
      <c r="K23" s="84">
        <v>193714</v>
      </c>
      <c r="L23" s="32"/>
      <c r="M23" s="32"/>
      <c r="N23" s="32"/>
      <c r="O23" s="32"/>
    </row>
    <row r="24" spans="1:15" ht="19.8">
      <c r="A24" s="25" t="s">
        <v>28</v>
      </c>
      <c r="B24" s="25"/>
      <c r="C24" s="86"/>
      <c r="D24" s="86"/>
      <c r="E24" s="84">
        <v>22665</v>
      </c>
      <c r="F24" s="87"/>
      <c r="G24" s="37">
        <v>22665</v>
      </c>
      <c r="H24" s="87"/>
      <c r="I24" s="84">
        <v>22665</v>
      </c>
      <c r="J24" s="37"/>
      <c r="K24" s="84">
        <v>22665</v>
      </c>
      <c r="L24" s="32"/>
      <c r="M24" s="32"/>
      <c r="N24" s="32"/>
      <c r="O24" s="32"/>
    </row>
    <row r="25" spans="1:15" ht="19.8">
      <c r="A25" s="69" t="s">
        <v>29</v>
      </c>
      <c r="B25" s="69"/>
      <c r="F25" s="64"/>
      <c r="G25" s="84"/>
      <c r="H25" s="64"/>
      <c r="J25" s="18"/>
      <c r="K25" s="17"/>
      <c r="L25" s="32"/>
      <c r="M25" s="32"/>
      <c r="N25" s="32"/>
      <c r="O25" s="32"/>
    </row>
    <row r="26" spans="1:15" ht="19.8">
      <c r="A26" s="70" t="s">
        <v>30</v>
      </c>
      <c r="B26" s="70"/>
      <c r="C26" s="85">
        <v>8</v>
      </c>
      <c r="D26" s="85"/>
      <c r="E26" s="84">
        <v>83558</v>
      </c>
      <c r="F26" s="116"/>
      <c r="G26" s="37">
        <v>91268</v>
      </c>
      <c r="H26" s="116"/>
      <c r="I26" s="84">
        <v>83558</v>
      </c>
      <c r="J26" s="5"/>
      <c r="K26" s="84">
        <v>91268</v>
      </c>
    </row>
    <row r="27" spans="1:15" ht="19.8">
      <c r="A27" s="69" t="s">
        <v>89</v>
      </c>
      <c r="B27" s="69"/>
      <c r="C27" s="86"/>
      <c r="D27" s="86"/>
      <c r="E27" s="84">
        <v>19776</v>
      </c>
      <c r="F27" s="87"/>
      <c r="G27" s="84">
        <v>21623</v>
      </c>
      <c r="H27" s="87"/>
      <c r="I27" s="84">
        <v>19776</v>
      </c>
      <c r="J27" s="84"/>
      <c r="K27" s="84">
        <v>21623</v>
      </c>
      <c r="L27" s="32"/>
      <c r="M27" s="32"/>
      <c r="N27" s="32"/>
      <c r="O27" s="32"/>
    </row>
    <row r="28" spans="1:15" ht="19.8">
      <c r="A28" s="25" t="s">
        <v>31</v>
      </c>
      <c r="B28" s="25"/>
      <c r="C28" s="86"/>
      <c r="D28" s="86"/>
      <c r="E28" s="84">
        <v>6862</v>
      </c>
      <c r="F28" s="87"/>
      <c r="G28" s="37">
        <v>7032</v>
      </c>
      <c r="H28" s="87"/>
      <c r="I28" s="84">
        <v>6862</v>
      </c>
      <c r="J28" s="84"/>
      <c r="K28" s="84">
        <v>7032</v>
      </c>
      <c r="L28" s="32"/>
      <c r="M28" s="32"/>
      <c r="N28" s="32"/>
      <c r="O28" s="32"/>
    </row>
    <row r="29" spans="1:15" ht="19.8">
      <c r="A29" s="25" t="s">
        <v>32</v>
      </c>
      <c r="B29" s="25"/>
      <c r="C29" s="86"/>
      <c r="D29" s="69"/>
      <c r="E29" s="84">
        <v>16601</v>
      </c>
      <c r="F29" s="37"/>
      <c r="G29" s="37">
        <v>22760</v>
      </c>
      <c r="H29" s="37"/>
      <c r="I29" s="84">
        <v>16601</v>
      </c>
      <c r="J29" s="37"/>
      <c r="K29" s="84">
        <v>22760</v>
      </c>
      <c r="L29" s="32"/>
      <c r="M29" s="32"/>
      <c r="N29" s="32"/>
      <c r="O29" s="32"/>
    </row>
    <row r="30" spans="1:15" ht="20.399999999999999">
      <c r="A30" s="30" t="s">
        <v>33</v>
      </c>
      <c r="B30" s="30"/>
      <c r="C30" s="88"/>
      <c r="D30" s="88"/>
      <c r="E30" s="89">
        <f>SUM(E23:E29)</f>
        <v>397845</v>
      </c>
      <c r="F30" s="90"/>
      <c r="G30" s="89">
        <f>SUM(G23:G29)</f>
        <v>411822</v>
      </c>
      <c r="H30" s="90"/>
      <c r="I30" s="91">
        <f>SUM(I23:I29)</f>
        <v>343176</v>
      </c>
      <c r="J30" s="92"/>
      <c r="K30" s="91">
        <f>SUM(K23:K29)</f>
        <v>359062</v>
      </c>
      <c r="L30" s="32"/>
      <c r="M30" s="32"/>
      <c r="N30" s="32"/>
      <c r="O30" s="32"/>
    </row>
    <row r="31" spans="1:15" ht="21" thickBot="1">
      <c r="A31" s="30" t="s">
        <v>34</v>
      </c>
      <c r="B31" s="30"/>
      <c r="C31" s="88"/>
      <c r="D31" s="88"/>
      <c r="E31" s="93">
        <f>SUM(E30,E21)</f>
        <v>736746</v>
      </c>
      <c r="F31" s="90"/>
      <c r="G31" s="93">
        <f>SUM(G30,G21)</f>
        <v>744000</v>
      </c>
      <c r="H31" s="90"/>
      <c r="I31" s="93">
        <f>SUM(I30,I21)</f>
        <v>682077</v>
      </c>
      <c r="J31" s="92"/>
      <c r="K31" s="93">
        <f>SUM(K30,K21)</f>
        <v>691240</v>
      </c>
      <c r="L31" s="32"/>
      <c r="M31" s="32"/>
      <c r="N31" s="32"/>
      <c r="O31" s="32"/>
    </row>
    <row r="32" spans="1:15" ht="21" thickTop="1">
      <c r="A32" s="25"/>
      <c r="B32" s="25"/>
      <c r="C32" s="31"/>
      <c r="D32" s="31"/>
      <c r="E32" s="58"/>
      <c r="F32" s="50"/>
      <c r="G32" s="58"/>
      <c r="H32" s="50"/>
      <c r="I32" s="143"/>
      <c r="J32" s="143"/>
      <c r="K32" s="143"/>
      <c r="L32" s="32"/>
      <c r="M32" s="32"/>
      <c r="N32" s="32"/>
      <c r="O32" s="32"/>
    </row>
    <row r="33" spans="1:15" ht="20.399999999999999">
      <c r="A33" s="23" t="s">
        <v>0</v>
      </c>
      <c r="B33" s="23"/>
      <c r="C33" s="31"/>
      <c r="D33" s="25"/>
      <c r="E33" s="50"/>
      <c r="F33" s="50"/>
      <c r="G33" s="50"/>
      <c r="H33" s="50"/>
      <c r="I33" s="50"/>
      <c r="J33" s="50"/>
      <c r="K33" s="24"/>
      <c r="L33" s="32"/>
      <c r="M33" s="32"/>
      <c r="N33" s="32"/>
      <c r="O33" s="32"/>
    </row>
    <row r="34" spans="1:15" ht="20.399999999999999">
      <c r="A34" s="23" t="s">
        <v>80</v>
      </c>
      <c r="B34" s="23"/>
      <c r="C34" s="50"/>
      <c r="D34" s="50"/>
      <c r="E34" s="50"/>
      <c r="F34" s="50"/>
      <c r="G34" s="50"/>
      <c r="H34" s="50"/>
      <c r="I34" s="50"/>
      <c r="J34" s="50"/>
      <c r="K34" s="50"/>
      <c r="L34" s="32"/>
      <c r="M34" s="32"/>
      <c r="N34" s="32"/>
      <c r="O34" s="32"/>
    </row>
    <row r="35" spans="1:15" ht="20.399999999999999">
      <c r="A35" s="23" t="s">
        <v>109</v>
      </c>
      <c r="B35" s="23"/>
      <c r="C35" s="50"/>
      <c r="D35" s="50"/>
      <c r="E35" s="50"/>
      <c r="F35" s="50"/>
      <c r="G35" s="50"/>
      <c r="H35" s="50"/>
      <c r="I35" s="50"/>
      <c r="J35" s="50"/>
      <c r="K35" s="50"/>
      <c r="L35" s="32"/>
      <c r="M35" s="32"/>
      <c r="N35" s="32"/>
      <c r="O35" s="32"/>
    </row>
    <row r="36" spans="1:15" ht="20.399999999999999">
      <c r="A36" s="23"/>
      <c r="B36" s="23"/>
      <c r="C36" s="50"/>
      <c r="D36" s="50"/>
      <c r="E36" s="51"/>
      <c r="F36" s="51"/>
      <c r="G36" s="51"/>
      <c r="H36" s="51"/>
      <c r="I36" s="140" t="s">
        <v>121</v>
      </c>
      <c r="J36" s="140"/>
      <c r="K36" s="140"/>
      <c r="L36" s="32"/>
      <c r="M36" s="32"/>
      <c r="N36" s="32"/>
      <c r="O36" s="32"/>
    </row>
    <row r="37" spans="1:15" ht="20.399999999999999">
      <c r="A37" s="67"/>
      <c r="B37" s="67"/>
      <c r="C37" s="50"/>
      <c r="D37" s="50"/>
      <c r="E37" s="141" t="s">
        <v>2</v>
      </c>
      <c r="F37" s="141"/>
      <c r="G37" s="141"/>
      <c r="H37" s="52"/>
      <c r="I37" s="25"/>
      <c r="J37" s="26"/>
      <c r="K37" s="26"/>
      <c r="L37" s="32"/>
      <c r="M37" s="32"/>
      <c r="N37" s="32"/>
      <c r="O37" s="32"/>
    </row>
    <row r="38" spans="1:15" ht="20.399999999999999">
      <c r="A38" s="67"/>
      <c r="B38" s="67"/>
      <c r="C38" s="51"/>
      <c r="D38" s="51"/>
      <c r="E38" s="142" t="s">
        <v>3</v>
      </c>
      <c r="F38" s="142"/>
      <c r="G38" s="142"/>
      <c r="H38" s="51"/>
      <c r="I38" s="142" t="s">
        <v>4</v>
      </c>
      <c r="J38" s="142"/>
      <c r="K38" s="142"/>
      <c r="L38" s="32"/>
      <c r="M38" s="32"/>
      <c r="N38" s="32"/>
      <c r="O38" s="32"/>
    </row>
    <row r="39" spans="1:15" ht="19.8">
      <c r="A39" s="25"/>
      <c r="B39" s="25"/>
      <c r="C39" s="25"/>
      <c r="D39" s="25"/>
      <c r="E39" s="59" t="s">
        <v>118</v>
      </c>
      <c r="F39" s="25"/>
      <c r="G39" s="59" t="s">
        <v>119</v>
      </c>
      <c r="H39" s="25"/>
      <c r="I39" s="59" t="s">
        <v>118</v>
      </c>
      <c r="J39" s="25"/>
      <c r="K39" s="59" t="s">
        <v>119</v>
      </c>
    </row>
    <row r="40" spans="1:15" ht="19.8">
      <c r="A40" s="25"/>
      <c r="B40" s="25"/>
      <c r="C40" s="31"/>
      <c r="D40" s="25"/>
      <c r="E40" s="59" t="s">
        <v>115</v>
      </c>
      <c r="F40" s="25"/>
      <c r="G40" s="31"/>
      <c r="H40" s="25"/>
      <c r="I40" s="59" t="s">
        <v>115</v>
      </c>
      <c r="J40" s="60"/>
      <c r="K40" s="31"/>
    </row>
    <row r="41" spans="1:15" ht="19.8">
      <c r="A41" s="25"/>
      <c r="B41" s="25"/>
      <c r="C41" s="27" t="s">
        <v>5</v>
      </c>
      <c r="D41" s="25"/>
      <c r="E41" s="135" t="s">
        <v>116</v>
      </c>
      <c r="F41" s="25"/>
      <c r="G41" s="27" t="s">
        <v>117</v>
      </c>
      <c r="H41" s="25"/>
      <c r="I41" s="135" t="s">
        <v>116</v>
      </c>
      <c r="J41" s="60"/>
      <c r="K41" s="27" t="s">
        <v>117</v>
      </c>
    </row>
    <row r="42" spans="1:15" ht="19.8">
      <c r="A42" s="25"/>
      <c r="B42" s="25"/>
      <c r="C42" s="31"/>
      <c r="D42" s="25"/>
      <c r="E42" s="8"/>
      <c r="F42" s="35"/>
      <c r="G42" s="35"/>
      <c r="H42" s="35"/>
      <c r="I42" s="35"/>
      <c r="J42" s="35"/>
      <c r="K42" s="57"/>
      <c r="L42" s="32"/>
      <c r="M42" s="32"/>
      <c r="N42" s="32"/>
      <c r="O42" s="32"/>
    </row>
    <row r="43" spans="1:15" ht="20.399999999999999">
      <c r="A43" s="23" t="s">
        <v>35</v>
      </c>
      <c r="B43" s="25"/>
      <c r="C43" s="31"/>
      <c r="D43" s="25"/>
      <c r="E43" s="17"/>
      <c r="F43" s="64"/>
      <c r="G43" s="17"/>
      <c r="H43" s="64"/>
      <c r="I43" s="17"/>
      <c r="J43" s="14"/>
      <c r="K43" s="17"/>
      <c r="L43" s="32"/>
      <c r="M43" s="32"/>
      <c r="N43" s="32"/>
      <c r="O43" s="32"/>
    </row>
    <row r="44" spans="1:15" ht="20.399999999999999">
      <c r="A44" s="30" t="s">
        <v>36</v>
      </c>
      <c r="B44" s="71"/>
      <c r="C44" s="118"/>
      <c r="D44" s="25"/>
      <c r="E44" s="17"/>
      <c r="F44" s="65"/>
      <c r="G44" s="17"/>
      <c r="H44" s="65"/>
      <c r="I44" s="17"/>
      <c r="J44" s="18"/>
      <c r="K44" s="17"/>
      <c r="L44" s="32"/>
      <c r="M44" s="32"/>
      <c r="N44" s="32"/>
      <c r="O44" s="32"/>
    </row>
    <row r="45" spans="1:15" ht="19.8">
      <c r="A45" s="25" t="s">
        <v>37</v>
      </c>
      <c r="B45" s="25"/>
      <c r="C45" s="85">
        <v>4.2</v>
      </c>
      <c r="D45" s="85"/>
      <c r="E45" s="94">
        <v>37521</v>
      </c>
      <c r="F45" s="116"/>
      <c r="G45" s="94">
        <v>45553</v>
      </c>
      <c r="H45" s="116"/>
      <c r="I45" s="94">
        <v>37521</v>
      </c>
      <c r="J45" s="94"/>
      <c r="K45" s="94">
        <v>45553</v>
      </c>
      <c r="L45" s="95"/>
      <c r="M45" s="37"/>
      <c r="N45" s="69"/>
      <c r="O45" s="32"/>
    </row>
    <row r="46" spans="1:15" ht="19.8">
      <c r="A46" s="25" t="s">
        <v>84</v>
      </c>
      <c r="B46" s="25"/>
      <c r="C46" s="86"/>
      <c r="D46" s="86"/>
      <c r="E46" s="37">
        <v>11926</v>
      </c>
      <c r="F46" s="87"/>
      <c r="G46" s="94">
        <v>11223</v>
      </c>
      <c r="H46" s="87"/>
      <c r="I46" s="37">
        <v>11926</v>
      </c>
      <c r="J46" s="5"/>
      <c r="K46" s="94">
        <v>11223</v>
      </c>
      <c r="L46" s="96"/>
      <c r="M46" s="69"/>
      <c r="N46" s="69"/>
      <c r="O46" s="32"/>
    </row>
    <row r="47" spans="1:15" ht="20.399999999999999">
      <c r="A47" s="25" t="s">
        <v>38</v>
      </c>
      <c r="B47" s="30"/>
      <c r="C47" s="86"/>
      <c r="D47" s="86"/>
      <c r="E47" s="37">
        <v>1557</v>
      </c>
      <c r="F47" s="87"/>
      <c r="G47" s="94">
        <v>1557</v>
      </c>
      <c r="H47" s="87"/>
      <c r="I47" s="37">
        <v>1557</v>
      </c>
      <c r="J47" s="5"/>
      <c r="K47" s="94">
        <v>1557</v>
      </c>
      <c r="L47" s="96"/>
      <c r="M47" s="69"/>
      <c r="N47" s="69"/>
      <c r="O47" s="32"/>
    </row>
    <row r="48" spans="1:15" ht="20.399999999999999">
      <c r="A48" s="72" t="s">
        <v>103</v>
      </c>
      <c r="B48" s="30"/>
      <c r="C48" s="86"/>
      <c r="D48" s="86"/>
      <c r="E48" s="37">
        <v>119</v>
      </c>
      <c r="F48" s="87"/>
      <c r="G48" s="94">
        <v>119</v>
      </c>
      <c r="H48" s="87"/>
      <c r="I48" s="37">
        <v>119</v>
      </c>
      <c r="J48" s="5"/>
      <c r="K48" s="94">
        <v>119</v>
      </c>
      <c r="L48" s="96"/>
      <c r="M48" s="69"/>
      <c r="N48" s="69"/>
      <c r="O48" s="32"/>
    </row>
    <row r="49" spans="1:22" ht="20.399999999999999">
      <c r="A49" s="30" t="s">
        <v>39</v>
      </c>
      <c r="B49" s="25"/>
      <c r="C49" s="88"/>
      <c r="D49" s="88"/>
      <c r="E49" s="89">
        <f>SUM(E45:E48)</f>
        <v>51123</v>
      </c>
      <c r="F49" s="90"/>
      <c r="G49" s="89">
        <f>SUM(G45:G48)</f>
        <v>58452</v>
      </c>
      <c r="H49" s="90"/>
      <c r="I49" s="97">
        <f>SUM(I45:I48)</f>
        <v>51123</v>
      </c>
      <c r="J49" s="98"/>
      <c r="K49" s="97">
        <f>SUM(K45:K48)</f>
        <v>58452</v>
      </c>
      <c r="L49" s="99"/>
      <c r="M49" s="100"/>
      <c r="N49" s="100"/>
      <c r="O49" s="32"/>
    </row>
    <row r="50" spans="1:22" ht="20.399999999999999">
      <c r="A50" s="30" t="s">
        <v>40</v>
      </c>
      <c r="B50" s="71"/>
      <c r="C50" s="86"/>
      <c r="D50" s="86"/>
      <c r="E50" s="87"/>
      <c r="F50" s="87"/>
      <c r="G50" s="87"/>
      <c r="H50" s="87"/>
      <c r="I50" s="101"/>
      <c r="J50" s="101"/>
      <c r="K50" s="101"/>
      <c r="L50" s="102"/>
      <c r="M50" s="69"/>
      <c r="N50" s="69"/>
      <c r="O50" s="32"/>
    </row>
    <row r="51" spans="1:22" ht="19.8">
      <c r="A51" s="71" t="s">
        <v>83</v>
      </c>
      <c r="B51" s="25"/>
      <c r="C51" s="86"/>
      <c r="D51" s="86"/>
      <c r="E51" s="37">
        <v>23477</v>
      </c>
      <c r="F51" s="87"/>
      <c r="G51" s="37">
        <v>27037</v>
      </c>
      <c r="H51" s="87"/>
      <c r="I51" s="37">
        <v>23477</v>
      </c>
      <c r="J51" s="5"/>
      <c r="K51" s="5">
        <v>27037</v>
      </c>
      <c r="L51" s="96"/>
      <c r="M51" s="69"/>
      <c r="N51" s="69"/>
      <c r="O51" s="32"/>
      <c r="Q51" s="31"/>
      <c r="R51" s="37"/>
      <c r="S51" s="31"/>
      <c r="T51" s="37"/>
      <c r="U51" s="4"/>
      <c r="V51" s="5"/>
    </row>
    <row r="52" spans="1:22" ht="20.399999999999999">
      <c r="A52" s="25" t="s">
        <v>41</v>
      </c>
      <c r="B52" s="30"/>
      <c r="C52" s="86"/>
      <c r="D52" s="86"/>
      <c r="E52" s="37">
        <v>14203</v>
      </c>
      <c r="F52" s="87"/>
      <c r="G52" s="37">
        <v>14045</v>
      </c>
      <c r="H52" s="87"/>
      <c r="I52" s="37">
        <v>14203</v>
      </c>
      <c r="J52" s="5"/>
      <c r="K52" s="5">
        <v>14045</v>
      </c>
      <c r="L52" s="96"/>
      <c r="M52" s="69"/>
      <c r="N52" s="69"/>
      <c r="O52" s="32"/>
      <c r="Q52" s="31"/>
      <c r="R52" s="37"/>
      <c r="S52" s="31"/>
      <c r="T52" s="37"/>
      <c r="U52" s="4"/>
      <c r="V52" s="5"/>
    </row>
    <row r="53" spans="1:22" ht="20.399999999999999">
      <c r="A53" s="25" t="s">
        <v>42</v>
      </c>
      <c r="B53" s="30"/>
      <c r="C53" s="86"/>
      <c r="D53" s="86"/>
      <c r="E53" s="37">
        <v>1806</v>
      </c>
      <c r="F53" s="87"/>
      <c r="G53" s="117">
        <v>1705</v>
      </c>
      <c r="H53" s="87"/>
      <c r="I53" s="37">
        <v>1806</v>
      </c>
      <c r="J53" s="5"/>
      <c r="K53" s="5">
        <v>1705</v>
      </c>
      <c r="L53" s="96"/>
      <c r="M53" s="69"/>
      <c r="N53" s="69"/>
      <c r="O53" s="32"/>
    </row>
    <row r="54" spans="1:22" ht="20.399999999999999">
      <c r="A54" s="30" t="s">
        <v>43</v>
      </c>
      <c r="B54" s="30"/>
      <c r="C54" s="88"/>
      <c r="D54" s="88"/>
      <c r="E54" s="89">
        <f>SUM(E51:E53)</f>
        <v>39486</v>
      </c>
      <c r="F54" s="90"/>
      <c r="G54" s="103">
        <f>SUM(G51:G53)</f>
        <v>42787</v>
      </c>
      <c r="H54" s="90"/>
      <c r="I54" s="97">
        <f>SUM(I51:I53)</f>
        <v>39486</v>
      </c>
      <c r="J54" s="98"/>
      <c r="K54" s="97">
        <f>SUM(K51:K53)</f>
        <v>42787</v>
      </c>
      <c r="L54" s="99"/>
      <c r="M54" s="100"/>
      <c r="N54" s="100"/>
      <c r="O54" s="32"/>
    </row>
    <row r="55" spans="1:22" ht="20.399999999999999">
      <c r="A55" s="30" t="s">
        <v>44</v>
      </c>
      <c r="B55" s="30"/>
      <c r="C55" s="88"/>
      <c r="D55" s="88"/>
      <c r="E55" s="89">
        <f>SUM(E49,E54)</f>
        <v>90609</v>
      </c>
      <c r="F55" s="90"/>
      <c r="G55" s="89">
        <f>G54+G49</f>
        <v>101239</v>
      </c>
      <c r="H55" s="90"/>
      <c r="I55" s="97">
        <f>SUM(I54,I49)</f>
        <v>90609</v>
      </c>
      <c r="J55" s="98"/>
      <c r="K55" s="97">
        <f>SUM(K54,K49)</f>
        <v>101239</v>
      </c>
      <c r="L55" s="99"/>
      <c r="M55" s="100"/>
      <c r="N55" s="100"/>
      <c r="O55" s="32"/>
    </row>
    <row r="56" spans="1:22" ht="20.399999999999999">
      <c r="A56" s="30"/>
      <c r="B56" s="25"/>
      <c r="C56" s="25"/>
      <c r="D56" s="25"/>
      <c r="E56" s="4"/>
      <c r="F56" s="25"/>
      <c r="G56" s="4"/>
      <c r="H56" s="25"/>
      <c r="I56" s="4"/>
      <c r="J56" s="4"/>
      <c r="K56" s="4"/>
      <c r="L56" s="32"/>
      <c r="M56" s="32"/>
      <c r="N56" s="32"/>
      <c r="O56" s="32"/>
    </row>
    <row r="57" spans="1:22" ht="20.399999999999999">
      <c r="A57" s="30" t="s">
        <v>45</v>
      </c>
      <c r="B57" s="25"/>
      <c r="C57" s="25"/>
      <c r="D57" s="25"/>
      <c r="E57" s="4"/>
      <c r="F57" s="25"/>
      <c r="G57" s="4"/>
      <c r="H57" s="25"/>
      <c r="I57" s="4"/>
      <c r="J57" s="4"/>
      <c r="K57" s="4"/>
      <c r="L57" s="32"/>
      <c r="M57" s="32"/>
      <c r="N57" s="32"/>
      <c r="O57" s="32"/>
    </row>
    <row r="58" spans="1:22" ht="19.8">
      <c r="A58" s="25" t="s">
        <v>46</v>
      </c>
      <c r="B58" s="25"/>
      <c r="C58" s="25"/>
      <c r="D58" s="25"/>
      <c r="E58" s="4"/>
      <c r="F58" s="25"/>
      <c r="G58" s="4"/>
      <c r="H58" s="25"/>
      <c r="I58" s="4"/>
      <c r="J58" s="4"/>
      <c r="K58" s="4"/>
      <c r="L58" s="32"/>
      <c r="M58" s="32"/>
      <c r="N58" s="32"/>
      <c r="O58" s="32"/>
    </row>
    <row r="59" spans="1:22" ht="19.8">
      <c r="B59" s="25" t="s">
        <v>78</v>
      </c>
      <c r="C59" s="25"/>
      <c r="D59" s="25"/>
      <c r="E59" s="4"/>
      <c r="F59" s="25"/>
      <c r="G59" s="4"/>
      <c r="H59" s="25"/>
      <c r="I59" s="4"/>
      <c r="J59" s="4"/>
      <c r="K59" s="4"/>
      <c r="L59" s="32"/>
      <c r="M59" s="32"/>
      <c r="N59" s="32"/>
      <c r="O59" s="32"/>
    </row>
    <row r="60" spans="1:22" ht="20.399999999999999" thickBot="1">
      <c r="B60" s="73" t="s">
        <v>92</v>
      </c>
      <c r="C60" s="25"/>
      <c r="D60" s="31"/>
      <c r="E60" s="104">
        <v>202000</v>
      </c>
      <c r="F60" s="25"/>
      <c r="G60" s="104">
        <v>202000</v>
      </c>
      <c r="H60" s="25"/>
      <c r="I60" s="104">
        <v>202000</v>
      </c>
      <c r="J60" s="3"/>
      <c r="K60" s="104">
        <v>202000</v>
      </c>
      <c r="L60" s="32"/>
      <c r="M60" s="32"/>
      <c r="N60" s="32"/>
      <c r="O60" s="32"/>
    </row>
    <row r="61" spans="1:22" ht="20.399999999999999" thickTop="1">
      <c r="A61" s="25"/>
      <c r="B61" s="25" t="s">
        <v>79</v>
      </c>
      <c r="C61" s="25"/>
      <c r="D61" s="25"/>
      <c r="E61" s="3"/>
      <c r="F61" s="25"/>
      <c r="G61" s="86"/>
      <c r="H61" s="25"/>
      <c r="I61" s="3"/>
      <c r="J61" s="3"/>
      <c r="K61" s="3"/>
      <c r="L61" s="32"/>
      <c r="M61" s="32"/>
      <c r="N61" s="32"/>
      <c r="O61" s="32"/>
    </row>
    <row r="62" spans="1:22" ht="19.8">
      <c r="A62" s="25"/>
      <c r="B62" s="73" t="s">
        <v>92</v>
      </c>
      <c r="C62" s="25"/>
      <c r="D62" s="25"/>
      <c r="E62" s="3">
        <f>'SOE_E(eq)'!E17</f>
        <v>202000</v>
      </c>
      <c r="F62" s="25"/>
      <c r="G62" s="84">
        <f>'SOE_E(eq)'!E13</f>
        <v>202000</v>
      </c>
      <c r="H62" s="25"/>
      <c r="I62" s="3">
        <f>SOE_E!E17</f>
        <v>202000</v>
      </c>
      <c r="J62" s="3"/>
      <c r="K62" s="3">
        <f>SOE_E!E13</f>
        <v>202000</v>
      </c>
      <c r="L62" s="32"/>
      <c r="M62" s="32"/>
      <c r="N62" s="32"/>
      <c r="O62" s="32"/>
    </row>
    <row r="63" spans="1:22" ht="19.8">
      <c r="A63" s="25" t="s">
        <v>110</v>
      </c>
      <c r="B63" s="25"/>
      <c r="C63" s="31"/>
      <c r="D63" s="25"/>
      <c r="E63" s="3">
        <f>'SOE_E(eq)'!G17</f>
        <v>119463</v>
      </c>
      <c r="F63" s="31"/>
      <c r="G63" s="84">
        <f>SOE_E!G13</f>
        <v>119463</v>
      </c>
      <c r="H63" s="31"/>
      <c r="I63" s="3">
        <f>SOE_E!G17</f>
        <v>119463</v>
      </c>
      <c r="J63" s="3"/>
      <c r="K63" s="3">
        <f>SOE_E!G13</f>
        <v>119463</v>
      </c>
      <c r="L63" s="32"/>
      <c r="M63" s="32"/>
      <c r="N63" s="32"/>
      <c r="O63" s="32"/>
    </row>
    <row r="64" spans="1:22" ht="19.8">
      <c r="A64" s="25" t="s">
        <v>47</v>
      </c>
      <c r="B64" s="25"/>
      <c r="C64" s="31"/>
      <c r="D64" s="25"/>
      <c r="E64" s="3"/>
      <c r="F64" s="25"/>
      <c r="G64" s="86"/>
      <c r="H64" s="25"/>
      <c r="I64" s="3"/>
      <c r="J64" s="3"/>
      <c r="K64" s="3"/>
      <c r="L64" s="32"/>
      <c r="M64" s="32"/>
      <c r="N64" s="32"/>
      <c r="O64" s="32"/>
    </row>
    <row r="65" spans="1:15" ht="19.8">
      <c r="A65" s="25" t="s">
        <v>48</v>
      </c>
      <c r="B65" s="25"/>
      <c r="C65" s="31"/>
      <c r="D65" s="25"/>
      <c r="E65" s="3"/>
      <c r="F65" s="25"/>
      <c r="G65" s="86"/>
      <c r="H65" s="25"/>
      <c r="I65" s="3"/>
      <c r="J65" s="3"/>
      <c r="K65" s="3"/>
      <c r="L65" s="32"/>
      <c r="M65" s="32"/>
      <c r="N65" s="32"/>
      <c r="O65" s="32"/>
    </row>
    <row r="66" spans="1:15" ht="19.8">
      <c r="B66" s="25" t="s">
        <v>49</v>
      </c>
      <c r="C66" s="25"/>
      <c r="D66" s="25"/>
      <c r="E66" s="3">
        <f>'SOE_E(eq)'!I17</f>
        <v>21636</v>
      </c>
      <c r="F66" s="25"/>
      <c r="G66" s="84">
        <f>'SOE_E(eq)'!I13</f>
        <v>21636</v>
      </c>
      <c r="H66" s="25"/>
      <c r="I66" s="3">
        <f>SOE_E!I17</f>
        <v>21636</v>
      </c>
      <c r="J66" s="3"/>
      <c r="K66" s="3">
        <f>SOE_E!I13</f>
        <v>21636</v>
      </c>
      <c r="L66" s="32"/>
      <c r="M66" s="32"/>
      <c r="N66" s="32"/>
      <c r="O66" s="32"/>
    </row>
    <row r="67" spans="1:15" ht="19.8">
      <c r="B67" s="25" t="s">
        <v>77</v>
      </c>
      <c r="C67" s="31"/>
      <c r="D67" s="25"/>
      <c r="E67" s="84">
        <f>'SOE_E(eq)'!K13</f>
        <v>303038</v>
      </c>
      <c r="F67" s="25"/>
      <c r="G67" s="105">
        <f>'SOE_E(eq)'!K11</f>
        <v>299662</v>
      </c>
      <c r="H67" s="25"/>
      <c r="I67" s="3">
        <f>SOE_E!K13</f>
        <v>248369</v>
      </c>
      <c r="J67" s="3"/>
      <c r="K67" s="3">
        <f>SOE_E!K11</f>
        <v>246902</v>
      </c>
      <c r="L67" s="32"/>
      <c r="M67" s="32"/>
      <c r="N67" s="32"/>
      <c r="O67" s="32"/>
    </row>
    <row r="68" spans="1:15" ht="20.399999999999999">
      <c r="A68" s="30" t="s">
        <v>50</v>
      </c>
      <c r="B68" s="30"/>
      <c r="C68" s="25"/>
      <c r="D68" s="31"/>
      <c r="E68" s="106">
        <f>SUM(E62:E67)</f>
        <v>646137</v>
      </c>
      <c r="F68" s="25"/>
      <c r="G68" s="89">
        <f>SUM(G62:G67)</f>
        <v>642761</v>
      </c>
      <c r="H68" s="25"/>
      <c r="I68" s="106">
        <f>SUM(I62:I67)</f>
        <v>591468</v>
      </c>
      <c r="J68" s="3"/>
      <c r="K68" s="106">
        <f>SUM(K62:K67)</f>
        <v>590001</v>
      </c>
      <c r="L68" s="32"/>
      <c r="M68" s="32"/>
      <c r="N68" s="32"/>
      <c r="O68" s="32"/>
    </row>
    <row r="69" spans="1:15" ht="21" thickBot="1">
      <c r="A69" s="30" t="s">
        <v>51</v>
      </c>
      <c r="B69" s="30"/>
      <c r="C69" s="25"/>
      <c r="D69" s="25"/>
      <c r="E69" s="107">
        <f>E55+E68</f>
        <v>736746</v>
      </c>
      <c r="F69" s="25"/>
      <c r="G69" s="107">
        <f>G55+G68</f>
        <v>744000</v>
      </c>
      <c r="H69" s="25"/>
      <c r="I69" s="107">
        <f>I55+I68</f>
        <v>682077</v>
      </c>
      <c r="J69" s="3"/>
      <c r="K69" s="107">
        <f>K55+K68</f>
        <v>691240</v>
      </c>
      <c r="L69" s="32"/>
      <c r="M69" s="32"/>
      <c r="N69" s="32"/>
      <c r="O69" s="32"/>
    </row>
    <row r="70" spans="1:15" ht="20.399999999999999" thickTop="1">
      <c r="C70" s="25"/>
      <c r="D70" s="25"/>
      <c r="L70" s="32"/>
      <c r="M70" s="32"/>
      <c r="N70" s="32"/>
      <c r="O70" s="32"/>
    </row>
    <row r="71" spans="1:15" ht="19.8">
      <c r="D71" s="25"/>
      <c r="E71" s="38"/>
      <c r="F71" s="38"/>
      <c r="G71" s="38"/>
      <c r="H71" s="38"/>
      <c r="I71" s="38"/>
      <c r="J71" s="38"/>
      <c r="K71" s="38"/>
      <c r="L71" s="32"/>
      <c r="M71" s="32"/>
      <c r="N71" s="32"/>
      <c r="O71" s="32"/>
    </row>
    <row r="72" spans="1:15" ht="19.8">
      <c r="D72" s="25"/>
      <c r="E72" s="38">
        <f>+E31-E69</f>
        <v>0</v>
      </c>
      <c r="F72" s="38"/>
      <c r="G72" s="38">
        <f>+G31-G69</f>
        <v>0</v>
      </c>
      <c r="H72" s="38"/>
      <c r="I72" s="38">
        <f>+I31-I69</f>
        <v>0</v>
      </c>
      <c r="J72" s="38"/>
      <c r="K72" s="38">
        <f>+K31-K69</f>
        <v>0</v>
      </c>
      <c r="M72" s="32"/>
      <c r="N72" s="32"/>
      <c r="O72" s="32"/>
    </row>
    <row r="73" spans="1:15" ht="19.8">
      <c r="D73" s="25"/>
      <c r="M73" s="32"/>
      <c r="N73" s="32"/>
      <c r="O73" s="32"/>
    </row>
    <row r="74" spans="1:15">
      <c r="E74" s="66"/>
      <c r="F74" s="66"/>
      <c r="G74" s="66"/>
      <c r="H74" s="66"/>
      <c r="I74" s="66"/>
      <c r="J74" s="66"/>
      <c r="K74" s="66"/>
      <c r="N74" s="32"/>
      <c r="O74" s="32"/>
    </row>
    <row r="75" spans="1:15">
      <c r="N75" s="32"/>
      <c r="O75" s="32"/>
    </row>
    <row r="80" spans="1:15">
      <c r="E80" s="119"/>
      <c r="G80" s="119"/>
      <c r="I80" s="119"/>
      <c r="K80" s="119"/>
    </row>
  </sheetData>
  <mergeCells count="10">
    <mergeCell ref="I36:K36"/>
    <mergeCell ref="E37:G37"/>
    <mergeCell ref="E38:G38"/>
    <mergeCell ref="I38:K38"/>
    <mergeCell ref="I1:K1"/>
    <mergeCell ref="I5:K5"/>
    <mergeCell ref="E6:G6"/>
    <mergeCell ref="E7:G7"/>
    <mergeCell ref="I7:K7"/>
    <mergeCell ref="I32:K32"/>
  </mergeCells>
  <pageMargins left="1.1023622047244095" right="0.39370078740157483" top="0.98425196850393704" bottom="0.74803149606299213" header="0.31496062992125984" footer="0.35433070866141736"/>
  <pageSetup paperSize="9" scale="85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zoomScale="70" zoomScaleNormal="70" zoomScaleSheetLayoutView="70" workbookViewId="0">
      <pane ySplit="8" topLeftCell="A9" activePane="bottomLeft" state="frozen"/>
      <selection pane="bottomLeft"/>
    </sheetView>
  </sheetViews>
  <sheetFormatPr defaultRowHeight="14.4"/>
  <cols>
    <col min="1" max="1" width="37.33203125" customWidth="1"/>
    <col min="2" max="2" width="5.21875" customWidth="1"/>
    <col min="3" max="3" width="1.109375" customWidth="1"/>
    <col min="4" max="4" width="12.88671875" customWidth="1"/>
    <col min="5" max="5" width="1.109375" customWidth="1"/>
    <col min="6" max="6" width="12.88671875" customWidth="1"/>
    <col min="7" max="7" width="1.109375" customWidth="1"/>
    <col min="8" max="8" width="12.88671875" customWidth="1"/>
    <col min="9" max="9" width="1.109375" customWidth="1"/>
    <col min="10" max="10" width="12.88671875" customWidth="1"/>
  </cols>
  <sheetData>
    <row r="1" spans="1:13" ht="20.399999999999999">
      <c r="A1" s="23" t="s">
        <v>0</v>
      </c>
      <c r="B1" s="50"/>
      <c r="C1" s="50"/>
      <c r="D1" s="50"/>
      <c r="E1" s="50"/>
      <c r="F1" s="50"/>
      <c r="G1" s="50"/>
      <c r="H1" s="143" t="s">
        <v>122</v>
      </c>
      <c r="I1" s="143"/>
      <c r="J1" s="143"/>
    </row>
    <row r="2" spans="1:13" ht="20.399999999999999">
      <c r="A2" s="23" t="s">
        <v>1</v>
      </c>
      <c r="B2" s="50"/>
      <c r="C2" s="50"/>
      <c r="D2" s="50"/>
      <c r="E2" s="50"/>
      <c r="F2" s="50"/>
      <c r="G2" s="50"/>
      <c r="H2" s="50"/>
      <c r="I2" s="50"/>
      <c r="J2" s="24" t="s">
        <v>123</v>
      </c>
    </row>
    <row r="3" spans="1:13" ht="20.399999999999999">
      <c r="A3" s="23" t="s">
        <v>108</v>
      </c>
      <c r="B3" s="50"/>
      <c r="C3" s="50"/>
      <c r="D3" s="50"/>
      <c r="E3" s="50"/>
      <c r="F3" s="50"/>
      <c r="G3" s="50"/>
      <c r="H3" s="50"/>
      <c r="I3" s="50"/>
      <c r="J3" s="50"/>
    </row>
    <row r="4" spans="1:13" ht="20.399999999999999">
      <c r="A4" s="23"/>
      <c r="B4" s="50"/>
      <c r="C4" s="50"/>
      <c r="D4" s="50"/>
      <c r="E4" s="50"/>
      <c r="F4" s="50"/>
      <c r="G4" s="50"/>
      <c r="H4" s="50"/>
      <c r="I4" s="50"/>
      <c r="J4" s="50"/>
    </row>
    <row r="5" spans="1:13" ht="20.399999999999999">
      <c r="A5" s="23"/>
      <c r="B5" s="51"/>
      <c r="C5" s="51"/>
      <c r="D5" s="51"/>
      <c r="E5" s="51"/>
      <c r="F5" s="51"/>
      <c r="G5" s="51"/>
      <c r="H5" s="140" t="s">
        <v>121</v>
      </c>
      <c r="I5" s="140"/>
      <c r="J5" s="140"/>
    </row>
    <row r="6" spans="1:13" ht="20.399999999999999">
      <c r="A6" s="23"/>
      <c r="B6" s="51"/>
      <c r="C6" s="51"/>
      <c r="D6" s="141" t="s">
        <v>2</v>
      </c>
      <c r="E6" s="141"/>
      <c r="F6" s="141"/>
      <c r="G6" s="52"/>
      <c r="H6" s="25"/>
      <c r="I6" s="26"/>
      <c r="J6" s="26"/>
    </row>
    <row r="7" spans="1:13" ht="20.399999999999999">
      <c r="A7" s="23"/>
      <c r="B7" s="51"/>
      <c r="C7" s="51"/>
      <c r="D7" s="142" t="s">
        <v>101</v>
      </c>
      <c r="E7" s="142"/>
      <c r="F7" s="142"/>
      <c r="G7" s="51"/>
      <c r="H7" s="142" t="s">
        <v>4</v>
      </c>
      <c r="I7" s="142"/>
      <c r="J7" s="142"/>
    </row>
    <row r="8" spans="1:13" ht="19.8">
      <c r="A8" s="25"/>
      <c r="B8" s="27" t="s">
        <v>5</v>
      </c>
      <c r="C8" s="25"/>
      <c r="D8" s="27">
        <v>2025</v>
      </c>
      <c r="E8" s="25"/>
      <c r="F8" s="28">
        <v>2024</v>
      </c>
      <c r="G8" s="25"/>
      <c r="H8" s="27">
        <v>2025</v>
      </c>
      <c r="I8" s="29"/>
      <c r="J8" s="28">
        <v>2024</v>
      </c>
    </row>
    <row r="9" spans="1:13" ht="20.399999999999999">
      <c r="A9" s="30"/>
      <c r="B9" s="53"/>
      <c r="C9" s="31"/>
      <c r="D9" s="31"/>
      <c r="E9" s="31"/>
      <c r="F9" s="31"/>
      <c r="G9" s="31"/>
      <c r="H9" s="31"/>
      <c r="I9" s="31"/>
      <c r="J9" s="31"/>
    </row>
    <row r="10" spans="1:13" ht="19.8">
      <c r="A10" s="25" t="s">
        <v>6</v>
      </c>
      <c r="B10" s="136">
        <v>10</v>
      </c>
      <c r="C10" s="55"/>
      <c r="D10" s="137">
        <v>80455</v>
      </c>
      <c r="E10" s="55"/>
      <c r="F10" s="124">
        <v>80774</v>
      </c>
      <c r="G10" s="55"/>
      <c r="H10" s="137">
        <v>80455</v>
      </c>
      <c r="I10" s="125"/>
      <c r="J10" s="126">
        <v>80774</v>
      </c>
      <c r="K10" s="32"/>
      <c r="L10" s="32"/>
      <c r="M10" s="32"/>
    </row>
    <row r="11" spans="1:13" ht="19.8">
      <c r="A11" s="25" t="s">
        <v>7</v>
      </c>
      <c r="B11" s="136"/>
      <c r="C11" s="55"/>
      <c r="D11" s="74">
        <v>-63279</v>
      </c>
      <c r="E11" s="55"/>
      <c r="F11" s="74">
        <v>-64821</v>
      </c>
      <c r="G11" s="55"/>
      <c r="H11" s="74">
        <v>-63279</v>
      </c>
      <c r="I11" s="125"/>
      <c r="J11" s="74">
        <v>-64821</v>
      </c>
      <c r="K11" s="32"/>
      <c r="L11" s="32"/>
      <c r="M11" s="32"/>
    </row>
    <row r="12" spans="1:13" ht="20.399999999999999">
      <c r="A12" s="30" t="s">
        <v>86</v>
      </c>
      <c r="B12" s="31"/>
      <c r="C12" s="31"/>
      <c r="D12" s="20">
        <f>SUM(D10:D11)</f>
        <v>17176</v>
      </c>
      <c r="E12" s="57"/>
      <c r="F12" s="20">
        <f>SUM(F10:F11)</f>
        <v>15953</v>
      </c>
      <c r="G12" s="57"/>
      <c r="H12" s="20">
        <f>SUM(H10:H11)</f>
        <v>17176</v>
      </c>
      <c r="I12" s="1"/>
      <c r="J12" s="20">
        <f>SUM(J10:J11)</f>
        <v>15953</v>
      </c>
      <c r="K12" s="32"/>
      <c r="L12" s="32"/>
      <c r="M12" s="32"/>
    </row>
    <row r="13" spans="1:13" ht="19.8">
      <c r="A13" s="25" t="s">
        <v>8</v>
      </c>
      <c r="B13" s="54"/>
      <c r="C13" s="55"/>
      <c r="D13" s="74">
        <v>1133</v>
      </c>
      <c r="E13" s="55"/>
      <c r="F13" s="127">
        <v>1258</v>
      </c>
      <c r="G13" s="55"/>
      <c r="H13" s="74">
        <v>1133</v>
      </c>
      <c r="I13" s="125"/>
      <c r="J13" s="127">
        <v>1258</v>
      </c>
      <c r="K13" s="32"/>
      <c r="L13" s="32"/>
      <c r="M13" s="32"/>
    </row>
    <row r="14" spans="1:13" ht="20.399999999999999">
      <c r="A14" s="30" t="s">
        <v>85</v>
      </c>
      <c r="B14" s="31"/>
      <c r="C14" s="31"/>
      <c r="D14" s="20">
        <f>SUM(D12:D13)</f>
        <v>18309</v>
      </c>
      <c r="E14" s="57"/>
      <c r="F14" s="20">
        <f>SUM(F12:F13)</f>
        <v>17211</v>
      </c>
      <c r="G14" s="57"/>
      <c r="H14" s="20">
        <f>SUM(H12:H13)</f>
        <v>18309</v>
      </c>
      <c r="I14" s="1"/>
      <c r="J14" s="20">
        <f>SUM(J12:J13)</f>
        <v>17211</v>
      </c>
      <c r="K14" s="32"/>
      <c r="L14" s="32"/>
      <c r="M14" s="32"/>
    </row>
    <row r="15" spans="1:13" ht="19.8">
      <c r="A15" s="25" t="s">
        <v>9</v>
      </c>
      <c r="B15" s="136"/>
      <c r="C15" s="55"/>
      <c r="D15" s="75">
        <v>-1582</v>
      </c>
      <c r="E15" s="55"/>
      <c r="F15" s="75">
        <v>-1621</v>
      </c>
      <c r="G15" s="55"/>
      <c r="H15" s="75">
        <v>-1582</v>
      </c>
      <c r="I15" s="125"/>
      <c r="J15" s="75">
        <v>-1621</v>
      </c>
      <c r="K15" s="32"/>
      <c r="L15" s="32"/>
      <c r="M15" s="32"/>
    </row>
    <row r="16" spans="1:13" ht="19.8">
      <c r="A16" s="25" t="s">
        <v>10</v>
      </c>
      <c r="B16" s="136"/>
      <c r="C16" s="55"/>
      <c r="D16" s="75">
        <v>-10051</v>
      </c>
      <c r="E16" s="55"/>
      <c r="F16" s="75">
        <v>-8738</v>
      </c>
      <c r="G16" s="55"/>
      <c r="H16" s="75">
        <v>-10051</v>
      </c>
      <c r="I16" s="125"/>
      <c r="J16" s="75">
        <v>-8738</v>
      </c>
      <c r="K16" s="32"/>
      <c r="L16" s="32"/>
      <c r="M16" s="32"/>
    </row>
    <row r="17" spans="1:13" ht="19.8">
      <c r="A17" s="25" t="s">
        <v>11</v>
      </c>
      <c r="B17" s="136">
        <v>4.0999999999999996</v>
      </c>
      <c r="C17" s="55"/>
      <c r="D17" s="75">
        <v>-3713</v>
      </c>
      <c r="E17" s="55"/>
      <c r="F17" s="75">
        <v>-3330</v>
      </c>
      <c r="G17" s="55"/>
      <c r="H17" s="75">
        <v>-3713</v>
      </c>
      <c r="I17" s="125"/>
      <c r="J17" s="75">
        <v>-3330</v>
      </c>
      <c r="K17" s="32"/>
      <c r="L17" s="32"/>
      <c r="M17" s="32"/>
    </row>
    <row r="18" spans="1:13" ht="20.399999999999999">
      <c r="A18" s="30" t="s">
        <v>13</v>
      </c>
      <c r="B18" s="31"/>
      <c r="C18" s="31"/>
      <c r="D18" s="15">
        <f>SUM(D15:D17)</f>
        <v>-15346</v>
      </c>
      <c r="E18" s="57"/>
      <c r="F18" s="15">
        <f>SUM(F15:F17)</f>
        <v>-13689</v>
      </c>
      <c r="G18" s="57"/>
      <c r="H18" s="15">
        <f>SUM(H15:H17)</f>
        <v>-15346</v>
      </c>
      <c r="I18" s="1"/>
      <c r="J18" s="15">
        <f>SUM(J15:J17)</f>
        <v>-13689</v>
      </c>
      <c r="K18" s="32"/>
      <c r="L18" s="32"/>
      <c r="M18" s="32"/>
    </row>
    <row r="19" spans="1:13" ht="20.399999999999999">
      <c r="A19" s="30" t="s">
        <v>107</v>
      </c>
      <c r="B19" s="31"/>
      <c r="C19" s="31"/>
      <c r="D19" s="20">
        <f>+D14+D18</f>
        <v>2963</v>
      </c>
      <c r="E19" s="56"/>
      <c r="F19" s="20">
        <f>+F14+F18</f>
        <v>3522</v>
      </c>
      <c r="G19" s="56"/>
      <c r="H19" s="20">
        <f>+H14+H18</f>
        <v>2963</v>
      </c>
      <c r="I19" s="12"/>
      <c r="J19" s="20">
        <f>+J14+J18</f>
        <v>3522</v>
      </c>
      <c r="K19" s="32"/>
      <c r="L19" s="32"/>
      <c r="M19" s="32"/>
    </row>
    <row r="20" spans="1:13" ht="19.8">
      <c r="A20" s="25" t="s">
        <v>12</v>
      </c>
      <c r="B20" s="55"/>
      <c r="C20" s="55"/>
      <c r="D20" s="75">
        <v>-802</v>
      </c>
      <c r="E20" s="55"/>
      <c r="F20" s="75">
        <v>-912</v>
      </c>
      <c r="G20" s="55"/>
      <c r="H20" s="137">
        <v>-802</v>
      </c>
      <c r="I20" s="125"/>
      <c r="J20" s="75">
        <v>-912</v>
      </c>
      <c r="K20" s="32"/>
      <c r="L20" s="32"/>
      <c r="M20" s="32"/>
    </row>
    <row r="21" spans="1:13" ht="19.8">
      <c r="A21" s="25" t="s">
        <v>97</v>
      </c>
      <c r="B21" s="138">
        <v>7</v>
      </c>
      <c r="C21" s="55"/>
      <c r="D21" s="127">
        <v>1909</v>
      </c>
      <c r="E21" s="55"/>
      <c r="F21" s="127">
        <v>-435</v>
      </c>
      <c r="G21" s="55"/>
      <c r="H21" s="139">
        <v>0</v>
      </c>
      <c r="I21" s="125"/>
      <c r="J21" s="128">
        <v>0</v>
      </c>
      <c r="K21" s="32"/>
      <c r="L21" s="32"/>
      <c r="M21" s="32"/>
    </row>
    <row r="22" spans="1:13" ht="20.399999999999999">
      <c r="A22" s="30" t="s">
        <v>14</v>
      </c>
      <c r="B22" s="31"/>
      <c r="C22" s="31"/>
      <c r="D22" s="20">
        <f>SUM(D19:D21)</f>
        <v>4070</v>
      </c>
      <c r="E22" s="57"/>
      <c r="F22" s="20">
        <f>SUM(F19:F21)</f>
        <v>2175</v>
      </c>
      <c r="G22" s="57"/>
      <c r="H22" s="20">
        <f>SUM(H19:H21)</f>
        <v>2161</v>
      </c>
      <c r="I22" s="1"/>
      <c r="J22" s="20">
        <f>SUM(J19:J21)</f>
        <v>2610</v>
      </c>
      <c r="K22" s="32"/>
      <c r="L22" s="32"/>
      <c r="M22" s="32"/>
    </row>
    <row r="23" spans="1:13" ht="19.8">
      <c r="A23" s="25" t="s">
        <v>98</v>
      </c>
      <c r="B23" s="54"/>
      <c r="C23" s="31"/>
      <c r="D23" s="75">
        <v>-694</v>
      </c>
      <c r="E23" s="55"/>
      <c r="F23" s="75">
        <v>-703</v>
      </c>
      <c r="G23" s="55"/>
      <c r="H23" s="75">
        <v>-694</v>
      </c>
      <c r="I23" s="125"/>
      <c r="J23" s="75">
        <v>-703</v>
      </c>
      <c r="K23" s="32"/>
      <c r="L23" s="32"/>
      <c r="M23" s="32"/>
    </row>
    <row r="24" spans="1:13" ht="21" thickBot="1">
      <c r="A24" s="30" t="s">
        <v>124</v>
      </c>
      <c r="B24" s="31"/>
      <c r="C24" s="31"/>
      <c r="D24" s="19">
        <f>SUM(D22:D23)</f>
        <v>3376</v>
      </c>
      <c r="E24" s="57"/>
      <c r="F24" s="19">
        <f>SUM(F22:F23)</f>
        <v>1472</v>
      </c>
      <c r="G24" s="57"/>
      <c r="H24" s="19">
        <f>SUM(H22:H23)</f>
        <v>1467</v>
      </c>
      <c r="I24" s="1"/>
      <c r="J24" s="19">
        <f>SUM(J22:J23)</f>
        <v>1907</v>
      </c>
      <c r="K24" s="32"/>
      <c r="L24" s="32"/>
      <c r="M24" s="32"/>
    </row>
    <row r="25" spans="1:13" ht="21" thickTop="1">
      <c r="A25" s="30"/>
      <c r="B25" s="31"/>
      <c r="C25" s="31"/>
      <c r="D25" s="2"/>
      <c r="E25" s="57"/>
      <c r="F25" s="2"/>
      <c r="G25" s="57"/>
      <c r="H25" s="2"/>
      <c r="I25" s="1"/>
      <c r="J25" s="2"/>
      <c r="K25" s="32"/>
      <c r="L25" s="32"/>
      <c r="M25" s="32"/>
    </row>
    <row r="26" spans="1:13" ht="20.399999999999999" hidden="1">
      <c r="A26" s="33"/>
      <c r="B26" s="53"/>
      <c r="C26" s="53"/>
      <c r="D26" s="2"/>
      <c r="E26" s="57"/>
      <c r="F26" s="2"/>
      <c r="G26" s="57"/>
      <c r="H26" s="2"/>
      <c r="I26" s="1"/>
      <c r="J26" s="2"/>
      <c r="K26" s="32"/>
      <c r="L26" s="32"/>
      <c r="M26" s="32"/>
    </row>
    <row r="27" spans="1:13" ht="20.399999999999999" hidden="1">
      <c r="A27" s="33"/>
      <c r="B27" s="31"/>
      <c r="C27" s="31"/>
      <c r="D27" s="2"/>
      <c r="E27" s="57"/>
      <c r="F27" s="2"/>
      <c r="G27" s="57"/>
      <c r="H27" s="2"/>
      <c r="I27" s="1"/>
      <c r="J27" s="2"/>
      <c r="K27" s="32"/>
      <c r="L27" s="32"/>
      <c r="M27" s="32"/>
    </row>
    <row r="28" spans="1:13" ht="20.399999999999999" hidden="1">
      <c r="A28" s="33"/>
      <c r="B28" s="31"/>
      <c r="C28" s="31"/>
      <c r="D28" s="2"/>
      <c r="E28" s="57"/>
      <c r="F28" s="2"/>
      <c r="G28" s="57"/>
      <c r="H28" s="2"/>
      <c r="I28" s="1"/>
      <c r="J28" s="2"/>
      <c r="K28" s="32"/>
      <c r="L28" s="32"/>
      <c r="M28" s="32"/>
    </row>
    <row r="29" spans="1:13" ht="20.399999999999999">
      <c r="A29" s="33" t="s">
        <v>131</v>
      </c>
      <c r="B29" s="31"/>
      <c r="C29" s="31"/>
      <c r="D29" s="82">
        <v>0</v>
      </c>
      <c r="E29" s="82"/>
      <c r="F29" s="82">
        <v>0</v>
      </c>
      <c r="G29" s="33"/>
      <c r="H29" s="82">
        <v>0</v>
      </c>
      <c r="I29" s="82"/>
      <c r="J29" s="82">
        <v>0</v>
      </c>
      <c r="K29" s="32"/>
      <c r="L29" s="32"/>
      <c r="M29" s="32"/>
    </row>
    <row r="30" spans="1:13" ht="19.8" customHeight="1" thickBot="1">
      <c r="A30" s="33" t="s">
        <v>132</v>
      </c>
      <c r="B30" s="31"/>
      <c r="C30" s="31"/>
      <c r="D30" s="19">
        <f>D24+D29</f>
        <v>3376</v>
      </c>
      <c r="E30" s="57"/>
      <c r="F30" s="19">
        <f>SUM(F24:F29)</f>
        <v>1472</v>
      </c>
      <c r="G30" s="57"/>
      <c r="H30" s="19">
        <f>H24+H29</f>
        <v>1467</v>
      </c>
      <c r="I30" s="1"/>
      <c r="J30" s="19">
        <f>SUM(J24:J29)</f>
        <v>1907</v>
      </c>
      <c r="K30" s="32"/>
      <c r="L30" s="32"/>
      <c r="M30" s="32"/>
    </row>
    <row r="31" spans="1:13" ht="19.8" customHeight="1" thickTop="1">
      <c r="A31" s="30"/>
      <c r="B31" s="31"/>
      <c r="C31" s="31"/>
      <c r="D31" s="20"/>
      <c r="E31" s="57"/>
      <c r="F31" s="20"/>
      <c r="G31" s="57"/>
      <c r="H31" s="20"/>
      <c r="I31" s="1"/>
      <c r="J31" s="20"/>
      <c r="K31" s="32"/>
      <c r="L31" s="32"/>
      <c r="M31" s="32"/>
    </row>
    <row r="32" spans="1:13" ht="20.399999999999999">
      <c r="A32" s="30" t="s">
        <v>15</v>
      </c>
      <c r="B32" s="31"/>
      <c r="C32" s="31"/>
      <c r="D32" s="20"/>
      <c r="E32" s="57"/>
      <c r="F32" s="20"/>
      <c r="G32" s="57"/>
      <c r="H32" s="20"/>
      <c r="I32" s="1"/>
      <c r="J32" s="20"/>
      <c r="K32" s="32"/>
      <c r="L32" s="32"/>
      <c r="M32" s="32"/>
    </row>
    <row r="33" spans="1:13" ht="21" thickBot="1">
      <c r="A33" s="30" t="s">
        <v>16</v>
      </c>
      <c r="B33" s="31"/>
      <c r="C33" s="31"/>
      <c r="D33" s="21">
        <f>D24/D35</f>
        <v>8.3564356435643569E-3</v>
      </c>
      <c r="E33" s="57"/>
      <c r="F33" s="21">
        <f>F24/F35</f>
        <v>3.6435643564356438E-3</v>
      </c>
      <c r="G33" s="57"/>
      <c r="H33" s="21">
        <f>H24/H35</f>
        <v>3.6311881188118814E-3</v>
      </c>
      <c r="I33" s="2"/>
      <c r="J33" s="21">
        <f>J24/J35</f>
        <v>4.7202970297029702E-3</v>
      </c>
      <c r="K33" s="32"/>
      <c r="L33" s="32"/>
      <c r="M33" s="32"/>
    </row>
    <row r="34" spans="1:13" ht="21" thickTop="1">
      <c r="A34" s="30" t="s">
        <v>125</v>
      </c>
      <c r="B34" s="25"/>
      <c r="C34" s="25"/>
      <c r="K34" s="32"/>
      <c r="L34" s="32"/>
      <c r="M34" s="32"/>
    </row>
    <row r="35" spans="1:13" ht="21" thickBot="1">
      <c r="A35" s="34" t="s">
        <v>126</v>
      </c>
      <c r="B35" s="31"/>
      <c r="C35" s="31"/>
      <c r="D35" s="134">
        <v>404000</v>
      </c>
      <c r="E35" s="33"/>
      <c r="F35" s="134">
        <v>404000</v>
      </c>
      <c r="G35" s="33"/>
      <c r="H35" s="134">
        <v>404000</v>
      </c>
      <c r="I35" s="76"/>
      <c r="J35" s="134">
        <v>404000</v>
      </c>
      <c r="K35" s="32"/>
      <c r="M35" s="32"/>
    </row>
    <row r="36" spans="1:13" ht="15" thickTop="1"/>
  </sheetData>
  <mergeCells count="5">
    <mergeCell ref="H5:J5"/>
    <mergeCell ref="D6:F6"/>
    <mergeCell ref="D7:F7"/>
    <mergeCell ref="H7:J7"/>
    <mergeCell ref="H1:J1"/>
  </mergeCells>
  <pageMargins left="1.1023622047244095" right="0.39370078740157483" top="0.98425196850393704" bottom="0.74803149606299213" header="0.31496062992125984" footer="0.35433070866141736"/>
  <pageSetup paperSize="9" scale="85" firstPageNumber="3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="85" zoomScaleNormal="85" zoomScaleSheetLayoutView="70" workbookViewId="0"/>
  </sheetViews>
  <sheetFormatPr defaultColWidth="9" defaultRowHeight="21" customHeight="1"/>
  <cols>
    <col min="1" max="1" width="14.33203125" style="48" customWidth="1"/>
    <col min="2" max="2" width="22.109375" style="48" customWidth="1"/>
    <col min="3" max="3" width="11.109375" style="48" customWidth="1"/>
    <col min="4" max="4" width="1.88671875" style="48" customWidth="1"/>
    <col min="5" max="5" width="17.21875" style="48" customWidth="1"/>
    <col min="6" max="6" width="1.88671875" style="48" customWidth="1"/>
    <col min="7" max="7" width="17.21875" style="48" customWidth="1"/>
    <col min="8" max="8" width="1.88671875" style="48" customWidth="1"/>
    <col min="9" max="9" width="17.21875" style="48" customWidth="1"/>
    <col min="10" max="10" width="1.88671875" style="48" customWidth="1"/>
    <col min="11" max="11" width="17.21875" style="48" customWidth="1"/>
    <col min="12" max="12" width="1.88671875" style="48" customWidth="1"/>
    <col min="13" max="13" width="17.21875" style="48" customWidth="1"/>
    <col min="14" max="16384" width="9" style="48"/>
  </cols>
  <sheetData>
    <row r="1" spans="1:13" ht="21" customHeight="1">
      <c r="A1" s="2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143" t="s">
        <v>122</v>
      </c>
      <c r="L1" s="143"/>
      <c r="M1" s="143"/>
    </row>
    <row r="2" spans="1:13" ht="21" customHeight="1">
      <c r="A2" s="23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50"/>
      <c r="L2" s="50"/>
      <c r="M2" s="24" t="s">
        <v>123</v>
      </c>
    </row>
    <row r="3" spans="1:13" ht="21" customHeight="1">
      <c r="A3" s="23" t="s">
        <v>108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1" customHeight="1">
      <c r="A4" s="2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1" customHeight="1">
      <c r="M5" s="26" t="s">
        <v>121</v>
      </c>
    </row>
    <row r="6" spans="1:13" ht="21" customHeight="1">
      <c r="E6" s="144" t="s">
        <v>104</v>
      </c>
      <c r="F6" s="144"/>
      <c r="G6" s="144"/>
      <c r="H6" s="144"/>
      <c r="I6" s="144"/>
      <c r="J6" s="144"/>
      <c r="K6" s="144"/>
      <c r="L6" s="144"/>
      <c r="M6" s="144"/>
    </row>
    <row r="7" spans="1:13" s="78" customFormat="1" ht="21" customHeight="1">
      <c r="C7" s="25"/>
      <c r="D7" s="25"/>
      <c r="E7" s="145" t="s">
        <v>53</v>
      </c>
      <c r="F7" s="25"/>
      <c r="G7" s="145" t="s">
        <v>54</v>
      </c>
      <c r="H7" s="25"/>
      <c r="I7" s="142" t="s">
        <v>48</v>
      </c>
      <c r="J7" s="142"/>
      <c r="K7" s="142"/>
      <c r="L7" s="25"/>
      <c r="M7" s="147" t="s">
        <v>56</v>
      </c>
    </row>
    <row r="8" spans="1:13" ht="20.399999999999999" customHeight="1">
      <c r="C8" s="71"/>
      <c r="D8" s="71"/>
      <c r="E8" s="145"/>
      <c r="F8" s="77"/>
      <c r="G8" s="145"/>
      <c r="H8" s="77"/>
      <c r="I8" s="149" t="s">
        <v>49</v>
      </c>
      <c r="J8" s="77"/>
      <c r="K8" s="150" t="s">
        <v>55</v>
      </c>
      <c r="L8" s="77"/>
      <c r="M8" s="147"/>
    </row>
    <row r="9" spans="1:13" ht="21" customHeight="1">
      <c r="C9" s="79" t="s">
        <v>5</v>
      </c>
      <c r="D9" s="80"/>
      <c r="E9" s="146"/>
      <c r="F9" s="77"/>
      <c r="G9" s="146"/>
      <c r="H9" s="77"/>
      <c r="I9" s="146"/>
      <c r="J9" s="77"/>
      <c r="K9" s="148"/>
      <c r="L9" s="77"/>
      <c r="M9" s="148"/>
    </row>
    <row r="11" spans="1:13" ht="21" customHeight="1">
      <c r="A11" s="25" t="s">
        <v>111</v>
      </c>
      <c r="B11" s="71"/>
      <c r="E11" s="126">
        <v>202000</v>
      </c>
      <c r="F11" s="75"/>
      <c r="G11" s="126">
        <v>119463</v>
      </c>
      <c r="H11" s="75"/>
      <c r="I11" s="126">
        <v>21636</v>
      </c>
      <c r="J11" s="75"/>
      <c r="K11" s="126">
        <v>299662</v>
      </c>
      <c r="L11" s="75"/>
      <c r="M11" s="126">
        <f>SUM(E11:K11)</f>
        <v>642761</v>
      </c>
    </row>
    <row r="12" spans="1:13" ht="21" customHeight="1">
      <c r="A12" s="81" t="s">
        <v>133</v>
      </c>
      <c r="B12" s="71"/>
      <c r="C12" s="13"/>
      <c r="E12" s="131">
        <v>0</v>
      </c>
      <c r="F12" s="75"/>
      <c r="G12" s="131">
        <v>0</v>
      </c>
      <c r="H12" s="75"/>
      <c r="I12" s="131">
        <v>0</v>
      </c>
      <c r="J12" s="75"/>
      <c r="K12" s="126">
        <v>3376</v>
      </c>
      <c r="L12" s="75"/>
      <c r="M12" s="75">
        <f>SUM(E12:K12)</f>
        <v>3376</v>
      </c>
    </row>
    <row r="13" spans="1:13" ht="21" customHeight="1" thickBot="1">
      <c r="A13" s="30" t="s">
        <v>113</v>
      </c>
      <c r="B13" s="71"/>
      <c r="C13" s="6"/>
      <c r="E13" s="129">
        <f>SUM(E11:E12)</f>
        <v>202000</v>
      </c>
      <c r="F13" s="82"/>
      <c r="G13" s="129">
        <f>SUM(G11:G12)</f>
        <v>119463</v>
      </c>
      <c r="H13" s="83"/>
      <c r="I13" s="129">
        <f>SUM(I11:I12)</f>
        <v>21636</v>
      </c>
      <c r="J13" s="82"/>
      <c r="K13" s="129">
        <f>SUM(K11:K12)</f>
        <v>303038</v>
      </c>
      <c r="L13" s="82"/>
      <c r="M13" s="129">
        <f>SUM(M11:M12)</f>
        <v>646137</v>
      </c>
    </row>
    <row r="14" spans="1:13" ht="21" customHeight="1" thickTop="1">
      <c r="A14" s="30"/>
      <c r="B14" s="71"/>
      <c r="C14" s="6"/>
      <c r="E14" s="130"/>
      <c r="F14" s="82"/>
      <c r="G14" s="130"/>
      <c r="H14" s="83"/>
      <c r="I14" s="130"/>
      <c r="J14" s="82"/>
      <c r="K14" s="130"/>
      <c r="L14" s="82"/>
      <c r="M14" s="130"/>
    </row>
    <row r="15" spans="1:13" ht="21" customHeight="1">
      <c r="A15" s="25" t="s">
        <v>112</v>
      </c>
      <c r="B15" s="71"/>
      <c r="C15" s="6"/>
      <c r="E15" s="126">
        <v>202000</v>
      </c>
      <c r="F15" s="75"/>
      <c r="G15" s="126">
        <v>119463</v>
      </c>
      <c r="H15" s="75"/>
      <c r="I15" s="126">
        <v>21636</v>
      </c>
      <c r="J15" s="75"/>
      <c r="K15" s="126">
        <v>266461</v>
      </c>
      <c r="L15" s="75">
        <v>0</v>
      </c>
      <c r="M15" s="126">
        <f>SUM(E15:K15)</f>
        <v>609560</v>
      </c>
    </row>
    <row r="16" spans="1:13" ht="21" customHeight="1">
      <c r="A16" s="81" t="s">
        <v>133</v>
      </c>
      <c r="B16" s="71"/>
      <c r="C16" s="13"/>
      <c r="E16" s="131">
        <v>0</v>
      </c>
      <c r="F16" s="75"/>
      <c r="G16" s="131">
        <v>0</v>
      </c>
      <c r="H16" s="75"/>
      <c r="I16" s="131">
        <v>0</v>
      </c>
      <c r="J16" s="75"/>
      <c r="K16" s="126">
        <v>1472</v>
      </c>
      <c r="L16" s="75">
        <v>0</v>
      </c>
      <c r="M16" s="75">
        <f>SUM(E16:K16)</f>
        <v>1472</v>
      </c>
    </row>
    <row r="17" spans="1:13" ht="21" customHeight="1" thickBot="1">
      <c r="A17" s="30" t="s">
        <v>114</v>
      </c>
      <c r="B17" s="71"/>
      <c r="E17" s="129">
        <f>SUM(E15:E16)</f>
        <v>202000</v>
      </c>
      <c r="F17" s="82"/>
      <c r="G17" s="129">
        <f>SUM(G15:G16)</f>
        <v>119463</v>
      </c>
      <c r="H17" s="83"/>
      <c r="I17" s="129">
        <f>SUM(I15:I16)</f>
        <v>21636</v>
      </c>
      <c r="J17" s="82"/>
      <c r="K17" s="129">
        <f>SUM(K15:K16)</f>
        <v>267933</v>
      </c>
      <c r="L17" s="82"/>
      <c r="M17" s="129">
        <f>SUM(M15:M16)</f>
        <v>611032</v>
      </c>
    </row>
    <row r="18" spans="1:13" ht="21" customHeight="1" thickTop="1"/>
  </sheetData>
  <mergeCells count="8">
    <mergeCell ref="K1:M1"/>
    <mergeCell ref="E6:M6"/>
    <mergeCell ref="E7:E9"/>
    <mergeCell ref="G7:G9"/>
    <mergeCell ref="M7:M9"/>
    <mergeCell ref="I8:I9"/>
    <mergeCell ref="K8:K9"/>
    <mergeCell ref="I7:K7"/>
  </mergeCells>
  <pageMargins left="0.78740157480314965" right="0.78740157480314965" top="1.1023622047244095" bottom="0.74803149606299213" header="0.39370078740157483" footer="0.35433070866141736"/>
  <pageSetup paperSize="9" scale="90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zoomScale="70" zoomScaleNormal="70" zoomScaleSheetLayoutView="85" workbookViewId="0"/>
  </sheetViews>
  <sheetFormatPr defaultColWidth="9" defaultRowHeight="21" customHeight="1"/>
  <cols>
    <col min="1" max="1" width="14.33203125" style="48" customWidth="1"/>
    <col min="2" max="2" width="22.109375" style="48" customWidth="1"/>
    <col min="3" max="3" width="11.109375" style="48" customWidth="1"/>
    <col min="4" max="4" width="1.88671875" style="48" customWidth="1"/>
    <col min="5" max="5" width="17.21875" style="48" customWidth="1"/>
    <col min="6" max="6" width="1.88671875" style="48" customWidth="1"/>
    <col min="7" max="7" width="17.21875" style="48" customWidth="1"/>
    <col min="8" max="8" width="1.88671875" style="48" customWidth="1"/>
    <col min="9" max="9" width="17.21875" style="48" customWidth="1"/>
    <col min="10" max="10" width="1.88671875" style="48" customWidth="1"/>
    <col min="11" max="11" width="17.21875" style="48" customWidth="1"/>
    <col min="12" max="12" width="1.88671875" style="48" customWidth="1"/>
    <col min="13" max="13" width="17.21875" style="48" customWidth="1"/>
    <col min="14" max="16384" width="9" style="48"/>
  </cols>
  <sheetData>
    <row r="1" spans="1:13" ht="21" customHeight="1">
      <c r="A1" s="2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143" t="s">
        <v>122</v>
      </c>
      <c r="L1" s="143"/>
      <c r="M1" s="143"/>
    </row>
    <row r="2" spans="1:13" ht="21" customHeight="1">
      <c r="A2" s="23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50"/>
      <c r="L2" s="50"/>
      <c r="M2" s="24" t="s">
        <v>123</v>
      </c>
    </row>
    <row r="3" spans="1:13" ht="21" customHeight="1">
      <c r="A3" s="23" t="s">
        <v>108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1" customHeight="1">
      <c r="A4" s="2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1" customHeight="1">
      <c r="M5" s="26" t="s">
        <v>121</v>
      </c>
    </row>
    <row r="6" spans="1:13" ht="21" customHeight="1">
      <c r="E6" s="144" t="s">
        <v>4</v>
      </c>
      <c r="F6" s="144"/>
      <c r="G6" s="144"/>
      <c r="H6" s="144"/>
      <c r="I6" s="144"/>
      <c r="J6" s="144"/>
      <c r="K6" s="144"/>
      <c r="L6" s="144"/>
      <c r="M6" s="144"/>
    </row>
    <row r="7" spans="1:13" s="78" customFormat="1" ht="21" customHeight="1">
      <c r="C7" s="25"/>
      <c r="D7" s="25"/>
      <c r="E7" s="145" t="s">
        <v>53</v>
      </c>
      <c r="F7" s="25"/>
      <c r="G7" s="145" t="s">
        <v>54</v>
      </c>
      <c r="H7" s="25"/>
      <c r="I7" s="142" t="s">
        <v>48</v>
      </c>
      <c r="J7" s="142"/>
      <c r="K7" s="142"/>
      <c r="L7" s="25"/>
      <c r="M7" s="147" t="s">
        <v>56</v>
      </c>
    </row>
    <row r="8" spans="1:13" ht="20.399999999999999" customHeight="1">
      <c r="C8" s="71"/>
      <c r="D8" s="71"/>
      <c r="E8" s="145"/>
      <c r="F8" s="77"/>
      <c r="G8" s="145"/>
      <c r="H8" s="77"/>
      <c r="I8" s="149" t="s">
        <v>49</v>
      </c>
      <c r="J8" s="77"/>
      <c r="K8" s="150" t="s">
        <v>55</v>
      </c>
      <c r="L8" s="77"/>
      <c r="M8" s="147"/>
    </row>
    <row r="9" spans="1:13" ht="21" customHeight="1">
      <c r="C9" s="79" t="s">
        <v>5</v>
      </c>
      <c r="D9" s="80"/>
      <c r="E9" s="146"/>
      <c r="F9" s="77"/>
      <c r="G9" s="146"/>
      <c r="H9" s="77"/>
      <c r="I9" s="146"/>
      <c r="J9" s="77"/>
      <c r="K9" s="148"/>
      <c r="L9" s="77"/>
      <c r="M9" s="148"/>
    </row>
    <row r="11" spans="1:13" ht="21" customHeight="1">
      <c r="A11" s="25" t="s">
        <v>111</v>
      </c>
      <c r="B11" s="71"/>
      <c r="E11" s="126">
        <v>202000</v>
      </c>
      <c r="F11" s="75"/>
      <c r="G11" s="126">
        <v>119463</v>
      </c>
      <c r="H11" s="75"/>
      <c r="I11" s="126">
        <v>21636</v>
      </c>
      <c r="J11" s="75"/>
      <c r="K11" s="126">
        <v>246902</v>
      </c>
      <c r="L11" s="75"/>
      <c r="M11" s="126">
        <f>SUM(E11:K11)</f>
        <v>590001</v>
      </c>
    </row>
    <row r="12" spans="1:13" ht="21" customHeight="1">
      <c r="A12" s="81" t="s">
        <v>133</v>
      </c>
      <c r="B12" s="71"/>
      <c r="C12" s="13"/>
      <c r="E12" s="131">
        <v>0</v>
      </c>
      <c r="F12" s="75"/>
      <c r="G12" s="131">
        <v>0</v>
      </c>
      <c r="H12" s="75"/>
      <c r="I12" s="131">
        <v>0</v>
      </c>
      <c r="J12" s="75"/>
      <c r="K12" s="126">
        <v>1467</v>
      </c>
      <c r="L12" s="75"/>
      <c r="M12" s="75">
        <f>SUM(E12:K12)</f>
        <v>1467</v>
      </c>
    </row>
    <row r="13" spans="1:13" ht="21" customHeight="1" thickBot="1">
      <c r="A13" s="30" t="s">
        <v>113</v>
      </c>
      <c r="B13" s="71"/>
      <c r="C13" s="6"/>
      <c r="E13" s="129">
        <f>SUM(E11:E12)</f>
        <v>202000</v>
      </c>
      <c r="F13" s="82"/>
      <c r="G13" s="129">
        <f>SUM(G11:G12)</f>
        <v>119463</v>
      </c>
      <c r="H13" s="83"/>
      <c r="I13" s="129">
        <f>SUM(I11:I12)</f>
        <v>21636</v>
      </c>
      <c r="J13" s="82"/>
      <c r="K13" s="129">
        <f>SUM(K11:K12)</f>
        <v>248369</v>
      </c>
      <c r="L13" s="82"/>
      <c r="M13" s="129">
        <f>SUM(M11:M12)</f>
        <v>591468</v>
      </c>
    </row>
    <row r="14" spans="1:13" ht="21" customHeight="1" thickTop="1">
      <c r="A14" s="30"/>
      <c r="B14" s="71"/>
      <c r="C14" s="6"/>
      <c r="E14" s="130"/>
      <c r="F14" s="82"/>
      <c r="G14" s="130"/>
      <c r="H14" s="83"/>
      <c r="I14" s="130"/>
      <c r="J14" s="82"/>
      <c r="K14" s="130"/>
      <c r="L14" s="82"/>
      <c r="M14" s="130"/>
    </row>
    <row r="15" spans="1:13" ht="21" customHeight="1">
      <c r="A15" s="25" t="s">
        <v>112</v>
      </c>
      <c r="B15" s="71"/>
      <c r="C15" s="6"/>
      <c r="E15" s="126">
        <v>202000</v>
      </c>
      <c r="F15" s="75"/>
      <c r="G15" s="126">
        <v>119463</v>
      </c>
      <c r="H15" s="75"/>
      <c r="I15" s="126">
        <v>21636</v>
      </c>
      <c r="J15" s="75"/>
      <c r="K15" s="126">
        <v>220369</v>
      </c>
      <c r="L15" s="75"/>
      <c r="M15" s="126">
        <f>SUM(E15:K15)</f>
        <v>563468</v>
      </c>
    </row>
    <row r="16" spans="1:13" ht="21" customHeight="1">
      <c r="A16" s="81" t="s">
        <v>133</v>
      </c>
      <c r="B16" s="71"/>
      <c r="C16" s="13"/>
      <c r="E16" s="131">
        <v>0</v>
      </c>
      <c r="F16" s="75"/>
      <c r="G16" s="131">
        <v>0</v>
      </c>
      <c r="H16" s="75"/>
      <c r="I16" s="131">
        <v>0</v>
      </c>
      <c r="J16" s="75"/>
      <c r="K16" s="126">
        <f>[1]งบกำไรขาดทุนเบ็ดเสร็จ!J27</f>
        <v>1907</v>
      </c>
      <c r="L16" s="75"/>
      <c r="M16" s="75">
        <f>SUM(E16:K16)</f>
        <v>1907</v>
      </c>
    </row>
    <row r="17" spans="1:13" ht="21" customHeight="1" thickBot="1">
      <c r="A17" s="30" t="s">
        <v>114</v>
      </c>
      <c r="B17" s="71"/>
      <c r="E17" s="129">
        <f>SUM(E15:E16)</f>
        <v>202000</v>
      </c>
      <c r="F17" s="82"/>
      <c r="G17" s="129">
        <f>SUM(G15:G16)</f>
        <v>119463</v>
      </c>
      <c r="H17" s="83"/>
      <c r="I17" s="129">
        <f>SUM(I15:I16)</f>
        <v>21636</v>
      </c>
      <c r="J17" s="82"/>
      <c r="K17" s="129">
        <f>SUM(K15:K16)</f>
        <v>222276</v>
      </c>
      <c r="L17" s="82"/>
      <c r="M17" s="129">
        <f>SUM(M15:M16)</f>
        <v>565375</v>
      </c>
    </row>
    <row r="18" spans="1:13" ht="21" customHeight="1" thickTop="1"/>
  </sheetData>
  <mergeCells count="8">
    <mergeCell ref="K1:M1"/>
    <mergeCell ref="I7:K7"/>
    <mergeCell ref="E6:M6"/>
    <mergeCell ref="E7:E9"/>
    <mergeCell ref="G7:G9"/>
    <mergeCell ref="M7:M9"/>
    <mergeCell ref="I8:I9"/>
    <mergeCell ref="K8:K9"/>
  </mergeCells>
  <pageMargins left="0.78740157480314965" right="0.78740157480314965" top="0.98425196850393704" bottom="0.74803149606299213" header="0.39370078740157483" footer="0.39370078740157483"/>
  <pageSetup paperSize="9" scale="90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2"/>
  <sheetViews>
    <sheetView zoomScale="85" zoomScaleNormal="85" zoomScaleSheetLayoutView="85" workbookViewId="0">
      <pane ySplit="8" topLeftCell="A9" activePane="bottomLeft" state="frozen"/>
      <selection pane="bottomLeft"/>
    </sheetView>
  </sheetViews>
  <sheetFormatPr defaultRowHeight="14.4"/>
  <cols>
    <col min="1" max="1" width="1.44140625" customWidth="1"/>
    <col min="2" max="2" width="2.44140625" customWidth="1"/>
    <col min="3" max="3" width="16.88671875" customWidth="1"/>
    <col min="4" max="4" width="20.5546875" customWidth="1"/>
    <col min="5" max="5" width="0.77734375" customWidth="1"/>
    <col min="6" max="6" width="13.109375" customWidth="1"/>
    <col min="7" max="7" width="0.77734375" customWidth="1"/>
    <col min="8" max="8" width="13.109375" customWidth="1"/>
    <col min="9" max="9" width="0.77734375" customWidth="1"/>
    <col min="10" max="10" width="12.44140625" customWidth="1"/>
    <col min="11" max="11" width="0.77734375" customWidth="1"/>
    <col min="12" max="12" width="12.44140625" customWidth="1"/>
    <col min="13" max="13" width="9.109375" customWidth="1"/>
  </cols>
  <sheetData>
    <row r="1" spans="1:13" ht="20.399999999999999">
      <c r="A1" s="30" t="s">
        <v>0</v>
      </c>
      <c r="B1" s="30"/>
      <c r="C1" s="30"/>
      <c r="D1" s="30"/>
      <c r="E1" s="30"/>
      <c r="F1" s="24"/>
      <c r="G1" s="30"/>
      <c r="H1" s="24"/>
      <c r="I1" s="30"/>
      <c r="J1" s="143" t="s">
        <v>122</v>
      </c>
      <c r="K1" s="143"/>
      <c r="L1" s="143"/>
    </row>
    <row r="2" spans="1:13" ht="20.399999999999999">
      <c r="A2" s="30" t="s">
        <v>57</v>
      </c>
      <c r="B2" s="30"/>
      <c r="C2" s="30"/>
      <c r="D2" s="30"/>
      <c r="E2" s="30"/>
      <c r="F2" s="24"/>
      <c r="G2" s="30"/>
      <c r="H2" s="24"/>
      <c r="I2" s="30"/>
      <c r="J2" s="50"/>
      <c r="K2" s="50"/>
      <c r="L2" s="24" t="s">
        <v>123</v>
      </c>
    </row>
    <row r="3" spans="1:13" ht="20.399999999999999">
      <c r="A3" s="23" t="s">
        <v>108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5"/>
    </row>
    <row r="4" spans="1:13" ht="20.399999999999999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5"/>
    </row>
    <row r="5" spans="1:13" ht="20.399999999999999">
      <c r="A5" s="30"/>
      <c r="B5" s="30"/>
      <c r="C5" s="30"/>
      <c r="D5" s="30"/>
      <c r="E5" s="30"/>
      <c r="F5" s="30"/>
      <c r="G5" s="30"/>
      <c r="H5" s="30"/>
      <c r="I5" s="30"/>
      <c r="J5" s="140" t="s">
        <v>121</v>
      </c>
      <c r="K5" s="140"/>
      <c r="L5" s="140"/>
    </row>
    <row r="6" spans="1:13" ht="20.399999999999999">
      <c r="A6" s="30"/>
      <c r="B6" s="30"/>
      <c r="C6" s="30"/>
      <c r="D6" s="30"/>
      <c r="E6" s="30"/>
      <c r="F6" s="141" t="s">
        <v>2</v>
      </c>
      <c r="G6" s="141"/>
      <c r="H6" s="141"/>
      <c r="I6" s="39"/>
      <c r="J6" s="26"/>
      <c r="K6" s="26"/>
      <c r="L6" s="40"/>
    </row>
    <row r="7" spans="1:13" ht="20.399999999999999">
      <c r="A7" s="30"/>
      <c r="B7" s="30"/>
      <c r="C7" s="30"/>
      <c r="D7" s="30"/>
      <c r="E7" s="30"/>
      <c r="F7" s="142" t="s">
        <v>101</v>
      </c>
      <c r="G7" s="142"/>
      <c r="H7" s="142"/>
      <c r="I7" s="30"/>
      <c r="J7" s="142" t="s">
        <v>4</v>
      </c>
      <c r="K7" s="142"/>
      <c r="L7" s="142"/>
    </row>
    <row r="8" spans="1:13" ht="20.399999999999999">
      <c r="A8" s="30"/>
      <c r="B8" s="30"/>
      <c r="C8" s="30"/>
      <c r="D8" s="30"/>
      <c r="E8" s="30"/>
      <c r="F8" s="27">
        <v>2025</v>
      </c>
      <c r="G8" s="30"/>
      <c r="H8" s="28">
        <v>2024</v>
      </c>
      <c r="I8" s="30"/>
      <c r="J8" s="27">
        <v>2025</v>
      </c>
      <c r="K8" s="29"/>
      <c r="L8" s="28">
        <v>2024</v>
      </c>
    </row>
    <row r="9" spans="1:13" ht="20.399999999999999">
      <c r="A9" s="30"/>
      <c r="B9" s="30"/>
      <c r="C9" s="30"/>
      <c r="D9" s="30"/>
      <c r="E9" s="30"/>
      <c r="F9" s="31"/>
      <c r="G9" s="30"/>
      <c r="H9" s="31"/>
      <c r="I9" s="30"/>
      <c r="J9" s="31"/>
      <c r="K9" s="25"/>
      <c r="L9" s="31"/>
    </row>
    <row r="10" spans="1:13" ht="20.399999999999999">
      <c r="A10" s="7" t="s">
        <v>58</v>
      </c>
      <c r="B10" s="36"/>
      <c r="C10" s="41"/>
      <c r="D10" s="41"/>
      <c r="E10" s="41"/>
      <c r="F10" s="42"/>
      <c r="G10" s="42"/>
      <c r="H10" s="42"/>
      <c r="I10" s="42"/>
      <c r="J10" s="42"/>
      <c r="K10" s="42"/>
      <c r="L10" s="43"/>
    </row>
    <row r="11" spans="1:13" ht="20.399999999999999">
      <c r="A11" s="7" t="s">
        <v>14</v>
      </c>
      <c r="B11" s="41"/>
      <c r="C11" s="41"/>
      <c r="D11" s="41"/>
      <c r="E11" s="41"/>
      <c r="F11" s="22">
        <f>PL!D22</f>
        <v>4070</v>
      </c>
      <c r="G11" s="115"/>
      <c r="H11" s="22">
        <f>PL!F22</f>
        <v>2175</v>
      </c>
      <c r="I11" s="115"/>
      <c r="J11" s="22">
        <f>PL!H22</f>
        <v>2161</v>
      </c>
      <c r="K11" s="8"/>
      <c r="L11" s="22">
        <f>PL!J22</f>
        <v>2610</v>
      </c>
      <c r="M11" s="32"/>
    </row>
    <row r="12" spans="1:13" ht="20.399999999999999">
      <c r="A12" s="7" t="s">
        <v>130</v>
      </c>
      <c r="B12" s="41"/>
      <c r="C12" s="41"/>
      <c r="D12" s="41"/>
      <c r="E12" s="41"/>
      <c r="F12" s="11"/>
      <c r="G12" s="11"/>
      <c r="H12" s="11"/>
      <c r="I12" s="11"/>
      <c r="J12" s="16"/>
      <c r="K12" s="16"/>
      <c r="L12" s="16"/>
      <c r="M12" s="32"/>
    </row>
    <row r="13" spans="1:13" ht="20.399999999999999">
      <c r="A13" s="7"/>
      <c r="B13" s="41" t="s">
        <v>12</v>
      </c>
      <c r="C13" s="41"/>
      <c r="D13" s="41"/>
      <c r="E13" s="44"/>
      <c r="F13" s="120">
        <v>705</v>
      </c>
      <c r="G13" s="8"/>
      <c r="H13" s="123">
        <v>816</v>
      </c>
      <c r="I13" s="8"/>
      <c r="J13" s="120">
        <v>705</v>
      </c>
      <c r="K13" s="3"/>
      <c r="L13" s="123">
        <v>816</v>
      </c>
      <c r="M13" s="32"/>
    </row>
    <row r="14" spans="1:13" ht="19.8">
      <c r="A14" s="41"/>
      <c r="B14" s="41" t="s">
        <v>61</v>
      </c>
      <c r="C14" s="41"/>
      <c r="D14" s="41"/>
      <c r="E14" s="44"/>
      <c r="F14" s="120">
        <v>10339</v>
      </c>
      <c r="G14" s="108"/>
      <c r="H14" s="123">
        <v>8574</v>
      </c>
      <c r="I14" s="8"/>
      <c r="J14" s="120">
        <v>10339</v>
      </c>
      <c r="K14" s="3"/>
      <c r="L14" s="120">
        <v>8574</v>
      </c>
      <c r="M14" s="32"/>
    </row>
    <row r="15" spans="1:13" ht="19.8">
      <c r="A15" s="41"/>
      <c r="B15" s="41" t="s">
        <v>127</v>
      </c>
      <c r="C15" s="41"/>
      <c r="D15" s="41"/>
      <c r="E15" s="44"/>
      <c r="F15" s="120">
        <v>449</v>
      </c>
      <c r="G15" s="108"/>
      <c r="H15" s="132">
        <v>330</v>
      </c>
      <c r="I15" s="8"/>
      <c r="J15" s="120">
        <v>449</v>
      </c>
      <c r="K15" s="3"/>
      <c r="L15" s="120">
        <v>330</v>
      </c>
      <c r="M15" s="32"/>
    </row>
    <row r="16" spans="1:13" ht="19.8">
      <c r="A16" s="41"/>
      <c r="B16" s="41" t="s">
        <v>70</v>
      </c>
      <c r="C16" s="41"/>
      <c r="D16" s="41"/>
      <c r="E16" s="44"/>
      <c r="F16" s="120">
        <v>0</v>
      </c>
      <c r="G16" s="108"/>
      <c r="H16" s="132">
        <v>-127</v>
      </c>
      <c r="I16" s="8"/>
      <c r="J16" s="120">
        <v>0</v>
      </c>
      <c r="K16" s="3"/>
      <c r="L16" s="120">
        <v>-127</v>
      </c>
      <c r="M16" s="32"/>
    </row>
    <row r="17" spans="1:13" ht="19.8">
      <c r="A17" s="41"/>
      <c r="B17" s="41" t="s">
        <v>93</v>
      </c>
      <c r="C17" s="41"/>
      <c r="D17" s="41"/>
      <c r="E17" s="44"/>
      <c r="F17" s="120">
        <v>-1909</v>
      </c>
      <c r="G17" s="109"/>
      <c r="H17" s="122">
        <v>435</v>
      </c>
      <c r="I17" s="3"/>
      <c r="J17" s="120">
        <v>0</v>
      </c>
      <c r="K17" s="3"/>
      <c r="L17" s="120">
        <v>0</v>
      </c>
      <c r="M17" s="32"/>
    </row>
    <row r="18" spans="1:13" ht="20.399999999999999">
      <c r="A18" s="7"/>
      <c r="B18" s="41" t="s">
        <v>87</v>
      </c>
      <c r="C18" s="41"/>
      <c r="D18" s="41"/>
      <c r="E18" s="44"/>
      <c r="F18" s="120">
        <v>-442</v>
      </c>
      <c r="G18" s="8"/>
      <c r="H18" s="120">
        <v>-469</v>
      </c>
      <c r="I18" s="8"/>
      <c r="J18" s="120">
        <v>-442</v>
      </c>
      <c r="K18" s="3"/>
      <c r="L18" s="120">
        <v>-469</v>
      </c>
      <c r="M18" s="32"/>
    </row>
    <row r="19" spans="1:13" ht="19.8">
      <c r="A19" s="10" t="s">
        <v>100</v>
      </c>
      <c r="B19" s="41"/>
      <c r="C19" s="41"/>
      <c r="D19" s="41"/>
      <c r="E19" s="44"/>
      <c r="F19" s="8"/>
      <c r="G19" s="8"/>
      <c r="H19" s="8"/>
      <c r="I19" s="8"/>
      <c r="J19" s="3"/>
      <c r="K19" s="3"/>
      <c r="L19" s="3"/>
      <c r="M19" s="32"/>
    </row>
    <row r="20" spans="1:13" ht="19.8">
      <c r="A20" s="45"/>
      <c r="B20" s="45" t="s">
        <v>74</v>
      </c>
      <c r="C20" s="45"/>
      <c r="D20" s="45"/>
      <c r="E20" s="46"/>
      <c r="F20" s="120">
        <v>9586</v>
      </c>
      <c r="G20" s="108"/>
      <c r="H20" s="132">
        <v>15287</v>
      </c>
      <c r="I20" s="8"/>
      <c r="J20" s="120">
        <v>9586</v>
      </c>
      <c r="K20" s="3"/>
      <c r="L20" s="132">
        <v>15287</v>
      </c>
      <c r="M20" s="32"/>
    </row>
    <row r="21" spans="1:13" ht="19.8">
      <c r="A21" s="45"/>
      <c r="B21" s="45" t="s">
        <v>95</v>
      </c>
      <c r="C21" s="45"/>
      <c r="D21" s="45"/>
      <c r="E21" s="46"/>
      <c r="F21" s="120">
        <v>801</v>
      </c>
      <c r="G21" s="108"/>
      <c r="H21" s="132">
        <v>-137</v>
      </c>
      <c r="I21" s="8"/>
      <c r="J21" s="120">
        <v>801</v>
      </c>
      <c r="K21" s="3"/>
      <c r="L21" s="132">
        <v>-137</v>
      </c>
      <c r="M21" s="32"/>
    </row>
    <row r="22" spans="1:13" ht="19.8">
      <c r="A22" s="41"/>
      <c r="B22" s="41" t="s">
        <v>59</v>
      </c>
      <c r="C22" s="41"/>
      <c r="D22" s="41"/>
      <c r="E22" s="44"/>
      <c r="F22" s="120">
        <v>-1943</v>
      </c>
      <c r="G22" s="108"/>
      <c r="H22" s="132">
        <v>859</v>
      </c>
      <c r="I22" s="8"/>
      <c r="J22" s="120">
        <v>-1943</v>
      </c>
      <c r="K22" s="108"/>
      <c r="L22" s="132">
        <v>859</v>
      </c>
      <c r="M22" s="32"/>
    </row>
    <row r="23" spans="1:13" ht="19.8">
      <c r="A23" s="41"/>
      <c r="B23" s="41" t="s">
        <v>60</v>
      </c>
      <c r="C23" s="41"/>
      <c r="D23" s="41"/>
      <c r="E23" s="44"/>
      <c r="F23" s="120">
        <v>-641</v>
      </c>
      <c r="G23" s="108"/>
      <c r="H23" s="132">
        <v>220</v>
      </c>
      <c r="I23" s="8"/>
      <c r="J23" s="120">
        <v>-641</v>
      </c>
      <c r="K23" s="3"/>
      <c r="L23" s="132">
        <v>220</v>
      </c>
      <c r="M23" s="32"/>
    </row>
    <row r="24" spans="1:13" ht="19.8">
      <c r="A24" s="41"/>
      <c r="B24" s="41" t="s">
        <v>75</v>
      </c>
      <c r="C24" s="41"/>
      <c r="D24" s="41"/>
      <c r="E24" s="44"/>
      <c r="F24" s="120">
        <v>-8032</v>
      </c>
      <c r="G24" s="108"/>
      <c r="H24" s="132">
        <v>-5775</v>
      </c>
      <c r="I24" s="8"/>
      <c r="J24" s="120">
        <v>-8032</v>
      </c>
      <c r="K24" s="108"/>
      <c r="L24" s="132">
        <v>-5775</v>
      </c>
      <c r="M24" s="32"/>
    </row>
    <row r="25" spans="1:13" ht="19.8">
      <c r="A25" s="41"/>
      <c r="B25" s="41" t="s">
        <v>76</v>
      </c>
      <c r="C25" s="41"/>
      <c r="D25" s="41"/>
      <c r="E25" s="44"/>
      <c r="F25" s="120">
        <v>100</v>
      </c>
      <c r="G25" s="108"/>
      <c r="H25" s="132">
        <v>101</v>
      </c>
      <c r="I25" s="8"/>
      <c r="J25" s="120">
        <v>100</v>
      </c>
      <c r="K25" s="3"/>
      <c r="L25" s="132">
        <v>101</v>
      </c>
      <c r="M25" s="32"/>
    </row>
    <row r="26" spans="1:13" ht="20.399999999999999">
      <c r="A26" s="41"/>
      <c r="B26" s="47" t="s">
        <v>96</v>
      </c>
      <c r="C26" s="41"/>
      <c r="D26" s="41"/>
      <c r="E26" s="44"/>
      <c r="F26" s="110">
        <f>SUM(F13:F25)</f>
        <v>9013</v>
      </c>
      <c r="G26" s="22"/>
      <c r="H26" s="110">
        <f>SUM(H13:H25)</f>
        <v>20114</v>
      </c>
      <c r="I26" s="22"/>
      <c r="J26" s="110">
        <f>SUM(J13:J25)</f>
        <v>10922</v>
      </c>
      <c r="K26" s="111"/>
      <c r="L26" s="110">
        <f>SUM(L13:L25)</f>
        <v>19679</v>
      </c>
      <c r="M26" s="32"/>
    </row>
    <row r="27" spans="1:13" ht="20.399999999999999">
      <c r="A27" s="47" t="s">
        <v>62</v>
      </c>
      <c r="B27" s="41"/>
      <c r="C27" s="41"/>
      <c r="D27" s="41"/>
      <c r="E27" s="44"/>
      <c r="F27" s="22">
        <f>F11+F26</f>
        <v>13083</v>
      </c>
      <c r="G27" s="22"/>
      <c r="H27" s="22">
        <f>H11+H26</f>
        <v>22289</v>
      </c>
      <c r="I27" s="22"/>
      <c r="J27" s="22">
        <f>J11+J26</f>
        <v>13083</v>
      </c>
      <c r="K27" s="3"/>
      <c r="L27" s="22">
        <f>L11+L26</f>
        <v>22289</v>
      </c>
      <c r="M27" s="32"/>
    </row>
    <row r="28" spans="1:13" ht="19.8">
      <c r="A28" s="41"/>
      <c r="B28" s="41" t="s">
        <v>64</v>
      </c>
      <c r="C28" s="41"/>
      <c r="D28" s="41"/>
      <c r="E28" s="41"/>
      <c r="F28" s="120">
        <v>-252</v>
      </c>
      <c r="G28" s="109"/>
      <c r="H28" s="122">
        <v>-234</v>
      </c>
      <c r="I28" s="8"/>
      <c r="J28" s="120">
        <v>-252</v>
      </c>
      <c r="K28" s="3"/>
      <c r="L28" s="122">
        <v>-234</v>
      </c>
      <c r="M28" s="32"/>
    </row>
    <row r="29" spans="1:13" ht="20.399999999999999">
      <c r="A29" s="41"/>
      <c r="B29" s="41" t="s">
        <v>71</v>
      </c>
      <c r="C29" s="41"/>
      <c r="D29" s="41"/>
      <c r="E29" s="41"/>
      <c r="F29" s="120">
        <v>6798</v>
      </c>
      <c r="G29" s="121"/>
      <c r="H29" s="122">
        <v>0</v>
      </c>
      <c r="I29" s="120"/>
      <c r="J29" s="120">
        <v>6798</v>
      </c>
      <c r="K29" s="123"/>
      <c r="L29" s="122">
        <v>0</v>
      </c>
      <c r="M29" s="32"/>
    </row>
    <row r="30" spans="1:13" ht="19.8">
      <c r="A30" s="41"/>
      <c r="B30" s="41" t="s">
        <v>63</v>
      </c>
      <c r="C30" s="41"/>
      <c r="D30" s="41"/>
      <c r="E30" s="41"/>
      <c r="F30" s="120">
        <v>-2023</v>
      </c>
      <c r="G30" s="122"/>
      <c r="H30" s="122">
        <v>-2057</v>
      </c>
      <c r="I30" s="120"/>
      <c r="J30" s="120">
        <v>-2023</v>
      </c>
      <c r="K30" s="123"/>
      <c r="L30" s="122">
        <v>-2057</v>
      </c>
      <c r="M30" s="32"/>
    </row>
    <row r="31" spans="1:13" ht="19.8">
      <c r="A31" s="41"/>
      <c r="B31" s="41" t="s">
        <v>99</v>
      </c>
      <c r="C31" s="41"/>
      <c r="D31" s="41"/>
      <c r="E31" s="41"/>
      <c r="F31" s="120">
        <v>-290</v>
      </c>
      <c r="G31" s="109"/>
      <c r="H31" s="122">
        <v>0</v>
      </c>
      <c r="I31" s="8"/>
      <c r="J31" s="120">
        <v>-290</v>
      </c>
      <c r="K31" s="3"/>
      <c r="L31" s="122">
        <v>0</v>
      </c>
      <c r="M31" s="32"/>
    </row>
    <row r="32" spans="1:13" ht="20.399999999999999">
      <c r="A32" s="47" t="s">
        <v>62</v>
      </c>
      <c r="B32" s="41"/>
      <c r="C32" s="41"/>
      <c r="D32" s="41"/>
      <c r="E32" s="41"/>
      <c r="F32" s="110">
        <f>SUM(F27:F31)</f>
        <v>17316</v>
      </c>
      <c r="G32" s="111"/>
      <c r="H32" s="110">
        <f>SUM(H27:H31)</f>
        <v>19998</v>
      </c>
      <c r="I32" s="8"/>
      <c r="J32" s="110">
        <f>SUM(J27:J31)</f>
        <v>17316</v>
      </c>
      <c r="K32" s="3"/>
      <c r="L32" s="110">
        <f>SUM(L27:L31)</f>
        <v>19998</v>
      </c>
      <c r="M32" s="32"/>
    </row>
    <row r="33" spans="1:17" ht="20.399999999999999">
      <c r="A33" s="30"/>
      <c r="B33" s="30"/>
      <c r="C33" s="30"/>
      <c r="D33" s="30"/>
      <c r="E33" s="30"/>
      <c r="F33" s="8"/>
      <c r="G33" s="8"/>
      <c r="H33" s="8"/>
      <c r="I33" s="8"/>
      <c r="J33" s="3"/>
      <c r="K33" s="3"/>
      <c r="L33" s="3"/>
      <c r="M33" s="32"/>
    </row>
    <row r="34" spans="1:17" ht="23.4" customHeight="1">
      <c r="A34" s="30" t="s">
        <v>0</v>
      </c>
      <c r="B34" s="30"/>
      <c r="C34" s="30"/>
      <c r="D34" s="30"/>
      <c r="E34" s="30"/>
      <c r="F34" s="24"/>
      <c r="G34" s="30"/>
      <c r="H34" s="24"/>
      <c r="I34" s="30"/>
      <c r="J34" s="143" t="s">
        <v>122</v>
      </c>
      <c r="K34" s="143"/>
      <c r="L34" s="143"/>
      <c r="M34" s="32"/>
      <c r="N34" s="24"/>
    </row>
    <row r="35" spans="1:17" ht="20.399999999999999">
      <c r="A35" s="30" t="s">
        <v>82</v>
      </c>
      <c r="B35" s="30"/>
      <c r="C35" s="30"/>
      <c r="D35" s="30"/>
      <c r="E35" s="30"/>
      <c r="F35" s="24"/>
      <c r="G35" s="30"/>
      <c r="H35" s="24"/>
      <c r="I35" s="30"/>
      <c r="J35" s="50"/>
      <c r="K35" s="50"/>
      <c r="L35" s="24" t="s">
        <v>123</v>
      </c>
      <c r="M35" s="32"/>
      <c r="N35" s="24"/>
    </row>
    <row r="36" spans="1:17" ht="20.399999999999999">
      <c r="A36" s="23" t="s">
        <v>108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25"/>
      <c r="M36" s="32"/>
      <c r="N36" s="25"/>
    </row>
    <row r="37" spans="1:17" ht="20.399999999999999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25"/>
      <c r="M37" s="32"/>
      <c r="N37" s="25"/>
    </row>
    <row r="38" spans="1:17" ht="19.8">
      <c r="A38" s="48"/>
      <c r="B38" s="48"/>
      <c r="C38" s="48"/>
      <c r="D38" s="48"/>
      <c r="E38" s="48"/>
      <c r="F38" s="48"/>
      <c r="G38" s="48"/>
      <c r="H38" s="48"/>
      <c r="I38" s="48"/>
      <c r="J38" s="140" t="s">
        <v>121</v>
      </c>
      <c r="K38" s="140"/>
      <c r="L38" s="140"/>
      <c r="M38" s="32"/>
      <c r="N38" s="25"/>
    </row>
    <row r="39" spans="1:17" ht="20.399999999999999">
      <c r="A39" s="48"/>
      <c r="B39" s="48"/>
      <c r="C39" s="48"/>
      <c r="D39" s="48"/>
      <c r="E39" s="48"/>
      <c r="F39" s="151" t="s">
        <v>72</v>
      </c>
      <c r="G39" s="151"/>
      <c r="H39" s="151"/>
      <c r="I39" s="29"/>
      <c r="J39" s="29"/>
      <c r="K39" s="39"/>
      <c r="L39" s="40"/>
      <c r="M39" s="32"/>
      <c r="N39" s="26"/>
      <c r="Q39" s="49"/>
    </row>
    <row r="40" spans="1:17" ht="19.8">
      <c r="A40" s="48"/>
      <c r="B40" s="48"/>
      <c r="C40" s="48"/>
      <c r="D40" s="48"/>
      <c r="E40" s="48"/>
      <c r="F40" s="152" t="s">
        <v>102</v>
      </c>
      <c r="G40" s="152"/>
      <c r="H40" s="152"/>
      <c r="I40" s="48"/>
      <c r="J40" s="142" t="s">
        <v>4</v>
      </c>
      <c r="K40" s="142"/>
      <c r="L40" s="142"/>
      <c r="M40" s="32"/>
      <c r="N40" s="25"/>
    </row>
    <row r="41" spans="1:17" ht="20.399999999999999">
      <c r="A41" s="48"/>
      <c r="B41" s="48"/>
      <c r="C41" s="48"/>
      <c r="D41" s="48"/>
      <c r="E41" s="48"/>
      <c r="F41" s="27">
        <v>2025</v>
      </c>
      <c r="G41" s="48"/>
      <c r="H41" s="28">
        <v>2024</v>
      </c>
      <c r="I41" s="48"/>
      <c r="J41" s="27">
        <v>2025</v>
      </c>
      <c r="K41" s="30"/>
      <c r="L41" s="28">
        <v>2024</v>
      </c>
      <c r="M41" s="32"/>
      <c r="N41" s="31"/>
    </row>
    <row r="42" spans="1:17" ht="19.8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32"/>
      <c r="N42" s="48"/>
    </row>
    <row r="43" spans="1:17" ht="20.399999999999999">
      <c r="A43" s="47" t="s">
        <v>65</v>
      </c>
      <c r="B43" s="41"/>
      <c r="C43" s="41"/>
      <c r="D43" s="41"/>
      <c r="E43" s="41"/>
      <c r="F43" s="3"/>
      <c r="G43" s="4"/>
      <c r="H43" s="3"/>
      <c r="I43" s="4"/>
      <c r="J43" s="3"/>
      <c r="K43" s="8"/>
      <c r="L43" s="3"/>
      <c r="M43" s="32"/>
    </row>
    <row r="44" spans="1:17" ht="20.399999999999999">
      <c r="A44" s="47"/>
      <c r="B44" s="41" t="s">
        <v>105</v>
      </c>
      <c r="C44" s="41"/>
      <c r="D44" s="41"/>
      <c r="E44" s="41"/>
      <c r="F44" s="120"/>
      <c r="G44" s="8"/>
      <c r="H44" s="36"/>
      <c r="I44" s="8"/>
      <c r="J44" s="120"/>
      <c r="K44" s="8"/>
      <c r="L44" s="36"/>
    </row>
    <row r="45" spans="1:17" ht="19.8">
      <c r="A45" s="41"/>
      <c r="B45" s="9" t="s">
        <v>67</v>
      </c>
      <c r="C45" s="41"/>
      <c r="D45" s="41"/>
      <c r="E45" s="41"/>
      <c r="F45" s="132">
        <v>-782</v>
      </c>
      <c r="G45" s="108"/>
      <c r="H45" s="120">
        <v>-10373</v>
      </c>
      <c r="I45" s="112"/>
      <c r="J45" s="132">
        <v>-782</v>
      </c>
      <c r="K45" s="108"/>
      <c r="L45" s="120">
        <v>-10373</v>
      </c>
      <c r="M45" s="32"/>
    </row>
    <row r="46" spans="1:17" ht="19.8">
      <c r="A46" s="41"/>
      <c r="B46" s="41" t="s">
        <v>66</v>
      </c>
      <c r="C46" s="41"/>
      <c r="D46" s="41"/>
      <c r="E46" s="41"/>
      <c r="F46" s="36"/>
      <c r="G46" s="108"/>
      <c r="H46" s="36"/>
      <c r="I46" s="8"/>
      <c r="J46" s="36"/>
      <c r="K46" s="3"/>
      <c r="L46" s="36"/>
      <c r="M46" s="32"/>
    </row>
    <row r="47" spans="1:17" ht="19.8">
      <c r="A47" s="41"/>
      <c r="B47" s="9" t="s">
        <v>67</v>
      </c>
      <c r="C47" s="41"/>
      <c r="D47" s="41"/>
      <c r="E47" s="41"/>
      <c r="F47" s="132">
        <v>0</v>
      </c>
      <c r="G47" s="108"/>
      <c r="H47" s="132">
        <v>127</v>
      </c>
      <c r="I47" s="8"/>
      <c r="J47" s="132">
        <v>0</v>
      </c>
      <c r="K47" s="3"/>
      <c r="L47" s="132">
        <v>127</v>
      </c>
      <c r="M47" s="32"/>
    </row>
    <row r="48" spans="1:17" ht="19.8">
      <c r="A48" s="41"/>
      <c r="B48" s="41" t="s">
        <v>106</v>
      </c>
      <c r="C48" s="41"/>
      <c r="D48" s="41"/>
      <c r="E48" s="41"/>
      <c r="F48" s="132">
        <v>0</v>
      </c>
      <c r="G48" s="108"/>
      <c r="H48" s="132">
        <v>-2000</v>
      </c>
      <c r="I48" s="8"/>
      <c r="J48" s="132">
        <v>0</v>
      </c>
      <c r="K48" s="3"/>
      <c r="L48" s="132">
        <v>-2000</v>
      </c>
      <c r="M48" s="32"/>
    </row>
    <row r="49" spans="1:13" ht="19.8">
      <c r="B49" s="41" t="s">
        <v>88</v>
      </c>
      <c r="C49" s="41"/>
      <c r="D49" s="41"/>
      <c r="E49" s="41"/>
      <c r="F49" s="132">
        <v>1064</v>
      </c>
      <c r="G49" s="108"/>
      <c r="H49" s="132">
        <v>625</v>
      </c>
      <c r="I49" s="8"/>
      <c r="J49" s="132">
        <v>1064</v>
      </c>
      <c r="K49" s="3"/>
      <c r="L49" s="132">
        <v>625</v>
      </c>
      <c r="M49" s="32"/>
    </row>
    <row r="50" spans="1:13" ht="20.399999999999999">
      <c r="A50" s="47" t="s">
        <v>90</v>
      </c>
      <c r="B50" s="30"/>
      <c r="C50" s="30"/>
      <c r="D50" s="30"/>
      <c r="E50" s="30"/>
      <c r="F50" s="110">
        <f>SUM(F44:F49)</f>
        <v>282</v>
      </c>
      <c r="G50" s="111"/>
      <c r="H50" s="110">
        <f>SUM(H44:H49)</f>
        <v>-11621</v>
      </c>
      <c r="I50" s="8"/>
      <c r="J50" s="110">
        <f>SUM(J44:J49)</f>
        <v>282</v>
      </c>
      <c r="K50" s="3"/>
      <c r="L50" s="110">
        <f>SUM(L44:L49)</f>
        <v>-11621</v>
      </c>
      <c r="M50" s="32"/>
    </row>
    <row r="51" spans="1:13" ht="20.399999999999999">
      <c r="A51" s="30"/>
      <c r="B51" s="30"/>
      <c r="C51" s="30"/>
      <c r="D51" s="30"/>
      <c r="E51" s="30"/>
      <c r="F51" s="8"/>
      <c r="G51" s="8"/>
      <c r="H51" s="8"/>
      <c r="I51" s="8"/>
      <c r="J51" s="3"/>
      <c r="K51" s="3"/>
      <c r="L51" s="3"/>
      <c r="M51" s="32"/>
    </row>
    <row r="52" spans="1:13" ht="20.399999999999999">
      <c r="A52" s="30" t="s">
        <v>68</v>
      </c>
      <c r="B52" s="25"/>
      <c r="C52" s="25"/>
      <c r="E52" s="25"/>
      <c r="F52" s="25"/>
      <c r="G52" s="25"/>
      <c r="H52" s="10"/>
      <c r="I52" s="25"/>
      <c r="J52" s="25"/>
      <c r="K52" s="25"/>
      <c r="L52" s="3"/>
      <c r="M52" s="32"/>
    </row>
    <row r="53" spans="1:13" ht="20.399999999999999">
      <c r="A53" s="25"/>
      <c r="B53" s="25" t="s">
        <v>69</v>
      </c>
      <c r="C53" s="25"/>
      <c r="D53" s="25"/>
      <c r="E53" s="25"/>
      <c r="F53" s="132">
        <v>-12790</v>
      </c>
      <c r="G53" s="132"/>
      <c r="H53" s="132">
        <v>-12130</v>
      </c>
      <c r="I53" s="120"/>
      <c r="J53" s="132">
        <v>-12790</v>
      </c>
      <c r="K53" s="132"/>
      <c r="L53" s="132">
        <v>-12130</v>
      </c>
      <c r="M53" s="113"/>
    </row>
    <row r="54" spans="1:13" ht="20.399999999999999">
      <c r="A54" s="30" t="s">
        <v>91</v>
      </c>
      <c r="B54" s="25"/>
      <c r="C54" s="25"/>
      <c r="D54" s="25"/>
      <c r="E54" s="25"/>
      <c r="F54" s="110">
        <f>SUM(F53:F53)</f>
        <v>-12790</v>
      </c>
      <c r="G54" s="111"/>
      <c r="H54" s="110">
        <f>SUM(H53:H53)</f>
        <v>-12130</v>
      </c>
      <c r="I54" s="8"/>
      <c r="J54" s="110">
        <f>SUM(J53:J53)</f>
        <v>-12790</v>
      </c>
      <c r="K54" s="3"/>
      <c r="L54" s="110">
        <f>SUM(L53:L53)</f>
        <v>-12130</v>
      </c>
      <c r="M54" s="113"/>
    </row>
    <row r="55" spans="1:13" ht="20.399999999999999">
      <c r="A55" s="25"/>
      <c r="B55" s="25"/>
      <c r="C55" s="25"/>
      <c r="D55" s="25"/>
      <c r="E55" s="25"/>
      <c r="F55" s="111"/>
      <c r="G55" s="111"/>
      <c r="H55" s="111"/>
      <c r="I55" s="8"/>
      <c r="J55" s="3"/>
      <c r="K55" s="3"/>
      <c r="L55" s="3"/>
      <c r="M55" s="10"/>
    </row>
    <row r="56" spans="1:13" ht="20.399999999999999">
      <c r="A56" s="30" t="s">
        <v>81</v>
      </c>
      <c r="B56" s="25"/>
      <c r="C56" s="25"/>
      <c r="D56" s="25"/>
      <c r="E56" s="25"/>
      <c r="F56" s="22">
        <f>F32+F50+F54</f>
        <v>4808</v>
      </c>
      <c r="G56" s="22"/>
      <c r="H56" s="22">
        <f>H32+H50+H54</f>
        <v>-3753</v>
      </c>
      <c r="I56" s="22"/>
      <c r="J56" s="114">
        <f>J32+J50+J54</f>
        <v>4808</v>
      </c>
      <c r="K56" s="22"/>
      <c r="L56" s="114">
        <f>L32+L50+L54</f>
        <v>-3753</v>
      </c>
      <c r="M56" s="113"/>
    </row>
    <row r="57" spans="1:13" ht="20.399999999999999">
      <c r="A57" s="30" t="s">
        <v>128</v>
      </c>
      <c r="B57" s="25"/>
      <c r="C57" s="25"/>
      <c r="D57" s="25"/>
      <c r="E57" s="25"/>
      <c r="F57" s="22">
        <f>J57</f>
        <v>138262</v>
      </c>
      <c r="G57" s="22"/>
      <c r="H57" s="22">
        <f>L57</f>
        <v>96353</v>
      </c>
      <c r="I57" s="22"/>
      <c r="J57" s="114">
        <f>BS!K15</f>
        <v>138262</v>
      </c>
      <c r="K57" s="22"/>
      <c r="L57" s="133">
        <v>96353</v>
      </c>
      <c r="M57" s="113"/>
    </row>
    <row r="58" spans="1:13" ht="21" thickBot="1">
      <c r="A58" s="30" t="s">
        <v>129</v>
      </c>
      <c r="B58" s="25"/>
      <c r="C58" s="25"/>
      <c r="D58" s="25"/>
      <c r="E58" s="25"/>
      <c r="F58" s="107">
        <f>SUM(F56:F57)</f>
        <v>143070</v>
      </c>
      <c r="G58" s="111"/>
      <c r="H58" s="107">
        <f>SUM(H56:H57)</f>
        <v>92600</v>
      </c>
      <c r="I58" s="22"/>
      <c r="J58" s="107">
        <f>SUM(J56:J57)</f>
        <v>143070</v>
      </c>
      <c r="K58" s="22"/>
      <c r="L58" s="107">
        <f>SUM(L56:L57)</f>
        <v>92600</v>
      </c>
      <c r="M58" s="113"/>
    </row>
    <row r="59" spans="1:13" ht="21" thickTop="1">
      <c r="A59" s="30"/>
      <c r="B59" s="25"/>
      <c r="C59" s="25"/>
      <c r="D59" s="25"/>
      <c r="E59" s="25"/>
      <c r="F59" s="35"/>
      <c r="G59" s="25"/>
      <c r="H59" s="25"/>
      <c r="I59" s="25"/>
      <c r="J59" s="35"/>
      <c r="K59" s="25"/>
      <c r="L59" s="8"/>
    </row>
    <row r="60" spans="1:13">
      <c r="F60" s="66"/>
      <c r="J60" s="66"/>
    </row>
    <row r="62" spans="1:13">
      <c r="F62" s="66"/>
    </row>
  </sheetData>
  <mergeCells count="10">
    <mergeCell ref="J1:L1"/>
    <mergeCell ref="J34:L34"/>
    <mergeCell ref="F39:H39"/>
    <mergeCell ref="F40:H40"/>
    <mergeCell ref="J40:L40"/>
    <mergeCell ref="J5:L5"/>
    <mergeCell ref="F6:H6"/>
    <mergeCell ref="F7:H7"/>
    <mergeCell ref="J7:L7"/>
    <mergeCell ref="J38:L38"/>
  </mergeCells>
  <pageMargins left="1.1023622047244095" right="0.39370078740157483" top="0.98425196850393704" bottom="0.74803149606299213" header="0.31496062992125984" footer="0.35433070866141736"/>
  <pageSetup paperSize="9" scale="85" firstPageNumber="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SOE_E(eq)</vt:lpstr>
      <vt:lpstr>SOE_E</vt:lpstr>
      <vt:lpstr>CF</vt:lpstr>
      <vt:lpstr>BS!Print_Area</vt:lpstr>
      <vt:lpstr>CF!Print_Area</vt:lpstr>
      <vt:lpstr>PL!Print_Area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Pitchamon Klumcheen</cp:lastModifiedBy>
  <cp:lastPrinted>2025-05-13T09:17:31Z</cp:lastPrinted>
  <dcterms:created xsi:type="dcterms:W3CDTF">2022-04-23T11:14:39Z</dcterms:created>
  <dcterms:modified xsi:type="dcterms:W3CDTF">2025-05-13T09:18:23Z</dcterms:modified>
</cp:coreProperties>
</file>