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5912137\Desktop\ทำงบ+รายการปรับ\"/>
    </mc:Choice>
  </mc:AlternateContent>
  <xr:revisionPtr revIDLastSave="0" documentId="13_ncr:1_{7CC9D008-8DBF-43F7-9AA6-90D7279509BB}" xr6:coauthVersionLast="47" xr6:coauthVersionMax="47" xr10:uidLastSave="{00000000-0000-0000-0000-000000000000}"/>
  <bookViews>
    <workbookView xWindow="-108" yWindow="-108" windowWidth="23256" windowHeight="12456" tabRatio="723" xr2:uid="{00000000-000D-0000-FFFF-FFFF00000000}"/>
  </bookViews>
  <sheets>
    <sheet name="BS" sheetId="1" r:id="rId1"/>
    <sheet name="PL" sheetId="9" r:id="rId2"/>
    <sheet name="SE" sheetId="8" r:id="rId3"/>
    <sheet name="CF" sheetId="4" r:id="rId4"/>
  </sheets>
  <definedNames>
    <definedName name="_xlnm._FilterDatabase" localSheetId="3" hidden="1">CF!$A$7:$G$76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3" i="4" l="1"/>
  <c r="D63" i="4"/>
  <c r="F43" i="1" l="1"/>
  <c r="D43" i="1"/>
  <c r="F11" i="9" l="1"/>
  <c r="D11" i="9"/>
  <c r="D16" i="9" s="1"/>
  <c r="F15" i="1" l="1"/>
  <c r="F23" i="1"/>
  <c r="F50" i="1"/>
  <c r="F56" i="1"/>
  <c r="F16" i="9"/>
  <c r="D19" i="9"/>
  <c r="D66" i="4"/>
  <c r="D60" i="4"/>
  <c r="D48" i="4"/>
  <c r="D65" i="4"/>
  <c r="D21" i="9" l="1"/>
  <c r="D9" i="4" s="1"/>
  <c r="D25" i="4" s="1"/>
  <c r="F57" i="1"/>
  <c r="F24" i="1"/>
  <c r="F19" i="9"/>
  <c r="L11" i="8"/>
  <c r="F21" i="9" l="1"/>
  <c r="D23" i="1"/>
  <c r="D15" i="1"/>
  <c r="F23" i="9" l="1"/>
  <c r="F26" i="9"/>
  <c r="D24" i="1"/>
  <c r="F60" i="4"/>
  <c r="F48" i="4"/>
  <c r="H13" i="8" l="1"/>
  <c r="F13" i="8"/>
  <c r="D13" i="8"/>
  <c r="D15" i="8" s="1"/>
  <c r="L15" i="8" s="1"/>
  <c r="D17" i="8" l="1"/>
  <c r="D50" i="1"/>
  <c r="D56" i="1"/>
  <c r="D57" i="1" l="1"/>
  <c r="F17" i="8" l="1"/>
  <c r="H17" i="8"/>
  <c r="F9" i="4" l="1"/>
  <c r="F44" i="4"/>
  <c r="F30" i="4"/>
  <c r="A40" i="1"/>
  <c r="J12" i="8" l="1"/>
  <c r="F25" i="4"/>
  <c r="L12" i="8" l="1"/>
  <c r="L13" i="8" s="1"/>
  <c r="F49" i="4"/>
  <c r="D30" i="4"/>
  <c r="F54" i="4" l="1"/>
  <c r="F64" i="4" l="1"/>
  <c r="F66" i="4" s="1"/>
  <c r="D23" i="9"/>
  <c r="D26" i="9" l="1"/>
  <c r="J16" i="8" l="1"/>
  <c r="L16" i="8" s="1"/>
  <c r="L17" i="8" s="1"/>
  <c r="J13" i="8"/>
  <c r="D49" i="4" l="1"/>
  <c r="A40" i="4"/>
  <c r="D44" i="4"/>
  <c r="D54" i="4" l="1"/>
  <c r="F69" i="1"/>
  <c r="J17" i="8"/>
  <c r="F70" i="1" l="1"/>
  <c r="D68" i="1"/>
  <c r="D69" i="1" l="1"/>
  <c r="D70" i="1" l="1"/>
  <c r="D64" i="4" l="1"/>
</calcChain>
</file>

<file path=xl/sharedStrings.xml><?xml version="1.0" encoding="utf-8"?>
<sst xmlns="http://schemas.openxmlformats.org/spreadsheetml/2006/main" count="187" uniqueCount="151">
  <si>
    <t xml:space="preserve">บริษัท บิวตี้ คอมมูนิตี้ จำกัด (มหาชน) </t>
  </si>
  <si>
    <t>งบฐานะการเงิน</t>
  </si>
  <si>
    <t>(หน่วย: บาท)</t>
  </si>
  <si>
    <t xml:space="preserve">                                     สินทรัพย์</t>
  </si>
  <si>
    <t>หมายเหตุ</t>
  </si>
  <si>
    <t>31 ธันวาคม 2567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</si>
  <si>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</si>
  <si>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</si>
  <si>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</si>
  <si>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สินค้าคงเหลือ</t>
  </si>
  <si>
    <t xml:space="preserve">     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</si>
  <si>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</si>
  <si>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</si>
  <si>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 xml:space="preserve">     อสังหาริมทรัพย์เพื่อการลงทุน</t>
  </si>
  <si>
    <t xml:space="preserve">     ที่ดิน อาคารและอุปกรณ์</t>
  </si>
  <si>
    <t xml:space="preserve">     สินทรัพย์สิทธิการใช้</t>
  </si>
  <si>
    <t xml:space="preserve">     สินทรัพย์ไม่มีตัวตนอื่น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</si>
  <si>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</si>
  <si>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</si>
  <si>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</si>
  <si>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</si>
  <si>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                        งบการเงินนี้ได้รับการอนุมัติจากที่ประชุมสามัญผู้ถือหุ้น ครั้งที่ ………. เมื่อวันที่ ……………………</t>
  </si>
  <si>
    <t xml:space="preserve">                                                    ขอรับรองว่ารายการข้างต้นเป็นความจริงและถูกต้องทุกประการ </t>
  </si>
  <si>
    <t xml:space="preserve">                                      (ลงชื่อ)…………………………………………………………………กรรมการตามอำนาจ</t>
  </si>
  <si>
    <t xml:space="preserve">                                                     (                                                                                            )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</si>
  <si>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</si>
  <si>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</si>
  <si>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</si>
  <si>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</t>
  </si>
  <si>
    <t xml:space="preserve">     ส่วนของหนี้สินตามสัญญาเช่าที่ถึงกำหนดชำระภายในหนึ่งปี</t>
  </si>
  <si>
    <t>รวมหนี้สินหมุนเวียน</t>
  </si>
  <si>
    <t>หนี้สินไม่หมุนเวียน</t>
  </si>
  <si>
    <t xml:space="preserve">     หนี้สินตามสัญญาเช่า</t>
  </si>
  <si>
    <t xml:space="preserve">     ประมาณการหนี้สินไม่หมุนเวียนสำหรับผลประโยชน์พนักงาน</t>
  </si>
  <si>
    <t xml:space="preserve">     ประมาณการหนี้สินไม่หมุนเวียนอื่น</t>
  </si>
  <si>
    <t xml:space="preserve">     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</si>
  <si>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</si>
  <si>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</si>
  <si>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</si>
  <si>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 ทุนเรือนหุ้น</t>
  </si>
  <si>
    <t xml:space="preserve">         ทุนจดทะเบียน</t>
  </si>
  <si>
    <t xml:space="preserve">             หุ้นสามัญ 2,994,193,535 หุ้น มูลค่าหุ้นละ 0.10 บาท</t>
  </si>
  <si>
    <t xml:space="preserve">         ทุนที่ออกและชำระแล้ว</t>
  </si>
  <si>
    <t xml:space="preserve">         ส่วนเกินมูลค่าหุ้นสามัญ</t>
  </si>
  <si>
    <t xml:space="preserve">     กำไร (ขาดทุน) สะสม </t>
  </si>
  <si>
    <t xml:space="preserve">         จัดสรรแล้ว</t>
  </si>
  <si>
    <t xml:space="preserve">             ทุนสำรองตามกฎหมาย</t>
  </si>
  <si>
    <t xml:space="preserve">  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</si>
  <si>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</si>
  <si>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</si>
  <si>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</si>
  <si>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2567</t>
  </si>
  <si>
    <t>รายได้จากการขาย</t>
  </si>
  <si>
    <t xml:space="preserve">รายได้อื่น </t>
  </si>
  <si>
    <t>ต้นทุนขาย</t>
  </si>
  <si>
    <t>ต้นทุนในการจัดจำหน่าย</t>
  </si>
  <si>
    <t>ค่าใช้จ่ายในการบริหาร</t>
  </si>
  <si>
    <t>กำไร (ขาดทุน) จากกิจกรรมดำเนินงาน</t>
  </si>
  <si>
    <t>รายได้ทางการเงิน</t>
  </si>
  <si>
    <t xml:space="preserve">ต้นทุนทางการเงิน 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</si>
  <si>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</si>
  <si>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</si>
  <si>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ต่อหุ้น</t>
  </si>
  <si>
    <t xml:space="preserve">      กำไร (ขาดทุน) ต่อหุ้นขั้นพื้นฐาน</t>
  </si>
  <si>
    <t>งบการเปลี่ยนแปลงส่วนของผู้ถือหุ้น</t>
  </si>
  <si>
    <t xml:space="preserve"> กำไร (ขาดทุน) สะสม</t>
  </si>
  <si>
    <t>จัดสรรแล้ว</t>
  </si>
  <si>
    <t>ทุนที่ออกและ</t>
  </si>
  <si>
    <t>ส่วนเกินมูลค่า</t>
  </si>
  <si>
    <t>ทุนสำรอง</t>
  </si>
  <si>
    <t>รวมส่วนของ</t>
  </si>
  <si>
    <t>ชำระแล้ว</t>
  </si>
  <si>
    <t>หุ้นสามัญ</t>
  </si>
  <si>
    <t>ตามกฎหมาย</t>
  </si>
  <si>
    <t>ยังไม่ได้จัดสรร</t>
  </si>
  <si>
    <t>ผู้ถือหุ้น</t>
  </si>
  <si>
    <t>ยอดคงเหลือ ณ วันที่ 1 มกราคม 2567</t>
  </si>
  <si>
    <t>งบกระแสเงินสด</t>
  </si>
  <si>
    <t>กระแสเงินสดจากกิจกรรมดำเนินงาน</t>
  </si>
  <si>
    <t xml:space="preserve">     รายการปรับกระทบกำไรเป็นเงินสดสุทธิได้มาจาก (ใช้ไปใน) </t>
  </si>
  <si>
    <t xml:space="preserve">       กิจกรรมดำเนินงาน </t>
  </si>
  <si>
    <t xml:space="preserve">            (โอนกลับ) ขาดทุนจากการลดมูลค่าของสินค้า</t>
  </si>
  <si>
    <t xml:space="preserve">            ขาดทุนจากการทำลายสินค้า</t>
  </si>
  <si>
    <t xml:space="preserve">            (กำไร) ขาดทุนจากการขายทรัพย์สิน</t>
  </si>
  <si>
    <t xml:space="preserve">            ขาดทุนจากการตัดจำหน่ายที่ดิน อาคารและอุปกรณ์</t>
  </si>
  <si>
    <t xml:space="preserve">            ขาดทุนจากการด้อยค่าที่ดินอาคารและอุปกรณ์</t>
  </si>
  <si>
    <t xml:space="preserve">            (รายได้)/รายจ่ายรับรู้ - คะแนนสะสม</t>
  </si>
  <si>
    <t xml:space="preserve">            ประมาณการหนี้สินผลประโยชน์พนักงาน</t>
  </si>
  <si>
    <t xml:space="preserve">            รายได้ทางการเงิน</t>
  </si>
  <si>
    <t xml:space="preserve">            ต้นทุนทางการเงิน</t>
  </si>
  <si>
    <t xml:space="preserve">            ค่าใช้จ่าย (รายได้) ภาษีเงินได้</t>
  </si>
  <si>
    <t xml:space="preserve">     กำไรจากการดำเนินงานก่อนการเปลี่ยนแปลงใน</t>
  </si>
  <si>
    <t xml:space="preserve">       สินทรัพย์และหนี้สินดำเนินงาน</t>
  </si>
  <si>
    <t xml:space="preserve">     สินทรัพย์จากการดำเนินงาน (เพิ่มขึ้น) ลดลง</t>
  </si>
  <si>
    <t xml:space="preserve">            ลูกหนี้การค้าและลูกหนี้หมุนเวียนอื่น</t>
  </si>
  <si>
    <t xml:space="preserve">            สินค้าคงเหลือ </t>
  </si>
  <si>
    <t xml:space="preserve">            สินทรัพย์ไม่หมุนเวียนอื่น</t>
  </si>
  <si>
    <t xml:space="preserve">               สินทรัพย์จากการดำเนินงาน (เพิ่มขึ้น) ลดลง</t>
  </si>
  <si>
    <t>งบกระแสเงินสด (ต่อ)</t>
  </si>
  <si>
    <t xml:space="preserve">     หนี้สินจากการดำเนินงานเพิ่มขึ้น (ลดลง)</t>
  </si>
  <si>
    <t xml:space="preserve">               หนี้สินจากการดำเนินงานเพิ่มขึ้น (ลดลง)      </t>
  </si>
  <si>
    <t xml:space="preserve">         เงินสดได้มา (ใช้ไป) จากกิจกรรมดำเนินงาน</t>
  </si>
  <si>
    <t xml:space="preserve">            จ่ายผลประโยชน์พนักงาน</t>
  </si>
  <si>
    <t xml:space="preserve">            จ่ายต้นทุนทางการเงิน</t>
  </si>
  <si>
    <t>เงินสดสุทธิได้มา (ใช้ไป) จากกิจกรรมดำเนินงาน</t>
  </si>
  <si>
    <t>กระแสเงินสดจากกิจกรรมลงทุน</t>
  </si>
  <si>
    <t xml:space="preserve">            เงินรับจากรายได้ทางการเงิน</t>
  </si>
  <si>
    <t xml:space="preserve">            ซื้ออาคาร และอุปกรณ์</t>
  </si>
  <si>
    <t xml:space="preserve">            เงินรับจากการขายอุปกรณ์</t>
  </si>
  <si>
    <t xml:space="preserve">            ซื้อสินทรัพย์ไม่มีตัวตนอื่น</t>
  </si>
  <si>
    <t xml:space="preserve">เงินสดสุทธิได้มา (ใช้ไป) จากกิจกรรมลงทุน </t>
  </si>
  <si>
    <t>กระแสเงินสดจากกิจกรรมจัดหาเงิน</t>
  </si>
  <si>
    <t xml:space="preserve">            ชำระหนี้สินตามสัญญาเช่า</t>
  </si>
  <si>
    <t>เงินสดสุทธิได้มา (ใช้ไป) จากกิจกรรมจัดหาเงิน</t>
  </si>
  <si>
    <t>เงินสดและรายการเทียบเท่าเงินสดเพิ่มขึ้น (ลดลง) สุทธิ</t>
  </si>
  <si>
    <t xml:space="preserve">ข้อมูลกระแสเงินสดเปิดเผยเพิ่มเติม: </t>
  </si>
  <si>
    <t xml:space="preserve">รายการที่ไม่ใช่เงินสด: </t>
  </si>
  <si>
    <t xml:space="preserve">            เจ้าหนี้การค้าและเจ้าหนี้หมุนเวียนอื่น</t>
  </si>
  <si>
    <t xml:space="preserve">            หนี้สินไม่หมุนเวียนอื่น</t>
  </si>
  <si>
    <t>(ลงชื่อ)…………………………………………………………………กรรมการตามอำนาจ</t>
  </si>
  <si>
    <t xml:space="preserve">              (                                                                                                )</t>
  </si>
  <si>
    <t xml:space="preserve">กำไรขั้นต้น </t>
  </si>
  <si>
    <t>ณ วันที่ 31 มีนาคม 2568</t>
  </si>
  <si>
    <t>(ยังไม่ได้ตรวจสอบ</t>
  </si>
  <si>
    <t>(ตรวจสอบแล้ว)</t>
  </si>
  <si>
    <t>แต่สอบทานแล้ว)</t>
  </si>
  <si>
    <t>สำหรับงวดสามเดือนสิ้นสุดวันที่ 31 มีนาคม 2568</t>
  </si>
  <si>
    <t>(ยังไม่ได้ตรวจสอบ/สอบทานแล้ว)</t>
  </si>
  <si>
    <t>ยอดคงเหลือ ณ วันที่ 1 มกราคม 2568</t>
  </si>
  <si>
    <t>ยอดคงเหลือ ณ วันที่ 31 มีนาคม 2567</t>
  </si>
  <si>
    <t>ยอดคงเหลือ ณ วันที่ 31 มีนาคม 2568</t>
  </si>
  <si>
    <t>กำไร (ขาดทุน) เบ็ดเสร็จรวมสำหรับงวด</t>
  </si>
  <si>
    <t>บริษัท บิวตี้ คอมมูนิตี้ จำกัด (มหาชน)</t>
  </si>
  <si>
    <t>2568</t>
  </si>
  <si>
    <t>กำไร (ขาดทุน) เบ็ดเสร็จอื่น</t>
  </si>
  <si>
    <t>กำไร (ขาดทุน) สำหรับงวด</t>
  </si>
  <si>
    <t>ขาดทุนจากการด้อยค่าทรัพย์สิน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</si>
  <si>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</si>
  <si>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31 มีนาคม 2568</t>
  </si>
  <si>
    <t xml:space="preserve">            จ่ายภาษีเงินได้</t>
  </si>
  <si>
    <t xml:space="preserve">     กำไร (ขาดทุน) 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</si>
  <si>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</si>
  <si>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</si>
  <si>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10.2.3, 15</t>
  </si>
  <si>
    <t>18</t>
  </si>
  <si>
    <t>12</t>
  </si>
  <si>
    <t>17</t>
  </si>
  <si>
    <t xml:space="preserve">            (กำไร) ขาดทุนจากการยกเลิกสัญญาเช่า</t>
  </si>
  <si>
    <t xml:space="preserve">     การเปลี่ยนแปลงเงื่อนไขสัญญาเช่า - สุทธิ</t>
  </si>
  <si>
    <t xml:space="preserve">            ค่าเสื่อมราคาและค่าตัดจำหน่าย</t>
  </si>
  <si>
    <t xml:space="preserve">     หนี้สินตามสัญญาเช่าเพิ่มขึ้น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</si>
</sst>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.00_);[Blue]\(#,##0.00\)"/>
    <numFmt numFmtId="190" formatCode="_-* #,##0.0000000000_-;\-* #,##0.0000000000_-;_-* &quot;-&quot;??_-;_-@_-"/>
    <numFmt numFmtId="191" formatCode="_(* #,##0.000_);_(* \(#,##0.000\);_(* &quot;-&quot;??_);_(@_)"/>
  </numFmts>
  <fonts count="16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5"/>
      <name val="Angsana New"/>
      <family val="1"/>
    </font>
    <font>
      <u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10"/>
      <name val="Angsana New"/>
      <family val="1"/>
    </font>
    <font>
      <sz val="14"/>
      <name val="Cordia New"/>
      <family val="2"/>
    </font>
    <font>
      <sz val="15"/>
      <color rgb="FFFF0000"/>
      <name val="Angsana New"/>
      <family val="1"/>
    </font>
    <font>
      <sz val="10"/>
      <name val="ApFont"/>
      <charset val="222"/>
    </font>
    <font>
      <i/>
      <sz val="15"/>
      <color rgb="FFFF0000"/>
      <name val="Angsana New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2" fillId="0" borderId="0"/>
    <xf numFmtId="39" fontId="4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</cellStyleXfs>
  <cellXfs count="101">
    <xf numFmtId="0" fontId="0" fillId="0" borderId="0" xfId="0"/>
    <xf numFmtId="43" fontId="7" fillId="0" borderId="0" xfId="1" applyFont="1" applyFill="1" applyAlignment="1"/>
    <xf numFmtId="43" fontId="7" fillId="0" borderId="0" xfId="1" applyFont="1" applyFill="1" applyBorder="1" applyAlignment="1"/>
    <xf numFmtId="39" fontId="7" fillId="0" borderId="0" xfId="1" applyNumberFormat="1" applyFont="1" applyFill="1" applyAlignment="1">
      <alignment horizontal="right"/>
    </xf>
    <xf numFmtId="43" fontId="7" fillId="0" borderId="0" xfId="1" applyFont="1" applyFill="1" applyBorder="1" applyAlignment="1">
      <alignment horizontal="right"/>
    </xf>
    <xf numFmtId="187" fontId="7" fillId="0" borderId="0" xfId="1" applyNumberFormat="1" applyFont="1" applyFill="1" applyBorder="1" applyAlignment="1">
      <alignment horizontal="right"/>
    </xf>
    <xf numFmtId="43" fontId="7" fillId="0" borderId="0" xfId="1" applyFont="1" applyFill="1" applyAlignment="1">
      <alignment horizontal="right"/>
    </xf>
    <xf numFmtId="43" fontId="7" fillId="0" borderId="0" xfId="1" applyFont="1" applyFill="1" applyBorder="1" applyAlignment="1">
      <alignment horizontal="center"/>
    </xf>
    <xf numFmtId="43" fontId="12" fillId="0" borderId="0" xfId="1" applyFont="1" applyFill="1" applyAlignment="1"/>
    <xf numFmtId="43" fontId="12" fillId="0" borderId="0" xfId="1" applyFont="1" applyFill="1" applyBorder="1" applyAlignment="1">
      <alignment horizontal="right"/>
    </xf>
    <xf numFmtId="43" fontId="12" fillId="0" borderId="0" xfId="1" applyFont="1" applyFill="1" applyBorder="1" applyAlignment="1"/>
    <xf numFmtId="187" fontId="7" fillId="0" borderId="0" xfId="1" applyNumberFormat="1" applyFont="1" applyFill="1" applyAlignment="1">
      <alignment horizontal="right"/>
    </xf>
    <xf numFmtId="187" fontId="12" fillId="0" borderId="0" xfId="1" applyNumberFormat="1" applyFont="1" applyFill="1" applyAlignment="1">
      <alignment horizontal="right"/>
    </xf>
    <xf numFmtId="190" fontId="7" fillId="0" borderId="0" xfId="1" applyNumberFormat="1" applyFont="1" applyFill="1" applyAlignment="1">
      <alignment horizontal="right"/>
    </xf>
    <xf numFmtId="43" fontId="7" fillId="0" borderId="4" xfId="1" applyFont="1" applyFill="1" applyBorder="1" applyAlignment="1"/>
    <xf numFmtId="187" fontId="7" fillId="0" borderId="2" xfId="1" applyNumberFormat="1" applyFont="1" applyFill="1" applyBorder="1" applyAlignment="1">
      <alignment horizontal="right"/>
    </xf>
    <xf numFmtId="43" fontId="10" fillId="0" borderId="0" xfId="1" applyFont="1" applyFill="1" applyAlignment="1">
      <alignment horizontal="right"/>
    </xf>
    <xf numFmtId="187" fontId="7" fillId="0" borderId="0" xfId="1" applyNumberFormat="1" applyFont="1" applyFill="1" applyAlignment="1"/>
    <xf numFmtId="187" fontId="7" fillId="0" borderId="0" xfId="12" applyNumberFormat="1" applyFont="1" applyFill="1" applyBorder="1" applyAlignment="1"/>
    <xf numFmtId="189" fontId="7" fillId="0" borderId="0" xfId="1" applyNumberFormat="1" applyFont="1" applyFill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/>
    <xf numFmtId="0" fontId="7" fillId="0" borderId="0" xfId="0" applyFont="1"/>
    <xf numFmtId="0" fontId="8" fillId="0" borderId="0" xfId="0" applyFont="1"/>
    <xf numFmtId="0" fontId="5" fillId="0" borderId="0" xfId="7" applyFont="1"/>
    <xf numFmtId="0" fontId="5" fillId="0" borderId="0" xfId="7" applyFont="1" applyAlignment="1">
      <alignment horizontal="center"/>
    </xf>
    <xf numFmtId="0" fontId="5" fillId="0" borderId="0" xfId="7" applyFont="1" applyAlignment="1">
      <alignment horizontal="right"/>
    </xf>
    <xf numFmtId="38" fontId="8" fillId="0" borderId="0" xfId="7" applyNumberFormat="1" applyFont="1" applyAlignment="1">
      <alignment horizontal="right"/>
    </xf>
    <xf numFmtId="38" fontId="7" fillId="0" borderId="0" xfId="7" applyNumberFormat="1" applyFont="1"/>
    <xf numFmtId="0" fontId="9" fillId="0" borderId="0" xfId="0" applyFont="1" applyAlignment="1">
      <alignment horizontal="center"/>
    </xf>
    <xf numFmtId="43" fontId="5" fillId="0" borderId="0" xfId="0" quotePrefix="1" applyNumberFormat="1" applyFont="1" applyAlignment="1">
      <alignment horizontal="center"/>
    </xf>
    <xf numFmtId="189" fontId="7" fillId="0" borderId="0" xfId="6" applyNumberFormat="1" applyFont="1" applyAlignment="1">
      <alignment horizontal="center"/>
    </xf>
    <xf numFmtId="189" fontId="7" fillId="0" borderId="0" xfId="6" applyNumberFormat="1" applyFon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3" fontId="7" fillId="0" borderId="0" xfId="0" quotePrefix="1" applyNumberFormat="1" applyFont="1" applyAlignment="1">
      <alignment horizontal="center"/>
    </xf>
    <xf numFmtId="49" fontId="5" fillId="0" borderId="0" xfId="0" applyNumberFormat="1" applyFont="1"/>
    <xf numFmtId="49" fontId="8" fillId="0" borderId="0" xfId="0" applyNumberFormat="1" applyFont="1" applyAlignment="1">
      <alignment horizontal="center"/>
    </xf>
    <xf numFmtId="49" fontId="7" fillId="0" borderId="0" xfId="0" applyNumberFormat="1" applyFont="1"/>
    <xf numFmtId="187" fontId="7" fillId="0" borderId="0" xfId="1" quotePrefix="1" applyNumberFormat="1" applyFont="1" applyFill="1" applyAlignment="1"/>
    <xf numFmtId="43" fontId="7" fillId="0" borderId="0" xfId="0" applyNumberFormat="1" applyFont="1"/>
    <xf numFmtId="0" fontId="7" fillId="0" borderId="0" xfId="0" applyFont="1" applyAlignment="1">
      <alignment horizontal="left"/>
    </xf>
    <xf numFmtId="43" fontId="7" fillId="0" borderId="1" xfId="1" applyFont="1" applyFill="1" applyBorder="1" applyAlignment="1"/>
    <xf numFmtId="0" fontId="8" fillId="0" borderId="0" xfId="0" quotePrefix="1" applyFont="1" applyAlignment="1">
      <alignment horizontal="center"/>
    </xf>
    <xf numFmtId="43" fontId="7" fillId="0" borderId="1" xfId="1" applyFont="1" applyFill="1" applyBorder="1" applyAlignment="1">
      <alignment horizontal="right"/>
    </xf>
    <xf numFmtId="43" fontId="7" fillId="0" borderId="3" xfId="1" applyFont="1" applyFill="1" applyBorder="1" applyAlignment="1"/>
    <xf numFmtId="39" fontId="7" fillId="0" borderId="0" xfId="6" applyFont="1" applyAlignment="1">
      <alignment horizontal="left"/>
    </xf>
    <xf numFmtId="0" fontId="7" fillId="0" borderId="0" xfId="0" applyFont="1" applyAlignment="1">
      <alignment horizontal="right"/>
    </xf>
    <xf numFmtId="43" fontId="5" fillId="0" borderId="0" xfId="0" applyNumberFormat="1" applyFont="1"/>
    <xf numFmtId="0" fontId="5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43" fontId="12" fillId="0" borderId="0" xfId="0" applyNumberFormat="1" applyFont="1"/>
    <xf numFmtId="189" fontId="5" fillId="0" borderId="0" xfId="6" applyNumberFormat="1" applyFont="1"/>
    <xf numFmtId="188" fontId="7" fillId="0" borderId="0" xfId="0" applyNumberFormat="1" applyFont="1" applyAlignment="1">
      <alignment horizontal="center"/>
    </xf>
    <xf numFmtId="189" fontId="7" fillId="0" borderId="0" xfId="0" applyNumberFormat="1" applyFont="1"/>
    <xf numFmtId="0" fontId="5" fillId="0" borderId="0" xfId="0" applyFont="1" applyAlignment="1">
      <alignment horizontal="centerContinuous"/>
    </xf>
    <xf numFmtId="0" fontId="5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38" fontId="8" fillId="0" borderId="2" xfId="7" applyNumberFormat="1" applyFont="1" applyBorder="1" applyAlignment="1">
      <alignment horizontal="right"/>
    </xf>
    <xf numFmtId="0" fontId="7" fillId="0" borderId="5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9" fillId="0" borderId="0" xfId="0" applyFont="1"/>
    <xf numFmtId="0" fontId="14" fillId="0" borderId="0" xfId="0" applyFont="1" applyAlignment="1">
      <alignment horizontal="center"/>
    </xf>
    <xf numFmtId="0" fontId="12" fillId="0" borderId="0" xfId="0" applyFont="1"/>
    <xf numFmtId="187" fontId="7" fillId="0" borderId="0" xfId="0" applyNumberFormat="1" applyFont="1" applyAlignment="1">
      <alignment horizontal="right"/>
    </xf>
    <xf numFmtId="187" fontId="7" fillId="0" borderId="3" xfId="0" applyNumberFormat="1" applyFont="1" applyBorder="1" applyAlignment="1">
      <alignment horizontal="right"/>
    </xf>
    <xf numFmtId="0" fontId="6" fillId="0" borderId="0" xfId="0" applyFont="1"/>
    <xf numFmtId="0" fontId="5" fillId="0" borderId="0" xfId="0" quotePrefix="1" applyFont="1" applyAlignment="1">
      <alignment horizontal="center"/>
    </xf>
    <xf numFmtId="49" fontId="8" fillId="0" borderId="0" xfId="0" quotePrefix="1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187" fontId="7" fillId="0" borderId="1" xfId="1" applyNumberFormat="1" applyFont="1" applyFill="1" applyBorder="1" applyAlignment="1">
      <alignment horizontal="right"/>
    </xf>
    <xf numFmtId="187" fontId="7" fillId="0" borderId="5" xfId="1" applyNumberFormat="1" applyFont="1" applyFill="1" applyBorder="1" applyAlignment="1">
      <alignment horizontal="right"/>
    </xf>
    <xf numFmtId="187" fontId="7" fillId="0" borderId="3" xfId="1" applyNumberFormat="1" applyFont="1" applyFill="1" applyBorder="1" applyAlignment="1">
      <alignment horizontal="right"/>
    </xf>
    <xf numFmtId="49" fontId="5" fillId="0" borderId="0" xfId="0" applyNumberFormat="1" applyFont="1" applyAlignment="1">
      <alignment horizontal="left" wrapText="1"/>
    </xf>
    <xf numFmtId="43" fontId="12" fillId="0" borderId="0" xfId="1" applyFont="1" applyFill="1" applyAlignment="1">
      <alignment horizontal="right"/>
    </xf>
    <xf numFmtId="191" fontId="7" fillId="0" borderId="0" xfId="1" applyNumberFormat="1" applyFont="1" applyFill="1" applyAlignment="1">
      <alignment horizontal="right"/>
    </xf>
    <xf numFmtId="189" fontId="7" fillId="0" borderId="0" xfId="5" applyNumberFormat="1" applyFont="1"/>
    <xf numFmtId="0" fontId="7" fillId="0" borderId="0" xfId="7" applyFont="1"/>
    <xf numFmtId="38" fontId="5" fillId="0" borderId="0" xfId="7" applyNumberFormat="1" applyFont="1"/>
    <xf numFmtId="37" fontId="7" fillId="0" borderId="0" xfId="7" applyNumberFormat="1" applyFont="1"/>
    <xf numFmtId="0" fontId="7" fillId="0" borderId="0" xfId="10" applyFont="1"/>
    <xf numFmtId="187" fontId="7" fillId="0" borderId="0" xfId="7" applyNumberFormat="1" applyFont="1" applyAlignment="1">
      <alignment horizontal="right"/>
    </xf>
    <xf numFmtId="38" fontId="7" fillId="0" borderId="0" xfId="10" applyNumberFormat="1" applyFont="1"/>
    <xf numFmtId="187" fontId="7" fillId="0" borderId="0" xfId="10" applyNumberFormat="1" applyFont="1" applyAlignment="1">
      <alignment horizontal="right"/>
    </xf>
    <xf numFmtId="187" fontId="15" fillId="0" borderId="0" xfId="7" applyNumberFormat="1" applyFont="1"/>
    <xf numFmtId="188" fontId="7" fillId="0" borderId="0" xfId="7" applyNumberFormat="1" applyFont="1" applyAlignment="1">
      <alignment horizontal="right"/>
    </xf>
    <xf numFmtId="187" fontId="7" fillId="0" borderId="5" xfId="7" applyNumberFormat="1" applyFont="1" applyBorder="1" applyAlignment="1">
      <alignment horizontal="right"/>
    </xf>
    <xf numFmtId="187" fontId="7" fillId="0" borderId="0" xfId="7" applyNumberFormat="1" applyFont="1"/>
    <xf numFmtId="187" fontId="7" fillId="0" borderId="1" xfId="7" applyNumberFormat="1" applyFont="1" applyBorder="1" applyAlignment="1">
      <alignment horizontal="right"/>
    </xf>
    <xf numFmtId="187" fontId="7" fillId="0" borderId="0" xfId="7" applyNumberFormat="1" applyFont="1" applyAlignment="1">
      <alignment horizontal="center"/>
    </xf>
    <xf numFmtId="188" fontId="7" fillId="0" borderId="0" xfId="7" applyNumberFormat="1" applyFont="1" applyAlignment="1">
      <alignment horizontal="center"/>
    </xf>
    <xf numFmtId="187" fontId="7" fillId="0" borderId="2" xfId="7" applyNumberFormat="1" applyFont="1" applyBorder="1" applyAlignment="1">
      <alignment horizontal="right"/>
    </xf>
    <xf numFmtId="187" fontId="7" fillId="0" borderId="4" xfId="7" applyNumberFormat="1" applyFont="1" applyBorder="1" applyAlignment="1">
      <alignment horizontal="right"/>
    </xf>
    <xf numFmtId="188" fontId="10" fillId="0" borderId="0" xfId="7" applyNumberFormat="1" applyFont="1" applyAlignment="1">
      <alignment horizontal="right"/>
    </xf>
    <xf numFmtId="188" fontId="10" fillId="0" borderId="0" xfId="10" applyNumberFormat="1" applyFont="1" applyAlignment="1">
      <alignment horizontal="right"/>
    </xf>
    <xf numFmtId="188" fontId="7" fillId="0" borderId="0" xfId="10" applyNumberFormat="1" applyFont="1" applyAlignment="1">
      <alignment horizontal="right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38" fontId="5" fillId="0" borderId="0" xfId="7" applyNumberFormat="1" applyFont="1" applyAlignment="1">
      <alignment horizontal="center"/>
    </xf>
  </cellXfs>
  <cellStyles count="18">
    <cellStyle name="Comma" xfId="1" builtinId="3"/>
    <cellStyle name="Comma 16 2" xfId="2" xr:uid="{00000000-0005-0000-0000-000001000000}"/>
    <cellStyle name="Comma 16 2 2" xfId="13" xr:uid="{00000000-0005-0000-0000-000002000000}"/>
    <cellStyle name="Comma 2" xfId="12" xr:uid="{00000000-0005-0000-0000-000003000000}"/>
    <cellStyle name="Comma 2 2" xfId="3" xr:uid="{00000000-0005-0000-0000-000004000000}"/>
    <cellStyle name="Comma 2 2 2" xfId="8" xr:uid="{00000000-0005-0000-0000-000005000000}"/>
    <cellStyle name="Comma 2 2 2 2" xfId="15" xr:uid="{00000000-0005-0000-0000-000006000000}"/>
    <cellStyle name="Comma 2 2 3" xfId="14" xr:uid="{00000000-0005-0000-0000-000007000000}"/>
    <cellStyle name="Comma 21" xfId="11" xr:uid="{00000000-0005-0000-0000-000008000000}"/>
    <cellStyle name="Comma 21 2" xfId="16" xr:uid="{00000000-0005-0000-0000-000009000000}"/>
    <cellStyle name="Normal" xfId="0" builtinId="0"/>
    <cellStyle name="Normal 18 2" xfId="4" xr:uid="{00000000-0005-0000-0000-00000B000000}"/>
    <cellStyle name="Normal 2" xfId="5" xr:uid="{00000000-0005-0000-0000-00000C000000}"/>
    <cellStyle name="Normal 2 2" xfId="9" xr:uid="{00000000-0005-0000-0000-00000D000000}"/>
    <cellStyle name="Normal 5" xfId="17" xr:uid="{00000000-0005-0000-0000-00000E000000}"/>
    <cellStyle name="ปกติ_Sheet1" xfId="6" xr:uid="{00000000-0005-0000-0000-00000F000000}"/>
    <cellStyle name="ปกติ_งบ _ Cash แมวสี่ตัว" xfId="7" xr:uid="{00000000-0005-0000-0000-000010000000}"/>
    <cellStyle name="ปกติ_งบ _ Cash แมวสี่ตัว 2" xfId="10" xr:uid="{00000000-0005-0000-0000-000011000000}"/>
  </cellStyles>
  <dxfs count="0"/>
  <tableStyles count="0" defaultTableStyle="TableStyleMedium9" defaultPivotStyle="PivotStyleLight16"/>
  <colors>
    <mruColors>
      <color rgb="FF00FFFF"/>
      <color rgb="FF99FFCC"/>
      <color rgb="FFCC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79"/>
  <sheetViews>
    <sheetView tabSelected="1" topLeftCell="A61" zoomScale="92" zoomScaleNormal="92" zoomScaleSheetLayoutView="100" workbookViewId="0">
      <selection activeCell="L64" sqref="L64"/>
    </sheetView>
  </sheetViews>
  <sheetFormatPr defaultColWidth="10.44140625" defaultRowHeight="24.45" customHeight="1"/>
  <cols>
    <col min="1" max="1" width="50.33203125" style="22" customWidth="1"/>
    <col min="2" max="2" width="8.88671875" style="22" customWidth="1"/>
    <col min="3" max="3" width="1.5546875" style="22" customWidth="1"/>
    <col min="4" max="4" width="16.44140625" style="40" customWidth="1"/>
    <col min="5" max="5" width="1.5546875" style="22" customWidth="1"/>
    <col min="6" max="6" width="16.44140625" style="1" customWidth="1"/>
    <col min="7" max="7" width="1.5546875" style="22" customWidth="1"/>
    <col min="8" max="16384" width="10.44140625" style="22"/>
  </cols>
  <sheetData>
    <row r="1" spans="1:7" ht="24.45" customHeight="1">
      <c r="A1" s="97" t="s">
        <v>0</v>
      </c>
      <c r="B1" s="97"/>
      <c r="C1" s="97"/>
      <c r="D1" s="97"/>
      <c r="E1" s="97"/>
      <c r="F1" s="97"/>
      <c r="G1" s="21"/>
    </row>
    <row r="2" spans="1:7" ht="24.45" customHeight="1">
      <c r="A2" s="97" t="s">
        <v>1</v>
      </c>
      <c r="B2" s="97"/>
      <c r="C2" s="97"/>
      <c r="D2" s="97"/>
      <c r="E2" s="97"/>
      <c r="F2" s="97"/>
      <c r="G2" s="21"/>
    </row>
    <row r="3" spans="1:7" ht="24.45" customHeight="1">
      <c r="A3" s="97" t="s">
        <v>122</v>
      </c>
      <c r="B3" s="97"/>
      <c r="C3" s="97"/>
      <c r="D3" s="97"/>
      <c r="E3" s="97"/>
      <c r="F3" s="97"/>
      <c r="G3" s="21"/>
    </row>
    <row r="4" spans="1:7" ht="24.45" customHeight="1">
      <c r="B4" s="23"/>
      <c r="D4" s="4"/>
      <c r="E4" s="6"/>
      <c r="F4" s="4"/>
      <c r="G4" s="6"/>
    </row>
    <row r="5" spans="1:7" s="28" customFormat="1" ht="24.45" customHeight="1">
      <c r="A5" s="24"/>
      <c r="B5" s="24"/>
      <c r="C5" s="24"/>
      <c r="D5" s="25"/>
      <c r="E5" s="26"/>
      <c r="F5" s="27" t="s">
        <v>2</v>
      </c>
      <c r="G5" s="22"/>
    </row>
    <row r="6" spans="1:7" ht="24.45" customHeight="1">
      <c r="A6" s="21" t="s">
        <v>3</v>
      </c>
      <c r="B6" s="29" t="s">
        <v>4</v>
      </c>
      <c r="C6" s="20"/>
      <c r="D6" s="30" t="s">
        <v>138</v>
      </c>
      <c r="E6" s="31"/>
      <c r="F6" s="30" t="s">
        <v>5</v>
      </c>
      <c r="G6" s="32"/>
    </row>
    <row r="7" spans="1:7" ht="24.45" customHeight="1">
      <c r="B7" s="33"/>
      <c r="C7" s="34"/>
      <c r="D7" s="35" t="s">
        <v>123</v>
      </c>
      <c r="E7" s="31"/>
      <c r="F7" s="35" t="s">
        <v>124</v>
      </c>
      <c r="G7" s="32"/>
    </row>
    <row r="8" spans="1:7" ht="24.45" customHeight="1">
      <c r="B8" s="33"/>
      <c r="C8" s="34"/>
      <c r="D8" s="35" t="s">
        <v>125</v>
      </c>
      <c r="E8" s="31"/>
      <c r="F8" s="35"/>
      <c r="G8" s="32"/>
    </row>
    <row r="9" spans="1:7" ht="8.25" customHeight="1">
      <c r="A9" s="36"/>
      <c r="B9" s="37"/>
      <c r="C9" s="38"/>
      <c r="D9" s="39"/>
      <c r="E9" s="1"/>
      <c r="F9" s="39"/>
    </row>
    <row r="10" spans="1:7" ht="24.45" customHeight="1">
      <c r="A10" s="21" t="s">
        <v>6</v>
      </c>
      <c r="C10" s="33"/>
      <c r="F10" s="40"/>
    </row>
    <row r="11" spans="1:7" ht="24.45" customHeight="1">
      <c r="A11" s="22" t="s">
        <v>7</v>
      </c>
      <c r="B11" s="33">
        <v>4</v>
      </c>
      <c r="C11" s="33"/>
      <c r="D11" s="4">
        <v>55718938.120000005</v>
      </c>
      <c r="E11" s="4"/>
      <c r="F11" s="4">
        <v>64558065.150000043</v>
      </c>
      <c r="G11" s="5"/>
    </row>
    <row r="12" spans="1:7" ht="24.45" customHeight="1">
      <c r="A12" s="41" t="s">
        <v>8</v>
      </c>
      <c r="B12" s="33">
        <v>5</v>
      </c>
      <c r="C12" s="33"/>
      <c r="D12" s="4">
        <v>29373273.5</v>
      </c>
      <c r="E12" s="4"/>
      <c r="F12" s="4">
        <v>43300852.259999998</v>
      </c>
      <c r="G12" s="4"/>
    </row>
    <row r="13" spans="1:7" ht="24.45" customHeight="1">
      <c r="A13" s="41" t="s">
        <v>9</v>
      </c>
      <c r="B13" s="33">
        <v>6</v>
      </c>
      <c r="C13" s="33"/>
      <c r="D13" s="4">
        <v>82572516.920000017</v>
      </c>
      <c r="E13" s="4"/>
      <c r="F13" s="4">
        <v>90317721.110000059</v>
      </c>
      <c r="G13" s="4"/>
    </row>
    <row r="14" spans="1:7" ht="24.45" customHeight="1">
      <c r="A14" s="22" t="s">
        <v>10</v>
      </c>
      <c r="B14" s="33">
        <v>7</v>
      </c>
      <c r="C14" s="33"/>
      <c r="D14" s="4">
        <v>270000000</v>
      </c>
      <c r="E14" s="4"/>
      <c r="F14" s="4">
        <v>270000000</v>
      </c>
      <c r="G14" s="5"/>
    </row>
    <row r="15" spans="1:7" ht="24.45" customHeight="1">
      <c r="A15" s="21" t="s">
        <v>11</v>
      </c>
      <c r="B15" s="33"/>
      <c r="C15" s="33"/>
      <c r="D15" s="42">
        <f>SUM(D11:D14)</f>
        <v>437664728.54000002</v>
      </c>
      <c r="E15" s="4"/>
      <c r="F15" s="42">
        <f>SUM(F11:F14)</f>
        <v>468176638.5200001</v>
      </c>
      <c r="G15" s="4"/>
    </row>
    <row r="16" spans="1:7" ht="24.45" customHeight="1">
      <c r="A16" s="21" t="s">
        <v>12</v>
      </c>
      <c r="B16" s="33"/>
      <c r="C16" s="33"/>
      <c r="D16" s="1"/>
      <c r="E16" s="4"/>
      <c r="G16" s="4"/>
    </row>
    <row r="17" spans="1:7" ht="24.45" customHeight="1">
      <c r="A17" s="22" t="s">
        <v>13</v>
      </c>
      <c r="B17" s="43">
        <v>8</v>
      </c>
      <c r="C17" s="33"/>
      <c r="D17" s="4">
        <v>13955430.23</v>
      </c>
      <c r="E17" s="4"/>
      <c r="F17" s="4">
        <v>14236059.23</v>
      </c>
      <c r="G17" s="5"/>
    </row>
    <row r="18" spans="1:7" ht="24.45" customHeight="1">
      <c r="A18" s="22" t="s">
        <v>14</v>
      </c>
      <c r="B18" s="43">
        <v>9</v>
      </c>
      <c r="C18" s="33"/>
      <c r="D18" s="4">
        <v>96459358.849999994</v>
      </c>
      <c r="E18" s="4"/>
      <c r="F18" s="4">
        <v>101761146.86999996</v>
      </c>
      <c r="G18" s="5"/>
    </row>
    <row r="19" spans="1:7" ht="24.45" customHeight="1">
      <c r="A19" s="22" t="s">
        <v>15</v>
      </c>
      <c r="B19" s="43">
        <v>10.1</v>
      </c>
      <c r="C19" s="33"/>
      <c r="D19" s="4">
        <v>47749393.940000005</v>
      </c>
      <c r="E19" s="4"/>
      <c r="F19" s="4">
        <v>71760136.549999997</v>
      </c>
      <c r="G19" s="5"/>
    </row>
    <row r="20" spans="1:7" ht="24.45" customHeight="1">
      <c r="A20" s="22" t="s">
        <v>16</v>
      </c>
      <c r="B20" s="43">
        <v>11</v>
      </c>
      <c r="C20" s="33"/>
      <c r="D20" s="4">
        <v>11882429.120000001</v>
      </c>
      <c r="E20" s="4"/>
      <c r="F20" s="4">
        <v>12468762.870000001</v>
      </c>
      <c r="G20" s="5"/>
    </row>
    <row r="21" spans="1:7" ht="24.45" customHeight="1">
      <c r="A21" s="22" t="s">
        <v>17</v>
      </c>
      <c r="B21" s="43">
        <v>12</v>
      </c>
      <c r="C21" s="33"/>
      <c r="D21" s="4">
        <v>7476437</v>
      </c>
      <c r="E21" s="4"/>
      <c r="F21" s="4">
        <v>6471783.4500000011</v>
      </c>
      <c r="G21" s="5"/>
    </row>
    <row r="22" spans="1:7" ht="24.45" customHeight="1">
      <c r="A22" s="22" t="s">
        <v>18</v>
      </c>
      <c r="B22" s="33">
        <v>13</v>
      </c>
      <c r="C22" s="33"/>
      <c r="D22" s="4">
        <v>14104896.32</v>
      </c>
      <c r="E22" s="4"/>
      <c r="F22" s="4">
        <v>14690555.16</v>
      </c>
      <c r="G22" s="4"/>
    </row>
    <row r="23" spans="1:7" ht="24.45" customHeight="1">
      <c r="A23" s="21" t="s">
        <v>19</v>
      </c>
      <c r="B23" s="33"/>
      <c r="D23" s="44">
        <f>SUM(D17:D22)</f>
        <v>191627945.46000001</v>
      </c>
      <c r="E23" s="2"/>
      <c r="F23" s="44">
        <f>SUM(F17:F22)</f>
        <v>221388444.12999997</v>
      </c>
      <c r="G23" s="2"/>
    </row>
    <row r="24" spans="1:7" ht="24.45" customHeight="1" thickBot="1">
      <c r="A24" s="21" t="s">
        <v>20</v>
      </c>
      <c r="B24" s="23"/>
      <c r="D24" s="45">
        <f>D15+D23</f>
        <v>629292674</v>
      </c>
      <c r="E24" s="2"/>
      <c r="F24" s="45">
        <f>F15+F23</f>
        <v>689565082.6500001</v>
      </c>
      <c r="G24" s="2"/>
    </row>
    <row r="25" spans="1:7" ht="24.45" customHeight="1" thickTop="1">
      <c r="A25" s="21"/>
      <c r="B25" s="23"/>
      <c r="D25" s="2"/>
      <c r="E25" s="2"/>
      <c r="F25" s="2"/>
      <c r="G25" s="2"/>
    </row>
    <row r="26" spans="1:7" ht="24.45" customHeight="1">
      <c r="A26" s="21"/>
      <c r="B26" s="23"/>
      <c r="D26" s="2"/>
      <c r="E26" s="2"/>
      <c r="F26" s="2"/>
      <c r="G26" s="2"/>
    </row>
    <row r="27" spans="1:7" ht="24.45" customHeight="1">
      <c r="A27" s="22" t="s">
        <v>137</v>
      </c>
    </row>
    <row r="29" spans="1:7" ht="24.45" customHeight="1">
      <c r="A29" s="46" t="s">
        <v>21</v>
      </c>
      <c r="F29" s="22"/>
    </row>
    <row r="30" spans="1:7" ht="24.45" customHeight="1">
      <c r="F30" s="22"/>
    </row>
    <row r="31" spans="1:7" ht="24.45" customHeight="1">
      <c r="A31" s="46" t="s">
        <v>22</v>
      </c>
      <c r="F31" s="22"/>
    </row>
    <row r="32" spans="1:7" ht="24.45" customHeight="1">
      <c r="F32" s="22"/>
    </row>
    <row r="34" spans="1:7" ht="24.45" customHeight="1">
      <c r="A34" s="22" t="s">
        <v>23</v>
      </c>
      <c r="C34" s="23"/>
      <c r="E34" s="47"/>
      <c r="G34" s="47"/>
    </row>
    <row r="35" spans="1:7" ht="24.45" customHeight="1">
      <c r="A35" s="22" t="s">
        <v>24</v>
      </c>
    </row>
    <row r="38" spans="1:7" ht="24.45" customHeight="1">
      <c r="A38" s="97" t="s">
        <v>0</v>
      </c>
      <c r="B38" s="97"/>
      <c r="C38" s="97"/>
      <c r="D38" s="97"/>
      <c r="E38" s="97"/>
      <c r="F38" s="97"/>
      <c r="G38" s="21"/>
    </row>
    <row r="39" spans="1:7" ht="24.45" customHeight="1">
      <c r="A39" s="97" t="s">
        <v>25</v>
      </c>
      <c r="B39" s="97"/>
      <c r="C39" s="97"/>
      <c r="D39" s="97"/>
      <c r="E39" s="97"/>
      <c r="F39" s="97"/>
      <c r="G39" s="21"/>
    </row>
    <row r="40" spans="1:7" ht="24.45" customHeight="1">
      <c r="A40" s="97" t="str">
        <f>A3</f>
        <v>ณ วันที่ 31 มีนาคม 2568</v>
      </c>
      <c r="B40" s="97"/>
      <c r="C40" s="97"/>
      <c r="D40" s="97"/>
      <c r="E40" s="97"/>
      <c r="F40" s="97"/>
      <c r="G40" s="21"/>
    </row>
    <row r="41" spans="1:7" ht="24.45" customHeight="1">
      <c r="B41" s="23"/>
      <c r="D41" s="4"/>
      <c r="E41" s="6"/>
      <c r="F41" s="4"/>
      <c r="G41" s="6"/>
    </row>
    <row r="42" spans="1:7" s="28" customFormat="1" ht="24.45" customHeight="1">
      <c r="A42" s="24"/>
      <c r="B42" s="24"/>
      <c r="C42" s="24"/>
      <c r="D42" s="25"/>
      <c r="E42" s="26"/>
      <c r="F42" s="27" t="s">
        <v>2</v>
      </c>
      <c r="G42" s="22"/>
    </row>
    <row r="43" spans="1:7" ht="24.45" customHeight="1">
      <c r="A43" s="20" t="s">
        <v>26</v>
      </c>
      <c r="B43" s="29" t="s">
        <v>4</v>
      </c>
      <c r="C43" s="20"/>
      <c r="D43" s="30" t="str">
        <f>+D6</f>
        <v>31 มีนาคม 2568</v>
      </c>
      <c r="E43" s="31"/>
      <c r="F43" s="30" t="str">
        <f>+F6</f>
        <v>31 ธันวาคม 2567</v>
      </c>
      <c r="G43" s="32"/>
    </row>
    <row r="44" spans="1:7" ht="24.45" customHeight="1">
      <c r="B44" s="33"/>
      <c r="C44" s="34"/>
      <c r="D44" s="35" t="s">
        <v>123</v>
      </c>
      <c r="E44" s="31"/>
      <c r="F44" s="35" t="s">
        <v>124</v>
      </c>
      <c r="G44" s="32"/>
    </row>
    <row r="45" spans="1:7" ht="24.45" customHeight="1">
      <c r="B45" s="33"/>
      <c r="C45" s="34"/>
      <c r="D45" s="35" t="s">
        <v>125</v>
      </c>
      <c r="E45" s="31"/>
      <c r="F45" s="35"/>
      <c r="G45" s="32"/>
    </row>
    <row r="46" spans="1:7" ht="8.25" customHeight="1">
      <c r="A46" s="36"/>
      <c r="B46" s="37"/>
      <c r="C46" s="38"/>
      <c r="D46" s="39"/>
      <c r="E46" s="1"/>
      <c r="F46" s="39"/>
    </row>
    <row r="47" spans="1:7" s="21" customFormat="1" ht="24.45" customHeight="1">
      <c r="A47" s="21" t="s">
        <v>27</v>
      </c>
      <c r="B47" s="23"/>
      <c r="D47" s="48"/>
      <c r="F47" s="48"/>
    </row>
    <row r="48" spans="1:7" ht="24.45" customHeight="1">
      <c r="A48" s="22" t="s">
        <v>28</v>
      </c>
      <c r="B48" s="33">
        <v>14</v>
      </c>
      <c r="C48" s="33"/>
      <c r="D48" s="4">
        <v>38768972.009999998</v>
      </c>
      <c r="E48" s="4"/>
      <c r="F48" s="4">
        <v>60270905.539999992</v>
      </c>
      <c r="G48" s="4"/>
    </row>
    <row r="49" spans="1:7" ht="24.45" customHeight="1">
      <c r="A49" s="22" t="s">
        <v>29</v>
      </c>
      <c r="B49" s="33">
        <v>10.199999999999999</v>
      </c>
      <c r="C49" s="33"/>
      <c r="D49" s="4">
        <v>15243610.910000004</v>
      </c>
      <c r="E49" s="4"/>
      <c r="F49" s="4">
        <v>24501773.929999992</v>
      </c>
      <c r="G49" s="4"/>
    </row>
    <row r="50" spans="1:7" s="21" customFormat="1" ht="24.45" customHeight="1">
      <c r="A50" s="21" t="s">
        <v>30</v>
      </c>
      <c r="B50" s="33"/>
      <c r="C50" s="29"/>
      <c r="D50" s="42">
        <f>SUM(D48:D49)</f>
        <v>54012582.920000002</v>
      </c>
      <c r="E50" s="4"/>
      <c r="F50" s="42">
        <f>SUM(F48:F49)</f>
        <v>84772679.469999984</v>
      </c>
      <c r="G50" s="4"/>
    </row>
    <row r="51" spans="1:7" s="21" customFormat="1" ht="24.45" customHeight="1">
      <c r="A51" s="21" t="s">
        <v>31</v>
      </c>
      <c r="B51" s="33"/>
      <c r="C51" s="29"/>
      <c r="D51" s="8"/>
      <c r="E51" s="1"/>
      <c r="F51" s="8"/>
      <c r="G51" s="1"/>
    </row>
    <row r="52" spans="1:7" s="21" customFormat="1" ht="24.45" customHeight="1">
      <c r="A52" s="41" t="s">
        <v>32</v>
      </c>
      <c r="B52" s="33">
        <v>10.199999999999999</v>
      </c>
      <c r="C52" s="29"/>
      <c r="D52" s="1">
        <v>33610574.020000011</v>
      </c>
      <c r="E52" s="1"/>
      <c r="F52" s="1">
        <v>47440454.079999968</v>
      </c>
      <c r="G52" s="1"/>
    </row>
    <row r="53" spans="1:7" ht="24.45" customHeight="1">
      <c r="A53" s="41" t="s">
        <v>33</v>
      </c>
      <c r="B53" s="33">
        <v>15</v>
      </c>
      <c r="C53" s="33"/>
      <c r="D53" s="1">
        <v>6220838.7799999993</v>
      </c>
      <c r="E53" s="1"/>
      <c r="F53" s="1">
        <v>5942259.0600000005</v>
      </c>
      <c r="G53" s="4"/>
    </row>
    <row r="54" spans="1:7" ht="24.45" customHeight="1">
      <c r="A54" s="41" t="s">
        <v>34</v>
      </c>
      <c r="B54" s="33"/>
      <c r="C54" s="33"/>
      <c r="D54" s="1">
        <v>6211470</v>
      </c>
      <c r="E54" s="1"/>
      <c r="F54" s="1">
        <v>6271470</v>
      </c>
      <c r="G54" s="4"/>
    </row>
    <row r="55" spans="1:7" ht="24.45" customHeight="1">
      <c r="A55" s="41" t="s">
        <v>35</v>
      </c>
      <c r="B55" s="33"/>
      <c r="C55" s="33"/>
      <c r="D55" s="1">
        <v>393000</v>
      </c>
      <c r="E55" s="1"/>
      <c r="F55" s="1">
        <v>389750</v>
      </c>
      <c r="G55" s="6"/>
    </row>
    <row r="56" spans="1:7" ht="24.45" customHeight="1">
      <c r="A56" s="49" t="s">
        <v>36</v>
      </c>
      <c r="B56" s="33"/>
      <c r="C56" s="33"/>
      <c r="D56" s="42">
        <f>SUM(D52:D55)</f>
        <v>46435882.800000012</v>
      </c>
      <c r="E56" s="4"/>
      <c r="F56" s="42">
        <f>SUM(F52:F55)</f>
        <v>60043933.139999971</v>
      </c>
      <c r="G56" s="4"/>
    </row>
    <row r="57" spans="1:7" ht="24.45" customHeight="1">
      <c r="A57" s="21" t="s">
        <v>37</v>
      </c>
      <c r="B57" s="23"/>
      <c r="D57" s="42">
        <f>D50+D56</f>
        <v>100448465.72000001</v>
      </c>
      <c r="E57" s="4"/>
      <c r="F57" s="42">
        <f>F50+F56</f>
        <v>144816612.60999995</v>
      </c>
      <c r="G57" s="4"/>
    </row>
    <row r="58" spans="1:7" ht="24.45" customHeight="1">
      <c r="A58" s="50" t="s">
        <v>38</v>
      </c>
      <c r="B58" s="23"/>
      <c r="D58" s="9"/>
      <c r="E58" s="7"/>
      <c r="F58" s="9"/>
      <c r="G58" s="7"/>
    </row>
    <row r="59" spans="1:7" ht="24.45" customHeight="1">
      <c r="A59" s="41" t="s">
        <v>39</v>
      </c>
      <c r="B59" s="33"/>
      <c r="C59" s="33"/>
      <c r="D59" s="9"/>
      <c r="E59" s="7"/>
      <c r="F59" s="9"/>
      <c r="G59" s="7"/>
    </row>
    <row r="60" spans="1:7" ht="24.45" customHeight="1">
      <c r="A60" s="41" t="s">
        <v>40</v>
      </c>
      <c r="B60" s="33"/>
      <c r="C60" s="33"/>
      <c r="D60" s="9"/>
      <c r="E60" s="7"/>
      <c r="F60" s="9"/>
      <c r="G60" s="7"/>
    </row>
    <row r="61" spans="1:7" ht="24.45" customHeight="1" thickBot="1">
      <c r="A61" s="41" t="s">
        <v>41</v>
      </c>
      <c r="B61" s="33"/>
      <c r="C61" s="33"/>
      <c r="D61" s="14">
        <v>299419353.5</v>
      </c>
      <c r="E61" s="7"/>
      <c r="F61" s="14">
        <v>299419353.5</v>
      </c>
      <c r="G61" s="7"/>
    </row>
    <row r="62" spans="1:7" ht="24.45" customHeight="1" thickTop="1">
      <c r="A62" s="41" t="s">
        <v>42</v>
      </c>
      <c r="D62" s="10"/>
      <c r="E62" s="4"/>
      <c r="F62" s="8"/>
      <c r="G62" s="4"/>
    </row>
    <row r="63" spans="1:7" ht="24.45" customHeight="1">
      <c r="A63" s="41" t="s">
        <v>41</v>
      </c>
      <c r="B63" s="33"/>
      <c r="D63" s="1">
        <v>299419353.5</v>
      </c>
      <c r="E63" s="4"/>
      <c r="F63" s="1">
        <v>299419353.5</v>
      </c>
      <c r="G63" s="4"/>
    </row>
    <row r="64" spans="1:7" ht="24.45" customHeight="1">
      <c r="A64" s="41" t="s">
        <v>43</v>
      </c>
      <c r="B64" s="33"/>
      <c r="D64" s="1">
        <v>510590610.51999998</v>
      </c>
      <c r="E64" s="4"/>
      <c r="F64" s="1">
        <v>510590610.51999998</v>
      </c>
      <c r="G64" s="4"/>
    </row>
    <row r="65" spans="1:7" ht="24.45" customHeight="1">
      <c r="A65" s="41" t="s">
        <v>44</v>
      </c>
      <c r="B65" s="23"/>
      <c r="D65" s="8"/>
      <c r="E65" s="6"/>
      <c r="F65" s="8"/>
      <c r="G65" s="6"/>
    </row>
    <row r="66" spans="1:7" ht="24.45" customHeight="1">
      <c r="A66" s="41" t="s">
        <v>45</v>
      </c>
      <c r="B66" s="23"/>
      <c r="D66" s="8"/>
      <c r="E66" s="6"/>
      <c r="F66" s="8"/>
      <c r="G66" s="6"/>
    </row>
    <row r="67" spans="1:7" ht="24.45" customHeight="1">
      <c r="A67" s="41" t="s">
        <v>46</v>
      </c>
      <c r="B67" s="33"/>
      <c r="D67" s="1">
        <v>30226100</v>
      </c>
      <c r="E67" s="6"/>
      <c r="F67" s="1">
        <v>30226100</v>
      </c>
      <c r="G67" s="6"/>
    </row>
    <row r="68" spans="1:7" ht="24.45" customHeight="1">
      <c r="A68" s="41" t="s">
        <v>47</v>
      </c>
      <c r="B68" s="23"/>
      <c r="D68" s="15">
        <f>+SE!J17</f>
        <v>-311391855.73999989</v>
      </c>
      <c r="E68" s="4"/>
      <c r="F68" s="15">
        <v>-295487593.9799999</v>
      </c>
      <c r="G68" s="4"/>
    </row>
    <row r="69" spans="1:7" ht="24.45" customHeight="1">
      <c r="A69" s="21" t="s">
        <v>48</v>
      </c>
      <c r="B69" s="23"/>
      <c r="D69" s="2">
        <f>SUM(D63:D68)</f>
        <v>528844208.28000009</v>
      </c>
      <c r="E69" s="6"/>
      <c r="F69" s="2">
        <f>SUM(F63:F68)</f>
        <v>544748470.04000008</v>
      </c>
      <c r="G69" s="6"/>
    </row>
    <row r="70" spans="1:7" ht="24.45" customHeight="1" thickBot="1">
      <c r="A70" s="21" t="s">
        <v>49</v>
      </c>
      <c r="B70" s="23"/>
      <c r="D70" s="45">
        <f>D57+D69</f>
        <v>629292674.00000012</v>
      </c>
      <c r="E70" s="6"/>
      <c r="F70" s="45">
        <f>F57+F69</f>
        <v>689565082.6500001</v>
      </c>
      <c r="G70" s="6"/>
    </row>
    <row r="71" spans="1:7" ht="11.25" customHeight="1" thickTop="1">
      <c r="A71" s="21"/>
      <c r="B71" s="23"/>
      <c r="D71" s="51"/>
    </row>
    <row r="72" spans="1:7" ht="24.45" customHeight="1">
      <c r="A72" s="22" t="s">
        <v>137</v>
      </c>
      <c r="B72" s="23"/>
      <c r="D72" s="4"/>
      <c r="E72" s="6"/>
      <c r="F72" s="4"/>
      <c r="G72" s="6"/>
    </row>
    <row r="73" spans="1:7" ht="24.45" customHeight="1">
      <c r="B73" s="23"/>
      <c r="D73" s="4"/>
      <c r="E73" s="6"/>
      <c r="F73" s="4"/>
      <c r="G73" s="6"/>
    </row>
    <row r="74" spans="1:7" ht="24.45" customHeight="1">
      <c r="A74" s="22" t="s">
        <v>23</v>
      </c>
      <c r="C74" s="23"/>
      <c r="E74" s="47"/>
      <c r="G74" s="47"/>
    </row>
    <row r="75" spans="1:7" ht="24.45" customHeight="1">
      <c r="A75" s="22" t="s">
        <v>24</v>
      </c>
    </row>
    <row r="79" spans="1:7" ht="24.45" customHeight="1">
      <c r="F79" s="40"/>
    </row>
  </sheetData>
  <mergeCells count="6">
    <mergeCell ref="A39:F39"/>
    <mergeCell ref="A40:F40"/>
    <mergeCell ref="A1:F1"/>
    <mergeCell ref="A2:F2"/>
    <mergeCell ref="A3:F3"/>
    <mergeCell ref="A38:F38"/>
  </mergeCells>
  <phoneticPr fontId="3" type="noConversion"/>
  <pageMargins left="0.98425196850393704" right="0.35433070866141736" top="0.51181102362204722" bottom="0.39370078740157483" header="0.35433070866141736" footer="0.27559055118110237"/>
  <pageSetup paperSize="9" scale="90" orientation="portrait" r:id="rId1"/>
  <headerFooter alignWithMargins="0"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G34"/>
  <sheetViews>
    <sheetView zoomScale="92" zoomScaleNormal="92" zoomScaleSheetLayoutView="70" workbookViewId="0">
      <selection activeCell="L68" sqref="L68"/>
    </sheetView>
  </sheetViews>
  <sheetFormatPr defaultColWidth="10.44140625" defaultRowHeight="24.45" customHeight="1"/>
  <cols>
    <col min="1" max="1" width="50.33203125" style="22" customWidth="1"/>
    <col min="2" max="2" width="8.88671875" style="22" customWidth="1"/>
    <col min="3" max="3" width="1.5546875" style="22" customWidth="1"/>
    <col min="4" max="4" width="16.44140625" style="22" customWidth="1"/>
    <col min="5" max="5" width="1.5546875" style="22" customWidth="1"/>
    <col min="6" max="6" width="16.44140625" style="22" customWidth="1"/>
    <col min="7" max="7" width="1.5546875" style="22" customWidth="1"/>
    <col min="8" max="14" width="10.44140625" style="22"/>
    <col min="15" max="15" width="12.6640625" style="22" bestFit="1" customWidth="1"/>
    <col min="16" max="16384" width="10.44140625" style="22"/>
  </cols>
  <sheetData>
    <row r="1" spans="1:7" ht="24.45" customHeight="1">
      <c r="A1" s="97" t="s">
        <v>132</v>
      </c>
      <c r="B1" s="97"/>
      <c r="C1" s="97"/>
      <c r="D1" s="97"/>
      <c r="E1" s="97"/>
      <c r="F1" s="97"/>
      <c r="G1" s="66"/>
    </row>
    <row r="2" spans="1:7" ht="24.45" customHeight="1">
      <c r="A2" s="98" t="s">
        <v>50</v>
      </c>
      <c r="B2" s="98"/>
      <c r="C2" s="98"/>
      <c r="D2" s="98"/>
      <c r="E2" s="98"/>
      <c r="F2" s="98"/>
      <c r="G2" s="34"/>
    </row>
    <row r="3" spans="1:7" ht="24.45" customHeight="1">
      <c r="A3" s="97" t="s">
        <v>126</v>
      </c>
      <c r="B3" s="97"/>
      <c r="C3" s="97"/>
      <c r="D3" s="97"/>
      <c r="E3" s="97"/>
      <c r="F3" s="97"/>
    </row>
    <row r="4" spans="1:7" ht="24.45" customHeight="1">
      <c r="A4" s="97" t="s">
        <v>127</v>
      </c>
      <c r="B4" s="97"/>
      <c r="C4" s="97"/>
      <c r="D4" s="97"/>
      <c r="E4" s="97"/>
      <c r="F4" s="97"/>
    </row>
    <row r="5" spans="1:7" ht="24.45" customHeight="1">
      <c r="A5" s="21"/>
      <c r="B5" s="21"/>
      <c r="C5" s="21"/>
      <c r="D5" s="21"/>
      <c r="E5" s="21"/>
      <c r="F5" s="21"/>
    </row>
    <row r="6" spans="1:7" s="28" customFormat="1" ht="24.45" customHeight="1">
      <c r="A6" s="24"/>
      <c r="B6" s="24"/>
      <c r="C6" s="24"/>
      <c r="D6" s="25"/>
      <c r="E6" s="26"/>
      <c r="F6" s="27" t="s">
        <v>2</v>
      </c>
      <c r="G6" s="22"/>
    </row>
    <row r="7" spans="1:7" ht="24.45" customHeight="1">
      <c r="A7" s="38"/>
      <c r="B7" s="29" t="s">
        <v>4</v>
      </c>
      <c r="C7" s="20"/>
      <c r="D7" s="67" t="s">
        <v>133</v>
      </c>
      <c r="E7" s="20"/>
      <c r="F7" s="67" t="s">
        <v>51</v>
      </c>
    </row>
    <row r="8" spans="1:7" ht="8.25" customHeight="1">
      <c r="A8" s="36"/>
      <c r="B8" s="37"/>
      <c r="C8" s="38"/>
      <c r="D8" s="39"/>
      <c r="E8" s="1"/>
      <c r="F8" s="39"/>
    </row>
    <row r="9" spans="1:7" ht="24.45" customHeight="1">
      <c r="A9" s="38" t="s">
        <v>52</v>
      </c>
      <c r="B9" s="68" t="s">
        <v>144</v>
      </c>
      <c r="C9" s="38"/>
      <c r="D9" s="17">
        <v>72888982.25</v>
      </c>
      <c r="E9" s="1"/>
      <c r="F9" s="17">
        <v>117035316.98</v>
      </c>
    </row>
    <row r="10" spans="1:7" ht="24.45" customHeight="1">
      <c r="A10" s="69" t="s">
        <v>54</v>
      </c>
      <c r="B10" s="37"/>
      <c r="C10" s="69"/>
      <c r="D10" s="15">
        <v>-38494402.259999998</v>
      </c>
      <c r="E10" s="4"/>
      <c r="F10" s="15">
        <v>-62913840.390000001</v>
      </c>
    </row>
    <row r="11" spans="1:7" ht="24.45" customHeight="1">
      <c r="A11" s="70" t="s">
        <v>121</v>
      </c>
      <c r="B11" s="37"/>
      <c r="C11" s="69"/>
      <c r="D11" s="71">
        <f>SUM(D9:D10)</f>
        <v>34394579.990000002</v>
      </c>
      <c r="E11" s="4"/>
      <c r="F11" s="71">
        <f>SUM(F9:F10)</f>
        <v>54121476.590000004</v>
      </c>
    </row>
    <row r="12" spans="1:7" ht="24.45" customHeight="1">
      <c r="A12" s="69" t="s">
        <v>53</v>
      </c>
      <c r="B12" s="37"/>
      <c r="C12" s="38"/>
      <c r="D12" s="18">
        <v>686184.68000000017</v>
      </c>
      <c r="E12" s="5"/>
      <c r="F12" s="5">
        <v>483370.54999999981</v>
      </c>
    </row>
    <row r="13" spans="1:7" ht="24.45" customHeight="1">
      <c r="A13" s="69" t="s">
        <v>55</v>
      </c>
      <c r="B13" s="37"/>
      <c r="C13" s="69"/>
      <c r="D13" s="5">
        <v>-28730520.949999996</v>
      </c>
      <c r="E13" s="12"/>
      <c r="F13" s="5">
        <v>-29551054.98</v>
      </c>
    </row>
    <row r="14" spans="1:7" ht="24.45" customHeight="1">
      <c r="A14" s="69" t="s">
        <v>56</v>
      </c>
      <c r="B14" s="37"/>
      <c r="C14" s="69"/>
      <c r="D14" s="5">
        <v>-18868025.93</v>
      </c>
      <c r="E14" s="12"/>
      <c r="F14" s="5">
        <v>-22271546.039999999</v>
      </c>
    </row>
    <row r="15" spans="1:7" ht="24.45" customHeight="1">
      <c r="A15" s="69" t="s">
        <v>136</v>
      </c>
      <c r="B15" s="37"/>
      <c r="C15" s="69"/>
      <c r="D15" s="15">
        <v>-3072173.23</v>
      </c>
      <c r="E15" s="11"/>
      <c r="F15" s="15">
        <v>0</v>
      </c>
    </row>
    <row r="16" spans="1:7" ht="24.45" customHeight="1">
      <c r="A16" s="70" t="s">
        <v>57</v>
      </c>
      <c r="B16" s="37"/>
      <c r="C16" s="69"/>
      <c r="D16" s="11">
        <f>SUM(D11:D15)</f>
        <v>-15589955.439999994</v>
      </c>
      <c r="E16" s="11"/>
      <c r="F16" s="11">
        <f>SUM(F11:F15)</f>
        <v>2782246.120000001</v>
      </c>
    </row>
    <row r="17" spans="1:6" ht="24.45" customHeight="1">
      <c r="A17" s="69" t="s">
        <v>58</v>
      </c>
      <c r="B17" s="37"/>
      <c r="C17" s="69"/>
      <c r="D17" s="11">
        <v>1411790.87</v>
      </c>
      <c r="E17" s="4"/>
      <c r="F17" s="11">
        <v>1279522.9099999999</v>
      </c>
    </row>
    <row r="18" spans="1:6" ht="24.45" customHeight="1">
      <c r="A18" s="69" t="s">
        <v>59</v>
      </c>
      <c r="B18" s="68" t="s">
        <v>143</v>
      </c>
      <c r="C18" s="69"/>
      <c r="D18" s="11">
        <v>-2730750.7399999998</v>
      </c>
      <c r="E18" s="11"/>
      <c r="F18" s="11">
        <v>-1838233.31</v>
      </c>
    </row>
    <row r="19" spans="1:6" ht="24.45" customHeight="1">
      <c r="A19" s="36" t="s">
        <v>60</v>
      </c>
      <c r="B19" s="37"/>
      <c r="C19" s="36"/>
      <c r="D19" s="72">
        <f>SUM(D16:D18)</f>
        <v>-16908915.309999991</v>
      </c>
      <c r="E19" s="5"/>
      <c r="F19" s="72">
        <f>SUM(F16:F18)</f>
        <v>2223535.7200000011</v>
      </c>
    </row>
    <row r="20" spans="1:6" ht="24.45" customHeight="1">
      <c r="A20" s="38" t="s">
        <v>61</v>
      </c>
      <c r="B20" s="68" t="s">
        <v>145</v>
      </c>
      <c r="C20" s="38"/>
      <c r="D20" s="15">
        <v>1004653.55</v>
      </c>
      <c r="E20" s="4"/>
      <c r="F20" s="15">
        <v>-3996478.91</v>
      </c>
    </row>
    <row r="21" spans="1:6" ht="24.45" customHeight="1">
      <c r="A21" s="36" t="s">
        <v>135</v>
      </c>
      <c r="B21" s="37"/>
      <c r="C21" s="38"/>
      <c r="D21" s="11">
        <f>SUM(D19:D20)</f>
        <v>-15904261.75999999</v>
      </c>
      <c r="E21" s="5"/>
      <c r="F21" s="11">
        <f>SUM(F19:F20)</f>
        <v>-1772943.189999999</v>
      </c>
    </row>
    <row r="22" spans="1:6" ht="24.45" customHeight="1">
      <c r="A22" s="38" t="s">
        <v>134</v>
      </c>
      <c r="B22" s="37"/>
      <c r="C22" s="38"/>
      <c r="D22" s="11">
        <v>0</v>
      </c>
      <c r="E22" s="4"/>
      <c r="F22" s="11">
        <v>0</v>
      </c>
    </row>
    <row r="23" spans="1:6" ht="24.45" customHeight="1" thickBot="1">
      <c r="A23" s="36" t="s">
        <v>131</v>
      </c>
      <c r="B23" s="37"/>
      <c r="C23" s="38"/>
      <c r="D23" s="73">
        <f>SUM(D21:D22)</f>
        <v>-15904261.75999999</v>
      </c>
      <c r="E23" s="5"/>
      <c r="F23" s="73">
        <f>SUM(F21:F22)</f>
        <v>-1772943.189999999</v>
      </c>
    </row>
    <row r="24" spans="1:6" ht="24.45" customHeight="1" thickTop="1">
      <c r="A24" s="38"/>
      <c r="B24" s="29"/>
      <c r="C24" s="20"/>
      <c r="D24" s="20"/>
      <c r="E24" s="20"/>
      <c r="F24" s="34"/>
    </row>
    <row r="25" spans="1:6" ht="24.45" customHeight="1">
      <c r="A25" s="74" t="s">
        <v>62</v>
      </c>
      <c r="B25" s="37"/>
      <c r="C25" s="70"/>
      <c r="D25" s="75"/>
      <c r="E25" s="4"/>
      <c r="F25" s="75"/>
    </row>
    <row r="26" spans="1:6" ht="24.45" customHeight="1">
      <c r="A26" s="69" t="s">
        <v>63</v>
      </c>
      <c r="B26" s="68" t="s">
        <v>146</v>
      </c>
      <c r="C26" s="69"/>
      <c r="D26" s="76">
        <f>+D21/2994193535</f>
        <v>-5.3117013226067203E-3</v>
      </c>
      <c r="E26" s="5"/>
      <c r="F26" s="76">
        <f>+F21/2994193535</f>
        <v>-5.921271184629684E-4</v>
      </c>
    </row>
    <row r="27" spans="1:6" ht="24.45" customHeight="1">
      <c r="A27" s="38"/>
      <c r="B27" s="29"/>
      <c r="C27" s="20"/>
      <c r="D27" s="20"/>
      <c r="E27" s="20"/>
      <c r="F27" s="34"/>
    </row>
    <row r="28" spans="1:6" ht="24.45" customHeight="1">
      <c r="A28" s="38"/>
      <c r="B28" s="29"/>
      <c r="C28" s="20"/>
      <c r="D28" s="20"/>
      <c r="E28" s="20"/>
      <c r="F28" s="34"/>
    </row>
    <row r="29" spans="1:6" ht="24.45" customHeight="1">
      <c r="A29" s="38" t="s">
        <v>137</v>
      </c>
      <c r="D29" s="40"/>
      <c r="F29" s="1"/>
    </row>
    <row r="30" spans="1:6" ht="24.45" customHeight="1">
      <c r="A30" s="38"/>
      <c r="D30" s="40"/>
      <c r="F30" s="1"/>
    </row>
    <row r="31" spans="1:6" ht="24.45" customHeight="1">
      <c r="A31" s="38"/>
      <c r="D31" s="40"/>
      <c r="F31" s="1"/>
    </row>
    <row r="32" spans="1:6" ht="24.45" customHeight="1">
      <c r="A32" s="38"/>
      <c r="D32" s="40"/>
      <c r="F32" s="1"/>
    </row>
    <row r="33" spans="1:7" ht="24.45" customHeight="1">
      <c r="A33" s="22" t="s">
        <v>23</v>
      </c>
      <c r="C33" s="23"/>
      <c r="E33" s="47"/>
      <c r="G33" s="47"/>
    </row>
    <row r="34" spans="1:7" ht="24.45" customHeight="1">
      <c r="A34" s="22" t="s">
        <v>24</v>
      </c>
    </row>
  </sheetData>
  <mergeCells count="4">
    <mergeCell ref="A3:F3"/>
    <mergeCell ref="A2:F2"/>
    <mergeCell ref="A1:F1"/>
    <mergeCell ref="A4:F4"/>
  </mergeCells>
  <pageMargins left="0.98425196850393704" right="0.35433070866141736" top="0.51181102362204722" bottom="0.39370078740157483" header="0.35433070866141736" footer="0.2755905511811023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M24"/>
  <sheetViews>
    <sheetView topLeftCell="B1" zoomScale="92" zoomScaleNormal="92" zoomScaleSheetLayoutView="70" workbookViewId="0">
      <selection activeCell="L68" sqref="L68"/>
    </sheetView>
  </sheetViews>
  <sheetFormatPr defaultColWidth="9.44140625" defaultRowHeight="24.45" customHeight="1"/>
  <cols>
    <col min="1" max="1" width="33.6640625" style="22" customWidth="1"/>
    <col min="2" max="2" width="7.6640625" style="22" customWidth="1"/>
    <col min="3" max="3" width="1.5546875" style="22" customWidth="1"/>
    <col min="4" max="4" width="16.6640625" style="22" customWidth="1"/>
    <col min="5" max="5" width="1.5546875" style="22" customWidth="1"/>
    <col min="6" max="6" width="16.6640625" style="22" customWidth="1"/>
    <col min="7" max="7" width="1.5546875" style="22" customWidth="1"/>
    <col min="8" max="8" width="16.6640625" style="22" customWidth="1"/>
    <col min="9" max="9" width="1.5546875" style="22" customWidth="1"/>
    <col min="10" max="10" width="16.6640625" style="22" customWidth="1"/>
    <col min="11" max="11" width="1.5546875" style="22" customWidth="1"/>
    <col min="12" max="12" width="16.6640625" style="22" customWidth="1"/>
    <col min="13" max="13" width="1.5546875" style="22" customWidth="1"/>
    <col min="14" max="16384" width="9.44140625" style="22"/>
  </cols>
  <sheetData>
    <row r="1" spans="1:13" ht="24.45" customHeight="1">
      <c r="A1" s="97" t="s">
        <v>132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</row>
    <row r="2" spans="1:13" ht="24.45" customHeight="1">
      <c r="A2" s="97" t="s">
        <v>64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</row>
    <row r="3" spans="1:13" s="54" customFormat="1" ht="24.45" customHeight="1">
      <c r="A3" s="97" t="s">
        <v>126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52"/>
    </row>
    <row r="4" spans="1:13" s="54" customFormat="1" ht="24.45" customHeight="1">
      <c r="A4" s="97" t="s">
        <v>127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52"/>
    </row>
    <row r="5" spans="1:13" s="54" customFormat="1" ht="24.45" customHeight="1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2"/>
    </row>
    <row r="6" spans="1:13" ht="24.45" customHeight="1">
      <c r="A6" s="34"/>
      <c r="B6" s="34"/>
      <c r="C6" s="34"/>
      <c r="D6" s="56"/>
      <c r="E6" s="57"/>
      <c r="F6" s="57"/>
      <c r="G6" s="57"/>
      <c r="H6" s="57"/>
      <c r="I6" s="57"/>
      <c r="J6" s="57"/>
      <c r="K6" s="57"/>
      <c r="L6" s="58" t="s">
        <v>2</v>
      </c>
    </row>
    <row r="7" spans="1:13" ht="24.45" customHeight="1">
      <c r="A7" s="34"/>
      <c r="B7" s="34"/>
      <c r="C7" s="34"/>
      <c r="D7" s="20"/>
      <c r="E7" s="59"/>
      <c r="F7" s="41"/>
      <c r="G7" s="41"/>
      <c r="H7" s="99" t="s">
        <v>65</v>
      </c>
      <c r="I7" s="99"/>
      <c r="J7" s="99"/>
      <c r="K7" s="34"/>
      <c r="L7" s="60"/>
    </row>
    <row r="8" spans="1:13" ht="24.45" customHeight="1">
      <c r="A8" s="34"/>
      <c r="B8" s="34"/>
      <c r="C8" s="34"/>
      <c r="D8" s="20"/>
      <c r="E8" s="41"/>
      <c r="F8" s="41"/>
      <c r="G8" s="41"/>
      <c r="H8" s="34" t="s">
        <v>66</v>
      </c>
      <c r="J8" s="34"/>
      <c r="K8" s="34"/>
      <c r="L8" s="60"/>
    </row>
    <row r="9" spans="1:13" s="21" customFormat="1" ht="24.45" customHeight="1">
      <c r="B9" s="61"/>
      <c r="D9" s="34" t="s">
        <v>67</v>
      </c>
      <c r="E9" s="22"/>
      <c r="F9" s="34" t="s">
        <v>68</v>
      </c>
      <c r="G9" s="22"/>
      <c r="H9" s="34" t="s">
        <v>69</v>
      </c>
      <c r="J9" s="22"/>
      <c r="K9" s="22"/>
      <c r="L9" s="34" t="s">
        <v>70</v>
      </c>
    </row>
    <row r="10" spans="1:13" s="21" customFormat="1" ht="24.45" customHeight="1">
      <c r="B10" s="29"/>
      <c r="D10" s="57" t="s">
        <v>71</v>
      </c>
      <c r="E10" s="22"/>
      <c r="F10" s="57" t="s">
        <v>72</v>
      </c>
      <c r="G10" s="22"/>
      <c r="H10" s="57" t="s">
        <v>73</v>
      </c>
      <c r="I10" s="22"/>
      <c r="J10" s="57" t="s">
        <v>74</v>
      </c>
      <c r="K10" s="22"/>
      <c r="L10" s="57" t="s">
        <v>75</v>
      </c>
    </row>
    <row r="11" spans="1:13" ht="24.45" customHeight="1">
      <c r="A11" s="22" t="s">
        <v>76</v>
      </c>
      <c r="B11" s="62"/>
      <c r="C11" s="63"/>
      <c r="D11" s="64">
        <v>299419353.5</v>
      </c>
      <c r="E11" s="64"/>
      <c r="F11" s="64">
        <v>510590610.51999992</v>
      </c>
      <c r="G11" s="64"/>
      <c r="H11" s="64">
        <v>30226100</v>
      </c>
      <c r="I11" s="64"/>
      <c r="J11" s="64">
        <v>-179980366.90999979</v>
      </c>
      <c r="K11" s="64"/>
      <c r="L11" s="64">
        <f>+D11+F11+H11+J11</f>
        <v>660255697.11000013</v>
      </c>
      <c r="M11" s="53"/>
    </row>
    <row r="12" spans="1:13" ht="24.45" customHeight="1">
      <c r="A12" s="22" t="s">
        <v>131</v>
      </c>
      <c r="B12" s="33"/>
      <c r="C12" s="63"/>
      <c r="D12" s="64">
        <v>0</v>
      </c>
      <c r="E12" s="64"/>
      <c r="F12" s="64">
        <v>0</v>
      </c>
      <c r="G12" s="64"/>
      <c r="H12" s="64">
        <v>0</v>
      </c>
      <c r="I12" s="64"/>
      <c r="J12" s="64">
        <f>+PL!F23</f>
        <v>-1772943.189999999</v>
      </c>
      <c r="K12" s="64"/>
      <c r="L12" s="64">
        <f>+D12+F12+H12+J12</f>
        <v>-1772943.189999999</v>
      </c>
      <c r="M12" s="53"/>
    </row>
    <row r="13" spans="1:13" ht="24.45" customHeight="1" thickBot="1">
      <c r="A13" s="22" t="s">
        <v>129</v>
      </c>
      <c r="B13" s="62"/>
      <c r="C13" s="63"/>
      <c r="D13" s="65">
        <f>SUM(D11:D12)</f>
        <v>299419353.5</v>
      </c>
      <c r="E13" s="64"/>
      <c r="F13" s="65">
        <f>SUM(F11:F12)</f>
        <v>510590610.51999992</v>
      </c>
      <c r="G13" s="64"/>
      <c r="H13" s="65">
        <f>SUM(H11:H12)</f>
        <v>30226100</v>
      </c>
      <c r="I13" s="64"/>
      <c r="J13" s="65">
        <f>SUM(J11:J12)</f>
        <v>-181753310.09999979</v>
      </c>
      <c r="K13" s="64"/>
      <c r="L13" s="65">
        <f>SUM(L11:L12)</f>
        <v>658482753.92000008</v>
      </c>
      <c r="M13" s="53"/>
    </row>
    <row r="14" spans="1:13" ht="24.45" customHeight="1" thickTop="1">
      <c r="B14" s="62"/>
      <c r="C14" s="63"/>
      <c r="D14" s="64"/>
      <c r="E14" s="64"/>
      <c r="F14" s="64"/>
      <c r="G14" s="64"/>
      <c r="H14" s="64"/>
      <c r="I14" s="64"/>
      <c r="J14" s="64"/>
      <c r="K14" s="64"/>
      <c r="L14" s="64"/>
      <c r="M14" s="53"/>
    </row>
    <row r="15" spans="1:13" ht="24.45" customHeight="1">
      <c r="A15" s="22" t="s">
        <v>128</v>
      </c>
      <c r="B15" s="33"/>
      <c r="C15" s="63"/>
      <c r="D15" s="64">
        <f>+D13</f>
        <v>299419353.5</v>
      </c>
      <c r="E15" s="64"/>
      <c r="F15" s="64">
        <v>510590610.51999992</v>
      </c>
      <c r="G15" s="64"/>
      <c r="H15" s="64">
        <v>30226100</v>
      </c>
      <c r="I15" s="64"/>
      <c r="J15" s="64">
        <v>-295487593.9799999</v>
      </c>
      <c r="K15" s="64"/>
      <c r="L15" s="64">
        <f t="shared" ref="L15:L16" si="0">+D15+F15+H15+J15</f>
        <v>544748470.04000008</v>
      </c>
      <c r="M15" s="53"/>
    </row>
    <row r="16" spans="1:13" ht="24.45" customHeight="1">
      <c r="A16" s="22" t="s">
        <v>131</v>
      </c>
      <c r="B16" s="33"/>
      <c r="C16" s="63"/>
      <c r="D16" s="64">
        <v>0</v>
      </c>
      <c r="E16" s="64"/>
      <c r="F16" s="64">
        <v>0</v>
      </c>
      <c r="G16" s="64"/>
      <c r="H16" s="64">
        <v>0</v>
      </c>
      <c r="I16" s="64"/>
      <c r="J16" s="64">
        <f>+PL!D23</f>
        <v>-15904261.75999999</v>
      </c>
      <c r="K16" s="64"/>
      <c r="L16" s="64">
        <f t="shared" si="0"/>
        <v>-15904261.75999999</v>
      </c>
      <c r="M16" s="53"/>
    </row>
    <row r="17" spans="1:13" ht="24.45" customHeight="1" thickBot="1">
      <c r="A17" s="22" t="s">
        <v>130</v>
      </c>
      <c r="B17" s="62"/>
      <c r="C17" s="63"/>
      <c r="D17" s="65">
        <f>SUM(D15:D16)</f>
        <v>299419353.5</v>
      </c>
      <c r="E17" s="64"/>
      <c r="F17" s="65">
        <f>SUM(F15:F16)</f>
        <v>510590610.51999992</v>
      </c>
      <c r="G17" s="64"/>
      <c r="H17" s="65">
        <f>SUM(H15:H16)</f>
        <v>30226100</v>
      </c>
      <c r="I17" s="64"/>
      <c r="J17" s="65">
        <f>SUM(J15:J16)</f>
        <v>-311391855.73999989</v>
      </c>
      <c r="K17" s="64"/>
      <c r="L17" s="65">
        <f>SUM(L15:L16)</f>
        <v>528844208.28000009</v>
      </c>
      <c r="M17" s="53"/>
    </row>
    <row r="18" spans="1:13" ht="24.45" customHeight="1" thickTop="1">
      <c r="B18" s="62"/>
      <c r="C18" s="63"/>
      <c r="D18" s="64"/>
      <c r="E18" s="64"/>
      <c r="F18" s="64"/>
      <c r="G18" s="64"/>
      <c r="H18" s="64"/>
      <c r="I18" s="64"/>
      <c r="J18" s="64"/>
      <c r="K18" s="64"/>
      <c r="L18" s="64"/>
      <c r="M18" s="53"/>
    </row>
    <row r="19" spans="1:13" ht="24.45" customHeight="1">
      <c r="B19" s="62"/>
      <c r="C19" s="63"/>
      <c r="D19" s="64"/>
      <c r="E19" s="64"/>
      <c r="F19" s="64"/>
      <c r="G19" s="64"/>
      <c r="H19" s="64"/>
      <c r="I19" s="64"/>
      <c r="J19" s="64"/>
      <c r="K19" s="64"/>
      <c r="L19" s="64"/>
      <c r="M19" s="53"/>
    </row>
    <row r="20" spans="1:13" ht="24.45" customHeight="1">
      <c r="A20" s="28" t="s">
        <v>137</v>
      </c>
      <c r="H20" s="40"/>
      <c r="J20" s="40"/>
      <c r="L20" s="40"/>
    </row>
    <row r="21" spans="1:13" ht="24.45" customHeight="1">
      <c r="A21" s="28"/>
      <c r="H21" s="40"/>
      <c r="L21" s="40"/>
    </row>
    <row r="23" spans="1:13" ht="24.45" customHeight="1">
      <c r="B23" s="41" t="s">
        <v>119</v>
      </c>
      <c r="C23" s="34"/>
      <c r="F23" s="34"/>
      <c r="G23" s="34"/>
      <c r="H23" s="34"/>
      <c r="I23" s="34"/>
      <c r="J23" s="34"/>
      <c r="K23" s="34"/>
      <c r="L23" s="34"/>
    </row>
    <row r="24" spans="1:13" ht="24.45" customHeight="1">
      <c r="B24" s="22" t="s">
        <v>120</v>
      </c>
    </row>
  </sheetData>
  <mergeCells count="5">
    <mergeCell ref="H7:J7"/>
    <mergeCell ref="A1:L1"/>
    <mergeCell ref="A2:L2"/>
    <mergeCell ref="A3:L3"/>
    <mergeCell ref="A4:L4"/>
  </mergeCells>
  <phoneticPr fontId="3" type="noConversion"/>
  <pageMargins left="1.1811023622047245" right="0.76" top="0.51181102362204722" bottom="0.35433070866141736" header="0.31496062992125984" footer="0.15748031496062992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G77"/>
  <sheetViews>
    <sheetView zoomScale="92" zoomScaleNormal="92" zoomScaleSheetLayoutView="85" workbookViewId="0">
      <selection activeCell="L68" sqref="L68"/>
    </sheetView>
  </sheetViews>
  <sheetFormatPr defaultColWidth="9.44140625" defaultRowHeight="24" customHeight="1"/>
  <cols>
    <col min="1" max="1" width="50.33203125" style="78" customWidth="1"/>
    <col min="2" max="2" width="8.88671875" style="78" customWidth="1"/>
    <col min="3" max="3" width="1.5546875" style="78" customWidth="1"/>
    <col min="4" max="4" width="16.44140625" style="78" customWidth="1"/>
    <col min="5" max="5" width="1.5546875" style="78" customWidth="1"/>
    <col min="6" max="6" width="16.44140625" style="78" customWidth="1"/>
    <col min="7" max="7" width="1.5546875" style="22" customWidth="1"/>
    <col min="8" max="16384" width="9.44140625" style="78"/>
  </cols>
  <sheetData>
    <row r="1" spans="1:7" s="28" customFormat="1" ht="24" customHeight="1">
      <c r="A1" s="100" t="s">
        <v>0</v>
      </c>
      <c r="B1" s="100"/>
      <c r="C1" s="100"/>
      <c r="D1" s="100"/>
      <c r="E1" s="100"/>
      <c r="F1" s="100"/>
      <c r="G1" s="22"/>
    </row>
    <row r="2" spans="1:7" s="28" customFormat="1" ht="24" customHeight="1">
      <c r="A2" s="100" t="s">
        <v>77</v>
      </c>
      <c r="B2" s="100"/>
      <c r="C2" s="100"/>
      <c r="D2" s="100"/>
      <c r="E2" s="100"/>
      <c r="F2" s="100"/>
      <c r="G2" s="22"/>
    </row>
    <row r="3" spans="1:7" s="77" customFormat="1" ht="24" customHeight="1">
      <c r="A3" s="100" t="s">
        <v>126</v>
      </c>
      <c r="B3" s="100"/>
      <c r="C3" s="100"/>
      <c r="D3" s="100"/>
      <c r="E3" s="100"/>
      <c r="F3" s="100"/>
      <c r="G3" s="52"/>
    </row>
    <row r="4" spans="1:7" s="77" customFormat="1" ht="24" customHeight="1">
      <c r="A4" s="100" t="s">
        <v>127</v>
      </c>
      <c r="B4" s="100"/>
      <c r="C4" s="100"/>
      <c r="D4" s="100"/>
      <c r="E4" s="100"/>
      <c r="F4" s="100"/>
      <c r="G4" s="52"/>
    </row>
    <row r="5" spans="1:7" s="22" customFormat="1" ht="24" customHeight="1">
      <c r="A5" s="21"/>
      <c r="B5" s="21"/>
      <c r="C5" s="21"/>
      <c r="D5" s="21"/>
      <c r="E5" s="21"/>
      <c r="F5" s="21"/>
    </row>
    <row r="6" spans="1:7" s="28" customFormat="1" ht="24" customHeight="1">
      <c r="A6" s="24"/>
      <c r="B6" s="24"/>
      <c r="C6" s="24"/>
      <c r="D6" s="25"/>
      <c r="E6" s="26"/>
      <c r="F6" s="27" t="s">
        <v>2</v>
      </c>
      <c r="G6" s="22"/>
    </row>
    <row r="7" spans="1:7" s="28" customFormat="1" ht="24" customHeight="1">
      <c r="A7" s="78"/>
      <c r="D7" s="20">
        <v>2568</v>
      </c>
      <c r="E7" s="20"/>
      <c r="F7" s="20">
        <v>2567</v>
      </c>
      <c r="G7" s="22"/>
    </row>
    <row r="8" spans="1:7" s="28" customFormat="1" ht="23.7" customHeight="1">
      <c r="A8" s="24" t="s">
        <v>78</v>
      </c>
      <c r="B8" s="79"/>
      <c r="C8" s="79"/>
      <c r="E8" s="80"/>
      <c r="G8" s="22"/>
    </row>
    <row r="9" spans="1:7" s="28" customFormat="1" ht="23.7" customHeight="1">
      <c r="A9" s="78" t="s">
        <v>140</v>
      </c>
      <c r="D9" s="11">
        <f>+PL!D21</f>
        <v>-15904261.75999999</v>
      </c>
      <c r="E9" s="6"/>
      <c r="F9" s="11">
        <f>+PL!F21</f>
        <v>-1772943.189999999</v>
      </c>
      <c r="G9" s="21"/>
    </row>
    <row r="10" spans="1:7" s="28" customFormat="1" ht="23.7" customHeight="1">
      <c r="A10" s="78" t="s">
        <v>79</v>
      </c>
      <c r="D10" s="6"/>
      <c r="E10" s="6"/>
      <c r="F10" s="6"/>
      <c r="G10" s="21"/>
    </row>
    <row r="11" spans="1:7" s="28" customFormat="1" ht="23.7" customHeight="1">
      <c r="A11" s="78" t="s">
        <v>80</v>
      </c>
      <c r="D11" s="6"/>
      <c r="E11" s="6"/>
      <c r="F11" s="6"/>
      <c r="G11" s="53"/>
    </row>
    <row r="12" spans="1:7" s="28" customFormat="1" ht="23.7" customHeight="1">
      <c r="A12" s="78" t="s">
        <v>149</v>
      </c>
      <c r="D12" s="19">
        <v>10802872.539999999</v>
      </c>
      <c r="E12" s="6"/>
      <c r="F12" s="19">
        <v>13669229.1</v>
      </c>
      <c r="G12" s="53"/>
    </row>
    <row r="13" spans="1:7" s="28" customFormat="1" ht="23.7" customHeight="1">
      <c r="A13" s="81" t="s">
        <v>81</v>
      </c>
      <c r="D13" s="82">
        <v>449656.18</v>
      </c>
      <c r="E13" s="6"/>
      <c r="F13" s="82">
        <v>-18444443</v>
      </c>
      <c r="G13" s="53"/>
    </row>
    <row r="14" spans="1:7" s="83" customFormat="1" ht="23.7" customHeight="1">
      <c r="A14" s="81" t="s">
        <v>82</v>
      </c>
      <c r="D14" s="84">
        <v>0</v>
      </c>
      <c r="E14" s="6"/>
      <c r="F14" s="84">
        <v>19417334.879999999</v>
      </c>
      <c r="G14" s="53"/>
    </row>
    <row r="15" spans="1:7" s="28" customFormat="1" ht="23.7" customHeight="1">
      <c r="A15" s="78" t="s">
        <v>83</v>
      </c>
      <c r="D15" s="82">
        <v>-914.97</v>
      </c>
      <c r="E15" s="6"/>
      <c r="F15" s="82">
        <v>-39665.160000000003</v>
      </c>
      <c r="G15" s="53"/>
    </row>
    <row r="16" spans="1:7" s="28" customFormat="1" ht="23.7" customHeight="1">
      <c r="A16" s="78" t="s">
        <v>84</v>
      </c>
      <c r="D16" s="85">
        <v>6</v>
      </c>
      <c r="E16" s="6"/>
      <c r="F16" s="6">
        <v>1532.4</v>
      </c>
      <c r="G16" s="53"/>
    </row>
    <row r="17" spans="1:7" s="28" customFormat="1" ht="23.7" customHeight="1">
      <c r="A17" s="78" t="s">
        <v>85</v>
      </c>
      <c r="D17" s="85">
        <v>3072173.23</v>
      </c>
      <c r="E17" s="6"/>
      <c r="F17" s="6">
        <v>0</v>
      </c>
      <c r="G17" s="53"/>
    </row>
    <row r="18" spans="1:7" s="28" customFormat="1" ht="23.7" customHeight="1">
      <c r="A18" s="78" t="s">
        <v>86</v>
      </c>
      <c r="D18" s="82">
        <v>257774.8</v>
      </c>
      <c r="E18" s="6"/>
      <c r="F18" s="82">
        <v>210490.62</v>
      </c>
      <c r="G18" s="53"/>
    </row>
    <row r="19" spans="1:7" s="28" customFormat="1" ht="23.7" customHeight="1">
      <c r="A19" s="78" t="s">
        <v>147</v>
      </c>
      <c r="D19" s="82">
        <v>-435037.71</v>
      </c>
      <c r="E19" s="86"/>
      <c r="F19" s="82">
        <v>0</v>
      </c>
      <c r="G19" s="22"/>
    </row>
    <row r="20" spans="1:7" s="28" customFormat="1" ht="23.7" customHeight="1">
      <c r="A20" s="78" t="s">
        <v>87</v>
      </c>
      <c r="D20" s="6">
        <v>353309.38</v>
      </c>
      <c r="E20" s="6"/>
      <c r="F20" s="6">
        <v>402876.32</v>
      </c>
      <c r="G20" s="22"/>
    </row>
    <row r="21" spans="1:7" s="28" customFormat="1" ht="23.7" customHeight="1">
      <c r="A21" s="78" t="s">
        <v>88</v>
      </c>
      <c r="D21" s="82">
        <v>-1411790.87</v>
      </c>
      <c r="E21" s="6"/>
      <c r="F21" s="82">
        <v>-1279522.9099999999</v>
      </c>
      <c r="G21" s="22"/>
    </row>
    <row r="22" spans="1:7" s="28" customFormat="1" ht="23.7" customHeight="1">
      <c r="A22" s="78" t="s">
        <v>89</v>
      </c>
      <c r="D22" s="6">
        <v>2730750.7399999998</v>
      </c>
      <c r="E22" s="6"/>
      <c r="F22" s="6">
        <v>1838233.31</v>
      </c>
      <c r="G22" s="22"/>
    </row>
    <row r="23" spans="1:7" s="28" customFormat="1" ht="23.7" customHeight="1">
      <c r="A23" s="78" t="s">
        <v>90</v>
      </c>
      <c r="D23" s="82">
        <v>-1004653.55</v>
      </c>
      <c r="E23" s="3"/>
      <c r="F23" s="82">
        <v>3996478.91</v>
      </c>
      <c r="G23" s="22"/>
    </row>
    <row r="24" spans="1:7" s="28" customFormat="1" ht="23.7" customHeight="1">
      <c r="A24" s="78" t="s">
        <v>91</v>
      </c>
      <c r="D24" s="87"/>
      <c r="E24" s="86"/>
      <c r="F24" s="87"/>
      <c r="G24" s="22"/>
    </row>
    <row r="25" spans="1:7" s="28" customFormat="1" ht="23.7" customHeight="1">
      <c r="A25" s="78" t="s">
        <v>92</v>
      </c>
      <c r="D25" s="82">
        <f>SUM(D9:D23)</f>
        <v>-1090115.9899999916</v>
      </c>
      <c r="E25" s="82"/>
      <c r="F25" s="82">
        <f>SUM(F9:F23)</f>
        <v>17999601.280000001</v>
      </c>
      <c r="G25" s="22"/>
    </row>
    <row r="26" spans="1:7" s="28" customFormat="1" ht="23.7" customHeight="1">
      <c r="A26" s="78" t="s">
        <v>93</v>
      </c>
      <c r="D26" s="82"/>
      <c r="E26" s="86"/>
      <c r="F26" s="82"/>
      <c r="G26" s="22"/>
    </row>
    <row r="27" spans="1:7" s="28" customFormat="1" ht="23.7" customHeight="1">
      <c r="A27" s="78" t="s">
        <v>94</v>
      </c>
      <c r="D27" s="88">
        <v>15281457.439999999</v>
      </c>
      <c r="E27" s="6"/>
      <c r="F27" s="88">
        <v>-9721934.2400000002</v>
      </c>
      <c r="G27" s="22"/>
    </row>
    <row r="28" spans="1:7" s="28" customFormat="1" ht="23.7" customHeight="1">
      <c r="A28" s="78" t="s">
        <v>95</v>
      </c>
      <c r="D28" s="88">
        <v>7295548.0099999998</v>
      </c>
      <c r="E28" s="6"/>
      <c r="F28" s="88">
        <v>9797098.8599999994</v>
      </c>
      <c r="G28" s="22"/>
    </row>
    <row r="29" spans="1:7" s="28" customFormat="1" ht="23.7" customHeight="1">
      <c r="A29" s="78" t="s">
        <v>96</v>
      </c>
      <c r="D29" s="88">
        <v>585658.83999999985</v>
      </c>
      <c r="E29" s="6"/>
      <c r="F29" s="88">
        <v>-126670.16</v>
      </c>
      <c r="G29" s="22"/>
    </row>
    <row r="30" spans="1:7" s="28" customFormat="1" ht="23.7" customHeight="1">
      <c r="A30" s="78" t="s">
        <v>97</v>
      </c>
      <c r="D30" s="89">
        <f>SUM(D27:D29)</f>
        <v>23162664.289999999</v>
      </c>
      <c r="E30" s="86"/>
      <c r="F30" s="89">
        <f>SUM(F27:F29)</f>
        <v>-51505.540000000823</v>
      </c>
      <c r="G30" s="22"/>
    </row>
    <row r="31" spans="1:7" s="28" customFormat="1" ht="24" customHeight="1">
      <c r="A31" s="24"/>
      <c r="D31" s="82"/>
      <c r="E31" s="86"/>
      <c r="F31" s="82"/>
      <c r="G31" s="22"/>
    </row>
    <row r="32" spans="1:7" s="28" customFormat="1" ht="24" customHeight="1">
      <c r="A32" s="78" t="s">
        <v>137</v>
      </c>
      <c r="D32" s="1"/>
      <c r="E32" s="86"/>
      <c r="F32" s="82"/>
      <c r="G32" s="22"/>
    </row>
    <row r="33" spans="1:7" s="28" customFormat="1" ht="24" customHeight="1">
      <c r="A33" s="78"/>
      <c r="D33" s="1"/>
      <c r="E33" s="86"/>
      <c r="F33" s="82"/>
      <c r="G33" s="22"/>
    </row>
    <row r="34" spans="1:7" s="28" customFormat="1" ht="24" customHeight="1">
      <c r="A34" s="78"/>
      <c r="D34" s="1"/>
      <c r="E34" s="86"/>
      <c r="F34" s="82"/>
      <c r="G34" s="22"/>
    </row>
    <row r="35" spans="1:7" s="22" customFormat="1" ht="24" customHeight="1">
      <c r="A35" s="22" t="s">
        <v>23</v>
      </c>
      <c r="C35" s="23"/>
      <c r="E35" s="47"/>
    </row>
    <row r="36" spans="1:7" s="22" customFormat="1" ht="24" customHeight="1">
      <c r="A36" s="22" t="s">
        <v>24</v>
      </c>
    </row>
    <row r="37" spans="1:7" s="22" customFormat="1" ht="24" customHeight="1"/>
    <row r="38" spans="1:7" s="28" customFormat="1" ht="22.5" customHeight="1">
      <c r="A38" s="100" t="s">
        <v>0</v>
      </c>
      <c r="B38" s="100"/>
      <c r="C38" s="100"/>
      <c r="D38" s="100"/>
      <c r="E38" s="100"/>
      <c r="F38" s="100"/>
      <c r="G38" s="22"/>
    </row>
    <row r="39" spans="1:7" s="28" customFormat="1" ht="22.5" customHeight="1">
      <c r="A39" s="100" t="s">
        <v>98</v>
      </c>
      <c r="B39" s="100"/>
      <c r="C39" s="100"/>
      <c r="D39" s="100"/>
      <c r="E39" s="100"/>
      <c r="F39" s="100"/>
      <c r="G39" s="22"/>
    </row>
    <row r="40" spans="1:7" s="77" customFormat="1" ht="22.5" customHeight="1">
      <c r="A40" s="100" t="str">
        <f>A3</f>
        <v>สำหรับงวดสามเดือนสิ้นสุดวันที่ 31 มีนาคม 2568</v>
      </c>
      <c r="B40" s="100"/>
      <c r="C40" s="100"/>
      <c r="D40" s="100"/>
      <c r="E40" s="100"/>
      <c r="F40" s="100"/>
      <c r="G40" s="22"/>
    </row>
    <row r="41" spans="1:7" s="77" customFormat="1" ht="22.5" customHeight="1">
      <c r="A41" s="100" t="s">
        <v>127</v>
      </c>
      <c r="B41" s="100"/>
      <c r="C41" s="100"/>
      <c r="D41" s="100"/>
      <c r="E41" s="100"/>
      <c r="F41" s="100"/>
      <c r="G41" s="52"/>
    </row>
    <row r="42" spans="1:7" s="22" customFormat="1" ht="22.5" customHeight="1">
      <c r="A42" s="21"/>
      <c r="B42" s="21"/>
      <c r="C42" s="21"/>
      <c r="D42" s="21"/>
      <c r="E42" s="21"/>
      <c r="F42" s="21"/>
    </row>
    <row r="43" spans="1:7" s="28" customFormat="1" ht="22.5" customHeight="1">
      <c r="A43" s="24"/>
      <c r="B43" s="24"/>
      <c r="C43" s="24"/>
      <c r="D43" s="25"/>
      <c r="E43" s="26"/>
      <c r="F43" s="27" t="s">
        <v>2</v>
      </c>
      <c r="G43" s="22"/>
    </row>
    <row r="44" spans="1:7" s="28" customFormat="1" ht="22.5" customHeight="1">
      <c r="A44" s="24"/>
      <c r="B44" s="24"/>
      <c r="C44" s="24"/>
      <c r="D44" s="20">
        <f>D7</f>
        <v>2568</v>
      </c>
      <c r="E44" s="20"/>
      <c r="F44" s="20">
        <f>F7</f>
        <v>2567</v>
      </c>
      <c r="G44" s="22"/>
    </row>
    <row r="45" spans="1:7" s="28" customFormat="1" ht="22.5" customHeight="1">
      <c r="A45" s="78" t="s">
        <v>99</v>
      </c>
      <c r="E45" s="86"/>
      <c r="G45" s="22"/>
    </row>
    <row r="46" spans="1:7" s="28" customFormat="1" ht="22.5" customHeight="1">
      <c r="A46" s="78" t="s">
        <v>117</v>
      </c>
      <c r="D46" s="88">
        <v>-21425708.330000043</v>
      </c>
      <c r="E46" s="6"/>
      <c r="F46" s="88">
        <v>8812412.3100000005</v>
      </c>
      <c r="G46" s="22"/>
    </row>
    <row r="47" spans="1:7" s="28" customFormat="1" ht="22.5" customHeight="1">
      <c r="A47" s="78" t="s">
        <v>118</v>
      </c>
      <c r="D47" s="88">
        <v>3250</v>
      </c>
      <c r="E47" s="6"/>
      <c r="F47" s="88">
        <v>24500</v>
      </c>
      <c r="G47" s="22"/>
    </row>
    <row r="48" spans="1:7" ht="22.5" customHeight="1">
      <c r="A48" s="78" t="s">
        <v>100</v>
      </c>
      <c r="B48" s="28"/>
      <c r="C48" s="28"/>
      <c r="D48" s="89">
        <f>SUM(D46:D47)</f>
        <v>-21422458.330000043</v>
      </c>
      <c r="E48" s="86"/>
      <c r="F48" s="89">
        <f>SUM(F46:F47)</f>
        <v>8836912.3100000005</v>
      </c>
    </row>
    <row r="49" spans="1:7" ht="22.5" customHeight="1">
      <c r="A49" s="78" t="s">
        <v>101</v>
      </c>
      <c r="B49" s="28"/>
      <c r="C49" s="28"/>
      <c r="D49" s="82">
        <f>D25+D30+D48</f>
        <v>650089.96999996528</v>
      </c>
      <c r="E49" s="82"/>
      <c r="F49" s="82">
        <f>F25+F30+F48</f>
        <v>26785008.050000004</v>
      </c>
    </row>
    <row r="50" spans="1:7" ht="22.5" customHeight="1">
      <c r="A50" s="78" t="s">
        <v>102</v>
      </c>
      <c r="B50" s="28"/>
      <c r="C50" s="28"/>
      <c r="D50" s="82">
        <v>-74729.66</v>
      </c>
      <c r="E50" s="82"/>
      <c r="F50" s="82">
        <v>-155239.79999999999</v>
      </c>
    </row>
    <row r="51" spans="1:7" ht="22.5" customHeight="1">
      <c r="A51" s="78" t="s">
        <v>106</v>
      </c>
      <c r="B51" s="28"/>
      <c r="C51" s="28"/>
      <c r="D51" s="82">
        <v>81224.429999999993</v>
      </c>
      <c r="E51" s="82"/>
      <c r="F51" s="82">
        <v>0</v>
      </c>
    </row>
    <row r="52" spans="1:7" ht="22.5" customHeight="1">
      <c r="A52" s="78" t="s">
        <v>103</v>
      </c>
      <c r="B52" s="28"/>
      <c r="C52" s="28"/>
      <c r="D52" s="82">
        <v>-2730750.7399999998</v>
      </c>
      <c r="E52" s="82"/>
      <c r="F52" s="82">
        <v>-1800307.06</v>
      </c>
    </row>
    <row r="53" spans="1:7" ht="22.5" customHeight="1">
      <c r="A53" s="78" t="s">
        <v>139</v>
      </c>
      <c r="B53" s="28"/>
      <c r="C53" s="28"/>
      <c r="D53" s="82">
        <v>-23312.240000000002</v>
      </c>
      <c r="E53" s="82"/>
      <c r="F53" s="82">
        <v>-34184.46</v>
      </c>
    </row>
    <row r="54" spans="1:7" s="28" customFormat="1" ht="22.5" customHeight="1">
      <c r="A54" s="24" t="s">
        <v>104</v>
      </c>
      <c r="D54" s="89">
        <f>SUM(D49:D53)</f>
        <v>-2097478.2400000347</v>
      </c>
      <c r="E54" s="86"/>
      <c r="F54" s="89">
        <f>SUM(F49:F53)</f>
        <v>24795276.730000004</v>
      </c>
      <c r="G54" s="22"/>
    </row>
    <row r="55" spans="1:7" s="28" customFormat="1" ht="22.5" customHeight="1">
      <c r="A55" s="24" t="s">
        <v>105</v>
      </c>
      <c r="B55" s="79"/>
      <c r="C55" s="79"/>
      <c r="D55" s="82"/>
      <c r="F55" s="82"/>
      <c r="G55" s="22"/>
    </row>
    <row r="56" spans="1:7" s="28" customFormat="1" ht="22.5" customHeight="1">
      <c r="A56" s="78" t="s">
        <v>106</v>
      </c>
      <c r="D56" s="82">
        <v>0</v>
      </c>
      <c r="E56" s="86"/>
      <c r="F56" s="82">
        <v>121337.44</v>
      </c>
      <c r="G56" s="22"/>
    </row>
    <row r="57" spans="1:7" s="28" customFormat="1" ht="22.5" customHeight="1">
      <c r="A57" s="78" t="s">
        <v>107</v>
      </c>
      <c r="D57" s="82">
        <v>-1320558.0800000001</v>
      </c>
      <c r="E57" s="86"/>
      <c r="F57" s="82">
        <v>-751520.92</v>
      </c>
      <c r="G57" s="22"/>
    </row>
    <row r="58" spans="1:7" s="28" customFormat="1" ht="22.5" customHeight="1">
      <c r="A58" s="78" t="s">
        <v>108</v>
      </c>
      <c r="D58" s="82">
        <v>3831.78</v>
      </c>
      <c r="E58" s="86"/>
      <c r="F58" s="82">
        <v>39869.160000000003</v>
      </c>
      <c r="G58" s="22"/>
    </row>
    <row r="59" spans="1:7" s="28" customFormat="1" ht="22.5" customHeight="1">
      <c r="A59" s="78" t="s">
        <v>109</v>
      </c>
      <c r="D59" s="82">
        <v>-140000</v>
      </c>
      <c r="E59" s="86"/>
      <c r="F59" s="82">
        <v>0</v>
      </c>
      <c r="G59" s="22"/>
    </row>
    <row r="60" spans="1:7" s="28" customFormat="1" ht="22.5" customHeight="1">
      <c r="A60" s="24" t="s">
        <v>110</v>
      </c>
      <c r="D60" s="89">
        <f>SUM(D56:D59)</f>
        <v>-1456726.3</v>
      </c>
      <c r="E60" s="86"/>
      <c r="F60" s="89">
        <f>SUM(F56:F59)</f>
        <v>-590314.31999999995</v>
      </c>
      <c r="G60" s="22"/>
    </row>
    <row r="61" spans="1:7" s="28" customFormat="1" ht="22.5" customHeight="1">
      <c r="A61" s="24" t="s">
        <v>111</v>
      </c>
      <c r="B61" s="79"/>
      <c r="C61" s="79"/>
      <c r="D61" s="90"/>
      <c r="E61" s="91"/>
      <c r="F61" s="90"/>
      <c r="G61" s="22"/>
    </row>
    <row r="62" spans="1:7" s="28" customFormat="1" ht="22.5" customHeight="1">
      <c r="A62" s="78" t="s">
        <v>112</v>
      </c>
      <c r="D62" s="82">
        <v>-5284922.49</v>
      </c>
      <c r="E62" s="86"/>
      <c r="F62" s="82">
        <v>-10835887.34</v>
      </c>
      <c r="G62" s="22"/>
    </row>
    <row r="63" spans="1:7" s="28" customFormat="1" ht="22.5" customHeight="1">
      <c r="A63" s="24" t="s">
        <v>113</v>
      </c>
      <c r="D63" s="89">
        <f>SUM(D62:D62)</f>
        <v>-5284922.49</v>
      </c>
      <c r="E63" s="86"/>
      <c r="F63" s="89">
        <f>SUM(F62:F62)</f>
        <v>-10835887.34</v>
      </c>
      <c r="G63" s="22"/>
    </row>
    <row r="64" spans="1:7" s="28" customFormat="1" ht="22.5" customHeight="1">
      <c r="A64" s="24" t="s">
        <v>114</v>
      </c>
      <c r="D64" s="82">
        <f>D54+D60+D63</f>
        <v>-8839127.0300000347</v>
      </c>
      <c r="E64" s="82"/>
      <c r="F64" s="82">
        <f>F54+F60+F63</f>
        <v>13369075.070000004</v>
      </c>
      <c r="G64" s="22"/>
    </row>
    <row r="65" spans="1:7" s="28" customFormat="1" ht="22.5" customHeight="1">
      <c r="A65" s="78" t="s">
        <v>141</v>
      </c>
      <c r="D65" s="92">
        <f>+BS!F11</f>
        <v>64558065.150000043</v>
      </c>
      <c r="E65" s="86"/>
      <c r="F65" s="92">
        <v>87069697.350000009</v>
      </c>
      <c r="G65" s="22"/>
    </row>
    <row r="66" spans="1:7" s="28" customFormat="1" ht="22.5" customHeight="1" thickBot="1">
      <c r="A66" s="24" t="s">
        <v>142</v>
      </c>
      <c r="D66" s="93">
        <f>+BS!D11</f>
        <v>55718938.120000005</v>
      </c>
      <c r="E66" s="86"/>
      <c r="F66" s="93">
        <f>SUM(F64:F65)</f>
        <v>100438772.42000002</v>
      </c>
      <c r="G66" s="22"/>
    </row>
    <row r="67" spans="1:7" s="28" customFormat="1" ht="10.5" customHeight="1" thickTop="1">
      <c r="A67" s="78"/>
      <c r="D67" s="16"/>
      <c r="E67" s="94"/>
      <c r="F67" s="16"/>
      <c r="G67" s="22"/>
    </row>
    <row r="68" spans="1:7" s="83" customFormat="1" ht="22.5" customHeight="1">
      <c r="A68" s="81" t="s">
        <v>115</v>
      </c>
      <c r="D68" s="16"/>
      <c r="E68" s="95"/>
      <c r="F68" s="16"/>
      <c r="G68" s="22"/>
    </row>
    <row r="69" spans="1:7" s="83" customFormat="1" ht="22.5" customHeight="1">
      <c r="A69" s="81" t="s">
        <v>116</v>
      </c>
      <c r="D69" s="16"/>
      <c r="E69" s="95"/>
      <c r="F69" s="16"/>
      <c r="G69" s="22"/>
    </row>
    <row r="70" spans="1:7" s="83" customFormat="1" ht="22.5" customHeight="1">
      <c r="A70" s="81" t="s">
        <v>150</v>
      </c>
      <c r="D70" s="84">
        <v>0</v>
      </c>
      <c r="E70" s="95"/>
      <c r="F70" s="84">
        <v>6721571.4900000002</v>
      </c>
      <c r="G70" s="22"/>
    </row>
    <row r="71" spans="1:7" s="83" customFormat="1" ht="22.5" customHeight="1">
      <c r="A71" s="81" t="s">
        <v>148</v>
      </c>
      <c r="D71" s="84">
        <v>-912809.56000000075</v>
      </c>
      <c r="E71" s="95"/>
      <c r="F71" s="84">
        <v>0</v>
      </c>
      <c r="G71" s="22"/>
    </row>
    <row r="72" spans="1:7" s="28" customFormat="1" ht="22.5" customHeight="1">
      <c r="A72" s="78"/>
      <c r="D72" s="13"/>
      <c r="E72" s="86"/>
      <c r="F72" s="82"/>
      <c r="G72" s="22"/>
    </row>
    <row r="73" spans="1:7" s="28" customFormat="1" ht="22.5" customHeight="1">
      <c r="A73" s="78" t="s">
        <v>137</v>
      </c>
      <c r="D73" s="16"/>
      <c r="E73" s="94"/>
      <c r="F73" s="16"/>
      <c r="G73" s="22"/>
    </row>
    <row r="74" spans="1:7" s="83" customFormat="1" ht="22.5" customHeight="1">
      <c r="A74" s="81"/>
      <c r="D74" s="6"/>
      <c r="E74" s="96"/>
      <c r="F74" s="84"/>
      <c r="G74" s="22"/>
    </row>
    <row r="75" spans="1:7" s="22" customFormat="1" ht="22.5" customHeight="1">
      <c r="A75" s="22" t="s">
        <v>23</v>
      </c>
      <c r="C75" s="23"/>
      <c r="E75" s="47"/>
    </row>
    <row r="76" spans="1:7" s="22" customFormat="1" ht="22.5" customHeight="1">
      <c r="A76" s="22" t="s">
        <v>24</v>
      </c>
    </row>
    <row r="77" spans="1:7" ht="22.5" customHeight="1"/>
  </sheetData>
  <mergeCells count="8">
    <mergeCell ref="A41:F41"/>
    <mergeCell ref="A40:F40"/>
    <mergeCell ref="A1:F1"/>
    <mergeCell ref="A2:F2"/>
    <mergeCell ref="A3:F3"/>
    <mergeCell ref="A38:F38"/>
    <mergeCell ref="A39:F39"/>
    <mergeCell ref="A4:F4"/>
  </mergeCells>
  <phoneticPr fontId="3" type="noConversion"/>
  <pageMargins left="0.98425196850393704" right="0.35433070866141736" top="0.51181102362204722" bottom="0.35433070866141736" header="0.31496062992125984" footer="0.15748031496062992"/>
  <pageSetup paperSize="9" scale="90" fitToHeight="0" orientation="portrait" r:id="rId1"/>
  <headerFooter alignWithMargins="0"/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f619de23-f55b-480b-8494-0548b07cd830" xsi:nil="true"/>
    <Preparer_x0020_Sign_x002d_off xmlns="f619de23-f55b-480b-8494-0548b07cd83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33503D45001F4BBA6BDA16D3EC6E9E" ma:contentTypeVersion="5" ma:contentTypeDescription="Create a new document." ma:contentTypeScope="" ma:versionID="3ba570fae7a49250e39eca310ca4bac6">
  <xsd:schema xmlns:xsd="http://www.w3.org/2001/XMLSchema" xmlns:xs="http://www.w3.org/2001/XMLSchema" xmlns:p="http://schemas.microsoft.com/office/2006/metadata/properties" xmlns:ns2="f619de23-f55b-480b-8494-0548b07cd830" targetNamespace="http://schemas.microsoft.com/office/2006/metadata/properties" ma:root="true" ma:fieldsID="f2926883fbab89a98577fd67163cd1cd" ns2:_="">
    <xsd:import namespace="f619de23-f55b-480b-8494-0548b07cd830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19de23-f55b-480b-8494-0548b07cd830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5F1464-E897-4C0B-B8EC-40416861E756}">
  <ds:schemaRefs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www.w3.org/XML/1998/namespace"/>
    <ds:schemaRef ds:uri="f619de23-f55b-480b-8494-0548b07cd830"/>
    <ds:schemaRef ds:uri="http://schemas.microsoft.com/office/2006/documentManagement/typ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7253B31-49BF-4E90-B110-41188AD424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19de23-f55b-480b-8494-0548b07cd8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A61037F-981B-4091-AE3F-ADB04BBC65C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BS</vt:lpstr>
      <vt:lpstr>PL</vt:lpstr>
      <vt:lpstr>SE</vt:lpstr>
      <vt:lpstr>CF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เบญจวรรณ แซ่ซู</cp:lastModifiedBy>
  <cp:revision/>
  <cp:lastPrinted>2025-05-14T19:37:35Z</cp:lastPrinted>
  <dcterms:created xsi:type="dcterms:W3CDTF">2009-05-06T06:32:45Z</dcterms:created>
  <dcterms:modified xsi:type="dcterms:W3CDTF">2025-05-14T20:00:06Z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0x0101004F33503D45001F4BBA6BDA16D3EC6E9E</vt:lpwstr>
  </property>
  <property fmtid="{D5CDD505-2E9C-101B-9397-08002B2CF9AE}" pid="3" name="Order">
    <vt:r8>197500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ediaServiceImageTags">
    <vt:lpwstr/>
  </property>
</Properties>
</file>