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esktop\ทำงบ+รายการปรับ\งบการเงิน Final\"/>
    </mc:Choice>
  </mc:AlternateContent>
  <xr:revisionPtr revIDLastSave="0" documentId="13_ncr:1_{C9EF435A-59CC-4854-8F56-F129D3C3320A}" xr6:coauthVersionLast="47" xr6:coauthVersionMax="47" xr10:uidLastSave="{00000000-0000-0000-0000-000000000000}"/>
  <bookViews>
    <workbookView xWindow="-108" yWindow="-108" windowWidth="23256" windowHeight="12456" tabRatio="723" activeTab="3" xr2:uid="{00000000-000D-0000-FFFF-FFFF00000000}"/>
  </bookViews>
  <sheets>
    <sheet name="BS" sheetId="10" r:id="rId1"/>
    <sheet name="PL" sheetId="9" r:id="rId2"/>
    <sheet name="SE" sheetId="8" r:id="rId3"/>
    <sheet name="CF" sheetId="4" r:id="rId4"/>
  </sheets>
  <definedNames>
    <definedName name="_xlnm._FilterDatabase" localSheetId="3" hidden="1">CF!$A$7:$G$76</definedName>
    <definedName name="_xlnm.Print_Area" localSheetId="0">BS!$A$1:$G$67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4" l="1"/>
  <c r="D65" i="4"/>
  <c r="F63" i="10" l="1"/>
  <c r="D63" i="10"/>
  <c r="F50" i="10"/>
  <c r="D50" i="10"/>
  <c r="F44" i="10"/>
  <c r="D44" i="10"/>
  <c r="D51" i="10" s="1"/>
  <c r="D64" i="10" s="1"/>
  <c r="F37" i="10"/>
  <c r="D37" i="10"/>
  <c r="A34" i="10"/>
  <c r="F23" i="10"/>
  <c r="D23" i="10"/>
  <c r="F15" i="10"/>
  <c r="D15" i="10"/>
  <c r="F63" i="4"/>
  <c r="D63" i="4"/>
  <c r="F24" i="10" l="1"/>
  <c r="F51" i="10"/>
  <c r="F64" i="10" s="1"/>
  <c r="D24" i="10"/>
  <c r="F11" i="9"/>
  <c r="D11" i="9"/>
  <c r="D16" i="9" s="1"/>
  <c r="F16" i="9" l="1"/>
  <c r="D19" i="9"/>
  <c r="D60" i="4"/>
  <c r="D48" i="4"/>
  <c r="D21" i="9" l="1"/>
  <c r="D9" i="4" s="1"/>
  <c r="D25" i="4" s="1"/>
  <c r="F19" i="9"/>
  <c r="L10" i="8"/>
  <c r="F21" i="9" l="1"/>
  <c r="F23" i="9" l="1"/>
  <c r="F26" i="9"/>
  <c r="F60" i="4"/>
  <c r="F48" i="4"/>
  <c r="H12" i="8" l="1"/>
  <c r="F12" i="8"/>
  <c r="D12" i="8"/>
  <c r="D14" i="8" s="1"/>
  <c r="L14" i="8" s="1"/>
  <c r="D16" i="8" l="1"/>
  <c r="F16" i="8" l="1"/>
  <c r="H16" i="8"/>
  <c r="F9" i="4" l="1"/>
  <c r="F44" i="4"/>
  <c r="F30" i="4"/>
  <c r="J11" i="8" l="1"/>
  <c r="F25" i="4"/>
  <c r="L11" i="8" l="1"/>
  <c r="L12" i="8" s="1"/>
  <c r="F49" i="4"/>
  <c r="D30" i="4"/>
  <c r="F54" i="4" l="1"/>
  <c r="F64" i="4" l="1"/>
  <c r="F66" i="4" s="1"/>
  <c r="D23" i="9"/>
  <c r="D26" i="9" l="1"/>
  <c r="J15" i="8" l="1"/>
  <c r="L15" i="8" s="1"/>
  <c r="L16" i="8" s="1"/>
  <c r="J12" i="8"/>
  <c r="D49" i="4" l="1"/>
  <c r="D44" i="4"/>
  <c r="D54" i="4" l="1"/>
  <c r="J16" i="8"/>
  <c r="D64" i="4" l="1"/>
</calcChain>
</file>

<file path=xl/sharedStrings.xml><?xml version="1.0" encoding="utf-8"?>
<sst xmlns="http://schemas.openxmlformats.org/spreadsheetml/2006/main" count="170" uniqueCount="141">
  <si>
    <t>10.2.3, 15</t>
  </si>
  <si>
    <t>18</t>
  </si>
  <si>
    <t>12</t>
  </si>
  <si>
    <t>17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</si>
  <si>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</si>
  <si>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</si>
  <si>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</si>
  <si>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</si>
  <si>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</si>
  <si>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</si>
  <si>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BEAUTY COMMUNITY PUBLIC COMPANY LIMITED</t>
  </si>
  <si>
    <t>STATEMENTS OF FINANCIAL POSITION</t>
  </si>
  <si>
    <t>AS AT  MARCH 31, 2025</t>
  </si>
  <si>
    <t>(Unit: Baht)</t>
  </si>
  <si>
    <t xml:space="preserve">                                  Assets</t>
  </si>
  <si>
    <t>Note</t>
  </si>
  <si>
    <t>December 31, 2024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</si>
  <si>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</si>
  <si>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</si>
  <si>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</si>
  <si>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</si>
  <si>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</si>
  <si>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</si>
  <si>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</si>
  <si>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</si>
  <si>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</si>
  <si>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</si>
  <si>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Investment properties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</si>
  <si>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</si>
  <si>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</si>
  <si>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</si>
  <si>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</si>
  <si>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</si>
  <si>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</si>
  <si>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</si>
  <si>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Condensed notes to the interim financial information are parts of these interim financial information.</t>
  </si>
  <si>
    <t>STATEMENTS OF FINANCIAL POSITION (CONTINUED)</t>
  </si>
  <si>
    <t>Liabilities and shareholders' equity</t>
  </si>
  <si>
    <t>Current liabilities</t>
  </si>
  <si>
    <t xml:space="preserve">         Trade and other current payables</t>
  </si>
  <si>
    <t xml:space="preserve">         Current portion of lease liabilities</t>
  </si>
  <si>
    <t xml:space="preserve">Total current liabilities </t>
  </si>
  <si>
    <t>Non-current liabilities</t>
  </si>
  <si>
    <t xml:space="preserve">         Lease liabilities</t>
  </si>
  <si>
    <t xml:space="preserve">         Non-current provisions for employee benefit</t>
  </si>
  <si>
    <t xml:space="preserve">         Other non-current provisions</t>
  </si>
  <si>
    <t xml:space="preserve"> 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</si>
  <si>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</si>
  <si>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</si>
  <si>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</si>
  <si>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 Share capital</t>
  </si>
  <si>
    <t xml:space="preserve">             Authorized share capital</t>
  </si>
  <si>
    <t xml:space="preserve">                 2,994,193,535 common shares of Baht 0.10 each</t>
  </si>
  <si>
    <t xml:space="preserve">             Issued and paid-up share capital </t>
  </si>
  <si>
    <t xml:space="preserve">             Share premium on ordinary shares</t>
  </si>
  <si>
    <t xml:space="preserve">         Retained earnings (deficit)</t>
  </si>
  <si>
    <t xml:space="preserve">             Appropriated</t>
  </si>
  <si>
    <t xml:space="preserve">                 Legal reserve</t>
  </si>
  <si>
    <t xml:space="preserve">             Unappropriated</t>
  </si>
  <si>
    <t xml:space="preserve">Total shareholders' equity </t>
  </si>
  <si>
    <t xml:space="preserve">Total liabilities and shareholders' equity </t>
  </si>
  <si>
    <t>(UNAUDITED / REVIEWED ONLY)</t>
  </si>
  <si>
    <t>STATEMENTS OF COMPREHENSIVE INCOME</t>
  </si>
  <si>
    <t>FOR THE THREE-MONTH PERIODS ENDED  MARCH 31, 2025</t>
  </si>
  <si>
    <t>Finance income</t>
  </si>
  <si>
    <t>Finance costs</t>
  </si>
  <si>
    <t>Profit (loss) before income tax expense</t>
  </si>
  <si>
    <t>Tax income (expense)</t>
  </si>
  <si>
    <t>Profit (loss) for the period</t>
  </si>
  <si>
    <t>Other comprehensive income</t>
  </si>
  <si>
    <t>Total comprehensive income (expense) for the period</t>
  </si>
  <si>
    <t xml:space="preserve">Earnings per share </t>
  </si>
  <si>
    <t xml:space="preserve">         Basic earnings (loss) per share</t>
  </si>
  <si>
    <t>Balance as at January 1, 2024</t>
  </si>
  <si>
    <t>Balance as at March 31, 2024</t>
  </si>
  <si>
    <t>Balance as at January 1, 2025</t>
  </si>
  <si>
    <t>Balance as at March 31, 2025</t>
  </si>
  <si>
    <t>Issued and paid-up</t>
  </si>
  <si>
    <t>share capital</t>
  </si>
  <si>
    <t xml:space="preserve">Share premium </t>
  </si>
  <si>
    <t>on ordinary shares</t>
  </si>
  <si>
    <t>Legal reserve</t>
  </si>
  <si>
    <t>Unappropriated</t>
  </si>
  <si>
    <t>Total</t>
  </si>
  <si>
    <t>shareholders' equity</t>
  </si>
  <si>
    <t xml:space="preserve">Retained earnings </t>
  </si>
  <si>
    <t>STATEMENTS OF CASH FLOWS</t>
  </si>
  <si>
    <t>FOR THE THREE-MONTH PERIODS ENDED MARCH 31, 2025</t>
  </si>
  <si>
    <t>Cash flows from operating activities</t>
  </si>
  <si>
    <t xml:space="preserve"> 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</si>
  <si>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</si>
  <si>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</si>
  <si>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(Revered) loss on devaluation of inventories</t>
  </si>
  <si>
    <t xml:space="preserve">          Loss on goods destruction</t>
  </si>
  <si>
    <t xml:space="preserve">          (Gain) loss on sales of assets </t>
  </si>
  <si>
    <t xml:space="preserve">          Loss on write off property, plant and equipment </t>
  </si>
  <si>
    <t xml:space="preserve">          Loss on impairment of assets</t>
  </si>
  <si>
    <t xml:space="preserve">          Realized (income) expenditures for reward points</t>
  </si>
  <si>
    <t xml:space="preserve">          Non-current provisions for employee benefit</t>
  </si>
  <si>
    <t xml:space="preserve">          Finance income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</si>
  <si>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</si>
  <si>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</si>
  <si>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</si>
  <si>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</si>
  <si>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</si>
  <si>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</si>
  <si>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</si>
  <si>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</si>
  <si>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</si>
  <si>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current payables</t>
  </si>
  <si>
    <t xml:space="preserve">          Other non-current liabilities </t>
  </si>
  <si>
    <t xml:space="preserve">          Finance costs paid</t>
  </si>
  <si>
    <t xml:space="preserve">Net cash provided by (used in) operating activities </t>
  </si>
  <si>
    <t xml:space="preserve">Cash flows from investing activities </t>
  </si>
  <si>
    <t xml:space="preserve">          Proceeds from finance income</t>
  </si>
  <si>
    <t xml:space="preserve">          Building and equipment acquisition</t>
  </si>
  <si>
    <t xml:space="preserve">          Proceeds from sales of equipment</t>
  </si>
  <si>
    <t xml:space="preserve">    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</si>
  <si>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</si>
  <si>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</si>
  <si>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</si>
  <si>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</si>
  <si>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</si>
  <si>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</si>
  <si>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</si>
  <si>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Supplemental cash flow information:</t>
  </si>
  <si>
    <t xml:space="preserve">          Income tax paid</t>
  </si>
  <si>
    <t xml:space="preserve">    Profit (loss) for the period</t>
  </si>
  <si>
    <t xml:space="preserve">    Changes in leases terms - net</t>
  </si>
  <si>
    <t xml:space="preserve">          (Gain) loss on cancellation of lease</t>
  </si>
  <si>
    <t>STATEMENTS OF CHANGES IN SHAREHOLDERS' EQUITY</t>
  </si>
  <si>
    <t>STATEMENTS OF CASH FLOWS  (CONTINUED)</t>
  </si>
  <si>
    <t>Profit (loss) from operating activities</t>
  </si>
  <si>
    <t>Loss on impairment of assets</t>
  </si>
  <si>
    <t>Appropriated</t>
  </si>
  <si>
    <t xml:space="preserve">             Increase (decrease) in changes of operating liabilities</t>
  </si>
  <si>
    <t xml:space="preserve">    Increase in lease liabilities</t>
  </si>
  <si>
    <t xml:space="preserve">    Increase (decrease) in changes of operating liabilities</t>
  </si>
  <si>
    <t xml:space="preserve">    Cash generated (paid) from operation</t>
  </si>
  <si>
    <t xml:space="preserve">          Employee benefit paid</t>
  </si>
  <si>
    <t>Non 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</si>
</sst>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  <numFmt numFmtId="192" formatCode="[$-409]mmmm\ d\,\ yyyy;@"/>
  </numFmts>
  <fonts count="1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pFont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b/>
      <i/>
      <sz val="10"/>
      <name val="Times New Roman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17">
    <xf numFmtId="0" fontId="0" fillId="0" borderId="0" xfId="0"/>
    <xf numFmtId="187" fontId="13" fillId="0" borderId="0" xfId="1" quotePrefix="1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1" applyFont="1" applyFill="1" applyAlignment="1">
      <alignment horizontal="left" vertical="center"/>
    </xf>
    <xf numFmtId="43" fontId="9" fillId="0" borderId="0" xfId="1" applyFont="1" applyFill="1" applyAlignment="1">
      <alignment horizontal="center" vertical="center"/>
    </xf>
    <xf numFmtId="187" fontId="8" fillId="0" borderId="2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189" fontId="13" fillId="0" borderId="0" xfId="1" applyNumberFormat="1" applyFont="1" applyFill="1" applyAlignment="1">
      <alignment horizontal="right" vertical="center"/>
    </xf>
    <xf numFmtId="39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2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87" fontId="13" fillId="0" borderId="1" xfId="1" applyNumberFormat="1" applyFont="1" applyFill="1" applyBorder="1" applyAlignment="1">
      <alignment horizontal="right" vertical="center"/>
    </xf>
    <xf numFmtId="187" fontId="13" fillId="0" borderId="0" xfId="12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3" fillId="0" borderId="5" xfId="1" applyNumberFormat="1" applyFont="1" applyFill="1" applyBorder="1" applyAlignment="1">
      <alignment horizontal="right" vertical="center"/>
    </xf>
    <xf numFmtId="187" fontId="13" fillId="0" borderId="3" xfId="1" applyNumberFormat="1" applyFont="1" applyFill="1" applyBorder="1" applyAlignment="1">
      <alignment horizontal="right" vertical="center"/>
    </xf>
    <xf numFmtId="191" fontId="13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40" fontId="7" fillId="0" borderId="0" xfId="6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92" fontId="7" fillId="0" borderId="0" xfId="0" quotePrefix="1" applyNumberFormat="1" applyFont="1" applyAlignment="1">
      <alignment horizontal="center" vertical="center"/>
    </xf>
    <xf numFmtId="189" fontId="8" fillId="0" borderId="0" xfId="6" applyNumberFormat="1" applyFont="1" applyAlignment="1">
      <alignment vertical="center"/>
    </xf>
    <xf numFmtId="188" fontId="8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0" fontId="8" fillId="0" borderId="0" xfId="6" applyNumberFormat="1" applyFont="1" applyAlignment="1">
      <alignment vertical="center"/>
    </xf>
    <xf numFmtId="40" fontId="7" fillId="0" borderId="0" xfId="6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40" fontId="7" fillId="0" borderId="0" xfId="6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9" fontId="8" fillId="0" borderId="0" xfId="6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89" fontId="7" fillId="0" borderId="0" xfId="6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3" fontId="8" fillId="0" borderId="4" xfId="0" applyNumberFormat="1" applyFont="1" applyBorder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39" fontId="8" fillId="0" borderId="0" xfId="6" applyFont="1" applyAlignment="1">
      <alignment vertical="center"/>
    </xf>
    <xf numFmtId="38" fontId="13" fillId="0" borderId="0" xfId="7" applyNumberFormat="1" applyFont="1" applyAlignment="1">
      <alignment vertical="center"/>
    </xf>
    <xf numFmtId="189" fontId="11" fillId="0" borderId="0" xfId="6" applyNumberFormat="1" applyFont="1" applyAlignment="1">
      <alignment vertical="center"/>
    </xf>
    <xf numFmtId="189" fontId="13" fillId="0" borderId="0" xfId="5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right" vertical="center"/>
    </xf>
    <xf numFmtId="38" fontId="12" fillId="0" borderId="0" xfId="7" applyNumberFormat="1" applyFont="1" applyAlignment="1">
      <alignment horizontal="right" vertical="center"/>
    </xf>
    <xf numFmtId="0" fontId="13" fillId="0" borderId="0" xfId="7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1" fillId="0" borderId="0" xfId="7" applyNumberFormat="1" applyFont="1" applyAlignment="1">
      <alignment vertical="center"/>
    </xf>
    <xf numFmtId="37" fontId="13" fillId="0" borderId="0" xfId="7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0" fontId="13" fillId="0" borderId="0" xfId="10" applyFont="1" applyAlignment="1">
      <alignment vertical="center"/>
    </xf>
    <xf numFmtId="187" fontId="13" fillId="0" borderId="0" xfId="7" applyNumberFormat="1" applyFont="1" applyAlignment="1">
      <alignment horizontal="right" vertical="center"/>
    </xf>
    <xf numFmtId="38" fontId="13" fillId="0" borderId="0" xfId="10" applyNumberFormat="1" applyFont="1" applyAlignment="1">
      <alignment vertical="center"/>
    </xf>
    <xf numFmtId="187" fontId="13" fillId="0" borderId="0" xfId="10" applyNumberFormat="1" applyFont="1" applyAlignment="1">
      <alignment horizontal="right" vertical="center"/>
    </xf>
    <xf numFmtId="187" fontId="13" fillId="0" borderId="0" xfId="7" applyNumberFormat="1" applyFont="1" applyAlignment="1">
      <alignment vertical="center"/>
    </xf>
    <xf numFmtId="188" fontId="13" fillId="0" borderId="0" xfId="7" applyNumberFormat="1" applyFont="1" applyAlignment="1">
      <alignment horizontal="right" vertical="center"/>
    </xf>
    <xf numFmtId="187" fontId="13" fillId="0" borderId="5" xfId="7" applyNumberFormat="1" applyFont="1" applyBorder="1" applyAlignment="1">
      <alignment horizontal="right" vertical="center"/>
    </xf>
    <xf numFmtId="187" fontId="13" fillId="0" borderId="1" xfId="7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38" fontId="8" fillId="0" borderId="0" xfId="7" applyNumberFormat="1" applyFont="1" applyAlignment="1">
      <alignment vertical="center"/>
    </xf>
    <xf numFmtId="187" fontId="13" fillId="0" borderId="0" xfId="7" applyNumberFormat="1" applyFont="1" applyAlignment="1">
      <alignment horizontal="center" vertical="center"/>
    </xf>
    <xf numFmtId="188" fontId="13" fillId="0" borderId="0" xfId="7" applyNumberFormat="1" applyFont="1" applyAlignment="1">
      <alignment horizontal="center" vertical="center"/>
    </xf>
    <xf numFmtId="187" fontId="13" fillId="0" borderId="2" xfId="7" applyNumberFormat="1" applyFont="1" applyBorder="1" applyAlignment="1">
      <alignment horizontal="right" vertical="center"/>
    </xf>
    <xf numFmtId="187" fontId="13" fillId="0" borderId="4" xfId="7" applyNumberFormat="1" applyFont="1" applyBorder="1" applyAlignment="1">
      <alignment horizontal="right" vertical="center"/>
    </xf>
    <xf numFmtId="188" fontId="13" fillId="0" borderId="0" xfId="10" applyNumberFormat="1" applyFont="1" applyAlignment="1">
      <alignment horizontal="right" vertical="center"/>
    </xf>
    <xf numFmtId="189" fontId="13" fillId="0" borderId="0" xfId="0" applyNumberFormat="1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8" fontId="12" fillId="0" borderId="2" xfId="7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187" fontId="13" fillId="0" borderId="3" xfId="0" applyNumberFormat="1" applyFont="1" applyBorder="1" applyAlignment="1">
      <alignment horizontal="right" vertical="center"/>
    </xf>
    <xf numFmtId="43" fontId="13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0" fontId="11" fillId="0" borderId="0" xfId="0" quotePrefix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8" fontId="11" fillId="0" borderId="0" xfId="7" applyNumberFormat="1" applyFont="1" applyAlignment="1">
      <alignment horizontal="center" vertical="center"/>
    </xf>
  </cellXfs>
  <cellStyles count="18">
    <cellStyle name="Comma" xfId="1" builtinId="3"/>
    <cellStyle name="Comma 16 2" xfId="2" xr:uid="{00000000-0005-0000-0000-000001000000}"/>
    <cellStyle name="Comma 16 2 2" xfId="13" xr:uid="{00000000-0005-0000-0000-000002000000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00FFFF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B244-4275-404D-A226-133CB08B5B7F}">
  <dimension ref="A1:G100"/>
  <sheetViews>
    <sheetView zoomScale="85" zoomScaleNormal="85" zoomScaleSheetLayoutView="100" workbookViewId="0">
      <selection activeCell="J4" sqref="J4"/>
    </sheetView>
  </sheetViews>
  <sheetFormatPr defaultColWidth="10.6640625" defaultRowHeight="25.2" customHeight="1"/>
  <cols>
    <col min="1" max="1" width="46.6640625" style="31" customWidth="1"/>
    <col min="2" max="2" width="8.6640625" style="31" customWidth="1"/>
    <col min="3" max="3" width="1.5546875" style="31" customWidth="1"/>
    <col min="4" max="4" width="17.6640625" style="31" customWidth="1"/>
    <col min="5" max="5" width="1.5546875" style="31" customWidth="1"/>
    <col min="6" max="6" width="17.6640625" style="31" customWidth="1"/>
    <col min="7" max="7" width="1.5546875" style="31" customWidth="1"/>
    <col min="8" max="16384" width="10.6640625" style="31"/>
  </cols>
  <sheetData>
    <row r="1" spans="1:7" ht="25.2" customHeight="1">
      <c r="A1" s="112" t="s">
        <v>10</v>
      </c>
      <c r="B1" s="112"/>
      <c r="C1" s="112"/>
      <c r="D1" s="112"/>
      <c r="E1" s="112"/>
      <c r="F1" s="112"/>
      <c r="G1" s="30"/>
    </row>
    <row r="2" spans="1:7" ht="25.2" customHeight="1">
      <c r="A2" s="112" t="s">
        <v>11</v>
      </c>
      <c r="B2" s="112"/>
      <c r="C2" s="112"/>
      <c r="D2" s="112"/>
      <c r="E2" s="112"/>
      <c r="F2" s="112"/>
      <c r="G2" s="30"/>
    </row>
    <row r="3" spans="1:7" ht="25.2" customHeight="1">
      <c r="A3" s="112" t="s">
        <v>12</v>
      </c>
      <c r="B3" s="112"/>
      <c r="C3" s="112"/>
      <c r="D3" s="112"/>
      <c r="E3" s="112"/>
      <c r="F3" s="112"/>
      <c r="G3" s="30"/>
    </row>
    <row r="4" spans="1:7" ht="25.2" customHeight="1">
      <c r="A4" s="29"/>
      <c r="B4" s="29"/>
      <c r="C4" s="29"/>
      <c r="D4" s="29"/>
      <c r="E4" s="29"/>
      <c r="F4" s="29"/>
      <c r="G4" s="29"/>
    </row>
    <row r="5" spans="1:7" ht="25.2" customHeight="1">
      <c r="A5" s="32"/>
      <c r="B5" s="32"/>
      <c r="C5" s="32"/>
      <c r="D5" s="33"/>
      <c r="E5" s="33"/>
      <c r="F5" s="34" t="s">
        <v>13</v>
      </c>
      <c r="G5" s="33"/>
    </row>
    <row r="6" spans="1:7" ht="25.2" customHeight="1">
      <c r="A6" s="30" t="s">
        <v>14</v>
      </c>
      <c r="B6" s="35" t="s">
        <v>15</v>
      </c>
      <c r="C6" s="29"/>
      <c r="D6" s="36">
        <v>45747</v>
      </c>
      <c r="E6" s="37"/>
      <c r="F6" s="36" t="s">
        <v>16</v>
      </c>
      <c r="G6" s="37"/>
    </row>
    <row r="7" spans="1:7" ht="25.2" customHeight="1">
      <c r="A7" s="30"/>
      <c r="B7" s="35"/>
      <c r="C7" s="29"/>
      <c r="D7" s="38" t="s">
        <v>17</v>
      </c>
      <c r="E7" s="38"/>
      <c r="F7" s="38" t="s">
        <v>18</v>
      </c>
      <c r="G7" s="38"/>
    </row>
    <row r="8" spans="1:7" ht="25.2" customHeight="1">
      <c r="A8" s="30"/>
      <c r="B8" s="35"/>
      <c r="C8" s="29"/>
      <c r="D8" s="38" t="s">
        <v>19</v>
      </c>
      <c r="E8" s="38"/>
      <c r="F8" s="38"/>
      <c r="G8" s="38"/>
    </row>
    <row r="9" spans="1:7" s="42" customFormat="1" ht="8.25" customHeight="1">
      <c r="A9" s="39"/>
      <c r="B9" s="40"/>
      <c r="C9" s="41"/>
      <c r="D9" s="1"/>
      <c r="E9" s="2"/>
      <c r="F9" s="1"/>
    </row>
    <row r="10" spans="1:7" ht="25.2" customHeight="1">
      <c r="A10" s="30" t="s">
        <v>20</v>
      </c>
      <c r="C10" s="43"/>
    </row>
    <row r="11" spans="1:7" ht="25.2" customHeight="1">
      <c r="A11" s="31" t="s">
        <v>21</v>
      </c>
      <c r="B11" s="43">
        <v>4</v>
      </c>
      <c r="C11" s="43"/>
      <c r="D11" s="3">
        <v>55718938.120000005</v>
      </c>
      <c r="E11" s="3"/>
      <c r="F11" s="3">
        <v>64558065.150000043</v>
      </c>
      <c r="G11" s="4"/>
    </row>
    <row r="12" spans="1:7" ht="25.2" customHeight="1">
      <c r="A12" s="37" t="s">
        <v>22</v>
      </c>
      <c r="B12" s="43">
        <v>5</v>
      </c>
      <c r="C12" s="43"/>
      <c r="D12" s="3">
        <v>29373273.5</v>
      </c>
      <c r="E12" s="3"/>
      <c r="F12" s="3">
        <v>43300852.259999998</v>
      </c>
      <c r="G12" s="4"/>
    </row>
    <row r="13" spans="1:7" ht="25.2" customHeight="1">
      <c r="A13" s="44" t="s">
        <v>23</v>
      </c>
      <c r="B13" s="43">
        <v>6</v>
      </c>
      <c r="C13" s="43"/>
      <c r="D13" s="3">
        <v>82572516.920000017</v>
      </c>
      <c r="E13" s="3"/>
      <c r="F13" s="3">
        <v>90317721.110000059</v>
      </c>
      <c r="G13" s="3"/>
    </row>
    <row r="14" spans="1:7" ht="25.2" customHeight="1">
      <c r="A14" s="31" t="s">
        <v>24</v>
      </c>
      <c r="B14" s="43">
        <v>7</v>
      </c>
      <c r="C14" s="43"/>
      <c r="D14" s="3">
        <v>270000000</v>
      </c>
      <c r="E14" s="3"/>
      <c r="F14" s="3">
        <v>270000000</v>
      </c>
      <c r="G14" s="3"/>
    </row>
    <row r="15" spans="1:7" ht="25.2" customHeight="1">
      <c r="A15" s="45" t="s">
        <v>25</v>
      </c>
      <c r="B15" s="43"/>
      <c r="C15" s="43"/>
      <c r="D15" s="5">
        <f>SUM(D11:D14)</f>
        <v>437664728.54000002</v>
      </c>
      <c r="E15" s="3"/>
      <c r="F15" s="5">
        <f>SUM(F11:F14)</f>
        <v>468176638.5200001</v>
      </c>
      <c r="G15" s="3"/>
    </row>
    <row r="16" spans="1:7" ht="25.2" customHeight="1">
      <c r="A16" s="45" t="s">
        <v>26</v>
      </c>
      <c r="B16" s="43"/>
      <c r="C16" s="43"/>
      <c r="D16" s="6"/>
      <c r="E16" s="3"/>
      <c r="F16" s="6"/>
      <c r="G16" s="3"/>
    </row>
    <row r="17" spans="1:7" ht="25.2" customHeight="1">
      <c r="A17" s="44" t="s">
        <v>27</v>
      </c>
      <c r="B17" s="43">
        <v>8</v>
      </c>
      <c r="C17" s="43"/>
      <c r="D17" s="3">
        <v>13955430.23</v>
      </c>
      <c r="E17" s="3"/>
      <c r="F17" s="3">
        <v>14236059.23</v>
      </c>
      <c r="G17" s="3"/>
    </row>
    <row r="18" spans="1:7" ht="25.2" customHeight="1">
      <c r="A18" s="44" t="s">
        <v>28</v>
      </c>
      <c r="B18" s="43">
        <v>9</v>
      </c>
      <c r="C18" s="43"/>
      <c r="D18" s="3">
        <v>96459358.849999994</v>
      </c>
      <c r="E18" s="3"/>
      <c r="F18" s="3">
        <v>101761146.86999996</v>
      </c>
      <c r="G18" s="3"/>
    </row>
    <row r="19" spans="1:7" ht="25.2" customHeight="1">
      <c r="A19" s="44" t="s">
        <v>29</v>
      </c>
      <c r="B19" s="46">
        <v>10.1</v>
      </c>
      <c r="C19" s="43"/>
      <c r="D19" s="3">
        <v>47749393.940000005</v>
      </c>
      <c r="E19" s="3"/>
      <c r="F19" s="3">
        <v>71760136.549999997</v>
      </c>
      <c r="G19" s="4"/>
    </row>
    <row r="20" spans="1:7" ht="25.2" customHeight="1">
      <c r="A20" s="31" t="s">
        <v>30</v>
      </c>
      <c r="B20" s="43">
        <v>11</v>
      </c>
      <c r="C20" s="43"/>
      <c r="D20" s="3">
        <v>11882429.120000001</v>
      </c>
      <c r="E20" s="4"/>
      <c r="F20" s="3">
        <v>12468762.870000001</v>
      </c>
      <c r="G20" s="4"/>
    </row>
    <row r="21" spans="1:7" ht="25.2" customHeight="1">
      <c r="A21" s="37" t="s">
        <v>31</v>
      </c>
      <c r="B21" s="43">
        <v>12</v>
      </c>
      <c r="C21" s="43"/>
      <c r="D21" s="3">
        <v>7476437</v>
      </c>
      <c r="E21" s="4"/>
      <c r="F21" s="3">
        <v>6471783.4500000011</v>
      </c>
      <c r="G21" s="4"/>
    </row>
    <row r="22" spans="1:7" ht="25.2" customHeight="1">
      <c r="A22" s="44" t="s">
        <v>32</v>
      </c>
      <c r="B22" s="43">
        <v>13</v>
      </c>
      <c r="C22" s="43"/>
      <c r="D22" s="3">
        <v>14104896.32</v>
      </c>
      <c r="E22" s="4"/>
      <c r="F22" s="3">
        <v>14690555.16</v>
      </c>
      <c r="G22" s="4"/>
    </row>
    <row r="23" spans="1:7" ht="25.2" customHeight="1">
      <c r="A23" s="47" t="s">
        <v>33</v>
      </c>
      <c r="B23" s="43"/>
      <c r="C23" s="43"/>
      <c r="D23" s="7">
        <f>SUM(D17:D22)</f>
        <v>191627945.46000001</v>
      </c>
      <c r="E23" s="3"/>
      <c r="F23" s="7">
        <f>SUM(F17:F22)</f>
        <v>221388444.12999997</v>
      </c>
      <c r="G23" s="3"/>
    </row>
    <row r="24" spans="1:7" ht="25.2" customHeight="1" thickBot="1">
      <c r="A24" s="45" t="s">
        <v>34</v>
      </c>
      <c r="B24" s="48"/>
      <c r="D24" s="8">
        <f>D15+D23</f>
        <v>629292674</v>
      </c>
      <c r="E24" s="9"/>
      <c r="F24" s="8">
        <f>F15+F23</f>
        <v>689565082.6500001</v>
      </c>
      <c r="G24" s="9"/>
    </row>
    <row r="25" spans="1:7" ht="25.2" customHeight="1" thickTop="1"/>
    <row r="27" spans="1:7" ht="25.2" customHeight="1">
      <c r="A27" s="49" t="s">
        <v>35</v>
      </c>
    </row>
    <row r="32" spans="1:7" ht="25.2" customHeight="1">
      <c r="A32" s="112" t="s">
        <v>10</v>
      </c>
      <c r="B32" s="112"/>
      <c r="C32" s="112"/>
      <c r="D32" s="112"/>
      <c r="E32" s="112"/>
      <c r="F32" s="112"/>
      <c r="G32" s="30"/>
    </row>
    <row r="33" spans="1:7" ht="25.2" customHeight="1">
      <c r="A33" s="112" t="s">
        <v>36</v>
      </c>
      <c r="B33" s="112"/>
      <c r="C33" s="112"/>
      <c r="D33" s="112"/>
      <c r="E33" s="112"/>
      <c r="F33" s="112"/>
      <c r="G33" s="30"/>
    </row>
    <row r="34" spans="1:7" ht="25.2" customHeight="1">
      <c r="A34" s="112" t="str">
        <f>A3</f>
        <v>AS AT  MARCH 31, 2025</v>
      </c>
      <c r="B34" s="112"/>
      <c r="C34" s="112"/>
      <c r="D34" s="112"/>
      <c r="E34" s="112"/>
      <c r="F34" s="112"/>
      <c r="G34" s="30"/>
    </row>
    <row r="35" spans="1:7" ht="25.2" customHeight="1">
      <c r="A35" s="29"/>
      <c r="B35" s="29"/>
      <c r="C35" s="29"/>
      <c r="D35" s="29"/>
      <c r="E35" s="29"/>
      <c r="F35" s="29"/>
      <c r="G35" s="29"/>
    </row>
    <row r="36" spans="1:7" ht="25.2" customHeight="1">
      <c r="A36" s="50"/>
      <c r="B36" s="32"/>
      <c r="C36" s="32"/>
      <c r="D36" s="33"/>
      <c r="E36" s="33"/>
      <c r="F36" s="34" t="s">
        <v>13</v>
      </c>
      <c r="G36" s="33"/>
    </row>
    <row r="37" spans="1:7" ht="25.2" customHeight="1">
      <c r="A37" s="33" t="s">
        <v>37</v>
      </c>
      <c r="B37" s="35" t="s">
        <v>15</v>
      </c>
      <c r="C37" s="29"/>
      <c r="D37" s="36">
        <f>D6</f>
        <v>45747</v>
      </c>
      <c r="E37" s="37"/>
      <c r="F37" s="36" t="str">
        <f>F6</f>
        <v>December 31, 2024</v>
      </c>
      <c r="G37" s="37"/>
    </row>
    <row r="38" spans="1:7" ht="25.2" customHeight="1">
      <c r="A38" s="30"/>
      <c r="B38" s="35"/>
      <c r="C38" s="29"/>
      <c r="D38" s="38" t="s">
        <v>17</v>
      </c>
      <c r="E38" s="38"/>
      <c r="F38" s="38" t="s">
        <v>18</v>
      </c>
      <c r="G38" s="38"/>
    </row>
    <row r="39" spans="1:7" ht="25.2" customHeight="1">
      <c r="A39" s="30"/>
      <c r="B39" s="35"/>
      <c r="C39" s="29"/>
      <c r="D39" s="38" t="s">
        <v>19</v>
      </c>
      <c r="E39" s="38"/>
      <c r="F39" s="38"/>
      <c r="G39" s="38"/>
    </row>
    <row r="40" spans="1:7" s="42" customFormat="1" ht="8.25" customHeight="1">
      <c r="A40" s="39"/>
      <c r="B40" s="40"/>
      <c r="C40" s="41"/>
      <c r="D40" s="1"/>
      <c r="E40" s="2"/>
      <c r="F40" s="1"/>
    </row>
    <row r="41" spans="1:7" s="30" customFormat="1" ht="25.2" customHeight="1">
      <c r="A41" s="45" t="s">
        <v>38</v>
      </c>
      <c r="B41" s="35"/>
      <c r="C41" s="29"/>
      <c r="D41" s="51"/>
      <c r="E41" s="37"/>
      <c r="F41" s="51"/>
      <c r="G41" s="37"/>
    </row>
    <row r="42" spans="1:7" ht="25.2" customHeight="1">
      <c r="A42" s="37" t="s">
        <v>39</v>
      </c>
      <c r="B42" s="43">
        <v>14</v>
      </c>
      <c r="C42" s="43"/>
      <c r="D42" s="3">
        <v>38768972.009999998</v>
      </c>
      <c r="E42" s="3"/>
      <c r="F42" s="3">
        <v>60270905.539999992</v>
      </c>
      <c r="G42" s="3"/>
    </row>
    <row r="43" spans="1:7" ht="25.2" customHeight="1">
      <c r="A43" s="37" t="s">
        <v>40</v>
      </c>
      <c r="B43" s="43">
        <v>10.199999999999999</v>
      </c>
      <c r="C43" s="43"/>
      <c r="D43" s="3">
        <v>15243610.910000004</v>
      </c>
      <c r="E43" s="3"/>
      <c r="F43" s="3">
        <v>24501773.929999992</v>
      </c>
      <c r="G43" s="3"/>
    </row>
    <row r="44" spans="1:7" s="30" customFormat="1" ht="25.2" customHeight="1">
      <c r="A44" s="45" t="s">
        <v>41</v>
      </c>
      <c r="B44" s="43"/>
      <c r="C44" s="35"/>
      <c r="D44" s="5">
        <f>SUM(D42:D43)</f>
        <v>54012582.920000002</v>
      </c>
      <c r="E44" s="3"/>
      <c r="F44" s="5">
        <f>SUM(F42:F43)</f>
        <v>84772679.469999984</v>
      </c>
      <c r="G44" s="3"/>
    </row>
    <row r="45" spans="1:7" s="30" customFormat="1" ht="25.2" customHeight="1">
      <c r="A45" s="45" t="s">
        <v>42</v>
      </c>
      <c r="B45" s="43"/>
      <c r="C45" s="35"/>
      <c r="D45" s="6"/>
      <c r="E45" s="6"/>
      <c r="F45" s="6"/>
      <c r="G45" s="6"/>
    </row>
    <row r="46" spans="1:7" s="30" customFormat="1" ht="25.2" customHeight="1">
      <c r="A46" s="44" t="s">
        <v>43</v>
      </c>
      <c r="B46" s="43">
        <v>10.199999999999999</v>
      </c>
      <c r="C46" s="35"/>
      <c r="D46" s="6">
        <v>33610574.020000011</v>
      </c>
      <c r="E46" s="6"/>
      <c r="F46" s="6">
        <v>47440454.079999968</v>
      </c>
      <c r="G46" s="6"/>
    </row>
    <row r="47" spans="1:7" ht="25.2" customHeight="1">
      <c r="A47" s="44" t="s">
        <v>44</v>
      </c>
      <c r="B47" s="43">
        <v>15</v>
      </c>
      <c r="C47" s="43"/>
      <c r="D47" s="6">
        <v>6220838.7799999993</v>
      </c>
      <c r="E47" s="6"/>
      <c r="F47" s="6">
        <v>5942259.0600000005</v>
      </c>
      <c r="G47" s="3"/>
    </row>
    <row r="48" spans="1:7" ht="25.2" customHeight="1">
      <c r="A48" s="44" t="s">
        <v>45</v>
      </c>
      <c r="B48" s="43"/>
      <c r="C48" s="43"/>
      <c r="D48" s="6">
        <v>6211470</v>
      </c>
      <c r="E48" s="6"/>
      <c r="F48" s="6">
        <v>6271470</v>
      </c>
      <c r="G48" s="3"/>
    </row>
    <row r="49" spans="1:7" ht="25.2" customHeight="1">
      <c r="A49" s="44" t="s">
        <v>46</v>
      </c>
      <c r="B49" s="43"/>
      <c r="C49" s="43"/>
      <c r="D49" s="6">
        <v>393000</v>
      </c>
      <c r="E49" s="6"/>
      <c r="F49" s="6">
        <v>389750</v>
      </c>
      <c r="G49" s="10"/>
    </row>
    <row r="50" spans="1:7" ht="25.2" customHeight="1">
      <c r="A50" s="45" t="s">
        <v>47</v>
      </c>
      <c r="B50" s="43"/>
      <c r="C50" s="43"/>
      <c r="D50" s="5">
        <f>SUM(D46:D49)</f>
        <v>46435882.800000012</v>
      </c>
      <c r="E50" s="3"/>
      <c r="F50" s="5">
        <f>SUM(F46:F49)</f>
        <v>60043933.139999971</v>
      </c>
      <c r="G50" s="3"/>
    </row>
    <row r="51" spans="1:7" ht="25.2" customHeight="1">
      <c r="A51" s="45" t="s">
        <v>48</v>
      </c>
      <c r="B51" s="48"/>
      <c r="D51" s="5">
        <f>D44+D50</f>
        <v>100448465.72000001</v>
      </c>
      <c r="E51" s="3"/>
      <c r="F51" s="5">
        <f>F44+F50</f>
        <v>144816612.60999995</v>
      </c>
      <c r="G51" s="3"/>
    </row>
    <row r="52" spans="1:7" ht="25.2" customHeight="1">
      <c r="A52" s="45" t="s">
        <v>49</v>
      </c>
      <c r="B52" s="48"/>
      <c r="D52" s="3"/>
      <c r="E52" s="11"/>
      <c r="F52" s="3"/>
      <c r="G52" s="11"/>
    </row>
    <row r="53" spans="1:7" ht="25.2" customHeight="1">
      <c r="A53" s="44" t="s">
        <v>50</v>
      </c>
      <c r="B53" s="43"/>
      <c r="C53" s="43"/>
      <c r="D53" s="3"/>
      <c r="E53" s="11"/>
      <c r="F53" s="3"/>
      <c r="G53" s="11"/>
    </row>
    <row r="54" spans="1:7" ht="25.2" customHeight="1">
      <c r="A54" s="44" t="s">
        <v>51</v>
      </c>
      <c r="B54" s="52"/>
      <c r="C54" s="43"/>
      <c r="D54" s="3"/>
      <c r="E54" s="11"/>
      <c r="F54" s="3"/>
      <c r="G54" s="11"/>
    </row>
    <row r="55" spans="1:7" ht="25.2" customHeight="1" thickBot="1">
      <c r="A55" s="53" t="s">
        <v>52</v>
      </c>
      <c r="B55" s="52"/>
      <c r="C55" s="43"/>
      <c r="D55" s="54">
        <v>299419353.5</v>
      </c>
      <c r="E55" s="11"/>
      <c r="F55" s="54">
        <v>299419353.5</v>
      </c>
      <c r="G55" s="11"/>
    </row>
    <row r="56" spans="1:7" ht="25.2" customHeight="1" thickTop="1">
      <c r="A56" s="44" t="s">
        <v>53</v>
      </c>
      <c r="B56" s="48"/>
      <c r="D56" s="6"/>
      <c r="E56" s="3"/>
      <c r="F56" s="6"/>
      <c r="G56" s="3"/>
    </row>
    <row r="57" spans="1:7" ht="25.2" customHeight="1">
      <c r="A57" s="53" t="s">
        <v>52</v>
      </c>
      <c r="B57" s="43"/>
      <c r="D57" s="55">
        <v>299419353.5</v>
      </c>
      <c r="E57" s="3"/>
      <c r="F57" s="55">
        <v>299419353.5</v>
      </c>
      <c r="G57" s="3"/>
    </row>
    <row r="58" spans="1:7" s="6" customFormat="1" ht="25.2" customHeight="1">
      <c r="A58" s="12" t="s">
        <v>54</v>
      </c>
      <c r="B58" s="43"/>
      <c r="C58" s="13"/>
      <c r="D58" s="55">
        <v>510590610.51999998</v>
      </c>
      <c r="E58" s="11"/>
      <c r="F58" s="55">
        <v>510590610.51999998</v>
      </c>
      <c r="G58" s="11"/>
    </row>
    <row r="59" spans="1:7" ht="25.2" customHeight="1">
      <c r="A59" s="44" t="s">
        <v>55</v>
      </c>
      <c r="B59" s="43"/>
      <c r="D59" s="6"/>
      <c r="E59" s="10"/>
      <c r="F59" s="6"/>
      <c r="G59" s="10"/>
    </row>
    <row r="60" spans="1:7" ht="25.2" customHeight="1">
      <c r="A60" s="44" t="s">
        <v>56</v>
      </c>
      <c r="B60" s="43"/>
      <c r="D60" s="6"/>
      <c r="E60" s="6"/>
      <c r="F60" s="6"/>
      <c r="G60" s="10"/>
    </row>
    <row r="61" spans="1:7" ht="25.2" customHeight="1">
      <c r="A61" s="44" t="s">
        <v>57</v>
      </c>
      <c r="B61" s="43"/>
      <c r="D61" s="6">
        <v>30226100</v>
      </c>
      <c r="E61" s="6"/>
      <c r="F61" s="6">
        <v>30226100</v>
      </c>
      <c r="G61" s="10"/>
    </row>
    <row r="62" spans="1:7" ht="25.2" customHeight="1">
      <c r="A62" s="44" t="s">
        <v>58</v>
      </c>
      <c r="B62" s="48"/>
      <c r="D62" s="14">
        <v>-311391855.73999989</v>
      </c>
      <c r="E62" s="6"/>
      <c r="F62" s="14">
        <v>-295487593.9799999</v>
      </c>
      <c r="G62" s="3"/>
    </row>
    <row r="63" spans="1:7" ht="25.2" customHeight="1">
      <c r="A63" s="45" t="s">
        <v>59</v>
      </c>
      <c r="B63" s="48"/>
      <c r="D63" s="9">
        <f>SUM(D57:D62)</f>
        <v>528844208.28000009</v>
      </c>
      <c r="E63" s="10"/>
      <c r="F63" s="5">
        <f>SUM(F57:F62)</f>
        <v>544748470.04000008</v>
      </c>
      <c r="G63" s="10"/>
    </row>
    <row r="64" spans="1:7" ht="25.2" customHeight="1" thickBot="1">
      <c r="A64" s="45" t="s">
        <v>60</v>
      </c>
      <c r="B64" s="48"/>
      <c r="D64" s="8">
        <f>D51+D63</f>
        <v>629292674.00000012</v>
      </c>
      <c r="E64" s="9"/>
      <c r="F64" s="8">
        <f>F51+F63</f>
        <v>689565082.6500001</v>
      </c>
      <c r="G64" s="10"/>
    </row>
    <row r="65" spans="1:7" ht="25.2" customHeight="1" thickTop="1">
      <c r="D65" s="56"/>
      <c r="E65" s="56"/>
      <c r="F65" s="56"/>
      <c r="G65" s="56"/>
    </row>
    <row r="67" spans="1:7" ht="25.2" customHeight="1">
      <c r="A67" s="49" t="s">
        <v>35</v>
      </c>
      <c r="D67" s="6"/>
      <c r="E67" s="6"/>
      <c r="F67" s="6"/>
      <c r="G67" s="6"/>
    </row>
    <row r="99" spans="1:6" ht="25.2" customHeight="1">
      <c r="A99" s="49"/>
      <c r="B99" s="57"/>
      <c r="F99" s="58"/>
    </row>
    <row r="100" spans="1:6" ht="25.2" customHeight="1">
      <c r="A100" s="59"/>
      <c r="B100" s="59"/>
      <c r="F100" s="58"/>
    </row>
  </sheetData>
  <mergeCells count="6">
    <mergeCell ref="A34:F34"/>
    <mergeCell ref="A1:F1"/>
    <mergeCell ref="A2:F2"/>
    <mergeCell ref="A3:F3"/>
    <mergeCell ref="A32:F32"/>
    <mergeCell ref="A33:F33"/>
  </mergeCells>
  <pageMargins left="0.9055118110236221" right="0.35433070866141736" top="0.51181102362204722" bottom="0.39370078740157483" header="0.39370078740157483" footer="0.35433070866141736"/>
  <pageSetup paperSize="9" scale="90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5"/>
  <sheetViews>
    <sheetView zoomScale="92" zoomScaleNormal="92" zoomScaleSheetLayoutView="70" workbookViewId="0">
      <selection activeCell="J4" sqref="J4"/>
    </sheetView>
  </sheetViews>
  <sheetFormatPr defaultColWidth="10.44140625" defaultRowHeight="24.45" customHeight="1"/>
  <cols>
    <col min="1" max="1" width="50.33203125" style="42" customWidth="1"/>
    <col min="2" max="2" width="8.88671875" style="42" customWidth="1"/>
    <col min="3" max="3" width="1.5546875" style="42" customWidth="1"/>
    <col min="4" max="4" width="16.44140625" style="42" customWidth="1"/>
    <col min="5" max="5" width="1.5546875" style="42" customWidth="1"/>
    <col min="6" max="6" width="16.44140625" style="42" customWidth="1"/>
    <col min="7" max="7" width="1.5546875" style="42" customWidth="1"/>
    <col min="8" max="14" width="10.44140625" style="42"/>
    <col min="15" max="15" width="12.6640625" style="42" bestFit="1" customWidth="1"/>
    <col min="16" max="16384" width="10.44140625" style="42"/>
  </cols>
  <sheetData>
    <row r="1" spans="1:7" ht="24.45" customHeight="1">
      <c r="A1" s="50" t="s">
        <v>10</v>
      </c>
      <c r="B1" s="104"/>
      <c r="C1" s="50"/>
      <c r="D1" s="50"/>
      <c r="E1" s="50"/>
      <c r="F1" s="50"/>
      <c r="G1" s="105"/>
    </row>
    <row r="2" spans="1:7" ht="24.45" customHeight="1">
      <c r="A2" s="106" t="s">
        <v>62</v>
      </c>
      <c r="B2" s="106"/>
      <c r="C2" s="106"/>
      <c r="D2" s="106"/>
      <c r="E2" s="106"/>
      <c r="F2" s="106"/>
      <c r="G2" s="91"/>
    </row>
    <row r="3" spans="1:7" ht="24.45" customHeight="1">
      <c r="A3" s="113" t="s">
        <v>63</v>
      </c>
      <c r="B3" s="113"/>
      <c r="C3" s="113"/>
      <c r="D3" s="113"/>
      <c r="E3" s="113"/>
      <c r="F3" s="113"/>
    </row>
    <row r="4" spans="1:7" ht="24.45" customHeight="1">
      <c r="A4" s="114" t="s">
        <v>61</v>
      </c>
      <c r="B4" s="114"/>
      <c r="C4" s="114"/>
      <c r="D4" s="114"/>
      <c r="E4" s="114"/>
      <c r="F4" s="114"/>
    </row>
    <row r="5" spans="1:7" ht="24.45" customHeight="1">
      <c r="A5" s="63"/>
      <c r="B5" s="63"/>
      <c r="C5" s="63"/>
      <c r="D5" s="63"/>
      <c r="E5" s="63"/>
      <c r="F5" s="63"/>
    </row>
    <row r="6" spans="1:7" s="60" customFormat="1" ht="24.45" customHeight="1">
      <c r="A6" s="64"/>
      <c r="B6" s="64"/>
      <c r="C6" s="64"/>
      <c r="D6" s="65"/>
      <c r="E6" s="66"/>
      <c r="F6" s="67" t="s">
        <v>13</v>
      </c>
      <c r="G6" s="42"/>
    </row>
    <row r="7" spans="1:7" ht="24.45" customHeight="1">
      <c r="A7" s="41"/>
      <c r="B7" s="35" t="s">
        <v>15</v>
      </c>
      <c r="C7" s="69"/>
      <c r="D7" s="107">
        <v>2025</v>
      </c>
      <c r="E7" s="69"/>
      <c r="F7" s="107">
        <v>2024</v>
      </c>
    </row>
    <row r="8" spans="1:7" ht="8.25" customHeight="1">
      <c r="A8" s="39"/>
      <c r="B8" s="40"/>
      <c r="C8" s="41"/>
      <c r="D8" s="1"/>
      <c r="E8" s="2"/>
      <c r="F8" s="1"/>
    </row>
    <row r="9" spans="1:7" ht="24.45" customHeight="1">
      <c r="A9" s="41" t="s">
        <v>4</v>
      </c>
      <c r="B9" s="108" t="s">
        <v>1</v>
      </c>
      <c r="C9" s="41"/>
      <c r="D9" s="20">
        <v>72888982.25</v>
      </c>
      <c r="E9" s="2"/>
      <c r="F9" s="20">
        <v>117035316.98</v>
      </c>
    </row>
    <row r="10" spans="1:7" ht="24.45" customHeight="1">
      <c r="A10" s="109" t="s">
        <v>5</v>
      </c>
      <c r="B10" s="40"/>
      <c r="C10" s="109"/>
      <c r="D10" s="21">
        <v>-38494402.259999998</v>
      </c>
      <c r="E10" s="22"/>
      <c r="F10" s="21">
        <v>-62913840.390000001</v>
      </c>
    </row>
    <row r="11" spans="1:7" ht="24.45" customHeight="1">
      <c r="A11" s="110" t="s">
        <v>6</v>
      </c>
      <c r="B11" s="40"/>
      <c r="C11" s="109"/>
      <c r="D11" s="23">
        <f>SUM(D9:D10)</f>
        <v>34394579.990000002</v>
      </c>
      <c r="E11" s="22"/>
      <c r="F11" s="23">
        <f>SUM(F9:F10)</f>
        <v>54121476.590000004</v>
      </c>
    </row>
    <row r="12" spans="1:7" ht="24.45" customHeight="1">
      <c r="A12" s="109" t="s">
        <v>7</v>
      </c>
      <c r="B12" s="40"/>
      <c r="C12" s="41"/>
      <c r="D12" s="24">
        <v>686184.68000000017</v>
      </c>
      <c r="E12" s="25"/>
      <c r="F12" s="25">
        <v>483370.54999999981</v>
      </c>
    </row>
    <row r="13" spans="1:7" ht="24.45" customHeight="1">
      <c r="A13" s="109" t="s">
        <v>8</v>
      </c>
      <c r="B13" s="40"/>
      <c r="C13" s="109"/>
      <c r="D13" s="25">
        <v>-28730520.949999996</v>
      </c>
      <c r="E13" s="15"/>
      <c r="F13" s="25">
        <v>-29551054.98</v>
      </c>
    </row>
    <row r="14" spans="1:7" ht="24.45" customHeight="1">
      <c r="A14" s="109" t="s">
        <v>9</v>
      </c>
      <c r="B14" s="40"/>
      <c r="C14" s="109"/>
      <c r="D14" s="25">
        <v>-18868025.93</v>
      </c>
      <c r="E14" s="15"/>
      <c r="F14" s="25">
        <v>-22271546.039999999</v>
      </c>
    </row>
    <row r="15" spans="1:7" ht="24.45" customHeight="1">
      <c r="A15" s="109" t="s">
        <v>133</v>
      </c>
      <c r="B15" s="40"/>
      <c r="C15" s="109"/>
      <c r="D15" s="21">
        <v>-3072173.23</v>
      </c>
      <c r="E15" s="15"/>
      <c r="F15" s="21">
        <v>0</v>
      </c>
    </row>
    <row r="16" spans="1:7" ht="24.45" customHeight="1">
      <c r="A16" s="110" t="s">
        <v>132</v>
      </c>
      <c r="B16" s="40"/>
      <c r="C16" s="109"/>
      <c r="D16" s="15">
        <f>SUM(D11:D15)</f>
        <v>-15589955.439999994</v>
      </c>
      <c r="E16" s="15"/>
      <c r="F16" s="15">
        <f>SUM(F11:F15)</f>
        <v>2782246.120000001</v>
      </c>
    </row>
    <row r="17" spans="1:6" ht="24.45" customHeight="1">
      <c r="A17" s="109" t="s">
        <v>64</v>
      </c>
      <c r="B17" s="40"/>
      <c r="C17" s="109"/>
      <c r="D17" s="15">
        <v>1411790.87</v>
      </c>
      <c r="E17" s="22"/>
      <c r="F17" s="15">
        <v>1279522.9099999999</v>
      </c>
    </row>
    <row r="18" spans="1:6" ht="24.45" customHeight="1">
      <c r="A18" s="109" t="s">
        <v>65</v>
      </c>
      <c r="B18" s="108" t="s">
        <v>0</v>
      </c>
      <c r="C18" s="109"/>
      <c r="D18" s="15">
        <v>-2730750.7399999998</v>
      </c>
      <c r="E18" s="15"/>
      <c r="F18" s="15">
        <v>-1838233.31</v>
      </c>
    </row>
    <row r="19" spans="1:6" ht="24.45" customHeight="1">
      <c r="A19" s="39" t="s">
        <v>66</v>
      </c>
      <c r="B19" s="40"/>
      <c r="C19" s="39"/>
      <c r="D19" s="26">
        <f>SUM(D16:D18)</f>
        <v>-16908915.309999991</v>
      </c>
      <c r="E19" s="25"/>
      <c r="F19" s="26">
        <f>SUM(F16:F18)</f>
        <v>2223535.7200000011</v>
      </c>
    </row>
    <row r="20" spans="1:6" ht="24.45" customHeight="1">
      <c r="A20" s="41" t="s">
        <v>67</v>
      </c>
      <c r="B20" s="108" t="s">
        <v>2</v>
      </c>
      <c r="C20" s="41"/>
      <c r="D20" s="21">
        <v>1004653.55</v>
      </c>
      <c r="E20" s="22"/>
      <c r="F20" s="21">
        <v>-3996478.91</v>
      </c>
    </row>
    <row r="21" spans="1:6" ht="24.45" customHeight="1">
      <c r="A21" s="39" t="s">
        <v>68</v>
      </c>
      <c r="B21" s="40"/>
      <c r="C21" s="41"/>
      <c r="D21" s="15">
        <f>SUM(D19:D20)</f>
        <v>-15904261.75999999</v>
      </c>
      <c r="E21" s="25"/>
      <c r="F21" s="15">
        <f>SUM(F19:F20)</f>
        <v>-1772943.189999999</v>
      </c>
    </row>
    <row r="22" spans="1:6" ht="24.45" customHeight="1">
      <c r="A22" s="41" t="s">
        <v>69</v>
      </c>
      <c r="B22" s="40"/>
      <c r="C22" s="41"/>
      <c r="D22" s="15">
        <v>0</v>
      </c>
      <c r="E22" s="22"/>
      <c r="F22" s="15">
        <v>0</v>
      </c>
    </row>
    <row r="23" spans="1:6" ht="24.45" customHeight="1" thickBot="1">
      <c r="A23" s="39" t="s">
        <v>70</v>
      </c>
      <c r="B23" s="40"/>
      <c r="C23" s="41"/>
      <c r="D23" s="27">
        <f>SUM(D21:D22)</f>
        <v>-15904261.75999999</v>
      </c>
      <c r="E23" s="25"/>
      <c r="F23" s="27">
        <f>SUM(F21:F22)</f>
        <v>-1772943.189999999</v>
      </c>
    </row>
    <row r="24" spans="1:6" ht="24.45" customHeight="1" thickTop="1">
      <c r="A24" s="41"/>
      <c r="B24" s="99"/>
      <c r="C24" s="69"/>
      <c r="D24" s="69"/>
      <c r="E24" s="69"/>
      <c r="F24" s="91"/>
    </row>
    <row r="25" spans="1:6" ht="24.45" customHeight="1">
      <c r="A25" s="111" t="s">
        <v>71</v>
      </c>
      <c r="B25" s="40"/>
      <c r="C25" s="110"/>
      <c r="D25" s="16"/>
      <c r="E25" s="22"/>
      <c r="F25" s="16"/>
    </row>
    <row r="26" spans="1:6" ht="24.45" customHeight="1">
      <c r="A26" s="109" t="s">
        <v>72</v>
      </c>
      <c r="B26" s="108" t="s">
        <v>3</v>
      </c>
      <c r="C26" s="109"/>
      <c r="D26" s="28">
        <f>+D21/2994193535</f>
        <v>-5.3117013226067203E-3</v>
      </c>
      <c r="E26" s="25"/>
      <c r="F26" s="28">
        <f>+F21/2994193535</f>
        <v>-5.921271184629684E-4</v>
      </c>
    </row>
    <row r="27" spans="1:6" ht="24.45" customHeight="1">
      <c r="A27" s="41"/>
      <c r="B27" s="99"/>
      <c r="C27" s="69"/>
      <c r="D27" s="69"/>
      <c r="E27" s="69"/>
      <c r="F27" s="91"/>
    </row>
    <row r="28" spans="1:6" ht="24.45" customHeight="1">
      <c r="A28" s="41"/>
      <c r="B28" s="99"/>
      <c r="C28" s="69"/>
      <c r="D28" s="69"/>
      <c r="E28" s="69"/>
      <c r="F28" s="91"/>
    </row>
    <row r="29" spans="1:6" ht="24.45" customHeight="1">
      <c r="A29" s="41" t="s">
        <v>35</v>
      </c>
      <c r="D29" s="103"/>
      <c r="F29" s="2"/>
    </row>
    <row r="30" spans="1:6" ht="24.45" customHeight="1">
      <c r="A30" s="41"/>
      <c r="D30" s="103"/>
      <c r="F30" s="2"/>
    </row>
    <row r="31" spans="1:6" ht="24.45" customHeight="1">
      <c r="A31" s="41"/>
      <c r="D31" s="103"/>
      <c r="F31" s="2"/>
    </row>
    <row r="32" spans="1:6" ht="24.45" customHeight="1">
      <c r="A32" s="41"/>
      <c r="D32" s="103"/>
      <c r="F32" s="2"/>
    </row>
    <row r="33" spans="3:10" ht="24.45" customHeight="1">
      <c r="C33" s="81"/>
      <c r="E33" s="82"/>
      <c r="G33" s="82"/>
    </row>
    <row r="45" spans="3:10" ht="24.45" customHeight="1">
      <c r="J45" s="31"/>
    </row>
  </sheetData>
  <mergeCells count="2">
    <mergeCell ref="A3:F3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45"/>
  <sheetViews>
    <sheetView topLeftCell="C5" zoomScale="92" zoomScaleNormal="92" zoomScaleSheetLayoutView="70" workbookViewId="0">
      <selection activeCell="J4" sqref="J4"/>
    </sheetView>
  </sheetViews>
  <sheetFormatPr defaultColWidth="9.44140625" defaultRowHeight="24.45" customHeight="1"/>
  <cols>
    <col min="1" max="1" width="33.6640625" style="42" customWidth="1"/>
    <col min="2" max="2" width="7.6640625" style="42" customWidth="1"/>
    <col min="3" max="3" width="1.5546875" style="42" customWidth="1"/>
    <col min="4" max="4" width="16.6640625" style="42" customWidth="1"/>
    <col min="5" max="5" width="1.5546875" style="42" customWidth="1"/>
    <col min="6" max="6" width="16.6640625" style="42" customWidth="1"/>
    <col min="7" max="7" width="1.5546875" style="42" customWidth="1"/>
    <col min="8" max="8" width="16.6640625" style="42" customWidth="1"/>
    <col min="9" max="9" width="1.5546875" style="42" customWidth="1"/>
    <col min="10" max="10" width="16.6640625" style="42" customWidth="1"/>
    <col min="11" max="11" width="1.5546875" style="42" customWidth="1"/>
    <col min="12" max="12" width="16.6640625" style="42" customWidth="1"/>
    <col min="13" max="13" width="1.5546875" style="42" customWidth="1"/>
    <col min="14" max="16384" width="9.44140625" style="42"/>
  </cols>
  <sheetData>
    <row r="1" spans="1:13" ht="24.45" customHeight="1">
      <c r="A1" s="114" t="s">
        <v>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3" ht="24.45" customHeight="1">
      <c r="A2" s="114" t="s">
        <v>130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3" s="89" customFormat="1" ht="24.45" customHeight="1">
      <c r="A3" s="114" t="s">
        <v>63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61"/>
    </row>
    <row r="4" spans="1:13" s="89" customFormat="1" ht="24.45" customHeight="1">
      <c r="A4" s="114" t="s">
        <v>61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61"/>
    </row>
    <row r="5" spans="1:13" s="89" customFormat="1" ht="24.4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61"/>
    </row>
    <row r="6" spans="1:13" ht="24.45" customHeight="1">
      <c r="A6" s="91"/>
      <c r="B6" s="91"/>
      <c r="C6" s="91"/>
      <c r="D6" s="92"/>
      <c r="E6" s="93"/>
      <c r="F6" s="93"/>
      <c r="G6" s="93"/>
      <c r="H6" s="93"/>
      <c r="I6" s="93"/>
      <c r="J6" s="93"/>
      <c r="K6" s="93"/>
      <c r="L6" s="94" t="s">
        <v>13</v>
      </c>
    </row>
    <row r="7" spans="1:13" ht="24.45" customHeight="1">
      <c r="A7" s="91"/>
      <c r="B7" s="91"/>
      <c r="C7" s="91"/>
      <c r="D7" s="69"/>
      <c r="E7" s="95"/>
      <c r="F7" s="96"/>
      <c r="G7" s="96"/>
      <c r="H7" s="115" t="s">
        <v>85</v>
      </c>
      <c r="I7" s="115"/>
      <c r="J7" s="115"/>
      <c r="K7" s="91"/>
      <c r="L7" s="97"/>
    </row>
    <row r="8" spans="1:13" s="63" customFormat="1" ht="24.45" customHeight="1">
      <c r="B8" s="98"/>
      <c r="D8" s="91" t="s">
        <v>77</v>
      </c>
      <c r="E8" s="42"/>
      <c r="F8" s="91" t="s">
        <v>79</v>
      </c>
      <c r="G8" s="42"/>
      <c r="H8" s="91" t="s">
        <v>134</v>
      </c>
      <c r="J8" s="42"/>
      <c r="K8" s="42"/>
      <c r="L8" s="91" t="s">
        <v>83</v>
      </c>
    </row>
    <row r="9" spans="1:13" s="63" customFormat="1" ht="24.45" customHeight="1">
      <c r="B9" s="99"/>
      <c r="D9" s="93" t="s">
        <v>78</v>
      </c>
      <c r="E9" s="42"/>
      <c r="F9" s="93" t="s">
        <v>80</v>
      </c>
      <c r="G9" s="42"/>
      <c r="H9" s="93" t="s">
        <v>81</v>
      </c>
      <c r="I9" s="42"/>
      <c r="J9" s="93" t="s">
        <v>82</v>
      </c>
      <c r="K9" s="42"/>
      <c r="L9" s="93" t="s">
        <v>84</v>
      </c>
    </row>
    <row r="10" spans="1:13" ht="24.45" customHeight="1">
      <c r="A10" s="42" t="s">
        <v>73</v>
      </c>
      <c r="B10" s="100"/>
      <c r="D10" s="101">
        <v>299419353.5</v>
      </c>
      <c r="E10" s="101"/>
      <c r="F10" s="101">
        <v>510590610.51999992</v>
      </c>
      <c r="G10" s="101"/>
      <c r="H10" s="101">
        <v>30226100</v>
      </c>
      <c r="I10" s="101"/>
      <c r="J10" s="101">
        <v>-179980366.90999979</v>
      </c>
      <c r="K10" s="101"/>
      <c r="L10" s="101">
        <f>+D10+F10+H10+J10</f>
        <v>660255697.11000013</v>
      </c>
      <c r="M10" s="72"/>
    </row>
    <row r="11" spans="1:13" ht="24.45" customHeight="1">
      <c r="A11" s="42" t="s">
        <v>70</v>
      </c>
      <c r="B11" s="100"/>
      <c r="D11" s="101">
        <v>0</v>
      </c>
      <c r="E11" s="101"/>
      <c r="F11" s="101">
        <v>0</v>
      </c>
      <c r="G11" s="101"/>
      <c r="H11" s="101">
        <v>0</v>
      </c>
      <c r="I11" s="101"/>
      <c r="J11" s="101">
        <f>+PL!F23</f>
        <v>-1772943.189999999</v>
      </c>
      <c r="K11" s="101"/>
      <c r="L11" s="101">
        <f>+D11+F11+H11+J11</f>
        <v>-1772943.189999999</v>
      </c>
      <c r="M11" s="72"/>
    </row>
    <row r="12" spans="1:13" ht="24.45" customHeight="1" thickBot="1">
      <c r="A12" s="42" t="s">
        <v>74</v>
      </c>
      <c r="B12" s="100"/>
      <c r="D12" s="102">
        <f>SUM(D10:D11)</f>
        <v>299419353.5</v>
      </c>
      <c r="E12" s="101"/>
      <c r="F12" s="102">
        <f>SUM(F10:F11)</f>
        <v>510590610.51999992</v>
      </c>
      <c r="G12" s="101"/>
      <c r="H12" s="102">
        <f>SUM(H10:H11)</f>
        <v>30226100</v>
      </c>
      <c r="I12" s="101"/>
      <c r="J12" s="102">
        <f>SUM(J10:J11)</f>
        <v>-181753310.09999979</v>
      </c>
      <c r="K12" s="101"/>
      <c r="L12" s="102">
        <f>SUM(L10:L11)</f>
        <v>658482753.92000008</v>
      </c>
      <c r="M12" s="72"/>
    </row>
    <row r="13" spans="1:13" ht="24.45" customHeight="1" thickTop="1">
      <c r="B13" s="100"/>
      <c r="D13" s="101"/>
      <c r="E13" s="101"/>
      <c r="F13" s="101"/>
      <c r="G13" s="101"/>
      <c r="H13" s="101"/>
      <c r="I13" s="101"/>
      <c r="J13" s="101"/>
      <c r="K13" s="101"/>
      <c r="L13" s="101"/>
      <c r="M13" s="72"/>
    </row>
    <row r="14" spans="1:13" ht="24.45" customHeight="1">
      <c r="A14" s="42" t="s">
        <v>75</v>
      </c>
      <c r="B14" s="100"/>
      <c r="D14" s="101">
        <f>+D12</f>
        <v>299419353.5</v>
      </c>
      <c r="E14" s="101"/>
      <c r="F14" s="101">
        <v>510590610.51999992</v>
      </c>
      <c r="G14" s="101"/>
      <c r="H14" s="101">
        <v>30226100</v>
      </c>
      <c r="I14" s="101"/>
      <c r="J14" s="101">
        <v>-295487593.9799999</v>
      </c>
      <c r="K14" s="101"/>
      <c r="L14" s="101">
        <f t="shared" ref="L14:L15" si="0">+D14+F14+H14+J14</f>
        <v>544748470.04000008</v>
      </c>
      <c r="M14" s="72"/>
    </row>
    <row r="15" spans="1:13" ht="24.45" customHeight="1">
      <c r="A15" s="42" t="s">
        <v>70</v>
      </c>
      <c r="B15" s="100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f>+PL!D23</f>
        <v>-15904261.75999999</v>
      </c>
      <c r="K15" s="101"/>
      <c r="L15" s="101">
        <f t="shared" si="0"/>
        <v>-15904261.75999999</v>
      </c>
      <c r="M15" s="72"/>
    </row>
    <row r="16" spans="1:13" ht="24.45" customHeight="1" thickBot="1">
      <c r="A16" s="42" t="s">
        <v>76</v>
      </c>
      <c r="B16" s="100"/>
      <c r="D16" s="102">
        <f>SUM(D14:D15)</f>
        <v>299419353.5</v>
      </c>
      <c r="E16" s="101"/>
      <c r="F16" s="102">
        <f>SUM(F14:F15)</f>
        <v>510590610.51999992</v>
      </c>
      <c r="G16" s="101"/>
      <c r="H16" s="102">
        <f>SUM(H14:H15)</f>
        <v>30226100</v>
      </c>
      <c r="I16" s="101"/>
      <c r="J16" s="102">
        <f>SUM(J14:J15)</f>
        <v>-311391855.73999989</v>
      </c>
      <c r="K16" s="101"/>
      <c r="L16" s="102">
        <f>SUM(L14:L15)</f>
        <v>528844208.28000009</v>
      </c>
      <c r="M16" s="72"/>
    </row>
    <row r="17" spans="1:13" ht="24.45" customHeight="1" thickTop="1">
      <c r="B17" s="100"/>
      <c r="D17" s="101"/>
      <c r="E17" s="101"/>
      <c r="F17" s="101"/>
      <c r="G17" s="101"/>
      <c r="H17" s="101"/>
      <c r="I17" s="101"/>
      <c r="J17" s="101"/>
      <c r="K17" s="101"/>
      <c r="L17" s="101"/>
      <c r="M17" s="72"/>
    </row>
    <row r="18" spans="1:13" ht="24.45" customHeight="1">
      <c r="B18" s="100"/>
      <c r="D18" s="101"/>
      <c r="E18" s="101"/>
      <c r="F18" s="101"/>
      <c r="G18" s="101"/>
      <c r="H18" s="101"/>
      <c r="I18" s="101"/>
      <c r="J18" s="101"/>
      <c r="K18" s="101"/>
      <c r="L18" s="101"/>
      <c r="M18" s="72"/>
    </row>
    <row r="19" spans="1:13" ht="24.45" customHeight="1">
      <c r="A19" s="60" t="s">
        <v>35</v>
      </c>
      <c r="H19" s="103"/>
      <c r="J19" s="103"/>
      <c r="L19" s="103"/>
    </row>
    <row r="20" spans="1:13" ht="24.45" customHeight="1">
      <c r="A20" s="60"/>
      <c r="H20" s="103"/>
      <c r="L20" s="103"/>
    </row>
    <row r="22" spans="1:13" ht="24.45" customHeight="1">
      <c r="B22" s="96"/>
      <c r="C22" s="91"/>
      <c r="F22" s="91"/>
      <c r="G22" s="91"/>
      <c r="H22" s="91"/>
      <c r="I22" s="91"/>
      <c r="J22" s="91"/>
      <c r="K22" s="91"/>
      <c r="L22" s="91"/>
    </row>
    <row r="45" spans="10:10" ht="24.45" customHeight="1">
      <c r="J45" s="31"/>
    </row>
  </sheetData>
  <mergeCells count="5">
    <mergeCell ref="H7:J7"/>
    <mergeCell ref="A1:L1"/>
    <mergeCell ref="A2:L2"/>
    <mergeCell ref="A3:L3"/>
    <mergeCell ref="A4:L4"/>
  </mergeCells>
  <phoneticPr fontId="3" type="noConversion"/>
  <pageMargins left="1.1811023622047245" right="0.76" top="0.51181102362204722" bottom="0.35433070866141736" header="0.31496062992125984" footer="0.15748031496062992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77"/>
  <sheetViews>
    <sheetView tabSelected="1" topLeftCell="A9" zoomScaleNormal="100" zoomScaleSheetLayoutView="85" workbookViewId="0">
      <selection activeCell="D21" sqref="D21"/>
    </sheetView>
  </sheetViews>
  <sheetFormatPr defaultColWidth="9.44140625" defaultRowHeight="24" customHeight="1"/>
  <cols>
    <col min="1" max="1" width="50.33203125" style="68" customWidth="1"/>
    <col min="2" max="2" width="8.88671875" style="68" customWidth="1"/>
    <col min="3" max="3" width="1.5546875" style="68" customWidth="1"/>
    <col min="4" max="4" width="16.44140625" style="68" customWidth="1"/>
    <col min="5" max="5" width="1.5546875" style="68" customWidth="1"/>
    <col min="6" max="6" width="16.44140625" style="68" customWidth="1"/>
    <col min="7" max="7" width="1.5546875" style="42" customWidth="1"/>
    <col min="8" max="16384" width="9.44140625" style="68"/>
  </cols>
  <sheetData>
    <row r="1" spans="1:7" s="60" customFormat="1" ht="24" customHeight="1">
      <c r="A1" s="116" t="s">
        <v>10</v>
      </c>
      <c r="B1" s="116"/>
      <c r="C1" s="116"/>
      <c r="D1" s="116"/>
      <c r="E1" s="116"/>
      <c r="F1" s="116"/>
      <c r="G1" s="42"/>
    </row>
    <row r="2" spans="1:7" s="60" customFormat="1" ht="24" customHeight="1">
      <c r="A2" s="116" t="s">
        <v>86</v>
      </c>
      <c r="B2" s="116"/>
      <c r="C2" s="116"/>
      <c r="D2" s="116"/>
      <c r="E2" s="116"/>
      <c r="F2" s="116"/>
      <c r="G2" s="42"/>
    </row>
    <row r="3" spans="1:7" s="62" customFormat="1" ht="24" customHeight="1">
      <c r="A3" s="116" t="s">
        <v>87</v>
      </c>
      <c r="B3" s="116"/>
      <c r="C3" s="116"/>
      <c r="D3" s="116"/>
      <c r="E3" s="116"/>
      <c r="F3" s="116"/>
      <c r="G3" s="61"/>
    </row>
    <row r="4" spans="1:7" s="62" customFormat="1" ht="24" customHeight="1">
      <c r="A4" s="116" t="s">
        <v>61</v>
      </c>
      <c r="B4" s="116"/>
      <c r="C4" s="116"/>
      <c r="D4" s="116"/>
      <c r="E4" s="116"/>
      <c r="F4" s="116"/>
      <c r="G4" s="61"/>
    </row>
    <row r="5" spans="1:7" s="42" customFormat="1" ht="24" customHeight="1">
      <c r="A5" s="63"/>
      <c r="B5" s="63"/>
      <c r="C5" s="63"/>
      <c r="D5" s="63"/>
      <c r="E5" s="63"/>
      <c r="F5" s="63"/>
    </row>
    <row r="6" spans="1:7" s="60" customFormat="1" ht="24" customHeight="1">
      <c r="A6" s="64"/>
      <c r="B6" s="64"/>
      <c r="C6" s="64"/>
      <c r="D6" s="65"/>
      <c r="E6" s="66"/>
      <c r="F6" s="67" t="s">
        <v>13</v>
      </c>
      <c r="G6" s="42"/>
    </row>
    <row r="7" spans="1:7" s="60" customFormat="1" ht="24" customHeight="1">
      <c r="A7" s="68"/>
      <c r="D7" s="69">
        <v>2025</v>
      </c>
      <c r="E7" s="69"/>
      <c r="F7" s="69">
        <v>2024</v>
      </c>
      <c r="G7" s="42"/>
    </row>
    <row r="8" spans="1:7" s="60" customFormat="1" ht="23.7" customHeight="1">
      <c r="A8" s="64" t="s">
        <v>88</v>
      </c>
      <c r="B8" s="70"/>
      <c r="C8" s="70"/>
      <c r="E8" s="71"/>
      <c r="G8" s="42"/>
    </row>
    <row r="9" spans="1:7" s="60" customFormat="1" ht="23.7" customHeight="1">
      <c r="A9" s="68" t="s">
        <v>127</v>
      </c>
      <c r="D9" s="15">
        <f>+PL!D21</f>
        <v>-15904261.75999999</v>
      </c>
      <c r="E9" s="16"/>
      <c r="F9" s="15">
        <f>+PL!F21</f>
        <v>-1772943.189999999</v>
      </c>
      <c r="G9" s="63"/>
    </row>
    <row r="10" spans="1:7" s="60" customFormat="1" ht="23.7" customHeight="1">
      <c r="A10" s="68" t="s">
        <v>89</v>
      </c>
      <c r="D10" s="16"/>
      <c r="E10" s="16"/>
      <c r="F10" s="16"/>
      <c r="G10" s="63"/>
    </row>
    <row r="11" spans="1:7" s="60" customFormat="1" ht="23.7" customHeight="1">
      <c r="A11" s="68" t="s">
        <v>90</v>
      </c>
      <c r="D11" s="16"/>
      <c r="E11" s="16"/>
      <c r="F11" s="16"/>
      <c r="G11" s="72"/>
    </row>
    <row r="12" spans="1:7" s="60" customFormat="1" ht="23.7" customHeight="1">
      <c r="A12" s="68" t="s">
        <v>91</v>
      </c>
      <c r="D12" s="17">
        <v>10802872.539999999</v>
      </c>
      <c r="E12" s="16"/>
      <c r="F12" s="17">
        <v>13669229.1</v>
      </c>
      <c r="G12" s="72"/>
    </row>
    <row r="13" spans="1:7" s="60" customFormat="1" ht="23.7" customHeight="1">
      <c r="A13" s="73" t="s">
        <v>92</v>
      </c>
      <c r="D13" s="74">
        <v>449656.18</v>
      </c>
      <c r="E13" s="16"/>
      <c r="F13" s="74">
        <v>-18444443</v>
      </c>
      <c r="G13" s="72"/>
    </row>
    <row r="14" spans="1:7" s="75" customFormat="1" ht="23.7" customHeight="1">
      <c r="A14" s="73" t="s">
        <v>93</v>
      </c>
      <c r="D14" s="76">
        <v>0</v>
      </c>
      <c r="E14" s="16"/>
      <c r="F14" s="76">
        <v>19417334.879999999</v>
      </c>
      <c r="G14" s="72"/>
    </row>
    <row r="15" spans="1:7" s="60" customFormat="1" ht="23.7" customHeight="1">
      <c r="A15" s="68" t="s">
        <v>94</v>
      </c>
      <c r="D15" s="74">
        <v>-914.97</v>
      </c>
      <c r="E15" s="16"/>
      <c r="F15" s="74">
        <v>-39665.160000000003</v>
      </c>
      <c r="G15" s="72"/>
    </row>
    <row r="16" spans="1:7" s="60" customFormat="1" ht="23.7" customHeight="1">
      <c r="A16" s="68" t="s">
        <v>95</v>
      </c>
      <c r="D16" s="77">
        <v>6</v>
      </c>
      <c r="E16" s="16"/>
      <c r="F16" s="16">
        <v>1532.4</v>
      </c>
      <c r="G16" s="72"/>
    </row>
    <row r="17" spans="1:7" s="60" customFormat="1" ht="23.7" customHeight="1">
      <c r="A17" s="68" t="s">
        <v>96</v>
      </c>
      <c r="D17" s="77">
        <v>3072173.23</v>
      </c>
      <c r="E17" s="16"/>
      <c r="F17" s="16">
        <v>0</v>
      </c>
      <c r="G17" s="72"/>
    </row>
    <row r="18" spans="1:7" s="60" customFormat="1" ht="23.7" customHeight="1">
      <c r="A18" s="68" t="s">
        <v>97</v>
      </c>
      <c r="D18" s="74">
        <v>257774.8</v>
      </c>
      <c r="E18" s="16"/>
      <c r="F18" s="74">
        <v>210490.62</v>
      </c>
      <c r="G18" s="72"/>
    </row>
    <row r="19" spans="1:7" s="60" customFormat="1" ht="23.7" customHeight="1">
      <c r="A19" s="68" t="s">
        <v>129</v>
      </c>
      <c r="D19" s="74">
        <v>-435037.71</v>
      </c>
      <c r="E19" s="78"/>
      <c r="F19" s="74">
        <v>0</v>
      </c>
      <c r="G19" s="42"/>
    </row>
    <row r="20" spans="1:7" s="60" customFormat="1" ht="23.7" customHeight="1">
      <c r="A20" s="68" t="s">
        <v>98</v>
      </c>
      <c r="D20" s="16">
        <v>353309.38</v>
      </c>
      <c r="E20" s="16"/>
      <c r="F20" s="16">
        <v>402876.32</v>
      </c>
      <c r="G20" s="42"/>
    </row>
    <row r="21" spans="1:7" s="60" customFormat="1" ht="23.7" customHeight="1">
      <c r="A21" s="68" t="s">
        <v>99</v>
      </c>
      <c r="D21" s="74">
        <v>-1411790.87</v>
      </c>
      <c r="E21" s="16"/>
      <c r="F21" s="74">
        <v>-1279522.9099999999</v>
      </c>
      <c r="G21" s="42"/>
    </row>
    <row r="22" spans="1:7" s="60" customFormat="1" ht="23.7" customHeight="1">
      <c r="A22" s="68" t="s">
        <v>100</v>
      </c>
      <c r="D22" s="16">
        <v>2730750.7399999998</v>
      </c>
      <c r="E22" s="16"/>
      <c r="F22" s="16">
        <v>1838233.31</v>
      </c>
      <c r="G22" s="42"/>
    </row>
    <row r="23" spans="1:7" s="60" customFormat="1" ht="23.7" customHeight="1">
      <c r="A23" s="68" t="s">
        <v>101</v>
      </c>
      <c r="D23" s="74">
        <v>-1004653.55</v>
      </c>
      <c r="E23" s="18"/>
      <c r="F23" s="74">
        <v>3996478.91</v>
      </c>
      <c r="G23" s="42"/>
    </row>
    <row r="24" spans="1:7" s="60" customFormat="1" ht="23.7" customHeight="1">
      <c r="A24" s="68" t="s">
        <v>102</v>
      </c>
      <c r="D24" s="79"/>
      <c r="E24" s="78"/>
      <c r="F24" s="79"/>
      <c r="G24" s="42"/>
    </row>
    <row r="25" spans="1:7" s="60" customFormat="1" ht="23.7" customHeight="1">
      <c r="A25" s="68" t="s">
        <v>103</v>
      </c>
      <c r="D25" s="74">
        <f>SUM(D9:D23)</f>
        <v>-1090115.9899999916</v>
      </c>
      <c r="E25" s="74"/>
      <c r="F25" s="74">
        <f>SUM(F9:F23)</f>
        <v>17999601.280000001</v>
      </c>
      <c r="G25" s="42"/>
    </row>
    <row r="26" spans="1:7" s="60" customFormat="1" ht="23.7" customHeight="1">
      <c r="A26" s="68" t="s">
        <v>104</v>
      </c>
      <c r="D26" s="74"/>
      <c r="E26" s="78"/>
      <c r="F26" s="74"/>
      <c r="G26" s="42"/>
    </row>
    <row r="27" spans="1:7" s="60" customFormat="1" ht="23.7" customHeight="1">
      <c r="A27" s="68" t="s">
        <v>105</v>
      </c>
      <c r="D27" s="77">
        <v>15281457.439999999</v>
      </c>
      <c r="E27" s="16"/>
      <c r="F27" s="77">
        <v>-9721934.2400000002</v>
      </c>
      <c r="G27" s="42"/>
    </row>
    <row r="28" spans="1:7" s="60" customFormat="1" ht="23.7" customHeight="1">
      <c r="A28" s="68" t="s">
        <v>106</v>
      </c>
      <c r="D28" s="77">
        <v>7295548.0099999998</v>
      </c>
      <c r="E28" s="16"/>
      <c r="F28" s="77">
        <v>9797098.8599999994</v>
      </c>
      <c r="G28" s="42"/>
    </row>
    <row r="29" spans="1:7" s="60" customFormat="1" ht="23.7" customHeight="1">
      <c r="A29" s="68" t="s">
        <v>107</v>
      </c>
      <c r="D29" s="77">
        <v>585658.83999999985</v>
      </c>
      <c r="E29" s="16"/>
      <c r="F29" s="77">
        <v>-126670.16</v>
      </c>
      <c r="G29" s="42"/>
    </row>
    <row r="30" spans="1:7" s="60" customFormat="1" ht="23.7" customHeight="1">
      <c r="A30" s="68" t="s">
        <v>108</v>
      </c>
      <c r="D30" s="80">
        <f>SUM(D27:D29)</f>
        <v>23162664.289999999</v>
      </c>
      <c r="E30" s="78"/>
      <c r="F30" s="80">
        <f>SUM(F27:F29)</f>
        <v>-51505.540000000823</v>
      </c>
      <c r="G30" s="42"/>
    </row>
    <row r="31" spans="1:7" s="60" customFormat="1" ht="24" customHeight="1">
      <c r="A31" s="64"/>
      <c r="D31" s="74"/>
      <c r="E31" s="78"/>
      <c r="F31" s="74"/>
      <c r="G31" s="42"/>
    </row>
    <row r="32" spans="1:7" s="60" customFormat="1" ht="24" customHeight="1">
      <c r="A32" s="68" t="s">
        <v>35</v>
      </c>
      <c r="D32" s="2"/>
      <c r="E32" s="78"/>
      <c r="F32" s="74"/>
      <c r="G32" s="42"/>
    </row>
    <row r="33" spans="1:10" s="60" customFormat="1" ht="24" customHeight="1">
      <c r="A33" s="68"/>
      <c r="D33" s="2"/>
      <c r="E33" s="78"/>
      <c r="F33" s="74"/>
      <c r="G33" s="42"/>
    </row>
    <row r="34" spans="1:10" s="60" customFormat="1" ht="24" customHeight="1">
      <c r="A34" s="68"/>
      <c r="D34" s="2"/>
      <c r="E34" s="78"/>
      <c r="F34" s="74"/>
      <c r="G34" s="42"/>
    </row>
    <row r="35" spans="1:10" s="42" customFormat="1" ht="24" customHeight="1">
      <c r="C35" s="81"/>
      <c r="E35" s="82"/>
    </row>
    <row r="36" spans="1:10" s="42" customFormat="1" ht="24" customHeight="1"/>
    <row r="37" spans="1:10" s="42" customFormat="1" ht="24" customHeight="1"/>
    <row r="38" spans="1:10" s="60" customFormat="1" ht="22.5" customHeight="1">
      <c r="A38" s="116" t="s">
        <v>10</v>
      </c>
      <c r="B38" s="116"/>
      <c r="C38" s="116"/>
      <c r="D38" s="116"/>
      <c r="E38" s="116"/>
      <c r="F38" s="116"/>
      <c r="G38" s="42"/>
    </row>
    <row r="39" spans="1:10" s="60" customFormat="1" ht="22.5" customHeight="1">
      <c r="A39" s="116" t="s">
        <v>131</v>
      </c>
      <c r="B39" s="116"/>
      <c r="C39" s="116"/>
      <c r="D39" s="116"/>
      <c r="E39" s="116"/>
      <c r="F39" s="116"/>
      <c r="G39" s="42"/>
    </row>
    <row r="40" spans="1:10" s="62" customFormat="1" ht="22.5" customHeight="1">
      <c r="A40" s="116" t="s">
        <v>87</v>
      </c>
      <c r="B40" s="116"/>
      <c r="C40" s="116"/>
      <c r="D40" s="116"/>
      <c r="E40" s="116"/>
      <c r="F40" s="116"/>
      <c r="G40" s="42"/>
    </row>
    <row r="41" spans="1:10" s="62" customFormat="1" ht="22.5" customHeight="1">
      <c r="A41" s="116" t="s">
        <v>61</v>
      </c>
      <c r="B41" s="116"/>
      <c r="C41" s="116"/>
      <c r="D41" s="116"/>
      <c r="E41" s="116"/>
      <c r="F41" s="116"/>
      <c r="G41" s="61"/>
    </row>
    <row r="42" spans="1:10" s="42" customFormat="1" ht="22.5" customHeight="1">
      <c r="A42" s="63"/>
      <c r="B42" s="63"/>
      <c r="C42" s="63"/>
      <c r="D42" s="63"/>
      <c r="E42" s="63"/>
      <c r="F42" s="63"/>
    </row>
    <row r="43" spans="1:10" s="60" customFormat="1" ht="22.5" customHeight="1">
      <c r="A43" s="64"/>
      <c r="B43" s="64"/>
      <c r="C43" s="64"/>
      <c r="D43" s="65"/>
      <c r="E43" s="66"/>
      <c r="F43" s="67" t="s">
        <v>13</v>
      </c>
      <c r="G43" s="42"/>
    </row>
    <row r="44" spans="1:10" s="60" customFormat="1" ht="22.5" customHeight="1">
      <c r="A44" s="64"/>
      <c r="B44" s="64"/>
      <c r="C44" s="64"/>
      <c r="D44" s="69">
        <f>D7</f>
        <v>2025</v>
      </c>
      <c r="E44" s="69"/>
      <c r="F44" s="69">
        <f>F7</f>
        <v>2024</v>
      </c>
      <c r="G44" s="42"/>
    </row>
    <row r="45" spans="1:10" s="60" customFormat="1" ht="22.5" customHeight="1">
      <c r="A45" s="68" t="s">
        <v>137</v>
      </c>
      <c r="E45" s="78"/>
      <c r="G45" s="42"/>
      <c r="J45" s="83"/>
    </row>
    <row r="46" spans="1:10" s="60" customFormat="1" ht="22.5" customHeight="1">
      <c r="A46" s="68" t="s">
        <v>109</v>
      </c>
      <c r="D46" s="77">
        <v>-21425708.330000043</v>
      </c>
      <c r="E46" s="16"/>
      <c r="F46" s="77">
        <v>8812412.3100000005</v>
      </c>
      <c r="G46" s="42"/>
    </row>
    <row r="47" spans="1:10" s="60" customFormat="1" ht="22.5" customHeight="1">
      <c r="A47" s="68" t="s">
        <v>110</v>
      </c>
      <c r="D47" s="77">
        <v>3250</v>
      </c>
      <c r="E47" s="16"/>
      <c r="F47" s="77">
        <v>24500</v>
      </c>
      <c r="G47" s="42"/>
    </row>
    <row r="48" spans="1:10" ht="22.5" customHeight="1">
      <c r="A48" s="68" t="s">
        <v>135</v>
      </c>
      <c r="B48" s="60"/>
      <c r="C48" s="60"/>
      <c r="D48" s="80">
        <f>SUM(D46:D47)</f>
        <v>-21422458.330000043</v>
      </c>
      <c r="E48" s="78"/>
      <c r="F48" s="80">
        <f>SUM(F46:F47)</f>
        <v>8836912.3100000005</v>
      </c>
    </row>
    <row r="49" spans="1:7" ht="22.5" customHeight="1">
      <c r="A49" s="68" t="s">
        <v>138</v>
      </c>
      <c r="B49" s="60"/>
      <c r="C49" s="60"/>
      <c r="D49" s="74">
        <f>D25+D30+D48</f>
        <v>650089.96999996528</v>
      </c>
      <c r="E49" s="74"/>
      <c r="F49" s="74">
        <f>F25+F30+F48</f>
        <v>26785008.050000004</v>
      </c>
    </row>
    <row r="50" spans="1:7" ht="22.5" customHeight="1">
      <c r="A50" s="68" t="s">
        <v>139</v>
      </c>
      <c r="B50" s="60"/>
      <c r="C50" s="60"/>
      <c r="D50" s="74">
        <v>-74729.66</v>
      </c>
      <c r="E50" s="74"/>
      <c r="F50" s="74">
        <v>-155239.79999999999</v>
      </c>
    </row>
    <row r="51" spans="1:7" ht="22.5" customHeight="1">
      <c r="A51" s="68" t="s">
        <v>114</v>
      </c>
      <c r="B51" s="60"/>
      <c r="C51" s="60"/>
      <c r="D51" s="74">
        <v>81224.429999999993</v>
      </c>
      <c r="E51" s="74"/>
      <c r="F51" s="74">
        <v>0</v>
      </c>
    </row>
    <row r="52" spans="1:7" ht="22.5" customHeight="1">
      <c r="A52" s="68" t="s">
        <v>111</v>
      </c>
      <c r="B52" s="60"/>
      <c r="C52" s="60"/>
      <c r="D52" s="74">
        <v>-2730750.7399999998</v>
      </c>
      <c r="E52" s="74"/>
      <c r="F52" s="74">
        <v>-1800307.06</v>
      </c>
    </row>
    <row r="53" spans="1:7" ht="22.5" customHeight="1">
      <c r="A53" s="68" t="s">
        <v>126</v>
      </c>
      <c r="B53" s="60"/>
      <c r="C53" s="60"/>
      <c r="D53" s="74">
        <v>-23312.240000000002</v>
      </c>
      <c r="E53" s="74"/>
      <c r="F53" s="74">
        <v>-34184.46</v>
      </c>
    </row>
    <row r="54" spans="1:7" s="60" customFormat="1" ht="22.5" customHeight="1">
      <c r="A54" s="64" t="s">
        <v>112</v>
      </c>
      <c r="D54" s="80">
        <f>SUM(D49:D53)</f>
        <v>-2097478.2400000347</v>
      </c>
      <c r="E54" s="78"/>
      <c r="F54" s="80">
        <f>SUM(F49:F53)</f>
        <v>24795276.730000004</v>
      </c>
      <c r="G54" s="42"/>
    </row>
    <row r="55" spans="1:7" s="60" customFormat="1" ht="22.5" customHeight="1">
      <c r="A55" s="64" t="s">
        <v>113</v>
      </c>
      <c r="B55" s="70"/>
      <c r="C55" s="70"/>
      <c r="D55" s="74"/>
      <c r="F55" s="74"/>
      <c r="G55" s="42"/>
    </row>
    <row r="56" spans="1:7" s="60" customFormat="1" ht="22.5" customHeight="1">
      <c r="A56" s="68" t="s">
        <v>114</v>
      </c>
      <c r="D56" s="74">
        <v>0</v>
      </c>
      <c r="E56" s="78"/>
      <c r="F56" s="74">
        <v>121337.44</v>
      </c>
      <c r="G56" s="42"/>
    </row>
    <row r="57" spans="1:7" s="60" customFormat="1" ht="22.5" customHeight="1">
      <c r="A57" s="68" t="s">
        <v>115</v>
      </c>
      <c r="D57" s="74">
        <v>-1320558.0800000001</v>
      </c>
      <c r="E57" s="78"/>
      <c r="F57" s="74">
        <v>-751520.92</v>
      </c>
      <c r="G57" s="42"/>
    </row>
    <row r="58" spans="1:7" s="60" customFormat="1" ht="22.5" customHeight="1">
      <c r="A58" s="68" t="s">
        <v>116</v>
      </c>
      <c r="D58" s="74">
        <v>3831.78</v>
      </c>
      <c r="E58" s="78"/>
      <c r="F58" s="74">
        <v>39869.160000000003</v>
      </c>
      <c r="G58" s="42"/>
    </row>
    <row r="59" spans="1:7" s="60" customFormat="1" ht="22.5" customHeight="1">
      <c r="A59" s="68" t="s">
        <v>117</v>
      </c>
      <c r="D59" s="74">
        <v>-140000</v>
      </c>
      <c r="E59" s="78"/>
      <c r="F59" s="74">
        <v>0</v>
      </c>
      <c r="G59" s="42"/>
    </row>
    <row r="60" spans="1:7" s="60" customFormat="1" ht="22.5" customHeight="1">
      <c r="A60" s="64" t="s">
        <v>118</v>
      </c>
      <c r="D60" s="80">
        <f>SUM(D56:D59)</f>
        <v>-1456726.3</v>
      </c>
      <c r="E60" s="78"/>
      <c r="F60" s="80">
        <f>SUM(F56:F59)</f>
        <v>-590314.31999999995</v>
      </c>
      <c r="G60" s="42"/>
    </row>
    <row r="61" spans="1:7" s="60" customFormat="1" ht="22.5" customHeight="1">
      <c r="A61" s="64" t="s">
        <v>119</v>
      </c>
      <c r="B61" s="70"/>
      <c r="C61" s="70"/>
      <c r="D61" s="84"/>
      <c r="E61" s="85"/>
      <c r="F61" s="84"/>
      <c r="G61" s="42"/>
    </row>
    <row r="62" spans="1:7" s="60" customFormat="1" ht="22.5" customHeight="1">
      <c r="A62" s="68" t="s">
        <v>120</v>
      </c>
      <c r="D62" s="74">
        <v>-5284922.49</v>
      </c>
      <c r="E62" s="78"/>
      <c r="F62" s="74">
        <v>-10835887.34</v>
      </c>
      <c r="G62" s="42"/>
    </row>
    <row r="63" spans="1:7" s="60" customFormat="1" ht="22.5" customHeight="1">
      <c r="A63" s="64" t="s">
        <v>121</v>
      </c>
      <c r="D63" s="80">
        <f>SUM(D62:D62)</f>
        <v>-5284922.49</v>
      </c>
      <c r="E63" s="78"/>
      <c r="F63" s="80">
        <f>SUM(F62:F62)</f>
        <v>-10835887.34</v>
      </c>
      <c r="G63" s="42"/>
    </row>
    <row r="64" spans="1:7" s="60" customFormat="1" ht="22.5" customHeight="1">
      <c r="A64" s="64" t="s">
        <v>122</v>
      </c>
      <c r="D64" s="74">
        <f>D54+D60+D63</f>
        <v>-8839127.0300000347</v>
      </c>
      <c r="E64" s="74"/>
      <c r="F64" s="74">
        <f>F54+F60+F63</f>
        <v>13369075.070000004</v>
      </c>
      <c r="G64" s="42"/>
    </row>
    <row r="65" spans="1:7" s="60" customFormat="1" ht="22.5" customHeight="1">
      <c r="A65" s="68" t="s">
        <v>123</v>
      </c>
      <c r="D65" s="86">
        <f>BS!F11</f>
        <v>64558065.150000043</v>
      </c>
      <c r="E65" s="78"/>
      <c r="F65" s="86">
        <v>87069697.350000009</v>
      </c>
      <c r="G65" s="42"/>
    </row>
    <row r="66" spans="1:7" s="60" customFormat="1" ht="22.5" customHeight="1" thickBot="1">
      <c r="A66" s="64" t="s">
        <v>124</v>
      </c>
      <c r="D66" s="87">
        <f>BS!D11</f>
        <v>55718938.120000005</v>
      </c>
      <c r="E66" s="78"/>
      <c r="F66" s="87">
        <f>SUM(F64:F65)</f>
        <v>100438772.42000002</v>
      </c>
      <c r="G66" s="42"/>
    </row>
    <row r="67" spans="1:7" s="60" customFormat="1" ht="10.5" customHeight="1" thickTop="1">
      <c r="A67" s="68"/>
      <c r="D67" s="16"/>
      <c r="E67" s="78"/>
      <c r="F67" s="16"/>
      <c r="G67" s="42"/>
    </row>
    <row r="68" spans="1:7" s="75" customFormat="1" ht="22.5" customHeight="1">
      <c r="A68" s="73" t="s">
        <v>125</v>
      </c>
      <c r="D68" s="16"/>
      <c r="E68" s="88"/>
      <c r="F68" s="16"/>
      <c r="G68" s="42"/>
    </row>
    <row r="69" spans="1:7" s="75" customFormat="1" ht="22.5" customHeight="1">
      <c r="A69" s="73" t="s">
        <v>140</v>
      </c>
      <c r="D69" s="16"/>
      <c r="E69" s="88"/>
      <c r="F69" s="16"/>
      <c r="G69" s="42"/>
    </row>
    <row r="70" spans="1:7" s="75" customFormat="1" ht="22.5" customHeight="1">
      <c r="A70" s="73" t="s">
        <v>136</v>
      </c>
      <c r="D70" s="76">
        <v>0</v>
      </c>
      <c r="E70" s="88"/>
      <c r="F70" s="76">
        <v>6721571.4900000002</v>
      </c>
      <c r="G70" s="42"/>
    </row>
    <row r="71" spans="1:7" s="75" customFormat="1" ht="22.5" customHeight="1">
      <c r="A71" s="68" t="s">
        <v>128</v>
      </c>
      <c r="D71" s="76">
        <v>-912809.56000000075</v>
      </c>
      <c r="E71" s="88"/>
      <c r="F71" s="76">
        <v>0</v>
      </c>
      <c r="G71" s="42"/>
    </row>
    <row r="72" spans="1:7" s="60" customFormat="1" ht="22.5" customHeight="1">
      <c r="A72" s="68"/>
      <c r="D72" s="19"/>
      <c r="E72" s="78"/>
      <c r="F72" s="74"/>
      <c r="G72" s="42"/>
    </row>
    <row r="73" spans="1:7" s="60" customFormat="1" ht="22.5" customHeight="1">
      <c r="A73" s="68" t="s">
        <v>35</v>
      </c>
      <c r="D73" s="16"/>
      <c r="E73" s="78"/>
      <c r="F73" s="16"/>
      <c r="G73" s="42"/>
    </row>
    <row r="74" spans="1:7" s="75" customFormat="1" ht="22.5" customHeight="1">
      <c r="A74" s="73"/>
      <c r="D74" s="16"/>
      <c r="E74" s="88"/>
      <c r="F74" s="76"/>
      <c r="G74" s="42"/>
    </row>
    <row r="75" spans="1:7" s="42" customFormat="1" ht="22.5" customHeight="1">
      <c r="C75" s="81"/>
      <c r="E75" s="82"/>
    </row>
    <row r="76" spans="1:7" s="42" customFormat="1" ht="22.5" customHeight="1"/>
    <row r="77" spans="1:7" ht="22.5" customHeight="1"/>
  </sheetData>
  <mergeCells count="8">
    <mergeCell ref="A41:F41"/>
    <mergeCell ref="A40:F40"/>
    <mergeCell ref="A1:F1"/>
    <mergeCell ref="A2:F2"/>
    <mergeCell ref="A3:F3"/>
    <mergeCell ref="A38:F38"/>
    <mergeCell ref="A39:F39"/>
    <mergeCell ref="A4:F4"/>
  </mergeCells>
  <phoneticPr fontId="3" type="noConversion"/>
  <pageMargins left="0.98425196850393704" right="0.35433070866141736" top="0.51181102362204722" bottom="0.35433070866141736" header="0.31496062992125984" footer="0.15748031496062992"/>
  <pageSetup paperSize="9" scale="90" fitToHeight="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33503D45001F4BBA6BDA16D3EC6E9E" ma:contentTypeVersion="5" ma:contentTypeDescription="Create a new document." ma:contentTypeScope="" ma:versionID="3ba570fae7a49250e39eca310ca4bac6">
  <xsd:schema xmlns:xsd="http://www.w3.org/2001/XMLSchema" xmlns:xs="http://www.w3.org/2001/XMLSchema" xmlns:p="http://schemas.microsoft.com/office/2006/metadata/properties" xmlns:ns2="f619de23-f55b-480b-8494-0548b07cd830" targetNamespace="http://schemas.microsoft.com/office/2006/metadata/properties" ma:root="true" ma:fieldsID="f2926883fbab89a98577fd67163cd1cd" ns2:_="">
    <xsd:import namespace="f619de23-f55b-480b-8494-0548b07cd83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9de23-f55b-480b-8494-0548b07cd8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619de23-f55b-480b-8494-0548b07cd830" xsi:nil="true"/>
    <Preparer_x0020_Sign_x002d_off xmlns="f619de23-f55b-480b-8494-0548b07cd8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713DFA-0533-410F-88CB-15DF6CFC5F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9de23-f55b-480b-8494-0548b07c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f619de23-f55b-480b-8494-0548b07cd830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SE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2025-05-14T21:17:17Z</cp:lastPrinted>
  <dcterms:created xsi:type="dcterms:W3CDTF">2009-05-06T06:32:45Z</dcterms:created>
  <dcterms:modified xsi:type="dcterms:W3CDTF">2025-05-14T21:36:22Z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0x0101004F33503D45001F4BBA6BDA16D3EC6E9E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