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d.docs.live.net/51078781acd62416/Desktop/ไฟล์ กลต CHO Q1'2025/ไฟล์ กลต CHO Q1'2025/TH/"/>
    </mc:Choice>
  </mc:AlternateContent>
  <xr:revisionPtr revIDLastSave="35" documentId="11_3A7CF8A6C3612DD14F5AE0CCB6B9FD365C3823F7" xr6:coauthVersionLast="47" xr6:coauthVersionMax="47" xr10:uidLastSave="{A47C43BD-D847-4580-B4DF-35136EA4A414}"/>
  <bookViews>
    <workbookView xWindow="-110" yWindow="-110" windowWidth="19420" windowHeight="10420" xr2:uid="{00000000-000D-0000-FFFF-FFFF00000000}"/>
  </bookViews>
  <sheets>
    <sheet name="FS_T conso (Q1-25)" sheetId="1" r:id="rId1"/>
    <sheet name="PL_T  (Q1-25)" sheetId="2" r:id="rId2"/>
    <sheet name="SH_T conso (Q1-25)" sheetId="3" r:id="rId3"/>
    <sheet name="SH_T (Q1-25)" sheetId="4" r:id="rId4"/>
    <sheet name="CF (Q1-25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" hidden="1">{"'Sell_Office'!$C$5:$D$6"}</definedName>
    <definedName name="\\" hidden="1">[1]A!#REF!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rkje" hidden="1">{"'Eng (page2)'!$A$1:$D$52"}</definedName>
    <definedName name="\u">'[2]ลูกหนี้(เก่า)'!#REF!</definedName>
    <definedName name="\x">[3]PL!#REF!</definedName>
    <definedName name="_" hidden="1">[4]DETAIL!#REF!</definedName>
    <definedName name="__" hidden="1">[4]DETAIL!#REF!</definedName>
    <definedName name="___" hidden="1">[4]DETAIL!#REF!</definedName>
    <definedName name="____" hidden="1">[4]DETAIL!#REF!</definedName>
    <definedName name="_____" hidden="1">[4]DETAIL!#REF!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CT1">#REF!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CT1">#REF!</definedName>
    <definedName name="_____________d1" hidden="1">{"'Model'!$A$1:$N$53"}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H2006" hidden="1">{#N/A,#N/A,FALSE,"TL";#N/A,#N/A,FALSE,"KK";#N/A,#N/A,FALSE,"TS";#N/A,#N/A,FALSE,"KW";#N/A,#N/A,FALSE,"LP";#N/A,#N/A,FALSE,"DC"}</definedName>
    <definedName name="_____________lit1">#REF!</definedName>
    <definedName name="_____________lit2">#REF!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Us1">#REF!</definedName>
    <definedName name="_____________Us2">#REF!</definedName>
    <definedName name="_____________v600" hidden="1">{#N/A,#N/A,FALSE,"Assessment";#N/A,#N/A,FALSE,"Staffing";#N/A,#N/A,FALSE,"Hires";#N/A,#N/A,FALSE,"Assumptions"}</definedName>
    <definedName name="_____________WP2007">#REF!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T1">#REF!</definedName>
    <definedName name="____________d1" hidden="1">{"'Model'!$A$1:$N$53"}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H2006" hidden="1">{#N/A,#N/A,FALSE,"TL";#N/A,#N/A,FALSE,"KK";#N/A,#N/A,FALSE,"TS";#N/A,#N/A,FALSE,"KW";#N/A,#N/A,FALSE,"LP";#N/A,#N/A,FALSE,"DC"}</definedName>
    <definedName name="____________lit1">#REF!</definedName>
    <definedName name="____________lit2">#REF!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Us1">#REF!</definedName>
    <definedName name="____________Us2">#REF!</definedName>
    <definedName name="____________v600" hidden="1">{#N/A,#N/A,FALSE,"Assessment";#N/A,#N/A,FALSE,"Staffing";#N/A,#N/A,FALSE,"Hires";#N/A,#N/A,FALSE,"Assumptions"}</definedName>
    <definedName name="____________WP2007">#REF!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T1">#REF!</definedName>
    <definedName name="___________d1" hidden="1">{"'Model'!$A$1:$N$53"}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H2006" hidden="1">{#N/A,#N/A,FALSE,"TL";#N/A,#N/A,FALSE,"KK";#N/A,#N/A,FALSE,"TS";#N/A,#N/A,FALSE,"KW";#N/A,#N/A,FALSE,"LP";#N/A,#N/A,FALSE,"DC"}</definedName>
    <definedName name="___________lit1">#REF!</definedName>
    <definedName name="___________lit2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Us1">#REF!</definedName>
    <definedName name="___________Us2">#REF!</definedName>
    <definedName name="___________v600" hidden="1">{#N/A,#N/A,FALSE,"Assessment";#N/A,#N/A,FALSE,"Staffing";#N/A,#N/A,FALSE,"Hires";#N/A,#N/A,FALSE,"Assumptions"}</definedName>
    <definedName name="___________WP2007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lit1">#REF!</definedName>
    <definedName name="__________lit2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Us1">#REF!</definedName>
    <definedName name="__________Us2">#REF!</definedName>
    <definedName name="__________v600" hidden="1">{#N/A,#N/A,FALSE,"Assessment";#N/A,#N/A,FALSE,"Staffing";#N/A,#N/A,FALSE,"Hires";#N/A,#N/A,FALSE,"Assumptions"}</definedName>
    <definedName name="__________WP2007">#REF!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T1">#REF!</definedName>
    <definedName name="_________d1" hidden="1">{"'Model'!$A$1:$N$53"}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H2006" hidden="1">{#N/A,#N/A,FALSE,"TL";#N/A,#N/A,FALSE,"KK";#N/A,#N/A,FALSE,"TS";#N/A,#N/A,FALSE,"KW";#N/A,#N/A,FALSE,"LP";#N/A,#N/A,FALSE,"DC"}</definedName>
    <definedName name="_________h2">[5]เงินกู้ธนชาติ!$G$2</definedName>
    <definedName name="_________lit1">#REF!</definedName>
    <definedName name="_________lit2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Us1">#REF!</definedName>
    <definedName name="_________Us2">#REF!</definedName>
    <definedName name="_________v600" hidden="1">{#N/A,#N/A,FALSE,"Assessment";#N/A,#N/A,FALSE,"Staffing";#N/A,#N/A,FALSE,"Hires";#N/A,#N/A,FALSE,"Assumptions"}</definedName>
    <definedName name="_________WP2007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CT1">#REF!</definedName>
    <definedName name="________d1" hidden="1">{"'Model'!$A$1:$N$53"}</definedName>
    <definedName name="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DET4" hidden="1">{#N/A,#N/A,FALSE,"BUDGET"}</definedName>
    <definedName name="________dkk1">#REF!</definedName>
    <definedName name="________dkk2">#REF!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h2">[5]เงินกู้ธนชาติ!$G$2</definedName>
    <definedName name="________lit1">#REF!</definedName>
    <definedName name="________lit2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SCB1">'[6]SCB 1 - Current'!$F$10</definedName>
    <definedName name="________SCB2">'[6]SCB 2 - Current'!$F$11</definedName>
    <definedName name="________Tic30" hidden="1">{"'Eng (page2)'!$A$1:$D$52"}</definedName>
    <definedName name="________u645" hidden="1">{"'Eng (page2)'!$A$1:$D$52"}</definedName>
    <definedName name="________Us1">#REF!</definedName>
    <definedName name="________Us2">#REF!</definedName>
    <definedName name="________v600" hidden="1">{#N/A,#N/A,FALSE,"Assessment";#N/A,#N/A,FALSE,"Staffing";#N/A,#N/A,FALSE,"Hires";#N/A,#N/A,FALSE,"Assumptions"}</definedName>
    <definedName name="________WP2007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1" hidden="1">{"'Model'!$A$1:$N$53"}</definedName>
    <definedName name="_______ACT1">#REF!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h2">[5]เงินกู้ธนชาติ!$G$2</definedName>
    <definedName name="_______lit1">#REF!</definedName>
    <definedName name="_______lit2">#REF!</definedName>
    <definedName name="_______M300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pp30" hidden="1">#REF!</definedName>
    <definedName name="_______SCB1">'[6]SCB 1 - Current'!$F$10</definedName>
    <definedName name="_______SCB2">'[6]SCB 2 - Current'!$F$11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V320" hidden="1">{"'Eng (page2)'!$A$1:$D$52"}</definedName>
    <definedName name="_______v600" hidden="1">{#N/A,#N/A,FALSE,"Assessment";#N/A,#N/A,FALSE,"Staffing";#N/A,#N/A,FALSE,"Hires";#N/A,#N/A,FALSE,"Assumptions"}</definedName>
    <definedName name="_______WP2007">#REF!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1" hidden="1">{"'Model'!$A$1:$N$53"}</definedName>
    <definedName name="______ACT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>[5]เงินกู้ธนชาติ!$G$2</definedName>
    <definedName name="______KEY1" hidden="1">[7]Accure!#REF!</definedName>
    <definedName name="______LF12" hidden="1">#REF!</definedName>
    <definedName name="______lit1">#REF!</definedName>
    <definedName name="______lit2">#REF!</definedName>
    <definedName name="______M300" hidden="1">{"'Model'!$A$1:$N$53"}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CB1">'[6]SCB 1 - Current'!$F$10</definedName>
    <definedName name="______SCB2">'[6]SCB 2 - Current'!$F$11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P2007">#REF!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ACT1">#REF!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KEY1" hidden="1">[8]Accure!#REF!</definedName>
    <definedName name="_____L310" hidden="1">{"'Eng (page2)'!$A$1:$D$52"}</definedName>
    <definedName name="_____LF12" hidden="1">#REF!</definedName>
    <definedName name="_____lit1">#REF!</definedName>
    <definedName name="_____lit2">#REF!</definedName>
    <definedName name="_____M300" hidden="1">{"'Model'!$A$1:$N$53"}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pp30" hidden="1">#REF!</definedName>
    <definedName name="_____SCB1">'[6]SCB 1 - Current'!$F$10</definedName>
    <definedName name="_____SCB2">'[6]SCB 2 - Current'!$F$11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P2007">#REF!</definedName>
    <definedName name="_____X2" hidden="1">{"'Eng (page2)'!$A$1:$D$52"}</definedName>
    <definedName name="_____y4" hidden="1">{"'Eng (page2)'!$A$1:$D$52"}</definedName>
    <definedName name="_____Z1" hidden="1">{"'ตัวอย่าง'!$A$1:$O$21"}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CT1">#REF!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>[5]เงินกู้ธนชาติ!$G$2</definedName>
    <definedName name="____K306" hidden="1">{"'Eng (page2)'!$A$1:$D$52"}</definedName>
    <definedName name="____KEY1" hidden="1">[9]Accure!#REF!</definedName>
    <definedName name="____kkk1" hidden="1">#REF!</definedName>
    <definedName name="____L310" hidden="1">{"'Eng (page2)'!$A$1:$D$52"}</definedName>
    <definedName name="____LF12" hidden="1">#REF!</definedName>
    <definedName name="____lit1">#REF!</definedName>
    <definedName name="____lit2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CB1">'[6]SCB 1 - Current'!$F$10</definedName>
    <definedName name="____SCB2">'[6]SCB 2 - Current'!$F$11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Us1">#REF!</definedName>
    <definedName name="____Us2">#REF!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V320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P2007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ACT1">#REF!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>[5]เงินกู้ธนชาติ!$G$2</definedName>
    <definedName name="___Jun2012" hidden="1">[10]PLANBS3!#REF!</definedName>
    <definedName name="___K306" hidden="1">{"'Eng (page2)'!$A$1:$D$52"}</definedName>
    <definedName name="___KEY1" hidden="1">[7]Accure!#REF!</definedName>
    <definedName name="___kkk1" hidden="1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00" hidden="1">{"'Model'!$A$1:$N$53"}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CB1">'[6]SCB 1 - Current'!$F$10</definedName>
    <definedName name="___SCB2">'[6]SCB 2 - Current'!$F$11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hidden="1">{"'Eng (page2)'!$A$1:$D$52"}</definedName>
    <definedName name="___Us1">#REF!</definedName>
    <definedName name="___Us2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P2007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1" hidden="1">{"'ตัวอย่าง'!$A$1:$O$21"}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[11]D!$B$7:$B$18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[11]D!$C$7:$C$18</definedName>
    <definedName name="__123Graph_C" hidden="1">#REF!</definedName>
    <definedName name="__123Graph_C\B118" hidden="1">#REF!</definedName>
    <definedName name="__123Graph_CPIS" hidden="1">[11]D!$D$7:$D$18</definedName>
    <definedName name="__123Graph_D" localSheetId="2" hidden="1">[12]ชื่อหุ้น!#REF!</definedName>
    <definedName name="__123Graph_D" hidden="1">[13]ชื่อหุ้น!#REF!</definedName>
    <definedName name="__123Graph_DPIS" hidden="1">[11]D!$E$7:$E$18</definedName>
    <definedName name="__123Graph_LBL_A" hidden="1">#REF!</definedName>
    <definedName name="__123Graph_LBL_ACURVE" hidden="1">[14]dcf!#REF!</definedName>
    <definedName name="__123Graph_LBL_C" hidden="1">#REF!</definedName>
    <definedName name="__123Graph_X" hidden="1">[15]YQty!$A$3:$A$14</definedName>
    <definedName name="__123Graph_X\B11" hidden="1">#REF!</definedName>
    <definedName name="__123Graph_XPIS" hidden="1">[11]D!$A$7:$A$18</definedName>
    <definedName name="__123Graph_XROI" hidden="1">#REF!</definedName>
    <definedName name="__2_0_0_F" hidden="1">[4]DETAIL!#REF!</definedName>
    <definedName name="__5F" hidden="1">[4]DETAIL!#REF!</definedName>
    <definedName name="__7_0_0_F" hidden="1">[4]DETAIL!#REF!</definedName>
    <definedName name="__9__123Graph_Cグラフ_20A" hidden="1">[16]発停サイクル表!#REF!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CT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2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h2">[5]เงินกู้ธนชาติ!$G$2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[7]Accure!#REF!</definedName>
    <definedName name="__kkk1" hidden="1">#REF!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CB1">'[6]SCB 1 - Current'!$F$10</definedName>
    <definedName name="__SCB2">'[6]SCB 2 - Current'!$F$11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Us1">#REF!</definedName>
    <definedName name="__Us2">#REF!</definedName>
    <definedName name="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_SINGLE">NA()</definedName>
    <definedName name="__xlnm.Print_Area_11">#REF!</definedName>
    <definedName name="__xlnm.Print_Area_17">#REF!</definedName>
    <definedName name="__xlnm.Print_Area_18">#REF!</definedName>
    <definedName name="__xlnm.Print_Area_19">#REF!</definedName>
    <definedName name="__xlnm.Print_Area_20">#REF!</definedName>
    <definedName name="__xlnm.Print_Area_21">#REF!</definedName>
    <definedName name="__xlnm.Print_Area_22">#REF!</definedName>
    <definedName name="__xlnm.Print_Area_23">#REF!</definedName>
    <definedName name="__xlnm.Print_Area_24">#REF!</definedName>
    <definedName name="__xlnm.Print_Area_8">#REF!</definedName>
    <definedName name="__xlnm.Print_Titles_11">#REF!</definedName>
    <definedName name="__xlnm.Print_Titles_18">#REF!</definedName>
    <definedName name="__xlnm.Print_Titles_22">#REF!</definedName>
    <definedName name="__xlnm.Print_Titles_8">#REF!</definedName>
    <definedName name="__y4" hidden="1">{"'Eng (page2)'!$A$1:$D$52"}</definedName>
    <definedName name="__Z1" hidden="1">{"'ตัวอย่าง'!$A$1:$O$21"}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H111" hidden="1">{"'Model'!$A$1:$N$53"}</definedName>
    <definedName name="_1" localSheetId="0">#REF!</definedName>
    <definedName name="_1" localSheetId="1">#REF!</definedName>
    <definedName name="_1" localSheetId="2">#REF!</definedName>
    <definedName name="_1">#REF!</definedName>
    <definedName name="_1___123Graph_AF_S" hidden="1">#REF!</definedName>
    <definedName name="_1___123Graph_Aグラフ_20A" hidden="1">[16]発停サイクル表!#REF!</definedName>
    <definedName name="_1__0_0_F" hidden="1">[4]DETAIL!#REF!</definedName>
    <definedName name="_1__123Graph_AF_S" hidden="1">#REF!</definedName>
    <definedName name="_1__123Graph_ATEILM_RKTE" hidden="1">[11]D!$B$27:$B$31</definedName>
    <definedName name="_1_0_0_F" hidden="1">[4]DETAIL!#REF!</definedName>
    <definedName name="_10__123Graph_ACHART_11" hidden="1">[17]TREND!$F$563:$Q$563</definedName>
    <definedName name="_10__123Graph_BF_S" hidden="1">#REF!</definedName>
    <definedName name="_10__123Graph_Dグラフ_20A" hidden="1">[16]発停サイクル表!#REF!</definedName>
    <definedName name="_10__123Graph_XF_S" hidden="1">#REF!</definedName>
    <definedName name="_11__0_0_F" hidden="1">[4]DETAIL!#REF!</definedName>
    <definedName name="_11__123Graph_ACHART_12" hidden="1">[17]TREND!$F$598:$Q$598</definedName>
    <definedName name="_11__123Graph_Eグラフ_20A" hidden="1">[16]発停サイクル表!#REF!</definedName>
    <definedName name="_11_0_0_F" hidden="1">[4]DETAIL!#REF!</definedName>
    <definedName name="_1102" hidden="1">'[18]stat local'!$D$769:$D$3475</definedName>
    <definedName name="_12_____F" hidden="1">[4]DETAIL!#REF!</definedName>
    <definedName name="_12__123Graph_ACHART_2" hidden="1">[1]A!#REF!</definedName>
    <definedName name="_12__123Graph_AF_S" hidden="1">#REF!</definedName>
    <definedName name="_12__123Graph_BCHART_1" hidden="1">[19]TP!#REF!</definedName>
    <definedName name="_12__123Graph_Dグラフ_20A" hidden="1">[16]発停サイクル表!#REF!</definedName>
    <definedName name="_12__123Graph_Fグラフ_20A" hidden="1">[16]発停サイクル表!#REF!</definedName>
    <definedName name="_12__123Graph_XF_S" hidden="1">#REF!</definedName>
    <definedName name="_12_0_0_F" hidden="1">[4]DETAIL!#REF!</definedName>
    <definedName name="_123" hidden="1">[1]A!#REF!</definedName>
    <definedName name="_12F" hidden="1">[4]DETAIL!#REF!</definedName>
    <definedName name="_13__123Graph_ACHART_3" hidden="1">[17]TREND!$E$29:$L$29</definedName>
    <definedName name="_13__123Graph_BF_S" hidden="1">#REF!</definedName>
    <definedName name="_13_0_0_F" hidden="1">[4]DETAIL!#REF!</definedName>
    <definedName name="_134_0_0_F" hidden="1">[4]DETAIL!#REF!</definedName>
    <definedName name="_135_0_0_F" hidden="1">[4]DETAIL!#REF!</definedName>
    <definedName name="_14__123Graph_ACHART_4" hidden="1">[17]TREND!$E$62:$L$62</definedName>
    <definedName name="_14__123Graph_BF_S" hidden="1">#REF!</definedName>
    <definedName name="_14__123Graph_XF_S" hidden="1">#REF!</definedName>
    <definedName name="_14_0_0_F" hidden="1">[4]DETAIL!#REF!</definedName>
    <definedName name="_14401">#N/A</definedName>
    <definedName name="_14F" hidden="1">[4]DETAIL!#REF!</definedName>
    <definedName name="_15__123Graph_ACHART_5" hidden="1">[17]TREND!$F$533:$Q$533</definedName>
    <definedName name="_15__123Graph_CCHART_1" hidden="1">[19]TP!#REF!</definedName>
    <definedName name="_15__123Graph_Eグラフ_20A" hidden="1">[16]発停サイクル表!#REF!</definedName>
    <definedName name="_15_0_0_F" hidden="1">[4]DETAIL!#REF!</definedName>
    <definedName name="_15F" hidden="1">[4]DETAIL!#REF!</definedName>
    <definedName name="_16__123Graph_ACHART_6" hidden="1">[17]TREND!$F$639:$Q$639</definedName>
    <definedName name="_16__123Graph_XF_S" hidden="1">#REF!</definedName>
    <definedName name="_16_0_0_F" hidden="1">[4]DETAIL!#REF!</definedName>
    <definedName name="_17__0_0_F" hidden="1">[4]DETAIL!#REF!</definedName>
    <definedName name="_17__123Graph_ACHART_7" hidden="1">[17]TREND!$F$671:$Q$671</definedName>
    <definedName name="_17_0_0_F" hidden="1">[4]DETAIL!#REF!</definedName>
    <definedName name="_18__123Graph_ACHART_8" hidden="1">[17]TREND!$F$701:$Q$701</definedName>
    <definedName name="_18__123Graph_Fグラフ_20A" hidden="1">[16]発停サイクル表!#REF!</definedName>
    <definedName name="_18__123Graph_XCHART_1" hidden="1">[19]TP!#REF!</definedName>
    <definedName name="_18_0_0_F" hidden="1">[4]DETAIL!#REF!</definedName>
    <definedName name="_18F" hidden="1">[4]DETAIL!#REF!</definedName>
    <definedName name="_19__123Graph_ACHART_9" hidden="1">[17]TREND!$F$731:$Q$731</definedName>
    <definedName name="_19_0_0_F" hidden="1">[4]DETAIL!#REF!</definedName>
    <definedName name="_1F" hidden="1">[4]DETAIL!#REF!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2___123Graph_BF_S" hidden="1">#REF!</definedName>
    <definedName name="_2___123Graph_Bグラフ_20A" hidden="1">[16]発停サイクル表!#REF!</definedName>
    <definedName name="_2__123Graph_AF_S" hidden="1">#REF!</definedName>
    <definedName name="_2__123Graph_ATEILM_RKTE2" hidden="1">[11]D!$B$27:$B$31</definedName>
    <definedName name="_2__123Graph_BF_S" hidden="1">#REF!</definedName>
    <definedName name="_2_0_0_F" hidden="1">[4]DETAIL!#REF!</definedName>
    <definedName name="_2_1">#REF!</definedName>
    <definedName name="_20__123Graph_AF_S" hidden="1">#REF!</definedName>
    <definedName name="_21___0_0_F" hidden="1">[4]DETAIL!#REF!</definedName>
    <definedName name="_21__123Graph_BCHART_10" hidden="1">[17]TREND!$F$763:$Q$763</definedName>
    <definedName name="_21_0_0_F" hidden="1">[4]DETAIL!#REF!</definedName>
    <definedName name="_22___0_0_F" hidden="1">[4]DETAIL!#REF!</definedName>
    <definedName name="_22__123Graph_BCHART_3" hidden="1">[17]TREND!$E$31:$L$31</definedName>
    <definedName name="_22_0_0_F" hidden="1">[4]DETAIL!#REF!</definedName>
    <definedName name="_23__123Graph_BCHART_4" hidden="1">[17]TREND!$E$64:$L$64</definedName>
    <definedName name="_24__0_0_F" hidden="1">[4]DETAIL!#REF!</definedName>
    <definedName name="_24__123Graph_BCHART_5" hidden="1">[17]TREND!$F$534:$Q$534</definedName>
    <definedName name="_25__0_0_F" hidden="1">[4]DETAIL!#REF!</definedName>
    <definedName name="_25__123Graph_BCHART_6" hidden="1">[17]TREND!$F$640:$Q$640</definedName>
    <definedName name="_26__123Graph_BCHART_7" hidden="1">[17]TREND!$F$672:$Q$672</definedName>
    <definedName name="_27__123Graph_BCHART_8" hidden="1">[17]TREND!$F$702:$Q$702</definedName>
    <definedName name="_27_0_0_F" hidden="1">[4]DETAIL!#REF!</definedName>
    <definedName name="_28__123Graph_BCHART_9" hidden="1">[17]TREND!$F$732:$Q$732</definedName>
    <definedName name="_28_0_0_F" hidden="1">[4]DETAIL!#REF!</definedName>
    <definedName name="_29__123Graph_BF_S" hidden="1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3______F" hidden="1">[4]DETAIL!#REF!</definedName>
    <definedName name="_3___123Graph_Cグラフ_20A" hidden="1">[16]発停サイクル表!#REF!</definedName>
    <definedName name="_3___123Graph_XF_S" hidden="1">#REF!</definedName>
    <definedName name="_3__123Graph_ACHART_1" hidden="1">[19]TP!#REF!</definedName>
    <definedName name="_3__123Graph_AF_S" hidden="1">#REF!</definedName>
    <definedName name="_3__123Graph_Aグラフ_20A" hidden="1">[16]発停サイクル表!#REF!</definedName>
    <definedName name="_3__123Graph_BF_S" hidden="1">#REF!</definedName>
    <definedName name="_3__123Graph_XF_S" hidden="1">#REF!</definedName>
    <definedName name="_3__123Graph_XTEILM_RKTE2" hidden="1">[11]D!$A$27:$A$31</definedName>
    <definedName name="_3_0_0_F" hidden="1">[4]DETAIL!#REF!</definedName>
    <definedName name="_30__123Graph_CCHART_11" hidden="1">[17]TREND!$F$565:$Q$565</definedName>
    <definedName name="_30_0_0_F" hidden="1">[4]DETAIL!#REF!</definedName>
    <definedName name="_30F" hidden="1">[4]DETAIL!#REF!</definedName>
    <definedName name="_31__123Graph_CCHART_12" hidden="1">[17]TREND!$F$600:$Q$600</definedName>
    <definedName name="_31_0_0_F" hidden="1">[4]DETAIL!#REF!</definedName>
    <definedName name="_32__123Graph_CCHART_3" hidden="1">[17]TREND!$E$33:$L$33</definedName>
    <definedName name="_33__123Graph_DCHART_3" hidden="1">[17]TREND!$E$33:$L$33</definedName>
    <definedName name="_34__123Graph_LBL_ACHART_10" hidden="1">[17]TREND!$F$762:$Q$762</definedName>
    <definedName name="_35__123Graph_LBL_ACHART_11" hidden="1">[17]TREND!$E$561:$E$561</definedName>
    <definedName name="_36__123Graph_LBL_ACHART_5" hidden="1">[17]TREND!$F$533:$Q$533</definedName>
    <definedName name="_36_0_0_F" hidden="1">[4]DETAIL!#REF!</definedName>
    <definedName name="_37__123Graph_LBL_ACHART_6" hidden="1">[17]TREND!$F$639:$Q$639</definedName>
    <definedName name="_38__123Graph_LBL_ACHART_7" hidden="1">[17]TREND!$F$671:$Q$671</definedName>
    <definedName name="_39__123Graph_LBL_ACHART_8" hidden="1">[17]TREND!$F$701:$Q$701</definedName>
    <definedName name="_3F" hidden="1">[4]DETAIL!#REF!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4_____F" hidden="1">[4]DETAIL!#REF!</definedName>
    <definedName name="_4___123Graph_AF_S" hidden="1">#REF!</definedName>
    <definedName name="_4___123Graph_Dグラフ_20A" hidden="1">[16]発停サイクル表!#REF!</definedName>
    <definedName name="_4__123Graph_AF_S" hidden="1">#REF!</definedName>
    <definedName name="_4__123Graph_BCHART_1" hidden="1">[19]TP!#REF!</definedName>
    <definedName name="_4__123Graph_BF_S" hidden="1">#REF!</definedName>
    <definedName name="_4__123Graph_XF_S" hidden="1">#REF!</definedName>
    <definedName name="_4_0_0_F" hidden="1">[4]DETAIL!#REF!</definedName>
    <definedName name="_40__123Graph_LBL_BCHART_10" hidden="1">[17]TREND!$F$763:$Q$763</definedName>
    <definedName name="_400000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LBL_BCHART_11" hidden="1">[17]TREND!$E$561:$Q$561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__123Graph_LBL_BCHART_5" hidden="1">[17]TREND!$F$534:$Q$534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LBL_BCHART_6" hidden="1">[17]TREND!$F$640:$Q$640</definedName>
    <definedName name="_44__123Graph_LBL_BCHART_7" hidden="1">[17]TREND!$F$672:$Q$672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56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[17]TREND!$F$702:$Q$702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XCHART_10" hidden="1">[17]TREND!$F$761:$Q$761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XCHART_11" hidden="1">[17]TREND!$F$562:$Q$562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XCHART_12" hidden="1">[17]TREND!$F$597:$Q$597</definedName>
    <definedName name="_49__123Graph_XCHART_2" hidden="1">[1]A!#REF!</definedName>
    <definedName name="_4F" hidden="1">[4]DETAIL!#REF!</definedName>
    <definedName name="_5">#REF!</definedName>
    <definedName name="_5___123Graph_AF_S" hidden="1">#REF!</definedName>
    <definedName name="_5___123Graph_BF_S" hidden="1">#REF!</definedName>
    <definedName name="_5___123Graph_Eグラフ_20A" hidden="1">[16]発停サイクル表!#REF!</definedName>
    <definedName name="_5__123Graph_CCHART_1" hidden="1">[19]TP!#REF!</definedName>
    <definedName name="_5__123Graph_XF_S" hidden="1">#REF!</definedName>
    <definedName name="_5_0_0_F" hidden="1">[4]DETAIL!#REF!</definedName>
    <definedName name="_50__123Graph_XCHART_3" hidden="1">[1]A!#REF!</definedName>
    <definedName name="_51__123Graph_XCHART_4" hidden="1">[17]TREND!$E$60:$L$60</definedName>
    <definedName name="_52__123Graph_XCHART_5" hidden="1">[17]TREND!$F$532:$Q$532</definedName>
    <definedName name="_53__123Graph_XCHART_6" hidden="1">[17]TREND!$F$638:$Q$638</definedName>
    <definedName name="_54__123Graph_XCHART_7" hidden="1">[17]TREND!$F$670:$Q$670</definedName>
    <definedName name="_55__123Graph_XCHART_8" hidden="1">[17]TREND!$F$700:$Q$700</definedName>
    <definedName name="_56__123Graph_XCHART_9" hidden="1">[17]TREND!$F$730:$Q$730</definedName>
    <definedName name="_57__123Graph_XF_S" hidden="1">#REF!</definedName>
    <definedName name="_58F" hidden="1">[4]DETAIL!#REF!</definedName>
    <definedName name="_5F" hidden="1">[4]DETAIL!#REF!</definedName>
    <definedName name="_6___123Graph_BF_S" hidden="1">#REF!</definedName>
    <definedName name="_6___123Graph_Fグラフ_20A" hidden="1">[16]発停サイクル表!#REF!</definedName>
    <definedName name="_6___123Graph_XF_S" hidden="1">#REF!</definedName>
    <definedName name="_6__123Graph_AF_S" hidden="1">#REF!</definedName>
    <definedName name="_6__123Graph_BF_S" hidden="1">#REF!</definedName>
    <definedName name="_6__123Graph_Bグラフ_20A" hidden="1">[16]発停サイクル表!#REF!</definedName>
    <definedName name="_6__123Graph_XCHART_1" hidden="1">[19]TP!#REF!</definedName>
    <definedName name="_60_0_0_F" hidden="1">[4]DETAIL!#REF!</definedName>
    <definedName name="_6F" hidden="1">[4]DETAIL!#REF!</definedName>
    <definedName name="_7___123Graph_XF_S" hidden="1">#REF!</definedName>
    <definedName name="_7__123Graph_AF_S" hidden="1">#REF!</definedName>
    <definedName name="_7__123Graph_Aグラフ_20A" hidden="1">[16]発停サイクル表!#REF!</definedName>
    <definedName name="_7_0_0_F" hidden="1">[4]DETAIL!#REF!</definedName>
    <definedName name="_7F" hidden="1">[4]DETAIL!#REF!</definedName>
    <definedName name="_8__123Graph_ACHART_1" hidden="1">[1]A!#REF!</definedName>
    <definedName name="_8__123Graph_AF_S" hidden="1">#REF!</definedName>
    <definedName name="_8__123Graph_BF_S" hidden="1">#REF!</definedName>
    <definedName name="_8__123Graph_Bグラフ_20A" hidden="1">[16]発停サイクル表!#REF!</definedName>
    <definedName name="_8__123Graph_XF_S" hidden="1">#REF!</definedName>
    <definedName name="_89__0_0_F" hidden="1">[4]DETAIL!#REF!</definedName>
    <definedName name="_9__123Graph_ACHART_1" hidden="1">[19]TP!#REF!</definedName>
    <definedName name="_9__123Graph_ACHART_10" hidden="1">[17]TREND!$F$762:$Q$762</definedName>
    <definedName name="_9__123Graph_BF_S" hidden="1">#REF!</definedName>
    <definedName name="_9__123Graph_Cグラフ_20A" hidden="1">[16]発停サイクル表!#REF!</definedName>
    <definedName name="_9__123Graph_XF_S" hidden="1">#REF!</definedName>
    <definedName name="_9_0_0_F" hidden="1">[4]DETAIL!#REF!</definedName>
    <definedName name="_A1">#REF!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CT1" localSheetId="2">#REF!</definedName>
    <definedName name="_ACT1">#REF!</definedName>
    <definedName name="_Act2">'[20]Actual-ＹＴＤ'!$E$11:$P$37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1</definedName>
    <definedName name="_AtRisk_SimSetting_StdRecalcWithoutRiskStaticPercentile" hidden="1">0.5</definedName>
    <definedName name="_b">#REF!</definedName>
    <definedName name="_b_1">#REF!</definedName>
    <definedName name="_Bud1">'[20]Budget-Monthly'!$E$10:$S$36</definedName>
    <definedName name="_Bud2">'[20]Budget-YTD'!$E$11:$P$37</definedName>
    <definedName name="_c">#REF!</definedName>
    <definedName name="_c_1">#REF!</definedName>
    <definedName name="_cut10" hidden="1">{"'Model'!$A$1:$N$53"}</definedName>
    <definedName name="_d">#REF!</definedName>
    <definedName name="_d_1">#REF!</definedName>
    <definedName name="_d1" hidden="1">{"'Model'!$A$1:$N$53"}</definedName>
    <definedName name="_DAT1">#REF!</definedName>
    <definedName name="_DAT10">#REF!</definedName>
    <definedName name="_DAT11">[21]bblยังไม่จ่าย!#REF!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1">'[22]cal (2)'!#REF!</definedName>
    <definedName name="_Dist_Bin" hidden="1">[23]CON!#REF!</definedName>
    <definedName name="_Dist_Values" hidden="1">[23]CON!#REF!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">#REF!</definedName>
    <definedName name="_e_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[24]Variables!$B$1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123">#REF!</definedName>
    <definedName name="_FA001">#REF!</definedName>
    <definedName name="_FA1" hidden="1">#REF!</definedName>
    <definedName name="_Fill" hidden="1">#REF!</definedName>
    <definedName name="_xlnm._FilterDatabase" hidden="1">'[25]Prft&amp;Loss:FIN TB_SI'!$B$1:$M$1762</definedName>
    <definedName name="_FOH2006" hidden="1">{#N/A,#N/A,FALSE,"TL";#N/A,#N/A,FALSE,"KK";#N/A,#N/A,FALSE,"TS";#N/A,#N/A,FALSE,"KW";#N/A,#N/A,FALSE,"LP";#N/A,#N/A,FALSE,"DC"}</definedName>
    <definedName name="_g">#REF!</definedName>
    <definedName name="_g_1">#REF!</definedName>
    <definedName name="_G1" hidden="1">{"'Eng (page2)'!$A$1:$D$52"}</definedName>
    <definedName name="_h">#REF!</definedName>
    <definedName name="_h_1">#REF!</definedName>
    <definedName name="_h2">[5]เงินกู้ธนชาติ!$G$2</definedName>
    <definedName name="_H3" hidden="1">{"'Sell_Office'!$C$5:$D$6"}</definedName>
    <definedName name="_i">#REF!</definedName>
    <definedName name="_i_1">#REF!</definedName>
    <definedName name="_j">#REF!</definedName>
    <definedName name="_j_1">#REF!</definedName>
    <definedName name="_Jun2012" hidden="1">[10]PLANBS3!#REF!</definedName>
    <definedName name="_K306" hidden="1">{"'Eng (page2)'!$A$1:$D$52"}</definedName>
    <definedName name="_key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310" hidden="1">{"'Eng (page2)'!$A$1:$D$52"}</definedName>
    <definedName name="_LF12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Look" hidden="1">[24]Variables!$B$4</definedName>
    <definedName name="_M300" hidden="1">{"'Model'!$A$1:$N$53"}</definedName>
    <definedName name="_MatInverse_In" hidden="1">[23]CON!#REF!</definedName>
    <definedName name="_MatInverse_Out" hidden="1">[23]CON!#REF!</definedName>
    <definedName name="_MatMult_A" hidden="1">[23]CON!#REF!</definedName>
    <definedName name="_MatMult_AxB" hidden="1">#REF!</definedName>
    <definedName name="_MatMult_B" hidden="1">[23]CON!#REF!</definedName>
    <definedName name="_ms22" hidden="1">{"income",#N/A,FALSE,"INCOME"}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nn1">#REF!</definedName>
    <definedName name="_Nov07" hidden="1">{"'Model'!$A$1:$N$53"}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Regression_Int" hidden="1">1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CB1">'[6]SCB 1 - Current'!$F$10</definedName>
    <definedName name="_SCB2">'[6]SCB 2 - Current'!$F$11</definedName>
    <definedName name="_Series" hidden="1">[24]Variables!$B$3</definedName>
    <definedName name="_Shading" hidden="1">[24]Variables!$B$2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std3">'[26]Standing Data'!$C$4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1">#REF!</definedName>
    <definedName name="_u3">#REF!</definedName>
    <definedName name="_u645" hidden="1">{"'Eng (page2)'!$A$1:$D$52"}</definedName>
    <definedName name="_Us1" localSheetId="2">#REF!</definedName>
    <definedName name="_Us1">#REF!</definedName>
    <definedName name="_Us2" localSheetId="2">#REF!</definedName>
    <definedName name="_Us2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{"'ตัวอย่าง'!$A$1:$O$21"}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localSheetId="4">'[27]11922'!#REF!</definedName>
    <definedName name="a">#N/A</definedName>
    <definedName name="A268A1">#REF!</definedName>
    <definedName name="a4." hidden="1">{"hilight3",#N/A,FALSE,"HILIGHT3"}</definedName>
    <definedName name="aa" hidden="1">{"'Eng (page2)'!$A$1:$D$52"}</definedName>
    <definedName name="AAA" localSheetId="2">#REF!</definedName>
    <definedName name="AAA">#REF!</definedName>
    <definedName name="aaaa" hidden="1">{"'Eng (page2)'!$A$1:$D$52"}</definedName>
    <definedName name="aaaaa" hidden="1">{"'Eng (page2)'!$A$1:$D$52"}</definedName>
    <definedName name="AAAAA_1">#REF!</definedName>
    <definedName name="aaaaaa" localSheetId="2">#REF!</definedName>
    <definedName name="aaaaaa">#REF!</definedName>
    <definedName name="AAAAAAA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aaaaaaaaaaaa" hidden="1">[16]発停サイクル表!#REF!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assd" hidden="1">{"sales",#N/A,FALSE,"SALES"}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B">#REF!</definedName>
    <definedName name="abc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"C:\DATA\KEVIN\MODELS\Model 0218.mdb"</definedName>
    <definedName name="accounting" hidden="1">{"'Eng (page2)'!$A$1:$D$52"}</definedName>
    <definedName name="accrue" hidden="1">{"'Eng (page2)'!$A$1:$D$52"}</definedName>
    <definedName name="accrued">#REF!</definedName>
    <definedName name="ACT">[20]เงินกู้ธนชาติ!$F$15</definedName>
    <definedName name="ad">#REF!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as1" hidden="1">{"'Model'!$A$1:$N$53"}</definedName>
    <definedName name="adj">#REF!</definedName>
    <definedName name="Adjustment">#REF!</definedName>
    <definedName name="Admin" hidden="1">{"'Eng (page2)'!$A$1:$D$52"}</definedName>
    <definedName name="Adminis" hidden="1">{"'Eng (page2)'!$A$1:$D$52"}</definedName>
    <definedName name="advb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e" hidden="1">#REF!</definedName>
    <definedName name="ALL" hidden="1">{"'Model'!$A$1:$N$53"}</definedName>
    <definedName name="allinv">#REF!</definedName>
    <definedName name="allinv0802">#REF!</definedName>
    <definedName name="allinv0802z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scount" hidden="1">1</definedName>
    <definedName name="ANU" hidden="1">{"'Eng (page2)'!$A$1:$D$52"}</definedName>
    <definedName name="aoe" hidden="1">{"'Model'!$A$1:$N$53"}</definedName>
    <definedName name="aoee" hidden="1">{"'Model'!$A$1:$N$53"}</definedName>
    <definedName name="Apr" localSheetId="4">#REF!</definedName>
    <definedName name="Apr" localSheetId="2">#REF!</definedName>
    <definedName name="Apr">#REF!</definedName>
    <definedName name="AQ" hidden="1">{#N/A,#N/A,FALSE,"BUDGET"}</definedName>
    <definedName name="aqaq" hidden="1">{"cashflow",#N/A,FALSE,"cash flow"}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#N/A</definedName>
    <definedName name="AS2DocOpenMode" hidden="1">"AS2DocumentBrowse"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dd">#N/A</definedName>
    <definedName name="assssssa" hidden="1">{"'Sell_Office'!$C$5:$D$6"}</definedName>
    <definedName name="Asste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 localSheetId="4">#REF!</definedName>
    <definedName name="Aug" localSheetId="2">#REF!</definedName>
    <definedName name="Aug">#REF!</definedName>
    <definedName name="aun" hidden="1">{"'Eng (page2)'!$A$1:$D$52"}</definedName>
    <definedName name="AuraStyleDefaultsReset" hidden="1">#N/A</definedName>
    <definedName name="AUS" hidden="1">{#N/A,#N/A,TRUE,"BT M200 da 10x20"}</definedName>
    <definedName name="AUT" localSheetId="2">#REF!</definedName>
    <definedName name="AUT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1.1" hidden="1">#REF!</definedName>
    <definedName name="baba" hidden="1">{"'Model'!$A$1:$N$53"}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B">Scheduled_Payment+Extra_Payment</definedName>
    <definedName name="BBB">[28]DEP12!#REF!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bbbbbbbbbbbb" hidden="1">[16]発停サイクル表!#REF!</definedName>
    <definedName name="BBL" localSheetId="2">'[29]ADJ - RATE'!#REF!</definedName>
    <definedName name="BBL">'[30]ADJ - RATE'!#REF!</definedName>
    <definedName name="beau" hidden="1">{"'Model'!$A$1:$N$53"}</definedName>
    <definedName name="beaua" hidden="1">{"'Model'!$A$1:$N$53"}</definedName>
    <definedName name="Beg_Bal" localSheetId="4">#REF!</definedName>
    <definedName name="Beg_Bal">#REF!</definedName>
    <definedName name="BERW" hidden="1">{"'Eng (page2)'!$A$1:$D$52"}</definedName>
    <definedName name="beua" hidden="1">{"'Model'!$A$1:$N$53"}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KZHZBHP3TDV1YMX4B19B95O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EVSJKTI1Q1Z874QZVFSJSVA" hidden="1">#REF!</definedName>
    <definedName name="BEx1FJZ7GKO99IYTP6GGGF7EUL3Z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IPLJZABY0EMUOTZN0EQMDPU" hidden="1">#REF!</definedName>
    <definedName name="BEx1HQNF6KHM21E3XLW0NMSSEI9S" hidden="1">#REF!</definedName>
    <definedName name="BEx1I4QKTILCKZUSOJCVZN7SNHL5" hidden="1">#REF!</definedName>
    <definedName name="BEx1IGQ5B697MNDOE06MVSR0H58E" hidden="1">#REF!</definedName>
    <definedName name="BEx1J0CSSHDJGBJUHVOEMCF2P4DL" hidden="1">#REF!</definedName>
    <definedName name="BEx1JUBQFRVMASSFK4B3V0AD7YP9" hidden="1">#REF!</definedName>
    <definedName name="BEx1KMHT9KOPKLGYOZ7HLY6YAE65" hidden="1">#REF!</definedName>
    <definedName name="BEx1KUVWMB0QCWA3RBE4CADFVRIS" hidden="1">#REF!</definedName>
    <definedName name="BEx1L6Q60MWRDJB4L20LK0XPA0Z2" hidden="1">#REF!</definedName>
    <definedName name="BEx1LD63FP2Z4BR9TKSHOZW9KKZ5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O6TXZVOGCUWCCRTXRXWW0XL" hidden="1">#REF!</definedName>
    <definedName name="BEx1NS8EU5P9FQV3S0WRTXI5L361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VSMPADTX95QUOX34KZQ8EDY" hidden="1">#REF!</definedName>
    <definedName name="BEx1OY6SVEUT2EQ26P7EKEND342G" hidden="1">#REF!</definedName>
    <definedName name="BEx1OYN1LPIPI12O9G6F7QAOS9T4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7WFO8OZKB1EBF4H386JW91L" hidden="1">#REF!</definedName>
    <definedName name="BEx1U87938YR9N6HYI24KVBKLOS3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IY9SQLRESD11CC4PHYT0XSG" hidden="1">#REF!</definedName>
    <definedName name="BEx1WGYTKZZIPM1577W5FEYKFH3V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L4MZ7C80495GHQRWOBS16PQ" hidden="1">#REF!</definedName>
    <definedName name="BEx3BNR9ES4KY7Q1DK83KC5NDGL8" hidden="1">#REF!</definedName>
    <definedName name="BEx3BQR5VZXNQ4H949ORM8ESU3B3" hidden="1">#REF!</definedName>
    <definedName name="BEx3CKFCCPZZ6ROLAT5C1DZNIC1U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JR3TCJDYS7ZXNDS5N9KTGIK" hidden="1">#REF!</definedName>
    <definedName name="BEx3ELJTTBS6P05CNISMGOJOA60V" hidden="1">#REF!</definedName>
    <definedName name="BEx3FI2G3YYIACQHXNXEA15M8ZK5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EFXUCVNVPH7KSEGAZYX13B5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REOFWJQEYMCMBL7ZE06NBN6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V8BH6PYNZT7C246LOAU9SVX" hidden="1">#REF!</definedName>
    <definedName name="BEx3P59TTRSGQY888P5C1O7M2PQT" hidden="1">#REF!</definedName>
    <definedName name="BEx3PDT8GNPWLLN02IH1XPV90XYK" hidden="1">#REF!</definedName>
    <definedName name="BEx3PKEMDW8KZEP11IL927C5O7I2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EDFOYFY5NBTININ5W4RLD4Q" hidden="1">#REF!</definedName>
    <definedName name="BEx3QR9D45DHW50VQ7Y3Q1AXPOB9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PCSI16OAB2L9M9IULQMQ9J9" hidden="1">#REF!</definedName>
    <definedName name="BEx3U94WCEA5DKMWBEX1GU0LKYG2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VML7CG70HPISMVYIUEN3711Q" hidden="1">#REF!</definedName>
    <definedName name="BEx57ODWQA22EXS48QUG5O3EG6QO" hidden="1">#REF!</definedName>
    <definedName name="BEx587KFQ3VKCOCY1SA5F24PQGUI" hidden="1">#REF!</definedName>
    <definedName name="BEx58O780PQ05NF0Z1SKKRB3N099" hidden="1">#REF!</definedName>
    <definedName name="BEx59P7MAPNU129ZTC5H3EH892G1" hidden="1">#REF!</definedName>
    <definedName name="BEx5A7CIGCOTHJKHGUBDZG91JGPZ" hidden="1">#REF!</definedName>
    <definedName name="BEx5AOFIO8KVRHIZ1RII337AA8ML" hidden="1">#REF!</definedName>
    <definedName name="BEx5APRZ66L5BWHFE8E4YYNEDTI4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C2BWFW6SHZBFDEISKGXHZCQW" hidden="1">#REF!</definedName>
    <definedName name="BEx5C49ZFH8TO9ZU55729C3F7XG7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PEKNSJORIPFQC2E1LTRYY8L" hidden="1">#REF!</definedName>
    <definedName name="BEx5CSUOL05D8PAM2TRDA9VRJT1O" hidden="1">#REF!</definedName>
    <definedName name="BEx5D8L47OF0WHBPFWXGZINZWUBZ" hidden="1">#REF!</definedName>
    <definedName name="BEx5DAJAHQ2SKUPCKSCR3PYML67L" hidden="1">#REF!</definedName>
    <definedName name="BEx5ER4TJTFPN7IB1MNEB1ZFR5M6" hidden="1">#REF!</definedName>
    <definedName name="BEx5FLJWHLW3BTZILDPN5NMA449V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1L0QO91KEPDMV1D8OT4BT73" hidden="1">#REF!</definedName>
    <definedName name="BEx5G86DZL1VYUX6KWODAP3WFAWP" hidden="1">#REF!</definedName>
    <definedName name="BEx5GID9MVBUPFFT9M8K8B5MO9NV" hidden="1">#REF!</definedName>
    <definedName name="BEx5GN0EWA9SCQDPQ7NTUQH82QVK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FHMABAT0H9KKS754X4T304E" hidden="1">#REF!</definedName>
    <definedName name="BEx5HJZ9FAVNZSSBTAYRPZDYM9NU" hidden="1">#REF!</definedName>
    <definedName name="BEx5HORX6SRPD9I5127PYWMH813O" hidden="1">#REF!</definedName>
    <definedName name="BEx5HZ9JMKHNLFWLVUB1WP5B39BL" hidden="1">#REF!</definedName>
    <definedName name="BEx5I8PBP4LIXDGID5BP0THLO0AQ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MB9BR71LZDG7XXQ2EO58JC5F" hidden="1">#REF!</definedName>
    <definedName name="BEx5MLQZM68YQSKARVWTTPINFQ2C" hidden="1">#REF!</definedName>
    <definedName name="BEx5NA68N6FJFX9UJXK4M14U487F" hidden="1">#REF!</definedName>
    <definedName name="BEx5NIKBG2GDJOYGE3WCXKU7YY51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JP02W68K2E46L5C5YBSNU6T" hidden="1">#REF!</definedName>
    <definedName name="BEx5PRXMZ5M65Z732WNNGV564C2J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9D1D5SXS5ELLZVBI0SXYUNF" hidden="1">#REF!</definedName>
    <definedName name="BEx75GJZSZHUDN6OOAGQYFUDA2LP" hidden="1">#REF!</definedName>
    <definedName name="BEx75GURI46C1M1QJ8NMS60T1Y6F" hidden="1">#REF!</definedName>
    <definedName name="BEx75HGCCV5K4UCJWYV8EV9AG5YT" hidden="1">#REF!</definedName>
    <definedName name="BEx75T55F7GML8V1DMWL26WRT006" hidden="1">#REF!</definedName>
    <definedName name="BEx75VJGR07JY6UUWURQ4PJ29UKC" hidden="1">#REF!</definedName>
    <definedName name="BEx77P0S3GVMS7BJUL9OWUGJ1B02" hidden="1">#REF!</definedName>
    <definedName name="BEx77QDESURI6WW5582YXSK3A972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SFOYH1Z0ZDTO47W2M60TW6K" hidden="1">#REF!</definedName>
    <definedName name="BEx79C7TH5TQCOUXCUYWPFX948EL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I6C8MCRZFEQYUBE5FSUTIHK" hidden="1">#REF!</definedName>
    <definedName name="BEx7EQKHX7GZYOLXRDU534TT4H64" hidden="1">#REF!</definedName>
    <definedName name="BEx7ERRNTYLA37U1S0E4MWJ5JX8H" hidden="1">#REF!</definedName>
    <definedName name="BEx7ETV6L1TM7JSXJIGK3FC6RVZW" hidden="1">#REF!</definedName>
    <definedName name="BEx7EYYLHMBYQTH6I377FCQS7CSX" hidden="1">#REF!</definedName>
    <definedName name="BEx7F5US4H1GVOWX929LYPXQZQW9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H0JD6I5I8WQLLWOYWY5YWPQE" hidden="1">#REF!</definedName>
    <definedName name="BEx7H14XCXH7WEXEY1HVO53A6AGH" hidden="1">#REF!</definedName>
    <definedName name="BEx7HRCZE3CVGON1HV07MT5MNDZ3" hidden="1">#REF!</definedName>
    <definedName name="BEx7IBVYN47SFZIA0K4MDKQZNN9V" hidden="1">#REF!</definedName>
    <definedName name="BEx7IV2IJ5WT7UC0UG7WP0WF2JZI" hidden="1">#REF!</definedName>
    <definedName name="BEx7J4YL8Q3BI1MLH16YYQ18IJRD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XUGRMRSUXCM97Z7VRZQ9JH2" hidden="1">#REF!</definedName>
    <definedName name="BEx7KYLI8M2T8RVBDMHEH5Z3BF2V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N14ZL6VKEQJACAUF4FA8KPM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21PNZ46VORG2VRMWREWIC0SE" hidden="1">#REF!</definedName>
    <definedName name="BEx92D3OXE5BBJXFP5H40OS8OMNZ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S8MHFFIVRQ2YSHZNQGOFUHD" hidden="1">#REF!</definedName>
    <definedName name="BEx93FRKF99NRT3LH99UTIH7AAYF" hidden="1">#REF!</definedName>
    <definedName name="BEx93M7FSHP50OG34A4W8W8DF12U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U50BH1QSJ45WZU429P1YBG" hidden="1">#REF!</definedName>
    <definedName name="BEx948ZFFQWVIDNG4AZAUGGGEB5U" hidden="1">#REF!</definedName>
    <definedName name="BEx94HZ5LURYM9ST744ALV6ZCKYP" hidden="1">#REF!</definedName>
    <definedName name="BEx94IQ75E90YUMWJ9N591LR7DQQ" hidden="1">#REF!</definedName>
    <definedName name="BEx95QBZMG0E2KQ9BERJ861QLYN3" hidden="1">#REF!</definedName>
    <definedName name="BEx9602K2GHNBUEUVT9ONRQU1GMD" hidden="1">#REF!</definedName>
    <definedName name="BEx96SUFKHHFE8XQ6UUO6ILDOXHO" hidden="1">#REF!</definedName>
    <definedName name="BEx978KSD61YJH3S9DGO050R2EHA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ZRZ4I7FHDPGRAT5VW7NVBPU" hidden="1">#REF!</definedName>
    <definedName name="BEx9AT5E3ZSHKSOL35O38L8HF9TH" hidden="1">#REF!</definedName>
    <definedName name="BEx9B8A5186FNTQQNLIO5LK02ABI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D1BC9FT19KY0INAABNDBAMR1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TLU0EK5LGEM1QCNYN2S8O5F" hidden="1">#REF!</definedName>
    <definedName name="BEx9F5W18ZGFOKGRE8PR6T1MO6GT" hidden="1">#REF!</definedName>
    <definedName name="BEx9FF16LOQP5QIR4UHW5EIFGQB8" hidden="1">#REF!</definedName>
    <definedName name="BEx9GDY4D8ZPQJCYFIMYM0V0C51Y" hidden="1">#REF!</definedName>
    <definedName name="BEx9GNOPB6OZ2RH3FCDNJR38RJOS" hidden="1">#REF!</definedName>
    <definedName name="BEx9GUQALUWCD30UKUQGSWW8KBQ7" hidden="1">#REF!</definedName>
    <definedName name="BEx9GZ2P3FDHKXEBXX2VS0BG2NP2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8TNG8LQ5Q4904SAYQIPGBSV" hidden="1">#REF!</definedName>
    <definedName name="BExAYHMLXGGO25P8HYB2S75DEB4F" hidden="1">#REF!</definedName>
    <definedName name="BExAYKXAUWGDOPG952TEJ2UKZKWN" hidden="1">#REF!</definedName>
    <definedName name="BExAYPPWJPWDKU59O051WMGB7O0J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GMD0PIDGTFBGQOPRWQSP9I4" hidden="1">#REF!</definedName>
    <definedName name="BExB1Q29OO6LNFNT1EQLA3KYE7MX" hidden="1">#REF!</definedName>
    <definedName name="BExB203OWC9QZA3BYOKQ18L4FUJE" hidden="1">#REF!</definedName>
    <definedName name="BExB2CJHTU7C591BR4WRL5L2F2K6" hidden="1">#REF!</definedName>
    <definedName name="BExB2Q0VJ0MU2URO3JOVUAVHEI3V" hidden="1">#REF!</definedName>
    <definedName name="BExB30IP1DNKNQ6PZ5ERUGR5MK4Z" hidden="1">#REF!</definedName>
    <definedName name="BExB3X6KN4J0KWSEVEYE6GOW5ME8" hidden="1">#REF!</definedName>
    <definedName name="BExB4DYU06HCGRIPBSWRCXK804UM" hidden="1">#REF!</definedName>
    <definedName name="BExB5833OAOJ22VK1YK47FHUSVK2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719SGNX4Y8NE6JEXC555K596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69ASGYRZW1G1DYIS9QRRTBN" hidden="1">#REF!</definedName>
    <definedName name="BExBA6K42582A14WFFWQ3Q8QQWB6" hidden="1">#REF!</definedName>
    <definedName name="BExBA93PE0DGUUTA7LLSIGBIXWE5" hidden="1">#REF!</definedName>
    <definedName name="BExBAGLGHYHE2LZK3KRJ2PGFO8IP" hidden="1">#REF!</definedName>
    <definedName name="BExBAKN7XIBAXCF9PCNVS038PCQO" hidden="1">#REF!</definedName>
    <definedName name="BExBAKXZ7PBW3DDKKA5MWC1ZUC7O" hidden="1">#REF!</definedName>
    <definedName name="BExBAX2X2ENJYO4QTR5VAIQ86L7B" hidden="1">#REF!</definedName>
    <definedName name="BExBAZ13D3F1DVJQ6YJ8JGUYEYJE" hidden="1">#REF!</definedName>
    <definedName name="BExBBV8XVMD9CKZY711T0BN7H3PM" hidden="1">#REF!</definedName>
    <definedName name="BExBCKKJTIRKC1RZJRTK65HHLX4W" hidden="1">#REF!</definedName>
    <definedName name="BExBCLMEPAN3XXX174TU8SS0627Q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G1ED81J2O4A2S5F5Y3BPHMCR" hidden="1">#REF!</definedName>
    <definedName name="BExCRLIHS7466WFJ3RPIUGGXYESZ" hidden="1">#REF!</definedName>
    <definedName name="BExCRWWI5ZMTSWBS61IYSC4UI0H9" hidden="1">#REF!</definedName>
    <definedName name="BExCS1EDDUEAEWHVYXHIP9I1WCJH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ZZ9JNES4EDHW97NP0EGQALX" hidden="1">#REF!</definedName>
    <definedName name="BExCU0A1V6NMZQ9ASYJ8QIVQ5UR2" hidden="1">#REF!</definedName>
    <definedName name="BExCUDRJO23YOKT8GPWOVQ4XEHF5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4NZ2N1OUGXM7EV0U7VULJMM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UD9FEOJBKDJ51Z3JON9LKJ8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IJ5IT335SOSNV9L85WKAOSI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FKVK8WJWNYPVENR7Q8Q30PK" hidden="1">#REF!</definedName>
    <definedName name="BExD7IUBGUWHYC9UNZ1IY5XFYKQN" hidden="1">#REF!</definedName>
    <definedName name="BExD7JQOJ35HGL8U2OCEI2P2JT7I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PNSYT7GASEGUVL48MUQ02WO" hidden="1">#REF!</definedName>
    <definedName name="BExD9TK2MIWFH5SKUYU9ZKF4NPHQ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ENE1VDFSAMBNCUVUJNJ2HS7WJ" hidden="1">#REF!</definedName>
    <definedName name="BExEOBX3WECDMYCV9RLN49APTXMM" hidden="1">#REF!</definedName>
    <definedName name="BExEPN9VIYI0FVL0HLZQXJFO6TT0" hidden="1">#REF!</definedName>
    <definedName name="BExEQ2ENYLMY8K1796XBB31CJHN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RWCEBKQRYWRQLYJ4UCMMKTHG" hidden="1">#REF!</definedName>
    <definedName name="BExES4A7VE2X3RYYTVRLKZD4I7WU" hidden="1">#REF!</definedName>
    <definedName name="BExESMKD95A649M0WRSG6CXXP326" hidden="1">#REF!</definedName>
    <definedName name="BExESR27ZXJG5VMY4PR9D940VS7T" hidden="1">#REF!</definedName>
    <definedName name="BExET3HXQ60A4O2OLKX8QNXRI6LQ" hidden="1">#REF!</definedName>
    <definedName name="BExETA3B1FCIOA80H94K90FWXQKE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C5KVITDJ18RD7EXV9HZAXT4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NBGQS1U2LW3W84T4LSJ9K00" hidden="1">#REF!</definedName>
    <definedName name="BExEX9HWY2G6928ZVVVQF77QCM2C" hidden="1">#REF!</definedName>
    <definedName name="BExEYLG9FL9V1JPPNZ3FUDNSEJ4V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WRM9VO25RLSO03ZOCE8H7K5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T8Y6TSJ74RMSZOA9CEH4OZ6" hidden="1">#REF!</definedName>
    <definedName name="BExF37C1YKBT79Z9SOJAG5MXQGTU" hidden="1">#REF!</definedName>
    <definedName name="BExF3A6HPA6DGYALZNHHJPMCUYZR" hidden="1">#REF!</definedName>
    <definedName name="BExF3LV9CUBICNV2O2E5KBVIJUS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ZE8D5CMPJPRWT6S4HM56LPF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FIF7HCFSHNQHKEV6RY0WCO3" hidden="1">#REF!</definedName>
    <definedName name="BExGLTARRL0J772UD2TXEYAVPY6E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O2O0V6UYDY26AX8OSN72F77N" hidden="1">#REF!</definedName>
    <definedName name="BExGO70E2O70LF46V8T26YFPL4V8" hidden="1">#REF!</definedName>
    <definedName name="BExGO8D1R9I69SERTZT2W3SLEZNA" hidden="1">#REF!</definedName>
    <definedName name="BExGODR8ZSMUC11I56QHSZ686XV5" hidden="1">#REF!</definedName>
    <definedName name="BExGPHGT5KDOCMV2EFS4OVKTWBRD" hidden="1">#REF!</definedName>
    <definedName name="BExGPID72Y4Y619LWASUQZKZHJN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PO7ENFEQC0NC6MC9OZR2LHY" hidden="1">#REF!</definedName>
    <definedName name="BExGQX0H4EZMXBJTKJJE4ICJWN5O" hidden="1">#REF!</definedName>
    <definedName name="BExGR6LQ97HETGS3CT96L4IK0JSH" hidden="1">#REF!</definedName>
    <definedName name="BExGS2IWR5DUNJ1U9PAKIV8CMBNI" hidden="1">#REF!</definedName>
    <definedName name="BExGS69P9FFTEOPDS0MWFKF45G47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U2G9OPRZRIU9YGF6NX9FUW0J" hidden="1">#REF!</definedName>
    <definedName name="BExGU6HTKLRZO8UOI3DTAM5RFDBA" hidden="1">#REF!</definedName>
    <definedName name="BExGUIBXBRHGM97ZX6GBA4ZDQ79C" hidden="1">#REF!</definedName>
    <definedName name="BExGUM8D91UNPCOO4TKP9FGX85TF" hidden="1">#REF!</definedName>
    <definedName name="BExGUR6BA03XPBK60SQUW197GJ5X" hidden="1">#REF!</definedName>
    <definedName name="BExGUZKF06F209XL1IZWVJEQ82EE" hidden="1">#REF!</definedName>
    <definedName name="BExGV2EVT380QHD4AP2RL9MR8L5L" hidden="1">#REF!</definedName>
    <definedName name="BExGW2Z7AMPG6H9EXA9ML6EZVGGA" hidden="1">#REF!</definedName>
    <definedName name="BExGWABG5VT5XO1A196RK61AXA8C" hidden="1">#REF!</definedName>
    <definedName name="BExGWLEOC70Z8QAJTPT2PDHTNM4L" hidden="1">#REF!</definedName>
    <definedName name="BExGWNCXLCRTLBVMTXYJ5PHQI6SS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ZJ78ZWZCVHZ3BKEKFJZ6MAEO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12Y4WX542WI3ZEM15AK4UM9J" hidden="1">#REF!</definedName>
    <definedName name="BExH1JFFHEBFX9BWJMNIA3N66R3Z" hidden="1">#REF!</definedName>
    <definedName name="BExH225UTM6S9FW4MUDZS7F1PQSH" hidden="1">#REF!</definedName>
    <definedName name="BExH23271RF7AYZ542KHQTH68GQ7" hidden="1">#REF!</definedName>
    <definedName name="BExH27UV451VYAQXLHQCYRJ80UTX" hidden="1">#REF!</definedName>
    <definedName name="BExH2GJQR4JALNB314RY0LDI49VH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3IRB6764RQ5HBYRLH6XCT29X" hidden="1">#REF!</definedName>
    <definedName name="BExIG2U8V6RSB47SXLCQG3Q68YRO" hidden="1">#REF!</definedName>
    <definedName name="BExIGWT86FPOEYTI8GXCGU5Y3KGK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TYZESFT3LC0ASFMFKSE0D1X" hidden="1">#REF!</definedName>
    <definedName name="BExIL0PMZ2SXK9R6MLP43KBU1J2P" hidden="1">#REF!</definedName>
    <definedName name="BExILG5F338C0FFLMVOKMKF8X5ZP" hidden="1">#REF!</definedName>
    <definedName name="BExILGQTQM0HOD0BJI90YO7GOIN3" hidden="1">#REF!</definedName>
    <definedName name="BExIMGK9Z94TFPWWZFMD10HV0IF6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TZ5EFZ2NASVQ05RH15HRSW6" hidden="1">#REF!</definedName>
    <definedName name="BExIPB25DKX4S2ZCKQN7KWSC3JBF" hidden="1">#REF!</definedName>
    <definedName name="BExIPKNFUDPDKOSH5GHDVNA8D66S" hidden="1">#REF!</definedName>
    <definedName name="BExIPQ6ZMIIPESOVQ5GP432OHGZ2" hidden="1">#REF!</definedName>
    <definedName name="BExIQ1VS9A2FHVD9TUHKG9K8EVVP" hidden="1">#REF!</definedName>
    <definedName name="BExIQ3J19L30PSQ2CXNT6IHW0I7V" hidden="1">#REF!</definedName>
    <definedName name="BExIQ5S19ITB0NDRUN4XV7B905ED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R2ALYRP9FW99DK2084J7IIDC" hidden="1">#REF!</definedName>
    <definedName name="BExIRRBGTY01OQOI3U5SW59RFDFI" hidden="1">#REF!</definedName>
    <definedName name="BExISC5B700MZUBFTQ9K4IKTF7HR" hidden="1">#REF!</definedName>
    <definedName name="BExISRFKJYUZ4AKW44IJF7RF9Y90" hidden="1">#REF!</definedName>
    <definedName name="BExIUUT2MHIOV6R3WHA0DPM1KBKY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XWL6H5LD9DHDIA4F5U9TQL" hidden="1">#REF!</definedName>
    <definedName name="BExIVMOIPSEWSIHIDDLOXESQ28A0" hidden="1">#REF!</definedName>
    <definedName name="BExIWB3SY3WRIVIOF988DNNODBOA" hidden="1">#REF!</definedName>
    <definedName name="BExIWH3KUK94B7833DD4TB0Y6KP9" hidden="1">#REF!</definedName>
    <definedName name="BExIX5OAP9KSUE5SIZCW9P39Q4WE" hidden="1">#REF!</definedName>
    <definedName name="BExIXM5R87ZL3FHALWZXYCPHGX3E" hidden="1">#REF!</definedName>
    <definedName name="BExIXS036ZCKT2Z8XZKLZ8PFWQGL" hidden="1">#REF!</definedName>
    <definedName name="BExIYMPZ0KS2KOJFQAUQJ77L7701" hidden="1">#REF!</definedName>
    <definedName name="BExIYZGLDQ1TN7BIIN4RLDP31GIM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EFE0I3MT6ZLC4T1L9465HKTN" hidden="1">#REF!</definedName>
    <definedName name="BExKEK6O5BVJP4VY02FY7JNAZ6BT" hidden="1">#REF!</definedName>
    <definedName name="BExKEW0RR5LA3VC46A2BEOOMQE56" hidden="1">#REF!</definedName>
    <definedName name="BExKFA3VI1CZK21SM0N3LZWT9LA1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HAMUH8NR3HRV0V6FHJE3ROLN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IM9NPF6B3SPMPIQB27HQME4" hidden="1">#REF!</definedName>
    <definedName name="BExKKIX1BCBQ4R3K41QD8NTV0OV0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M6EPPRV6XJ5PK87NYUNONLFG" hidden="1">#REF!</definedName>
    <definedName name="BExKMWBX4EH3EYJ07UFEM08NB40Z" hidden="1">#REF!</definedName>
    <definedName name="BExKNBGV2IR3S7M0BX4810KZB4V3" hidden="1">#REF!</definedName>
    <definedName name="BExKNGV2YY749C42AQ2T9QNIE5C3" hidden="1">#REF!</definedName>
    <definedName name="BExKNZLD7UATC1MYRNJD8H2NH4KU" hidden="1">#REF!</definedName>
    <definedName name="BExKNZQUKQQG2Y97R74G4O4BJP1L" hidden="1">#REF!</definedName>
    <definedName name="BExKO2FXWJWC5IZLDN8JHYILQJ2N" hidden="1">#REF!</definedName>
    <definedName name="BExKODIZGWW2EQD0FEYW6WK6XLCM" hidden="1">#REF!</definedName>
    <definedName name="BExKOPO2HPWVQGAKW8LOZMPIDEFG" hidden="1">#REF!</definedName>
    <definedName name="BExKPEZP0QTKOTLIMMIFSVTHQEEK" hidden="1">#REF!</definedName>
    <definedName name="BExKPN8C7GN36ZJZHLOB74LU6KT0" hidden="1">#REF!</definedName>
    <definedName name="BExKPX9VZ1J5021Q98K60HMPJU58" hidden="1">#REF!</definedName>
    <definedName name="BExKQK1Q9L08BFCXMDU762FDOPK9" hidden="1">#REF!</definedName>
    <definedName name="BExKQM5GJ1ZN5REKFE7YVBQ0KXWF" hidden="1">#REF!</definedName>
    <definedName name="BExKQQ71278061G7ZFYGPWOMOMY2" hidden="1">#REF!</definedName>
    <definedName name="BExKQTXRG3ECU8NT47UR7643LO5G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JTWG9L3FCX8FLK4EMUJMF27" hidden="1">#REF!</definedName>
    <definedName name="BExKSX60G1MUS689FXIGYP2F7C62" hidden="1">#REF!</definedName>
    <definedName name="BExKT2UZ7Y2VWF5NQE18SJRLD2RN" hidden="1">#REF!</definedName>
    <definedName name="BExKTQZGN8GI3XGSEXMPCCA3S19H" hidden="1">#REF!</definedName>
    <definedName name="BExKTUKYYU0F6TUW1RXV24LRAZFE" hidden="1">#REF!</definedName>
    <definedName name="BExKU82I99FEUIZLODXJDOJC96CQ" hidden="1">#REF!</definedName>
    <definedName name="BExKULEKJLA77AUQPDUHSM94Y76Z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B4QRS0R3MTB4CMUHFZ84LNZQ" hidden="1">#REF!</definedName>
    <definedName name="BExMBC35WKQY5CWQJLV4D05O6971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YTT6TVDWMJXO1NZANRTVNAN" hidden="1">#REF!</definedName>
    <definedName name="BExMDGD1KQP7NNR78X2ZX4FCBQ1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DLBSWFMRDYJ2DZETI3EXKN2" hidden="1">#REF!</definedName>
    <definedName name="BExMFLDTMRTCHKA37LQW67BG8D5C" hidden="1">#REF!</definedName>
    <definedName name="BExMHSSYC6KVHA3QDTSYPN92TWMI" hidden="1">#REF!</definedName>
    <definedName name="BExMI3AJ9477KDL4T9DHET4LJJTW" hidden="1">#REF!</definedName>
    <definedName name="BExMI8JB94SBD9EMNJEK7Y2T6GYU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NTM4ICUY8N84NTAN56HOG13" hidden="1">#REF!</definedName>
    <definedName name="BExMIRKIPF27SNO82SPFSB3T5U17" hidden="1">#REF!</definedName>
    <definedName name="BExMJNC8ZFB9DRFOJ961ZAJ8U3A8" hidden="1">#REF!</definedName>
    <definedName name="BExMJTBV8A3D31W2IQHP9RDFPPHQ" hidden="1">#REF!</definedName>
    <definedName name="BExMKBGQDUZ8AWXYHA3QVMSDVZ3D" hidden="1">#REF!</definedName>
    <definedName name="BExMKBM1467553LDFZRRKVSHN374" hidden="1">#REF!</definedName>
    <definedName name="BExMKZ535P011X4TNV16GCOH4H21" hidden="1">#REF!</definedName>
    <definedName name="BExML3XQNDIMX55ZCHHXKUV3D6E6" hidden="1">#REF!</definedName>
    <definedName name="BExMLO5Z61RE85X8HHX2G4IU3AZW" hidden="1">#REF!</definedName>
    <definedName name="BExMM8ZRS5RQ8H1H55RVPVTDL5NL" hidden="1">#REF!</definedName>
    <definedName name="BExMMH8EAZB09XXQ5X4LR0P4NHG9" hidden="1">#REF!</definedName>
    <definedName name="BExMMNIZ2T7M22WECMUQXEF4NJ71" hidden="1">#REF!</definedName>
    <definedName name="BExMMQ835AJDHS4B419SS645P67Q" hidden="1">#REF!</definedName>
    <definedName name="BExMMTIXETA5VAKBSOFDD5SRU887" hidden="1">#REF!</definedName>
    <definedName name="BExMMV0P6P5YS3C35G0JYYHI7992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DZULKJMVY2VKIIRM2M5A1M" hidden="1">#REF!</definedName>
    <definedName name="BExMO9IOWKTWHO8LQJJQI5P3INWY" hidden="1">#REF!</definedName>
    <definedName name="BExMPGZ848E38FUH1JBQN97DGWAT" hidden="1">#REF!</definedName>
    <definedName name="BExMPMZ07II0R4KGWQQ7PGS3RZS4" hidden="1">#REF!</definedName>
    <definedName name="BExMQ4I3Q7F0BMPHSFMFW9TZ87UD" hidden="1">#REF!</definedName>
    <definedName name="BExMQ4SWDWI4N16AZ0T5CJ6HH8WC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55G2KVZ7MIJ30N827CLH0I2A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85HMYXZJ7SONWBKKIAXMCI3C" hidden="1">#REF!</definedName>
    <definedName name="BExO863922O4PBGQMUNEQKGN3K96" hidden="1">#REF!</definedName>
    <definedName name="BExO8CDTBCABLEUD6PE2UM2EZ6C4" hidden="1">#REF!</definedName>
    <definedName name="BExO9RS5RXFJ1911HL3CCK6M74EP" hidden="1">#REF!</definedName>
    <definedName name="BExO9V2U2YXAY904GYYGU6TD8Y7M" hidden="1">#REF!</definedName>
    <definedName name="BExOAQ3GKCT7YZW1EMVU3EILSZL2" hidden="1">#REF!</definedName>
    <definedName name="BExOBEZ0IE2WBEYY3D3CMRI72N1K" hidden="1">#REF!</definedName>
    <definedName name="BExOBIPU8760ITY0C8N27XZ3KWEF" hidden="1">#REF!</definedName>
    <definedName name="BExOBYAVUCQ0IGM0Y6A75QHP0Q1A" hidden="1">#REF!</definedName>
    <definedName name="BExOCKXFMOW6WPFEVX1I7R7FNDSS" hidden="1">#REF!</definedName>
    <definedName name="BExOCPVJQE1W6OCZQ42V1O0X7Q2C" hidden="1">#REF!</definedName>
    <definedName name="BExOCYEXOB95DH5NOB0M5NOYX398" hidden="1">#REF!</definedName>
    <definedName name="BExOD55RS7BQUHRQ6H3USVGKR0P7" hidden="1">#REF!</definedName>
    <definedName name="BExOEV1S6JJVO5PP4BZ20SNGZR7D" hidden="1">#REF!</definedName>
    <definedName name="BExOFEDNCYI2TPTMQ8SJN3AW4YMF" hidden="1">#REF!</definedName>
    <definedName name="BExOG2SW3XOGP9VAPQ3THV3VWV12" hidden="1">#REF!</definedName>
    <definedName name="BExOG45J81K4OPA40KW5VQU54KY3" hidden="1">#REF!</definedName>
    <definedName name="BExOH9ICZ13C1LAW8OTYTR9S7ZP3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IEVCP4Y6VDS23AK84MCYYHRT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M0W6XGSW5MXPTTX0GNF6SFT" hidden="1">#REF!</definedName>
    <definedName name="BExOKTXMJP351VXKH8VT6SXUNIMF" hidden="1">#REF!</definedName>
    <definedName name="BExOL7KH12VAR0LG741SIOJTLWFD" hidden="1">#REF!</definedName>
    <definedName name="BExOLICXFHJLILCJVFMJE5MGGWKR" hidden="1">#REF!</definedName>
    <definedName name="BExOLYZNG5RBD0BTS1OEZJNU92Q5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RQ1BAA4F3TXP2MYQ4YCZ09S" hidden="1">#REF!</definedName>
    <definedName name="BExONUVFS8DYQLIVHF8NHUJM2MHR" hidden="1">#REF!</definedName>
    <definedName name="BExOO1WWIZSGB0YTGKESB45TSVMZ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29C73XR33S3668YYSYZAIHTG" hidden="1">#REF!</definedName>
    <definedName name="BExQ2FS228IUDUP2023RA1D4AO4C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PXOWSN8561ZR8IEY8ZASI3B" hidden="1">#REF!</definedName>
    <definedName name="BExQ42IU9MNDYLODP41DL6YTZMAR" hidden="1">#REF!</definedName>
    <definedName name="BExQ452HF7N1HYPXJXQ8WD6SOWUV" hidden="1">#REF!</definedName>
    <definedName name="BExQ4DGKF54SRKQUTUT4B1CZSS62" hidden="1">#REF!</definedName>
    <definedName name="BExQ5039ZCEWBUJHU682G4S89J03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55GY0STSNBWQCWN8E31ZXCS" hidden="1">#REF!</definedName>
    <definedName name="BExQAELFYH92K8CJL155181UDORO" hidden="1">#REF!</definedName>
    <definedName name="BExQAG8PP8R5NJKNQD1U4QOSD6X5" hidden="1">#REF!</definedName>
    <definedName name="BExQBPSOZ47V81YAEURP0NQJNTJH" hidden="1">#REF!</definedName>
    <definedName name="BExQC94JL9F5GW4S8DQCAF4WB2DA" hidden="1">#REF!</definedName>
    <definedName name="BExQCKTD8AT0824LGWREXM1B5D1X" hidden="1">#REF!</definedName>
    <definedName name="BExQEMUA4HEFM4OVO8M8MA8PIAW1" hidden="1">#REF!</definedName>
    <definedName name="BExQF1OEB07CRAP6ALNNMJNJ3P2D" hidden="1">#REF!</definedName>
    <definedName name="BExQFC0M9KKFMQKPLPEO2RQDB7MM" hidden="1">#REF!</definedName>
    <definedName name="BExQFEK8NUD04X2OBRA275ADPSDL" hidden="1">#REF!</definedName>
    <definedName name="BExQFT3L9XHSEMZVXJJB48ZM35IC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ZBHVN2L4HC7ACTR73T5OCV0" hidden="1">#REF!</definedName>
    <definedName name="BExQIAPKHVEV8CU1L3TTHJW67FJ5" hidden="1">#REF!</definedName>
    <definedName name="BExQIBB4I3Z6AUU0HYV1DHRS13M4" hidden="1">#REF!</definedName>
    <definedName name="BExQJBF7LAX128WR7VTMJC88ZLPG" hidden="1">#REF!</definedName>
    <definedName name="BExQJEVCKX6KZHNCLYXY7D0MX5KN" hidden="1">#REF!</definedName>
    <definedName name="BExQK1HV6SQQ7CP8H8IUKI9TYXTD" hidden="1">#REF!</definedName>
    <definedName name="BExQKG6LD6PLNDGNGO9DJXY865BR" hidden="1">#REF!</definedName>
    <definedName name="BExRYOYB4A3E5F6MTROY69LR0PMG" hidden="1">#REF!</definedName>
    <definedName name="BExRYZLA9EW71H4SXQR525S72LLP" hidden="1">#REF!</definedName>
    <definedName name="BExRZ8FMQQL46I8AQWU17LRNZD5T" hidden="1">#REF!</definedName>
    <definedName name="BExRZIRRIXRUMZ5GOO95S7460BMP" hidden="1">#REF!</definedName>
    <definedName name="BExS0ASQBKRTPDWFK0KUDFOS9LE5" hidden="1">#REF!</definedName>
    <definedName name="BExS0K8IHC45I78DMZBOJ1P13KQA" hidden="1">#REF!</definedName>
    <definedName name="BExS1BNVGNSGD4EP90QL8WXYWZ66" hidden="1">#REF!</definedName>
    <definedName name="BExS2DF6B4ZUF3VZLI4G6LJ3BF38" hidden="1">#REF!</definedName>
    <definedName name="BExS2QB5FS5LYTFYO4BROTWG3OV5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412BKRGFBRTKMZNCWUENQ9AT" hidden="1">#REF!</definedName>
    <definedName name="BExS46R5WDNU5KL04FKY5LHJUCB8" hidden="1">#REF!</definedName>
    <definedName name="BExS4JN3Y6SVBKILQK0R9HS45Y52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6N0LI574IAC89EFW6CLTCQ33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3M3G4FCEUCU6IVC78CNX5C0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DX13CACP3J8JDREK30JB1SQ" hidden="1">#REF!</definedName>
    <definedName name="BExSA5HP306TN9XJS0TU619DLRR7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RBXXQMBU1TYDW1BXTEVEPRU" hidden="1">#REF!</definedName>
    <definedName name="BExSC60N7WR9PJSNC9B7ORCX9NGY" hidden="1">#REF!</definedName>
    <definedName name="BExSCE99EZTILTTCE4NJJF96OYYM" hidden="1">#REF!</definedName>
    <definedName name="BExSD233CH4MU9ZMGNRF97ZV7KWU" hidden="1">#REF!</definedName>
    <definedName name="BExSD9VH6PF6RQ135VOEE08YXPAW" hidden="1">#REF!</definedName>
    <definedName name="BExSDSGM203BJTNS9MKCBX453HMD" hidden="1">#REF!</definedName>
    <definedName name="BExSEEHK1VLWD7JBV9SVVVIKQZ3I" hidden="1">#REF!</definedName>
    <definedName name="BExSF07QFLZCO4P6K6QF05XG7PH1" hidden="1">#REF!</definedName>
    <definedName name="BExSFKQRST2S9KXWWLCXYLKSF4G1" hidden="1">#REF!</definedName>
    <definedName name="BExSG90Q4ZUU2IPGDYOM169NJV9S" hidden="1">#REF!</definedName>
    <definedName name="BExSGE45J27MDUUNXW7Z8Q33UAON" hidden="1">#REF!</definedName>
    <definedName name="BExSGLB2URTLBCKBB4Y885W925F2" hidden="1">#REF!</definedName>
    <definedName name="BExSGOWJHRW7FWKLO2EHUOOGHNAF" hidden="1">#REF!</definedName>
    <definedName name="BExSGOWJTAP41ZV5Q23H7MI9C76W" hidden="1">#REF!</definedName>
    <definedName name="BExSGVHX69GJZHD99DKE4RZ042B1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W10U40QCYGHM5NJ3YR1O5SP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XZLYIU19G7358W5T9E87AFR" hidden="1">#REF!</definedName>
    <definedName name="BExU3B66MCKJFSKT3HL8B5EJGVX0" hidden="1">#REF!</definedName>
    <definedName name="BExU401R18N6XKZKL7CNFOZQCM14" hidden="1">#REF!</definedName>
    <definedName name="BExU47OZMS6TCWMEHHF0UCSFLLPI" hidden="1">#REF!</definedName>
    <definedName name="BExU4I148DA7PRCCISLWQ6ABXFK6" hidden="1">#REF!</definedName>
    <definedName name="BExU4L101H2KQHVKCKQ4PBAWZV6K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X4OX1V1XHS6WSSORVQPP6Z3" hidden="1">#REF!</definedName>
    <definedName name="BExU66KMFBAP8JCVG9VM1RD1TNFF" hidden="1">#REF!</definedName>
    <definedName name="BExU68IOM3CB3TACNAE9565TW7SH" hidden="1">#REF!</definedName>
    <definedName name="BExU6FEU1MRHU98R9YOJC5OKUJ6L" hidden="1">#REF!</definedName>
    <definedName name="BExU6KIAJ663Y8W8QMU4HCF183DF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80I6AE5OU7P7F5V7HWIZBJ4P" hidden="1">#REF!</definedName>
    <definedName name="BExU8KFLAN778MBN93NYZB0FV30G" hidden="1">#REF!</definedName>
    <definedName name="BExU8UX9JX3XLB47YZ8GFXE0V7R2" hidden="1">#REF!</definedName>
    <definedName name="BExU96M1J7P9DZQ3S9H0C12KGYTW" hidden="1">#REF!</definedName>
    <definedName name="BExU9F05OR1GZ3057R6UL3WPEIYI" hidden="1">#REF!</definedName>
    <definedName name="BExU9KJOZLO15N11MJVN782NFGJ0" hidden="1">#REF!</definedName>
    <definedName name="BExU9LG29XU2K1GNKRO4438JYQZE" hidden="1">#REF!</definedName>
    <definedName name="BExUA28AO7OWDG3H23Q0CL4B7BHW" hidden="1">#REF!</definedName>
    <definedName name="BExUA6Q4K25VH452AQ3ZIRBCMS61" hidden="1">#REF!</definedName>
    <definedName name="BExUAMWQODKBXMRH1QCMJLJBF8M7" hidden="1">#REF!</definedName>
    <definedName name="BExUAX8WS5OPVLCDXRGKTU2QMTFO" hidden="1">#REF!</definedName>
    <definedName name="BExUC623BDYEODBN0N4DO6PJQ7NU" hidden="1">#REF!</definedName>
    <definedName name="BExUCFCDK6SPH86I6STXX8X3WMC4" hidden="1">#REF!</definedName>
    <definedName name="BExUD9WX9BWK72UWVSLYZJLAY5VY" hidden="1">#REF!</definedName>
    <definedName name="BExUDEV0CYVO7Y5IQQBEJ6FUY9S6" hidden="1">#REF!</definedName>
    <definedName name="BExUDWOXQGIZW0EAIIYLQUPXF8Y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7TRK3NZHPME2TFBXOF1WBR9" hidden="1">#REF!</definedName>
    <definedName name="BExVTCMDDEDGLUIMUU6BSFHEWTOP" hidden="1">#REF!</definedName>
    <definedName name="BExVTCRV8FQ5U9OYWWL44N6KFNHU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VVQ98G2LES4ELUJ9W66671DM" hidden="1">#REF!</definedName>
    <definedName name="BExVW3YV5XGIVJ97UUPDJGJ2P15B" hidden="1">#REF!</definedName>
    <definedName name="BExVW6YTKA098AF57M4PHNQ54XMH" hidden="1">#REF!</definedName>
    <definedName name="BExVX3XN2DRJKL8EDBIG58RYQ36R" hidden="1">#REF!</definedName>
    <definedName name="BExVXHKI6LFYMGWISMPACMO247HL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VGWN7SONLVDH9WJ2F1JS264" hidden="1">#REF!</definedName>
    <definedName name="BExVZB1Y5J4UL2LKK0363EU7GIJ1" hidden="1">#REF!</definedName>
    <definedName name="BExVZNXWS91RD7NXV5NE2R3C8WW7" hidden="1">#REF!</definedName>
    <definedName name="BExW0FYP4WXY71CYUG40SUBG9UWU" hidden="1">#REF!</definedName>
    <definedName name="BExW0RI61B4VV0ARXTFVBAWRA1C5" hidden="1">#REF!</definedName>
    <definedName name="BExW1U0JLKQ094DW5MMOI8UHO09V" hidden="1">#REF!</definedName>
    <definedName name="BExW2H3C8WJSBW5FGTFKVDVJC4CL" hidden="1">#REF!</definedName>
    <definedName name="BExW2SMO90FU9W8DVVES6Q4E6BZR" hidden="1">#REF!</definedName>
    <definedName name="BExW3T1K638HT5E0Y8MMK108P5JT" hidden="1">#REF!</definedName>
    <definedName name="BExW4QR9FV9MP5K610THBSM51RYO" hidden="1">#REF!</definedName>
    <definedName name="BExW5AZNT6IAZGNF2C879ODHY1B8" hidden="1">#REF!</definedName>
    <definedName name="BExW5MZ3GOO4KVBBGCLE3HYOVCDE" hidden="1">#REF!</definedName>
    <definedName name="BExW5WPU27WD4NWZOT0ZEJIDLX5J" hidden="1">#REF!</definedName>
    <definedName name="BExW66LVVZK656PQY1257QMHP2AY" hidden="1">#REF!</definedName>
    <definedName name="BExW6EJPHAP1TWT380AZLXNHR22P" hidden="1">#REF!</definedName>
    <definedName name="BExW794A74Z5F2K8LVQLD6VSKXUE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H41O5HZAH8BO6HCFY8YC3TU" hidden="1">#REF!</definedName>
    <definedName name="BExXQJIEF5R3QQ6D8HO3NGPU0IQC" hidden="1">#REF!</definedName>
    <definedName name="BExXQU00K9ER4I1WM7T9J0W1E7ZC" hidden="1">#REF!</definedName>
    <definedName name="BExXQXG18PS8HGBOS03OSTQ0KEYC" hidden="1">#REF!</definedName>
    <definedName name="BExXR3W3FKYQBLR299HO9RZ70C43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V5QP3Z0KAQ1EQT9JYT2FV0L" hidden="1">#REF!</definedName>
    <definedName name="BExXRZ20LZZCW8LVGDK0XETOTSAI" hidden="1">#REF!</definedName>
    <definedName name="BExXS63O4OMWMNXXAODZQFSDG33N" hidden="1">#REF!</definedName>
    <definedName name="BExXSC8RFK5D68FJD2HI4K66SA6I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P3GYO6Z9RTKKT10XA0UTV3T" hidden="1">#REF!</definedName>
    <definedName name="BExXTZKZ4CG92ZQLIRKEXXH9BFI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YND6EJO7CJ5KRICV4O1JNWK" hidden="1">#REF!</definedName>
    <definedName name="BExXVK87BMMO6LHKV0CFDNIQVIBS" hidden="1">#REF!</definedName>
    <definedName name="BExXVKZ9WXPGL6IVY6T61IDD771I" hidden="1">#REF!</definedName>
    <definedName name="BExXW27MMXHXUXX78SDTBE1JYTHT" hidden="1">#REF!</definedName>
    <definedName name="BExXW2YIM2MYBSHRIX0RP9D4PRMN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MNYAYH3WA2ZCFAYKZID9ZCI" hidden="1">#REF!</definedName>
    <definedName name="BExXYNKBQ7AQKGKTMLFPY13WPU0M" hidden="1">#REF!</definedName>
    <definedName name="BExXYYT12SVN2VDMLVNV4P3ISD8T" hidden="1">#REF!</definedName>
    <definedName name="BExXZFVV4YB42AZ3H1I40YG3JAPU" hidden="1">#REF!</definedName>
    <definedName name="BExXZHJ9T2JELF12CHHGD54J1B0C" hidden="1">#REF!</definedName>
    <definedName name="BExXZXKH7NBARQQAZM69Z57IH1MM" hidden="1">#REF!</definedName>
    <definedName name="BExY0C3UBVC4M59JIRXVQ8OWAJC1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80UKNW5NIAWD6ZUYTFEH8QS" hidden="1">#REF!</definedName>
    <definedName name="BExY1GK9ELBEKDD7O6HR6DUO8YGO" hidden="1">#REF!</definedName>
    <definedName name="BExY1NWOXXFV9GGZ3PX444LZ8TVX" hidden="1">#REF!</definedName>
    <definedName name="BExY1YEBOSLMID7LURP8QB46AI91" hidden="1">#REF!</definedName>
    <definedName name="BExY2DJ5WVGFG4O033SMQ3C48L4R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3ZTN41B82O0HVAMZAS46G18T" hidden="1">#REF!</definedName>
    <definedName name="BExY4N1QO2TB3ANUA3D7B9W6EMQY" hidden="1">#REF!</definedName>
    <definedName name="BExY4PWCSFB8P3J3TBQB2MD67263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ERVGL3UM2MGT8LJ0XPKTZEK" hidden="1">#REF!</definedName>
    <definedName name="BExY5X21S9L4HBT5Q2OIE1W6PIM4" hidden="1">#REF!</definedName>
    <definedName name="BExY6KVS1MMZ2R34PGEFR2BMTU9W" hidden="1">#REF!</definedName>
    <definedName name="BExY6Q9YY7LW745GP7CYOGGSPHGE" hidden="1">#REF!</definedName>
    <definedName name="BExZIYO22G5UXOB42GDLYGVRJ6U7" hidden="1">#REF!</definedName>
    <definedName name="BExZJ7I9T8XU4MZRKJ1VVU76V2LZ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JRF2IRR57DG9CLC7MSHWNNN" hidden="1">#REF!</definedName>
    <definedName name="BExZL6E4YVXRUN7ZGF2BIGIXFR8K" hidden="1">#REF!</definedName>
    <definedName name="BExZLGVLMKTPFXG42QYT0PO81G7F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XH39OB0I43XEL3K11U3G9PM" hidden="1">#REF!</definedName>
    <definedName name="BExZNJYCFYVMAOI62GB2BABK1ELE" hidden="1">#REF!</definedName>
    <definedName name="BExZNV707LIU6Z5H6QI6H67LHTI1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REMVSK4E5VSWM838KHUB8AI" hidden="1">#REF!</definedName>
    <definedName name="BExZOVR745T5P1KS9NV2PXZPZVRG" hidden="1">#REF!</definedName>
    <definedName name="BExZP7AIJKLM6C6CSUIIFAHFBNX2" hidden="1">#REF!</definedName>
    <definedName name="BExZPEC5LM4ZAI8EB16BNIMI101X" hidden="1">#REF!</definedName>
    <definedName name="BExZQ3NT7H06VO0AR48WHZULZB93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SI9USDLZAN8LI8M4YYQL24GZ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PYGX2C5OSHMZ6F0KBKZ6B1S" hidden="1">#REF!</definedName>
    <definedName name="BExZWKZ5N3RDXU8MZ8HQVYYD8O0F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UTYW1HWEEZ1LIX4OQWC7HL1" hidden="1">#REF!</definedName>
    <definedName name="BExZXYQ7U5G08FQGUIGYT14QCBOF" hidden="1">#REF!</definedName>
    <definedName name="BExZY02V77YJBMODJSWZOYCMPS5X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d_bs">#REF!</definedName>
    <definedName name="bid_pl">#REF!</definedName>
    <definedName name="big" hidden="1">{"'Eng (page2)'!$A$1:$D$52"}</definedName>
    <definedName name="bll">Scheduled_Payment+Extra_Payment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sheet" localSheetId="4">#REF!</definedName>
    <definedName name="BSsheet">#REF!</definedName>
    <definedName name="BuiltIn_Print_Area">"$"</definedName>
    <definedName name="BuiltIn_Print_Area___1">#REF!</definedName>
    <definedName name="BuiltIn_Print_Titles">#N/A</definedName>
    <definedName name="BuiltIn_Print_Titles___1">#REF!</definedName>
    <definedName name="C_note" hidden="1">{"'Eng (page2)'!$A$1:$D$52"}</definedName>
    <definedName name="CAE" hidden="1">{"'Eng (page2)'!$A$1:$D$52"}</definedName>
    <definedName name="CalcAgencyPrice">#REF!</definedName>
    <definedName name="Capitalize">[31]Details!$D$2:$E$12</definedName>
    <definedName name="cash" hidden="1">{"'Eng (page2)'!$A$1:$D$52"}</definedName>
    <definedName name="cashflows">#REF!</definedName>
    <definedName name="cat" hidden="1">{"'Eng (page2)'!$A$1:$D$52"}</definedName>
    <definedName name="cc" localSheetId="2">#REF!</definedName>
    <definedName name="cc">#REF!</definedName>
    <definedName name="ccc" hidden="1">{"PRINT_EST",#N/A,FALSE,"ESTMON"}</definedName>
    <definedName name="ccf" hidden="1">{"'Eng (page2)'!$A$1:$D$52"}</definedName>
    <definedName name="CCFF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sl" hidden="1">{"'Eng (page2)'!$A$1:$D$52"}</definedName>
    <definedName name="cgfhdfssdf" hidden="1">#REF!</definedName>
    <definedName name="CHAT" hidden="1">{"'WWW'!$A$1:$J$18"}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bs1" localSheetId="4">#REF!</definedName>
    <definedName name="cobs1">#REF!</definedName>
    <definedName name="cobs2" localSheetId="4">#REF!</definedName>
    <definedName name="cobs2">#REF!</definedName>
    <definedName name="Code" hidden="1">#REF!</definedName>
    <definedName name="CodeAsset">#REF!</definedName>
    <definedName name="Color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pany_Name">#REF!</definedName>
    <definedName name="Con" hidden="1">{"'Eng (page2)'!$A$1:$D$52"}</definedName>
    <definedName name="config" hidden="1">{"'Eng (page2)'!$A$1:$D$52"}</definedName>
    <definedName name="Conventions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">#REF!</definedName>
    <definedName name="cost_per_unit">#REF!</definedName>
    <definedName name="cost2">#REF!</definedName>
    <definedName name="Cost3">#REF!</definedName>
    <definedName name="Cover" localSheetId="4">#REF!</definedName>
    <definedName name="Cover">#REF!</definedName>
    <definedName name="cp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rent">#REF!</definedName>
    <definedName name="Current_Account">#REF!</definedName>
    <definedName name="custnew">#REF!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4">#REF!</definedName>
    <definedName name="d">#REF!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Purchased_Vehicles" localSheetId="2">'[32]K-5'!#REF!</definedName>
    <definedName name="D_Purchased_Vehicles">'[33]K-5'!#REF!</definedName>
    <definedName name="D14401_">#N/A</definedName>
    <definedName name="da" hidden="1">{"'ตัวอย่าง'!$A$1:$O$21"}</definedName>
    <definedName name="DA_4329192100400010793" hidden="1">#REF!</definedName>
    <definedName name="DA_4329192100400010797" hidden="1">#REF!</definedName>
    <definedName name="DA_4329192100400010803" hidden="1">#REF!</definedName>
    <definedName name="DA_4329192100400010808" hidden="1">#REF!</definedName>
    <definedName name="DA_4329218697800000049" hidden="1">#REF!</definedName>
    <definedName name="DA_4329218697800000051" hidden="1">#REF!</definedName>
    <definedName name="DA_4329218697800000053" hidden="1">#REF!</definedName>
    <definedName name="DA_4329218697800000055" hidden="1">#REF!</definedName>
    <definedName name="DA_4329218697800000075" hidden="1">#REF!</definedName>
    <definedName name="DA_4329218697800000080" hidden="1">#REF!</definedName>
    <definedName name="DA_4403690173400000024" hidden="1">#REF!</definedName>
    <definedName name="DA_4403690173400000032" hidden="1">#REF!</definedName>
    <definedName name="DA_4403690173400000037" hidden="1">#REF!</definedName>
    <definedName name="DA_4403690173400000041" hidden="1">#REF!</definedName>
    <definedName name="DA_4485568499700000005" hidden="1">#REF!</definedName>
    <definedName name="DA_4485568499700000008" hidden="1">#REF!</definedName>
    <definedName name="DA_4485568499700000014" hidden="1">#REF!</definedName>
    <definedName name="DA_4485568499700000016" hidden="1">#REF!</definedName>
    <definedName name="DA_4485568499700000019" hidden="1">#REF!</definedName>
    <definedName name="DA_4485568499700000022" hidden="1">#REF!</definedName>
    <definedName name="DA_4485568499700000025" hidden="1">#REF!</definedName>
    <definedName name="DA_4485568499700000027" hidden="1">#REF!</definedName>
    <definedName name="DA_4485568499700000030" hidden="1">#REF!</definedName>
    <definedName name="DA_4485568499700000032" hidden="1">#REF!</definedName>
    <definedName name="DA_4485568499700000103" hidden="1">#REF!</definedName>
    <definedName name="DA_4485568499700000106" hidden="1">#REF!</definedName>
    <definedName name="DA_4485568499700000136" hidden="1">#REF!</definedName>
    <definedName name="DA_4485568499700000138" hidden="1">#REF!</definedName>
    <definedName name="DA_4485568499700000144" hidden="1">#REF!</definedName>
    <definedName name="DA_4485568499700000150" hidden="1">#REF!</definedName>
    <definedName name="DA_4485568499700000154" hidden="1">#REF!</definedName>
    <definedName name="DA_4485568499700000199" hidden="1">#REF!</definedName>
    <definedName name="DA_4485568499700000203" hidden="1">#REF!</definedName>
    <definedName name="DA_4485568499700000217" hidden="1">#REF!</definedName>
    <definedName name="daa" hidden="1">{"'Model'!$A$1:$N$53"}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#REF!</definedName>
    <definedName name="Data">#REF!</definedName>
    <definedName name="Data.Dump" hidden="1">OFFSET([34]!Data.Top.Left,1,0)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>[33]CST1198!#REF!</definedName>
    <definedName name="data3" hidden="1">#REF!</definedName>
    <definedName name="_xlnm.Database" localSheetId="4">#REF!</definedName>
    <definedName name="_xlnm.Database" localSheetId="0">'[35]TO - SP'!#REF!</definedName>
    <definedName name="_xlnm.Database" localSheetId="1">'[35]TO - SP'!#REF!</definedName>
    <definedName name="_xlnm.Database" localSheetId="2">'[35]TO - SP'!#REF!</definedName>
    <definedName name="_xlnm.Database">'[35]TO - SP'!#REF!</definedName>
    <definedName name="Database_MI">#REF!</definedName>
    <definedName name="datacode">#REF!</definedName>
    <definedName name="date">[36]ตั๋วเงินรับ!$F$1</definedName>
    <definedName name="DaWk7">#REF!</definedName>
    <definedName name="DB_ben">'[22]cal (2)'!#REF!</definedName>
    <definedName name="DBfactor">'[22]cal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[37]ตั๋วเงินรับ!$F$1</definedName>
    <definedName name="ddaaaww">#REF!</definedName>
    <definedName name="ddd" hidden="1">{"'Eng (page2)'!$A$1:$D$52"}</definedName>
    <definedName name="ddddd">#REF!</definedName>
    <definedName name="dddddd" hidden="1">{"'Eng (page2)'!$A$1:$D$52"}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[19]TP!#REF!</definedName>
    <definedName name="Dec" localSheetId="4">#REF!</definedName>
    <definedName name="Dec" localSheetId="2">#REF!</definedName>
    <definedName name="Dec">#REF!</definedName>
    <definedName name="dee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lDC">#REF!</definedName>
    <definedName name="DelDm">#REF!</definedName>
    <definedName name="Delivery">#REF!</definedName>
    <definedName name="Delkm">#REF!</definedName>
    <definedName name="DelType">#REF!</definedName>
    <definedName name="deptLookup">#REF!</definedName>
    <definedName name="Derty" localSheetId="4">#REF!</definedName>
    <definedName name="Derty">#REF!</definedName>
    <definedName name="description">#REF!</definedName>
    <definedName name="destination">#REF!</definedName>
    <definedName name="DET" hidden="1">{#N/A,#N/A,FALSE,"MAIN";#N/A,#N/A,FALSE,"ACTvsBUD"}</definedName>
    <definedName name="detail">#REF!</definedName>
    <definedName name="detail_hr">#REF!</definedName>
    <definedName name="dfdf">#REF!</definedName>
    <definedName name="dfe" hidden="1">{"'Eng (page2)'!$A$1:$D$52"}</definedName>
    <definedName name="dfep" hidden="1">{"'Eng (page2)'!$A$1:$D$52"}</definedName>
    <definedName name="dfew" hidden="1">{"'Eng (page2)'!$A$1:$D$52"}</definedName>
    <definedName name="dfg">#REF!</definedName>
    <definedName name="DFGHJK" hidden="1">8</definedName>
    <definedName name="dflt7" localSheetId="2">[38]Invoice!#REF!</definedName>
    <definedName name="dflt7">[39]Invoice!#REF!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t" hidden="1">[19]TP!#REF!</definedName>
    <definedName name="Disc_ADL4">'[22]cal (2)'!#REF!</definedName>
    <definedName name="Disc_ADL5">'[22]cal (2)'!#REF!</definedName>
    <definedName name="Disc_ADL6">'[22]cal (2)'!#REF!</definedName>
    <definedName name="Discount" hidden="1">#REF!</definedName>
    <definedName name="Discount_Rate">#REF!</definedName>
    <definedName name="display_area_2" hidden="1">#REF!</definedName>
    <definedName name="dItemsToTest">#REF!</definedName>
    <definedName name="dkil">#N/A</definedName>
    <definedName name="DKK">'[38]ADJ - RATE'!$B$4</definedName>
    <definedName name="DL3eafb9ff_b705_4e5f_8a61_27d35438f30e" hidden="1">#REF!</definedName>
    <definedName name="DL717e9cad_8191_46cb_90d5_40d612757735" hidden="1">#REF!</definedName>
    <definedName name="DL942b10ad_8bca_407a_8306_97d4b77ca82e" hidden="1">#REF!</definedName>
    <definedName name="DLaad15270_c3c7_4e94_8ceb_64fdd374dd18" hidden="1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" hidden="1">{"'Model'!$A$1:$N$53"}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Zxc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 localSheetId="2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localSheetId="0">[40]Conso!#REF!</definedName>
    <definedName name="ed" localSheetId="1">[40]Conso!#REF!</definedName>
    <definedName name="ed" localSheetId="2">[40]Conso!#REF!</definedName>
    <definedName name="ed">[41]Conso!#REF!</definedName>
    <definedName name="EDW" hidden="1">{"'Model'!$A$1:$N$53"}</definedName>
    <definedName name="EE">[20]เงินกู้ธนชาติ!$G$2</definedName>
    <definedName name="eeafecs" hidden="1">{"'Eng (page2)'!$A$1:$D$52"}</definedName>
    <definedName name="eee" hidden="1">{"revsale",#N/A,FALSE,"REV-ยุพดี"}</definedName>
    <definedName name="eeee" hidden="1">{"'Model'!$A$1:$N$53"}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dfdf">#REF!</definedName>
    <definedName name="efefef" hidden="1">{"'Model'!$A$1:$N$53"}</definedName>
    <definedName name="efrw" hidden="1">{#N/A,#N/A,FALSE,"MAIN";#N/A,#N/A,FALSE,"ACTvsBUD"}</definedName>
    <definedName name="eiei">#REF!</definedName>
    <definedName name="End_Bal" localSheetId="4">#REF!</definedName>
    <definedName name="End_Bal">#REF!</definedName>
    <definedName name="Entity">[31]Details!$B$2:$B$34</definedName>
    <definedName name="EntityList">[31]Details!$C$2:$C$28</definedName>
    <definedName name="eqq" hidden="1">{"cashflow",#N/A,FALSE,"cash flow"}</definedName>
    <definedName name="equit1">#REF!</definedName>
    <definedName name="equit2">#REF!</definedName>
    <definedName name="er" hidden="1">{"'Eng (page2)'!$A$1:$D$52"}</definedName>
    <definedName name="ER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239757.596203704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134217735</definedName>
    <definedName name="EV__WBVERSION__" hidden="1">0</definedName>
    <definedName name="EV__WSINFO__" hidden="1">"ivy07"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3">#REF!</definedName>
    <definedName name="Excel_BuiltIn_Criteria">#REF!</definedName>
    <definedName name="Excel_BuiltIn_Criteria_1">#REF!</definedName>
    <definedName name="Excel_BuiltIn_Database" localSheetId="2">'[35]TO _ SP'!#REF!</definedName>
    <definedName name="Excel_BuiltIn_Database">'[33]TO _ SP'!#REF!</definedName>
    <definedName name="Excel_BuiltIn_Database_1">#REF!</definedName>
    <definedName name="Excel_BuiltIn_Extract">#REF!</definedName>
    <definedName name="Excel_BuiltIn_Extract_1">#REF!</definedName>
    <definedName name="Excel_BuiltIn_Print_Area">#REF!</definedName>
    <definedName name="Excel_BuiltIn_Print_Area_1">"$#REF.$A$1:$X$42"</definedName>
    <definedName name="Excel_BuiltIn_Print_Area_1_1">#REF!</definedName>
    <definedName name="Excel_BuiltIn_Print_Area_1_2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([42]Gใหม่!$A$1:$BA$37,[42]Gใหม่!$A$40:$BA$67)</definedName>
    <definedName name="Excel_BuiltIn_Print_Area_11_1_1">#REF!</definedName>
    <definedName name="Excel_BuiltIn_Print_Area_11_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3_1_1">#REF!</definedName>
    <definedName name="Excel_BuiltIn_Print_Area_16_1">"$#REF!.$A$1:$H$97"</definedName>
    <definedName name="Excel_BuiltIn_Print_Area_16_1_1">([42]Gใหม่!$A$39:$BB$88,[42]Gใหม่!$A$1:$BB$38)</definedName>
    <definedName name="Excel_BuiltIn_Print_Area_17">#REF!</definedName>
    <definedName name="Excel_BuiltIn_Print_Area_18">([42]Gใหม่!$A$39:$BB$88,[42]Gใหม่!$A$1:$BB$38,[42]Gใหม่!$A$39:$BB$69,[42]Gใหม่!$A$1:$BB$38,[42]Gใหม่!$A$1:$BA$38)</definedName>
    <definedName name="Excel_BuiltIn_Print_Area_2">"$#REF!.$AN$1:$CB$99"</definedName>
    <definedName name="Excel_BuiltIn_Print_Area_2_1">#REF!</definedName>
    <definedName name="Excel_BuiltIn_Print_Area_2_1_1">#REF!</definedName>
    <definedName name="Excel_BuiltIn_Print_Area_2_1_1_1_1">#REF!</definedName>
    <definedName name="Excel_BuiltIn_Print_Area_23">"$#REF.$A$1:$R$43"</definedName>
    <definedName name="Excel_BuiltIn_Print_Area_24">"$#REF.$A$1:$T$43"</definedName>
    <definedName name="Excel_BuiltIn_Print_Area_24_1">#REF!</definedName>
    <definedName name="Excel_BuiltIn_Print_Area_25">"$#REF.$A$1:$T$42"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"$#REF!.$A$1:$I$29"</definedName>
    <definedName name="Excel_BuiltIn_Print_Area_4">#REF!</definedName>
    <definedName name="Excel_BuiltIn_Print_Area_4_1">"$#REF!.$A$1:$F$129"</definedName>
    <definedName name="Excel_BuiltIn_Print_Area_4_1_1">#REF!</definedName>
    <definedName name="Excel_BuiltIn_Print_Area_4_11">#REF!</definedName>
    <definedName name="Excel_BuiltIn_Print_Area_4_12">#REF!</definedName>
    <definedName name="Excel_BuiltIn_Print_Area_4_13">#REF!</definedName>
    <definedName name="Excel_BuiltIn_Print_Area_42">#REF!</definedName>
    <definedName name="Excel_BuiltIn_Print_Area_5">#REF!</definedName>
    <definedName name="Excel_BuiltIn_Print_Area_5_1">"$#REF!.$A$2:$G$66"</definedName>
    <definedName name="Excel_BuiltIn_Print_Area_5_1_1">#REF!</definedName>
    <definedName name="Excel_BuiltIn_Print_Area_5_1_1_1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3">#REF!</definedName>
    <definedName name="Excel_BuiltIn_Print_Area_76">"$#REF!.$A$1:$E$108"</definedName>
    <definedName name="Excel_BuiltIn_Print_Area_78">#REF!</definedName>
    <definedName name="Excel_BuiltIn_Print_Area_8">'[43]Write off'!#REF!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3">#REF!</definedName>
    <definedName name="Excel_BuiltIn_Print_Area_82_1">"$#REF!.$A$1:$E$48"</definedName>
    <definedName name="Excel_BuiltIn_Print_Area_83">#REF!</definedName>
    <definedName name="Excel_BuiltIn_Print_Area_9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2">"$ข้อมูลรถทั้งหมด.$A$1:$AMJ$3"</definedName>
    <definedName name="Excel_BuiltIn_Print_Titles_2_1">#REF!</definedName>
    <definedName name="Excel_BuiltIn_Print_Titles_24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0">#REF!</definedName>
    <definedName name="Excel_BuiltIn_Print_Titles_32">#REF!</definedName>
    <definedName name="Excel_BuiltIn_Print_Titles_4">"$รถตู้ป้ายเหลือง.$A$1:$AMJ$3"</definedName>
    <definedName name="Excel_BuiltIn_Print_Titles_4_1">#REF!</definedName>
    <definedName name="Excel_BuiltIn_Print_Titles_5">"$แยกประกัน.$A$1:$AMJ$3"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6_1">#REF!</definedName>
    <definedName name="Excel_BuiltIn_Print_Titles_7_1">#REF!</definedName>
    <definedName name="Excel_BuiltIn_Print_Titles_76">"$#REF!.$A$1:$IV$4"</definedName>
    <definedName name="Excel_BuiltIn_Print_Titles_78">#REF!</definedName>
    <definedName name="Excel_BuiltIn_Print_Titles_8">'[43]Write off'!#REF!</definedName>
    <definedName name="Excel_BuiltIn_Print_Titles_8_1">#REF!</definedName>
    <definedName name="Excel_BuiltIn_Print_Titles_83">#REF!</definedName>
    <definedName name="Excel_BuiltIn_Print_Titles_9_1">#REF!</definedName>
    <definedName name="EXP_LETTER">#REF!</definedName>
    <definedName name="EXPORT_รายหน่วยงาน" hidden="1">{"'ตัวอย่าง'!$A$1:$O$21"}</definedName>
    <definedName name="Extra_Pay" localSheetId="4">#REF!</definedName>
    <definedName name="Extra_Pay">#REF!</definedName>
    <definedName name="_xlnm.Extract">#REF!</definedName>
    <definedName name="f" hidden="1">{"FB Assumptions",#N/A,FALSE,"Asu";"FB Cashflow 1",#N/A,FALSE,"F&amp;B";"FB Cashflow 2",#N/A,FALSE,"F&amp;B"}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fdffsdfdf" hidden="1">{"cashflow",#N/A,FALSE,"CASHFLOW "}</definedName>
    <definedName name="fdijfjfjfjjfjejejjsjwwjwjsc" hidden="1">{"'Model'!$A$1:$N$53"}</definedName>
    <definedName name="Feb" localSheetId="4">#REF!</definedName>
    <definedName name="Feb" localSheetId="2">#REF!</definedName>
    <definedName name="Feb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df" hidden="1">{"'Model'!$A$1:$N$53"}</definedName>
    <definedName name="fff" hidden="1">{"'Eng (page2)'!$A$1:$D$52"}</definedName>
    <definedName name="fffeee">#REF!</definedName>
    <definedName name="ffff">#REF!</definedName>
    <definedName name="fffff" hidden="1">#REF!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E\" hidden="1">{"'Eng (page2)'!$A$1:$D$52"}</definedName>
    <definedName name="fgf" hidden="1">{"'Model'!$A$1:$N$53"}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dsflkdsfkgl" hidden="1">#REF!</definedName>
    <definedName name="fkdfjkdfjkdfjdkfjdkfjdkfjdk" hidden="1">{"cashflow",#N/A,FALSE,"CASHFLOW "}</definedName>
    <definedName name="FNAME">#REF!</definedName>
    <definedName name="fojwp" hidden="1">{"'Eng (page2)'!$A$1:$D$52"}</definedName>
    <definedName name="Fon" localSheetId="2">#REF!</definedName>
    <definedName name="Fon">#REF!</definedName>
    <definedName name="Foreign">[44]Newspaper!#REF!</definedName>
    <definedName name="fre" localSheetId="2">#REF!</definedName>
    <definedName name="fre">#REF!</definedName>
    <definedName name="free" localSheetId="2">#REF!</definedName>
    <definedName name="free">#REF!</definedName>
    <definedName name="fsdf" hidden="1">{"'Model'!$A$1:$N$53"}</definedName>
    <definedName name="fserrr" hidden="1">{"'Eng (page2)'!$A$1:$D$52"}</definedName>
    <definedName name="fslfklkdsldkg" hidden="1">#REF!</definedName>
    <definedName name="Full_Print" localSheetId="4">#REF!</definedName>
    <definedName name="Full_Print">#REF!</definedName>
    <definedName name="fwaef" hidden="1">{"'Eng (page2)'!$A$1:$D$52"}</definedName>
    <definedName name="FWP" hidden="1">{"'Eng (page2)'!$A$1:$D$52"}</definedName>
    <definedName name="g">'[45]10-1 Media:10-cut'!$A$1:$IV$5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BL">#REF!</definedName>
    <definedName name="gdaa" hidden="1">{"'Model'!$A$1:$N$53"}</definedName>
    <definedName name="gfbvcxzdsfegtjygnbvc" hidden="1">{"'Model'!$A$1:$N$53"}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[19]TP!#REF!</definedName>
    <definedName name="ghjghj" hidden="1">[19]TP!#REF!</definedName>
    <definedName name="ghuu" hidden="1">{"'Eng (page2)'!$A$1:$D$52"}</definedName>
    <definedName name="gift" localSheetId="4">#REF!</definedName>
    <definedName name="gift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o" hidden="1">{"'Sheet1'!$L$16"}</definedName>
    <definedName name="GMNCOST">#REF!</definedName>
    <definedName name="gn" hidden="1">{"'Model'!$A$1:$N$53"}</definedName>
    <definedName name="goods100819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 hidden="1">{"'Eng (page2)'!$A$1:$D$52"}</definedName>
    <definedName name="GWRT" hidden="1">{"'Eng (page2)'!$A$1:$D$52"}</definedName>
    <definedName name="h">[46]เงินกู้ธนชาติ!$G$2</definedName>
    <definedName name="hbzhjx" hidden="1">{"'Model'!$A$1:$N$53"}</definedName>
    <definedName name="he" hidden="1">{"'Eng (page2)'!$A$1:$D$52"}</definedName>
    <definedName name="Header_Row" localSheetId="4">ROW(#REF!)</definedName>
    <definedName name="Header_Row">ROW(#REF!)</definedName>
    <definedName name="Heading">#REF!</definedName>
    <definedName name="hgfgy" hidden="1">{"Book Income",#N/A,FALSE,"B&amp;T";"Taxable Income",#N/A,FALSE,"B&amp;T"}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b" hidden="1">{"'Model'!$A$1:$N$53"}</definedName>
    <definedName name="hhjjju" hidden="1">{"'Model'!$A$1:$N$53"}</definedName>
    <definedName name="HHK" hidden="1">{"'Eng (page2)'!$A$1:$D$52"}</definedName>
    <definedName name="HiddenRows" hidden="1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[19]TP!#REF!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RTW" hidden="1">{"'Eng (page2)'!$A$1:$D$52"}</definedName>
    <definedName name="HSCB" localSheetId="2">'[29]ADJ - RATE'!#REF!</definedName>
    <definedName name="HSCB">'[30]ADJ - RATE'!#REF!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#N/A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2">#REF!</definedName>
    <definedName name="ier">#REF!</definedName>
    <definedName name="IESP">#REF!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comeStatementDates">#REF!</definedName>
    <definedName name="Ind_Position">[47]Val_Ind!$D$4</definedName>
    <definedName name="index">#REF!</definedName>
    <definedName name="INPUTGRID">#REF!</definedName>
    <definedName name="ins" hidden="1">{#N/A,#N/A,FALSE,"Assessment";#N/A,#N/A,FALSE,"Staffing";#N/A,#N/A,FALSE,"Hires";#N/A,#N/A,FALSE,"Assumptions"}</definedName>
    <definedName name="Int" localSheetId="4">#REF!</definedName>
    <definedName name="Int">#REF!</definedName>
    <definedName name="Interest_">1.02</definedName>
    <definedName name="Interest_Rate" localSheetId="4">#REF!</definedName>
    <definedName name="Interest_Rate">#REF!</definedName>
    <definedName name="IntFreeCred">#REF!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balance0802">#REF!</definedName>
    <definedName name="IO">#REF!</definedName>
    <definedName name="ioo">#REF!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j">#REF!</definedName>
    <definedName name="jadjs">#REF!</definedName>
    <definedName name="Jan" localSheetId="4">#REF!</definedName>
    <definedName name="Jan" localSheetId="2">#REF!</definedName>
    <definedName name="Jan">#REF!</definedName>
    <definedName name="JAPAN_LIST">#REF!</definedName>
    <definedName name="jath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[19]TP!#REF!</definedName>
    <definedName name="jfdlfjdlfjdfdffdf" hidden="1">{"cashflow",#N/A,FALSE,"CASHFLOW 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hj" localSheetId="4">OFFSET('CF (Q1-25)'!Full_Print,0,0,'CF (Q1-25)'!Last_Row)</definedName>
    <definedName name="jhhj">#N/A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>#N/A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jus" hidden="1">{"'Model'!$A$1:$N$53"}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[48]J2!$U$17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e" hidden="1">{"'Eng (page2)'!$A$1:$D$52"}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[16]発停サイクル表!#REF!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k" hidden="1">[49]Accrue!#REF!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fkdljfkfjdkfjdk" hidden="1">{"cashflow",#N/A,FALSE,"CASHFLOW 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nowleadge">#REF!</definedName>
    <definedName name="KO" hidden="1">{"'Eng (page2)'!$A$1:$D$52"}</definedName>
    <definedName name="KOEW" hidden="1">{"'Eng (page2)'!$A$1:$D$52"}</definedName>
    <definedName name="kojtyuikolp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tfrxcvbnm" hidden="1">#REF!</definedName>
    <definedName name="L">#N/A</definedName>
    <definedName name="L300Q2" hidden="1">{"'Eng (page2)'!$A$1:$D$52"}</definedName>
    <definedName name="L311.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ast_Row" localSheetId="4">IF('CF (Q1-25)'!Values_Entered,'CF (Q1-25)'!Header_Row+'CF (Q1-25)'!Number_of_Payments,'CF (Q1-25)'!Header_Row)</definedName>
    <definedName name="Last_Row">#N/A</definedName>
    <definedName name="LASTCOLUMNCELL">#REF!</definedName>
    <definedName name="LastFridayDateAdj">'[26]Standing Data'!$C$36</definedName>
    <definedName name="LastFriDayNAVAdj">'[26]Standing Data'!$C$35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eAsset">[31]Details!$D$2:$D$12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mcount" hidden="1">1</definedName>
    <definedName name="Limit_Margin">0.07</definedName>
    <definedName name="lINE">#REF!</definedName>
    <definedName name="Line1">#REF!</definedName>
    <definedName name="ListOffset" hidden="1">1</definedName>
    <definedName name="LIT">'[38]ADJ - RATE'!$B$2</definedName>
    <definedName name="ljfkldfjkldfdkfdk" hidden="1">{"cashflow",#N/A,FALSE,"CASHFLOW "}</definedName>
    <definedName name="lkhg" hidden="1">{"'Model'!$A$1:$N$53"}</definedName>
    <definedName name="lkjfdklfjdklfjdkfjdk" hidden="1">{"cashflow",#N/A,FALSE,"CASHFLOW "}</definedName>
    <definedName name="lkjjkl" hidden="1">{"'Eng (page2)'!$A$1:$D$52"}</definedName>
    <definedName name="ll">Scheduled_Payment+Extra_Payment</definedName>
    <definedName name="LLK" hidden="1">{"'Eng (page2)'!$A$1:$D$52"}</definedName>
    <definedName name="lll">#REF!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[19]TP!#REF!</definedName>
    <definedName name="LLP" hidden="1">{"'Eng (page2)'!$A$1:$D$52"}</definedName>
    <definedName name="Loan">[46]เงินกู้ธนชาติ!$B$4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'[5]เงินกู้ MGC'!$B$4</definedName>
    <definedName name="loc" localSheetId="4">#REF!</definedName>
    <definedName name="loc" localSheetId="2">#REF!</definedName>
    <definedName name="loc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ng">[46]เงินกู้ธนชาติ!$F$15</definedName>
    <definedName name="Long1">'[46]เงินกู้ MGC'!$F$15</definedName>
    <definedName name="lop" hidden="1">{"'Eng (page2)'!$A$1:$D$52"}</definedName>
    <definedName name="LOPPPP">#REF!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uuu" hidden="1">{"'Eng (page2)'!$A$1:$D$52"}</definedName>
    <definedName name="LV" hidden="1">{"'Eng (page2)'!$A$1:$D$52"}</definedName>
    <definedName name="LWSALES">#REF!</definedName>
    <definedName name="ly" hidden="1">{"'Eng (page2)'!$A$1:$D$52"}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e" hidden="1">{"'Eng (page2)'!$A$1:$D$52"}</definedName>
    <definedName name="mail">#REF!</definedName>
    <definedName name="Mar" localSheetId="4">#REF!</definedName>
    <definedName name="Mar" localSheetId="2">#REF!</definedName>
    <definedName name="Mar">#REF!</definedName>
    <definedName name="marçal" hidden="1">39864.7288773148</definedName>
    <definedName name="MARGINPLAN">#REF!</definedName>
    <definedName name="MARGINPROJ">#REF!</definedName>
    <definedName name="Mark2">#REF!</definedName>
    <definedName name="mat">'[50]10-1 Media:10-cut'!$A$1:$IV$5</definedName>
    <definedName name="May" localSheetId="4">#REF!</definedName>
    <definedName name="May" localSheetId="2">#REF!</definedName>
    <definedName name="May">#REF!</definedName>
    <definedName name="mb">1000000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h" hidden="1">{"'August 2000'!$A$1:$J$101"}</definedName>
    <definedName name="minute" hidden="1">{"'Eng (page2)'!$A$1:$D$52"}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hidden="1">{"'Sell_Office'!$C$5:$D$6"}</definedName>
    <definedName name="MOL" hidden="1">{"'Eng (page2)'!$A$1:$D$52"}</definedName>
    <definedName name="MOMN96">#REF!</definedName>
    <definedName name="monmon" hidden="1">{"'Model'!$A$1:$N$53"}</definedName>
    <definedName name="MOVEMENT0802">#REF!</definedName>
    <definedName name="Mult_Decrement_Female">#REF!</definedName>
    <definedName name="Mult_Decrement_Male">#REF!</definedName>
    <definedName name="mun" hidden="1">{"'Model'!$A$1:$N$53"}</definedName>
    <definedName name="MWEP" hidden="1">{"'Eng (page2)'!$A$1:$D$52"}</definedName>
    <definedName name="MWR">#REF!</definedName>
    <definedName name="Myanmar_3T" hidden="1">{"'Model'!$A$1:$N$53"}</definedName>
    <definedName name="n" hidden="1">{"'Model'!$A$1:$N$53"}</definedName>
    <definedName name="Nam" hidden="1">#REF!</definedName>
    <definedName name="NameAsset">#REF!</definedName>
    <definedName name="nan" hidden="1">{"'Model'!$A$1:$N$53"}</definedName>
    <definedName name="nanna">#REF!</definedName>
    <definedName name="nannnn">#REF!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area">#REF!</definedName>
    <definedName name="NCode" localSheetId="0">'[51]B131 '!NCode</definedName>
    <definedName name="NCode" localSheetId="1">'[51]B131 '!NCode</definedName>
    <definedName name="NCode" localSheetId="2">'[51]B131 '!NCode</definedName>
    <definedName name="NCode">'[52]B131 '!NCode</definedName>
    <definedName name="ne" hidden="1">{"'Eng (page2)'!$A$1:$D$52"}</definedName>
    <definedName name="nee">#REF!</definedName>
    <definedName name="neg" hidden="1">{"'Eng (page2)'!$A$1:$D$52"}</definedName>
    <definedName name="NetAssetsValueperunit">'[26]Asset &amp; Liability'!$E$50+'[26]Asset &amp; Liability'!$E$50</definedName>
    <definedName name="new" hidden="1">{"'Model'!$A$1:$N$53"}</definedName>
    <definedName name="NewsPaperEng">[53]Newspaper!#REF!</definedName>
    <definedName name="NewsTitle">[53]Newspaper!#REF!</definedName>
    <definedName name="NewsTitle2">[53]Newspaper!#REF!</definedName>
    <definedName name="nin" hidden="1">{"'Model'!$A$1:$N$53"}</definedName>
    <definedName name="nm" hidden="1">{"'Eng (page2)'!$A$1:$D$52"}</definedName>
    <definedName name="nn" hidden="1">{"'Model'!$A$1:$N$53"}</definedName>
    <definedName name="nnn">#REF!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ofUnit">[53]Newspaper!#REF!</definedName>
    <definedName name="NoOfUnits">#REF!</definedName>
    <definedName name="note" hidden="1">{"lev2ytd",#N/A,FALSE,"2_LEVYTD"}</definedName>
    <definedName name="note2" hidden="1">{"'Model'!$A$1:$N$53"}</definedName>
    <definedName name="Notes" localSheetId="4">#REF!</definedName>
    <definedName name="Notes">#REF!</definedName>
    <definedName name="NotUse" hidden="1">{"'ตัวอย่าง'!$A$1:$O$21"}</definedName>
    <definedName name="Nov" localSheetId="4">#REF!</definedName>
    <definedName name="Nov" localSheetId="2">#REF!</definedName>
    <definedName name="Nov">#REF!</definedName>
    <definedName name="NOV2003_A">#REF!</definedName>
    <definedName name="NRA">#REF!</definedName>
    <definedName name="nu" hidden="1">{"cashflow",#N/A,FALSE,"cash flow"}</definedName>
    <definedName name="nuch">#REF!</definedName>
    <definedName name="NUM_DOCS">#REF!</definedName>
    <definedName name="Num_Pmt_Per_Year" localSheetId="4">#REF!</definedName>
    <definedName name="Num_Pmt_Per_Year">#REF!</definedName>
    <definedName name="Number_of_Payments" localSheetId="4">MATCH(0.01,'CF (Q1-25)'!End_Bal,-1)+1</definedName>
    <definedName name="Number_of_Payments">#N/A</definedName>
    <definedName name="nut" hidden="1">{"Golf Assumptions",#N/A,FALSE,"Asu";"Golf PF1",#N/A,FALSE,"Golf";"Golf PF2",#N/A,FALSE,"Golf";"Golf Dep1",#N/A,FALSE,"Golf";"Golf Dep2",#N/A,FALSE,"Golf"}</definedName>
    <definedName name="o" hidden="1">{"'connew '!$C$40:$C$60"}</definedName>
    <definedName name="Oct" localSheetId="4">#REF!</definedName>
    <definedName name="Oct" localSheetId="2">#REF!</definedName>
    <definedName name="Oct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jokl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p">#N/A</definedName>
    <definedName name="oku" hidden="1">{"'Eng (page2)'!$A$1:$D$52"}</definedName>
    <definedName name="OL" hidden="1">{"'Eng (page2)'!$A$1:$D$52"}</definedName>
    <definedName name="oldData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#REF!</definedName>
    <definedName name="oOo" hidden="1">{"Sensitivity1",#N/A,FALSE,"Sensitivity";"Sensitivity2",#N/A,FALSE,"Sensitivity"}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ease">[54]Details!$C$2:$C$28</definedName>
    <definedName name="OPLL" hidden="1">{"'Eng (page2)'!$A$1:$D$52"}</definedName>
    <definedName name="OrderTable" hidden="1">#REF!</definedName>
    <definedName name="Original">#REF!</definedName>
    <definedName name="ot" hidden="1">{"'WWW'!$A$1:$J$18"}</definedName>
    <definedName name="OTHER">#REF!</definedName>
    <definedName name="Ownership" hidden="1">OFFSET([34]!Data.Top.Left,1,0)</definedName>
    <definedName name="p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>#REF!</definedName>
    <definedName name="PAS" hidden="1">{"'Eng (page2)'!$A$1:$D$52"}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" hidden="1">{"'Sell_Office'!$C$5:$D$6"}</definedName>
    <definedName name="Payment_Date" localSheetId="4">DATE(YEAR('CF (Q1-25)'!Loan_Start),MONTH('CF (Q1-25)'!Loan_Start)+Payment_Number,DAY('CF (Q1-25)'!Loan_Start))</definedName>
    <definedName name="Payment_Date" localSheetId="0">DATE(YEAR([55]!Loan_Start),MONTH([55]!Loan_Start)+Payment_Number,DAY([55]!Loan_Start))</definedName>
    <definedName name="Payment_Date" localSheetId="1">DATE(YEAR([55]!Loan_Start),MONTH([55]!Loan_Start)+Payment_Number,DAY([55]!Loan_Start))</definedName>
    <definedName name="Payment_Date" localSheetId="2">DATE(YEAR([55]!Loan_Start),MONTH([55]!Loan_Start)+Payment_Number,DAY([55]!Loan_Start))</definedName>
    <definedName name="Payment_Date">#N/A</definedName>
    <definedName name="Period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 localSheetId="4">#REF!</definedName>
    <definedName name="pl">#REF!</definedName>
    <definedName name="PLA">#REF!</definedName>
    <definedName name="plan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 localSheetId="4">#REF!</definedName>
    <definedName name="PLstment">#REF!</definedName>
    <definedName name="pnh">#REF!</definedName>
    <definedName name="po">#N/A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y">#REF!</definedName>
    <definedName name="PortDate">#REF!</definedName>
    <definedName name="PortName">#REF!</definedName>
    <definedName name="pow">#REF!</definedName>
    <definedName name="pp">#REF!</definedName>
    <definedName name="ppp" hidden="1">{"'Model'!$A$1:$N$53"}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Dump">#REF!</definedName>
    <definedName name="Predic_12" hidden="1">{"'Eng (page2)'!$A$1:$D$52"}</definedName>
    <definedName name="Predict_Depre1">#REF!</definedName>
    <definedName name="Prepaid" hidden="1">{"'Model'!$A$1:$N$53"}</definedName>
    <definedName name="Princ" localSheetId="4">#REF!</definedName>
    <definedName name="Princ">#REF!</definedName>
    <definedName name="_xlnm.Print_Area" localSheetId="4">'CF (Q1-25)'!$A$1:$O$73</definedName>
    <definedName name="_xlnm.Print_Area" localSheetId="0">'FS_T conso (Q1-25)'!$A$1:$O$85</definedName>
    <definedName name="_xlnm.Print_Area" localSheetId="1">'PL_T  (Q1-25)'!$A$1:$N$44</definedName>
    <definedName name="_xlnm.Print_Area" localSheetId="3">'SH_T (Q1-25)'!$A$1:$V$27</definedName>
    <definedName name="_xlnm.Print_Area" localSheetId="2">'SH_T conso (Q1-25)'!$A$1:$AD$30</definedName>
    <definedName name="_xlnm.Print_Area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MI_1">#REF!</definedName>
    <definedName name="Print_Area_Reset" localSheetId="4">OFFSET('CF (Q1-25)'!Full_Print,0,0,'CF (Q1-25)'!Last_Row)</definedName>
    <definedName name="Print_Area_Reset">#N/A</definedName>
    <definedName name="Print_PL" localSheetId="2">'[6]19'!#REF!</definedName>
    <definedName name="Print_PL">'[56]19'!#REF!</definedName>
    <definedName name="_xlnm.Print_Titles">#REF!</definedName>
    <definedName name="Print_Titles_MI">#REF!</definedName>
    <definedName name="Prior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m_EmPm">#REF!</definedName>
    <definedName name="q">#REF!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localSheetId="4">#REF!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t" hidden="1">{"'Sheet1'!$L$16"}</definedName>
    <definedName name="QUANTITIES">#REF!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qwq" hidden="1">{"cashflow",#N/A,FALSE,"cash flow"}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awAgencyPrice">#REF!</definedName>
    <definedName name="RBData">#REF!</definedName>
    <definedName name="RCArea" hidden="1">#REF!</definedName>
    <definedName name="rd" hidden="1">{"'ตัวอย่าง'!$A$1:$O$21"}</definedName>
    <definedName name="rdd" hidden="1">[19]TP!#REF!</definedName>
    <definedName name="rdy" hidden="1">[19]TP!#REF!</definedName>
    <definedName name="RE" hidden="1">{"'Eng (page2)'!$A$1:$D$52"}</definedName>
    <definedName name="Re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arkNAV2">'[26]Standing Data'!$C$29</definedName>
    <definedName name="RepDate">[57]Header!$B$1</definedName>
    <definedName name="Report" localSheetId="4">#REF!</definedName>
    <definedName name="Report">#REF!</definedName>
    <definedName name="ReportGroup" hidden="1">0</definedName>
    <definedName name="ReportName">#REF!</definedName>
    <definedName name="RER" hidden="1">{"'Eng (page2)'!$A$1:$D$52"}</definedName>
    <definedName name="rere" hidden="1">{"conso",#N/A,FALSE,"cash flow"}</definedName>
    <definedName name="Reselects">#REF!</definedName>
    <definedName name="Retired">#REF!</definedName>
    <definedName name="Retired_Age">#REF!</definedName>
    <definedName name="rew" hidden="1">{"'Model'!$A$1:$N$53"}</definedName>
    <definedName name="rewfre" hidden="1">{"'Model'!$A$1:$N$53"}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6000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M">'[38]ADJ - RATE'!$B$5</definedName>
    <definedName name="ROP">'[22]cal (2)'!#REF!</definedName>
    <definedName name="rqr" hidden="1">{"'Eng (page2)'!$A$1:$D$52"}</definedName>
    <definedName name="rr" hidden="1">[10]PLANBS3!#REF!</definedName>
    <definedName name="RRE" hidden="1">{"'Eng (page2)'!$A$1:$D$52"}</definedName>
    <definedName name="rrer" hidden="1">{"'ตัวอย่าง'!$A$1:$O$21"}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>#N/A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rt" hidden="1">{"'Eng (page2)'!$A$1:$D$52"}</definedName>
    <definedName name="rumc">#REF!</definedName>
    <definedName name="Run_Counter">#REF!</definedName>
    <definedName name="rung" hidden="1">"sci"</definedName>
    <definedName name="Russia" hidden="1">{"'August 2000'!$A$1:$J$101"}</definedName>
    <definedName name="rutrut" hidden="1">{"'Model'!$A$1:$N$53"}</definedName>
    <definedName name="RYOHOKU">#REF!</definedName>
    <definedName name="s" hidden="1">{"'Model'!$A$1:$N$53"}</definedName>
    <definedName name="sa" localSheetId="4">#REF!</definedName>
    <definedName name="sa">#REF!</definedName>
    <definedName name="SAB" hidden="1">{"'Eng (page2)'!$A$1:$D$52"}</definedName>
    <definedName name="sadasd" hidden="1">#REF!</definedName>
    <definedName name="Sal_inc">#REF!</definedName>
    <definedName name="salee" hidden="1">{"cashflow",#N/A,FALSE,"CASHFLOW "}</definedName>
    <definedName name="SALESPLAN">#REF!</definedName>
    <definedName name="SalInc">#REF!</definedName>
    <definedName name="SAPBEXdnldView" hidden="1">"4C4JYIA1VO7IVC17RAKAPHBMP"</definedName>
    <definedName name="SAPBEXhrIndnt" hidden="1">1</definedName>
    <definedName name="SAPBEXrevision" hidden="1">4</definedName>
    <definedName name="SAPBEXsysID" hidden="1">"BWP"</definedName>
    <definedName name="SAPBEXwbID" hidden="1">"DG35TGYSOS7HY8Q1127VWGOB3"</definedName>
    <definedName name="saq" hidden="1">{"'Eng (page2)'!$A$1:$D$52"}</definedName>
    <definedName name="sas" hidden="1">{"'ตัวอย่าง'!$A$1:$O$21"}</definedName>
    <definedName name="SC" hidden="1">{"'Eng (page2)'!$A$1:$D$52"}</definedName>
    <definedName name="SCB" localSheetId="2">'[29]ADJ - RATE'!#REF!</definedName>
    <definedName name="SCB">'[30]ADJ - RATE'!#REF!</definedName>
    <definedName name="SCC" hidden="1">'[58]Wkgs_BS Lead'!#REF!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MT" hidden="1">{"'connew '!$C$40:$C$60"}</definedName>
    <definedName name="scs" hidden="1">{"'Eng (page2)'!$A$1:$D$52"}</definedName>
    <definedName name="sdac" hidden="1">{"'Model'!$A$1:$N$53"}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f" hidden="1">{"'Eng (page2)'!$A$1:$D$52"}</definedName>
    <definedName name="sddsdsd" hidden="1">{"'Eng (page2)'!$A$1:$D$52"}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fsdf" hidden="1">{"'Eng (page2)'!$A$1:$D$52"}</definedName>
    <definedName name="sdgwaered" hidden="1">[4]DETAIL!#REF!</definedName>
    <definedName name="sdr" hidden="1">{"'Eng (page2)'!$A$1:$D$52"}</definedName>
    <definedName name="sdsqw" hidden="1">{"'Model'!$A$1:$N$53"}</definedName>
    <definedName name="sectionNames">#REF!</definedName>
    <definedName name="sehw" hidden="1">{"'Eng (page2)'!$A$1:$D$52"}</definedName>
    <definedName name="SEL">#REF!</definedName>
    <definedName name="sell" hidden="1">{"'Eng (page2)'!$A$1:$D$52"}</definedName>
    <definedName name="Sell_to">#REF!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count" hidden="1">1</definedName>
    <definedName name="Sep" localSheetId="4">#REF!</definedName>
    <definedName name="Sep" localSheetId="2">#REF!</definedName>
    <definedName name="Sep">#REF!</definedName>
    <definedName name="sf" hidden="1">{"'Eng (page2)'!$A$1:$D$52"}</definedName>
    <definedName name="sfdf">#REF!</definedName>
    <definedName name="sg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h" hidden="1">{"'Eng (page2)'!$A$1:$D$52"}</definedName>
    <definedName name="Short">[46]เงินกู้ธนชาติ!$E$17</definedName>
    <definedName name="short1">'[46]เงินกู้ MGC'!$E$17</definedName>
    <definedName name="show11">'[26]Net asset value'!$G$56</definedName>
    <definedName name="siam" hidden="1">#REF!</definedName>
    <definedName name="sll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2">#REF!</definedName>
    <definedName name="Sp_Item">#REF!</definedName>
    <definedName name="Sp_Total">#REF!</definedName>
    <definedName name="Spec">#REF!</definedName>
    <definedName name="SpecialPrice" hidden="1">#REF!</definedName>
    <definedName name="srd" hidden="1">{"'Eng (page2)'!$A$1:$D$52"}</definedName>
    <definedName name="ss" localSheetId="2">#REF!</definedName>
    <definedName name="ss">#REF!</definedName>
    <definedName name="SSAB" hidden="1">{"'Eng (page2)'!$A$1:$D$52"}</definedName>
    <definedName name="sss" hidden="1">{"'Eng (page2)'!$A$1:$D$52"}</definedName>
    <definedName name="ssss" hidden="1">{"Golf Assumptions",#N/A,FALSE,"Asu";"Golf PF1",#N/A,FALSE,"Golf";"Golf PF2",#N/A,FALSE,"Golf";"Golf Dep1",#N/A,FALSE,"Golf";"Golf Dep2",#N/A,FALSE,"Golf"}</definedName>
    <definedName name="sssss" hidden="1">{"'ตัวอย่าง'!$A$1:$O$21"}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sssss" hidden="1">{"'Eng (page2)'!$A$1:$D$52"}</definedName>
    <definedName name="Staff1" hidden="1">{"'Resins'!$B$1:$P$6","'Resins'!$B$1:$Q$85"}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MOVE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KK">#REF!</definedName>
    <definedName name="stp">#REF!</definedName>
    <definedName name="SU" hidden="1">{"'Eng (page2)'!$A$1:$D$52"}</definedName>
    <definedName name="sug" hidden="1">{"'Eng (page2)'!$A$1:$D$52"}</definedName>
    <definedName name="sum">#REF!</definedName>
    <definedName name="sum_hr">#REF!</definedName>
    <definedName name="sw" hidden="1">{"index",#N/A,FALSE,"INDEX"}</definedName>
    <definedName name="sxrxd" hidden="1">{"'Model'!$A$1:$N$53"}</definedName>
    <definedName name="SXX" hidden="1">{"'Eng (page2)'!$A$1:$D$52"}</definedName>
    <definedName name="t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K" hidden="1">{"'Eng (page2)'!$A$1:$D$52"}</definedName>
    <definedName name="TakeOut4To4">#REF!</definedName>
    <definedName name="TakeOutDepot4To4">#REF!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'[59]TrialBalance Q3-2002'!$A$1:$H$301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old">#REF!</definedName>
    <definedName name="TBUpdate" hidden="1">{"'Model'!$A$1:$N$53"}</definedName>
    <definedName name="TC" hidden="1">'[58]Wkgs_BS Lead'!#REF!</definedName>
    <definedName name="TCFPBOD" hidden="1">{"'Eng (page2)'!$A$1:$D$52"}</definedName>
    <definedName name="tck" hidden="1">#REF!</definedName>
    <definedName name="tckk" hidden="1">#REF!</definedName>
    <definedName name="TDB" localSheetId="2">'[12]B&amp;S 1999'!#REF!</definedName>
    <definedName name="TDB">'[13]B&amp;S 1999'!#REF!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{#N/A,#N/A,FALSE,"Assessment";#N/A,#N/A,FALSE,"Staffing";#N/A,#N/A,FALSE,"Hires";#N/A,#N/A,FALSE,"Assumptions"}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1" hidden="1">{"'Sheet1'!$L$16"}</definedName>
    <definedName name="TextRefCopyRangeCount" hidden="1">51</definedName>
    <definedName name="tey" hidden="1">[19]TP!#REF!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me">#REF!</definedName>
    <definedName name="topnan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>#REF!</definedName>
    <definedName name="TotalYear">#REF!</definedName>
    <definedName name="TPC" hidden="1">#REF!</definedName>
    <definedName name="TR" hidden="1">{"'Eng (page2)'!$A$1:$D$52"}</definedName>
    <definedName name="traffic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">#REF!</definedName>
    <definedName name="tribal">#REF!</definedName>
    <definedName name="TT">#REF!</definedName>
    <definedName name="TTE" hidden="1">{"'ตัวอย่าง'!$A$1:$O$21"}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WE" hidden="1">{"'Eng (page2)'!$A$1:$D$52"}</definedName>
    <definedName name="TYPE_INV">[60]GIVTR00P!$AJ$3:$AM$960</definedName>
    <definedName name="tyt" hidden="1">[19]TP!#REF!</definedName>
    <definedName name="tyuio" hidden="1">#REF!</definedName>
    <definedName name="u" hidden="1">{"'Model'!$A$1:$N$53"}</definedName>
    <definedName name="u_40239">#REF!</definedName>
    <definedName name="u_pang">#REF!</definedName>
    <definedName name="uhi" hidden="1">[19]TP!#REF!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s">#REF!</definedName>
    <definedName name="unnamed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">'[38]ADJ - RATE'!$B$3</definedName>
    <definedName name="USD" localSheetId="2">#REF!</definedName>
    <definedName name="USD">#REF!</definedName>
    <definedName name="use">#REF!</definedName>
    <definedName name="uu" hidden="1">{"'Eng (page2)'!$A$1:$D$52"}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{"'Eng (page2)'!$A$1:$D$52"}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">#REF!,#REF!</definedName>
    <definedName name="val_date">#REF!</definedName>
    <definedName name="VALID01234">#REF!,#REF!</definedName>
    <definedName name="Valuation_Date">#REF!</definedName>
    <definedName name="Value_1">#REF!</definedName>
    <definedName name="Values_Entered" localSheetId="4">IF('CF (Q1-25)'!Loan_Amount*'CF (Q1-25)'!Interest_Rate*'CF (Q1-25)'!Loan_Years*'CF (Q1-25)'!Loan_Start&gt;0,1,0)</definedName>
    <definedName name="Values_Entered">#N/A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fsv" hidden="1">{"FB Assumptions",#N/A,FALSE,"Asu";"FB Cashflow 1",#N/A,FALSE,"F&amp;B";"FB Cashflow 2",#N/A,FALSE,"F&amp;B"}</definedName>
    <definedName name="vdsqe" hidden="1">{"'Model'!$A$1:$N$53"}</definedName>
    <definedName name="veevee" hidden="1">{"'Model'!$A$1:$N$53"}</definedName>
    <definedName name="vgf" hidden="1">{"'Model'!$A$1:$N$53"}</definedName>
    <definedName name="VIR">#REF!</definedName>
    <definedName name="VTM_1" hidden="1">#REF!</definedName>
    <definedName name="VTM_14402" hidden="1">#REF!</definedName>
    <definedName name="vv" hidden="1">{"Book Income",#N/A,FALSE,"B&amp;T";"Taxable Income",#N/A,FALSE,"B&amp;T"}</definedName>
    <definedName name="vvv" hidden="1">{"'Eng (page2)'!$A$1:$D$52"}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TakeOut1To4">#REF!</definedName>
    <definedName name="vwTakeOutStockDepot1ToStockDepot4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>#REF!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t">[48]J1!$L$10</definedName>
    <definedName name="we" localSheetId="4">#REF!</definedName>
    <definedName name="we">#REF!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>IF(Values_Entered,Header_Row+Number_of_Payments,Header_Row)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wertrhgjgxd" hidden="1">{"'Eng (page2)'!$A$1:$D$52"}</definedName>
    <definedName name="WH_Virgin">[41]Conso!#REF!</definedName>
    <definedName name="Withdrawal_Rate_ColNo">#REF!</definedName>
    <definedName name="WP">#REF!</definedName>
    <definedName name="wqwqw" hidden="1">{"'ตัวอย่าง'!$A$1:$O$21"}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in._.A4." hidden="1">{#N/A,#N/A,FALSE,"Summary"}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localSheetId="2">#REF!</definedName>
    <definedName name="WWW">#REF!</definedName>
    <definedName name="wwwewe" hidden="1">{"'ตัวอย่าง'!$A$1:$O$21"}</definedName>
    <definedName name="wwww" hidden="1">{"'Model'!$A$1:$N$53"}</definedName>
    <definedName name="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_COLUMN_10" hidden="1">#REF!</definedName>
    <definedName name="XREF_COLUMN_1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7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15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24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YZ">[28]DEP12!#REF!</definedName>
    <definedName name="y8yjji" hidden="1">#REF!</definedName>
    <definedName name="Year97_1st2nd">#REF!</definedName>
    <definedName name="yhn" hidden="1">{"'Eng (page2)'!$A$1:$D$52"}</definedName>
    <definedName name="yinyin" hidden="1">{"'Model'!$A$1:$N$53"}</definedName>
    <definedName name="YouCanDelete4To4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>#REF!</definedName>
    <definedName name="yrc" hidden="1">[19]TP!#REF!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>#REF!</definedName>
    <definedName name="yyy" hidden="1">#REF!</definedName>
    <definedName name="z">#REF!</definedName>
    <definedName name="Z_3ACFB4AD_2B56_42D9_9535_1B0D3FC04F7F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">#REF!</definedName>
    <definedName name="zzz1">#REF!</definedName>
    <definedName name="zzz2">#REF!</definedName>
    <definedName name="あ">#REF!</definedName>
    <definedName name="コントロール">#REF!</definedName>
    <definedName name="チェック区分">#REF!</definedName>
    <definedName name="เ" hidden="1">{"'Model'!$A$1:$N$53"}</definedName>
    <definedName name="เก่าSkK" hidden="1">{"'ตัวอย่าง'!$A$1:$O$21"}</definedName>
    <definedName name="เช่าซื้อ">#N/A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">#REF!</definedName>
    <definedName name="แ2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'[61]Raw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138" localSheetId="2">'[62]คชจ.ดำเนินงาน6-43'!#REF!</definedName>
    <definedName name="ก138">'[63]คชจ.ดำเนินงาน6-43'!#REF!</definedName>
    <definedName name="กก" hidden="1">{"'Model'!$A$1:$N$53"}</definedName>
    <definedName name="กดฟหกด" hidden="1">{"'ตัวอย่าง'!$A$1:$O$21"}</definedName>
    <definedName name="กหฟ" hidden="1">{"'Model'!$A$1:$N$53"}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>#REF!</definedName>
    <definedName name="ดก" localSheetId="4">#REF!</definedName>
    <definedName name="ดก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 localSheetId="4">#REF!</definedName>
    <definedName name="ดพพพ">#REF!</definedName>
    <definedName name="ดา" hidden="1">{"'ตัวอย่าง'!$A$1:$O$21"}</definedName>
    <definedName name="ดารา" hidden="1">{"'ตัวอย่าง'!$A$1:$O$21"}</definedName>
    <definedName name="นำ" hidden="1">"C:\My Documents\Information System\loss\ce-00120.htm"</definedName>
    <definedName name="น้ำ" hidden="1">#REF!</definedName>
    <definedName name="ป" hidden="1">{"'Model'!$A$1:$N$53"}</definedName>
    <definedName name="ปห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>#REF!</definedName>
    <definedName name="ฟ1">#REF!</definedName>
    <definedName name="ฟ1000">#REF!</definedName>
    <definedName name="ฟ200">#REF!</definedName>
    <definedName name="ฟ218" localSheetId="2">'[62]คชจ.ดำเนินงาน6-43'!#REF!</definedName>
    <definedName name="ฟ218">'[63]คชจ.ดำเนินงาน6-43'!#REF!</definedName>
    <definedName name="ฟ255" localSheetId="2">'[62]คชจ.ดำเนินงาน6-43'!#REF!</definedName>
    <definedName name="ฟ255">'[63]คชจ.ดำเนินงาน6-43'!#REF!</definedName>
    <definedName name="ฟ420" localSheetId="2">'[62]คชจ.ดำเนินงาน6-43'!#REF!</definedName>
    <definedName name="ฟ420">'[63]คชจ.ดำเนินงาน6-43'!#REF!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ภภ" hidden="1">#REF!</definedName>
    <definedName name="ยกไปเครดิต">#REF!</definedName>
    <definedName name="ยกไปเดบิต">#REF!</definedName>
    <definedName name="ร" hidden="1">{"'Model'!$A$1:$N$53"}</definedName>
    <definedName name="รมา">#N/A</definedName>
    <definedName name="รหัสบัญชี">#REF!</definedName>
    <definedName name="ระบบโฟม" hidden="1">{"'ตัวอย่าง'!$A$1:$O$21"}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นทร_พย_">#REF!</definedName>
    <definedName name="ส_นทร_พย__1">#REF!</definedName>
    <definedName name="ส1117">#REF!</definedName>
    <definedName name="สบทร" hidden="1">{"'Model'!$A$1:$N$53"}</definedName>
    <definedName name="ส่วนลดจ่าย" hidden="1">{"'Eng (page2)'!$A$1:$D$52"}</definedName>
    <definedName name="สินทรัพย์">#REF!</definedName>
    <definedName name="ห" hidden="1">{"'ตัวอย่าง'!$A$1:$O$21"}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าคารระหว่างก่อสร้าง">#REF!</definedName>
    <definedName name="าาา" hidden="1">{"'Model'!$A$1:$N$53"}</definedName>
    <definedName name="าาาา" hidden="1">{"'Model'!$A$1:$N$53"}</definedName>
    <definedName name="ๆ" localSheetId="4">#REF!</definedName>
    <definedName name="ๆ">#REF!</definedName>
    <definedName name="初期">#REF!</definedName>
    <definedName name="属性">#REF!</definedName>
    <definedName name="必須">#REF!</definedName>
    <definedName name="文字制限">#REF!</definedName>
    <definedName name="繰返回数">#REF!</definedName>
    <definedName name="表示">#REF!</definedName>
    <definedName name="费用" hidden="1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0" i="5" l="1"/>
  <c r="O72" i="5" s="1"/>
  <c r="M70" i="5"/>
  <c r="M72" i="5" s="1"/>
  <c r="K70" i="5"/>
  <c r="K72" i="5" s="1"/>
  <c r="I70" i="5"/>
  <c r="I72" i="5" s="1"/>
  <c r="O65" i="5"/>
  <c r="M65" i="5"/>
  <c r="K65" i="5"/>
  <c r="I65" i="5"/>
  <c r="O56" i="5"/>
  <c r="M56" i="5"/>
  <c r="K56" i="5"/>
  <c r="I56" i="5"/>
  <c r="O24" i="5"/>
  <c r="O36" i="5" s="1"/>
  <c r="O38" i="5" s="1"/>
  <c r="K24" i="5"/>
  <c r="K36" i="5" s="1"/>
  <c r="K38" i="5" s="1"/>
  <c r="R23" i="4"/>
  <c r="P23" i="4"/>
  <c r="N23" i="4"/>
  <c r="L23" i="4"/>
  <c r="J23" i="4"/>
  <c r="H23" i="4"/>
  <c r="F23" i="4"/>
  <c r="T22" i="4"/>
  <c r="T21" i="4"/>
  <c r="V21" i="4" s="1"/>
  <c r="T19" i="4"/>
  <c r="V19" i="4" s="1"/>
  <c r="R17" i="4"/>
  <c r="P17" i="4"/>
  <c r="N17" i="4"/>
  <c r="L17" i="4"/>
  <c r="J17" i="4"/>
  <c r="H17" i="4"/>
  <c r="F17" i="4"/>
  <c r="T16" i="4"/>
  <c r="V16" i="4" s="1"/>
  <c r="T15" i="4"/>
  <c r="V15" i="4" s="1"/>
  <c r="T13" i="4"/>
  <c r="V13" i="4" s="1"/>
  <c r="AB26" i="3"/>
  <c r="V26" i="3"/>
  <c r="T26" i="3"/>
  <c r="R26" i="3"/>
  <c r="P26" i="3"/>
  <c r="N26" i="3"/>
  <c r="L26" i="3"/>
  <c r="J26" i="3"/>
  <c r="H26" i="3"/>
  <c r="F26" i="3"/>
  <c r="X25" i="3"/>
  <c r="Z25" i="3" s="1"/>
  <c r="AD25" i="3" s="1"/>
  <c r="Z24" i="3"/>
  <c r="AD24" i="3" s="1"/>
  <c r="X24" i="3"/>
  <c r="X22" i="3"/>
  <c r="Z22" i="3" s="1"/>
  <c r="AD22" i="3" s="1"/>
  <c r="Z20" i="3"/>
  <c r="X20" i="3"/>
  <c r="AB18" i="3"/>
  <c r="V18" i="3"/>
  <c r="T18" i="3"/>
  <c r="R18" i="3"/>
  <c r="P18" i="3"/>
  <c r="N18" i="3"/>
  <c r="L18" i="3"/>
  <c r="J18" i="3"/>
  <c r="H18" i="3"/>
  <c r="F18" i="3"/>
  <c r="X17" i="3"/>
  <c r="Z17" i="3" s="1"/>
  <c r="AD17" i="3" s="1"/>
  <c r="X16" i="3"/>
  <c r="Z16" i="3" s="1"/>
  <c r="AD16" i="3" s="1"/>
  <c r="X14" i="3"/>
  <c r="Z14" i="3" s="1"/>
  <c r="AD14" i="3" s="1"/>
  <c r="X12" i="3"/>
  <c r="X18" i="3" s="1"/>
  <c r="N31" i="2"/>
  <c r="L31" i="2"/>
  <c r="J31" i="2"/>
  <c r="H31" i="2"/>
  <c r="N20" i="2"/>
  <c r="L20" i="2"/>
  <c r="J20" i="2"/>
  <c r="H20" i="2"/>
  <c r="N14" i="2"/>
  <c r="L14" i="2"/>
  <c r="J14" i="2"/>
  <c r="H14" i="2"/>
  <c r="O82" i="1"/>
  <c r="O84" i="1" s="1"/>
  <c r="M82" i="1"/>
  <c r="M84" i="1" s="1"/>
  <c r="K82" i="1"/>
  <c r="K84" i="1" s="1"/>
  <c r="I82" i="1"/>
  <c r="I84" i="1" s="1"/>
  <c r="O66" i="1"/>
  <c r="M66" i="1"/>
  <c r="K66" i="1"/>
  <c r="K67" i="1" s="1"/>
  <c r="I66" i="1"/>
  <c r="O57" i="1"/>
  <c r="M57" i="1"/>
  <c r="K57" i="1"/>
  <c r="I57" i="1"/>
  <c r="O30" i="1"/>
  <c r="K30" i="1"/>
  <c r="M30" i="1"/>
  <c r="I30" i="1"/>
  <c r="I31" i="1" s="1"/>
  <c r="O18" i="1"/>
  <c r="M18" i="1"/>
  <c r="K18" i="1"/>
  <c r="I18" i="1"/>
  <c r="Z12" i="3" l="1"/>
  <c r="T23" i="4"/>
  <c r="X26" i="3"/>
  <c r="Z26" i="3"/>
  <c r="Z18" i="3"/>
  <c r="L21" i="2"/>
  <c r="L24" i="2" s="1"/>
  <c r="L26" i="2" s="1"/>
  <c r="L37" i="2" s="1"/>
  <c r="N21" i="2"/>
  <c r="N24" i="2" s="1"/>
  <c r="N26" i="2" s="1"/>
  <c r="N37" i="2" s="1"/>
  <c r="J21" i="2"/>
  <c r="J24" i="2" s="1"/>
  <c r="J26" i="2" s="1"/>
  <c r="J37" i="2" s="1"/>
  <c r="H21" i="2"/>
  <c r="H24" i="2" s="1"/>
  <c r="H26" i="2" s="1"/>
  <c r="K31" i="1"/>
  <c r="M31" i="1"/>
  <c r="M67" i="1"/>
  <c r="M85" i="1" s="1"/>
  <c r="O31" i="1"/>
  <c r="I67" i="1"/>
  <c r="I85" i="1" s="1"/>
  <c r="O67" i="1"/>
  <c r="O85" i="1" s="1"/>
  <c r="V17" i="4"/>
  <c r="K85" i="1"/>
  <c r="AD12" i="3"/>
  <c r="AD18" i="3" s="1"/>
  <c r="T17" i="4"/>
  <c r="V22" i="4"/>
  <c r="V23" i="4" s="1"/>
  <c r="AD20" i="3"/>
  <c r="AD26" i="3" s="1"/>
  <c r="L32" i="2" l="1"/>
  <c r="L41" i="2" s="1"/>
  <c r="J32" i="2"/>
  <c r="J41" i="2" s="1"/>
  <c r="N32" i="2"/>
  <c r="N41" i="2" s="1"/>
  <c r="H37" i="2"/>
  <c r="H32" i="2"/>
  <c r="H41" i="2" s="1"/>
  <c r="M24" i="5" l="1"/>
  <c r="I24" i="5" l="1"/>
  <c r="M36" i="5" l="1"/>
  <c r="M38" i="5" s="1"/>
  <c r="I36" i="5"/>
  <c r="I38" i="5" s="1"/>
</calcChain>
</file>

<file path=xl/sharedStrings.xml><?xml version="1.0" encoding="utf-8"?>
<sst xmlns="http://schemas.openxmlformats.org/spreadsheetml/2006/main" count="301" uniqueCount="188">
  <si>
    <t>บริษัท ช ทวี จำกัด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</si>
  <si>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</si>
  <si>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</si>
  <si>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</si>
  <si>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</si>
  <si>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</si>
  <si>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</si>
  <si>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</si>
  <si>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</si>
  <si>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</si>
  <si>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</si>
  <si>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</si>
  <si>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</si>
  <si>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</si>
  <si>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</si>
  <si>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</si>
  <si>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</si>
  <si>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</si>
  <si>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</si>
  <si>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</si>
  <si>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</si>
  <si>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</si>
  <si>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</si>
  <si>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</si>
  <si>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</si>
  <si>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</si>
  <si>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</si>
  <si>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</si>
  <si>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</si>
  <si>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</si>
  <si>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</si>
  <si>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</si>
  <si>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</si>
  <si>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</si>
  <si>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</si>
  <si>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</si>
  <si>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</si>
  <si>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</si>
  <si>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</si>
  <si>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4, 10</t>
  </si>
  <si>
    <t>หนี้สินที่เกิดจากสัญญา - 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</si>
  <si>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</si>
  <si>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</si>
  <si>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</si>
  <si>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</si>
  <si>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</si>
  <si>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</si>
  <si>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</si>
  <si>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</si>
  <si>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</si>
  <si>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</si>
  <si>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</si>
  <si>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</si>
  <si>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</si>
  <si>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</si>
  <si>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</si>
  <si>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</si>
  <si>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</si>
  <si>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</si>
  <si>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</si>
  <si>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</si>
  <si>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4,578,522,781 หุ้น มูลค่าหุ้นละ 5 บาท </t>
  </si>
  <si>
    <t>ทุนเรือนหุ้นที่ออกและชำระแล้ว</t>
  </si>
  <si>
    <t xml:space="preserve">หุ้นสามัญ 3,553,286,881หุ้น มูลค่าหุ้นละ 5 บาท </t>
  </si>
  <si>
    <t xml:space="preserve">หุ้นสามัญ 3,588,009,030 หุ้น มูลค่าหุ้นละ 5 บาท </t>
  </si>
  <si>
    <t>ส่วนเกิน (ต่ำกว่า) มูลค่าหุ้น</t>
  </si>
  <si>
    <t>ส่วนเกิน (ต่ำกว่า) มูลค่าหุ้นสามัญ</t>
  </si>
  <si>
    <t>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</si>
  <si>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</si>
  <si>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</si>
  <si>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</si>
  <si>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</si>
  <si>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</si>
  <si>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</si>
  <si>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</si>
  <si>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</si>
  <si>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</si>
  <si>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</si>
  <si>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</si>
  <si>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</t>
  </si>
  <si>
    <t>รวมรายได้</t>
  </si>
  <si>
    <t xml:space="preserve">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</si>
  <si>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</si>
  <si>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</si>
  <si>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</si>
  <si>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</si>
  <si>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ภาษีเงินได้</t>
  </si>
  <si>
    <t>กำไรขาดทุนเบ็ดเสร็จอื่น</t>
  </si>
  <si>
    <t>ส่วนที่เป็นของส่วนได้เสียที่ไม่มีอำนาจควบคุม</t>
  </si>
  <si>
    <t>สำหรับงวดสามเดือนสิ้นสุดวันที่ 31 มีนาคม 2568</t>
  </si>
  <si>
    <t>4, 17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</si>
  <si>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</si>
  <si>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</si>
  <si>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</si>
  <si>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ต้นทุนงานตามสัญญา</t>
  </si>
  <si>
    <t>ต้นทุนขายและต้นทุนการให้บริการ</t>
  </si>
  <si>
    <t>ขาดทุนจากกิจกรรมดำเนินงาน</t>
  </si>
  <si>
    <t>ส่วนแบ่ง (ขาดทุน) จากเงินลงทุนในบริษัทร่วม</t>
  </si>
  <si>
    <t>ขาดทุนก่อนภาษีเงินได้</t>
  </si>
  <si>
    <t>ขาดทุนสำหรับงวด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</si>
  <si>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</si>
  <si>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</si>
  <si>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</si>
  <si>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</si>
  <si>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</si>
  <si>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ส่วนที่เป็นของบริษัทใหญ่</t>
  </si>
  <si>
    <t xml:space="preserve">การแบ่งปันขาดทุนเบ็ดเสร็จรวม </t>
  </si>
  <si>
    <t>ขาดทุนต่อหุ้น</t>
  </si>
  <si>
    <t>ขาดทุนต่อหุ้นขั้นพื้นฐาน</t>
  </si>
  <si>
    <t>ขาดทุนต่อหุ้นขั้นพื้นฐาน (บาท)</t>
  </si>
  <si>
    <t>งบการเปลี่ยนแปลงส่วนของผู้ถือหุ้น</t>
  </si>
  <si>
    <t xml:space="preserve">งบการเงินรวม </t>
  </si>
  <si>
    <t>ส่วนเกินมูลค่าหุ้น</t>
  </si>
  <si>
    <t>ส่วนลดจาก</t>
  </si>
  <si>
    <t>กำไรเบ็ดเสร็จอื่น</t>
  </si>
  <si>
    <t>ทุนเรือนหุ้นที่ออก</t>
  </si>
  <si>
    <t>ส่วนเกิน (ต่ำกว่า)</t>
  </si>
  <si>
    <t>จากการจ่าย</t>
  </si>
  <si>
    <t>การเพิ่มสัดส่วน</t>
  </si>
  <si>
    <t>จัดสรรแล้ว -</t>
  </si>
  <si>
    <t>สำรองการแปลงค่า</t>
  </si>
  <si>
    <t>สำรองการเปลี่ยนแปลงใน</t>
  </si>
  <si>
    <t>สำรองการตีราคา</t>
  </si>
  <si>
    <t>รวมองค์ประกอบอื่น</t>
  </si>
  <si>
    <t>ส่วนได้เสีย</t>
  </si>
  <si>
    <t>รวม</t>
  </si>
  <si>
    <t>และชำระแล้ว</t>
  </si>
  <si>
    <t>มูลค่าหุ้นสามัญ</t>
  </si>
  <si>
    <t>โดยใช้หุ้นเป็นเกณฑ์</t>
  </si>
  <si>
    <t>การลงทุนในบริษัทย่อย</t>
  </si>
  <si>
    <t>สำรองตามกฏหมาย</t>
  </si>
  <si>
    <t>งบการเงิน</t>
  </si>
  <si>
    <t>มูลค่ายุติธรรม</t>
  </si>
  <si>
    <t>สินทรัพย์ใหม่</t>
  </si>
  <si>
    <t>ของส่วนของผู้ถือหุ้น</t>
  </si>
  <si>
    <t>ของบริษัทใหญ่</t>
  </si>
  <si>
    <t>ที่ไม่มีอำนาจควบคุม</t>
  </si>
  <si>
    <t>ยอดคงเหลือ ณ วันที่ 1 มกราคม 2568</t>
  </si>
  <si>
    <t>การเปลี่ยนแปลงในส่วนของผู้ถือหุ้นสำหรับงวด :</t>
  </si>
  <si>
    <t>เพิ่มทุนหุ้นสามัญ</t>
  </si>
  <si>
    <t>กำไรขาดทุนเบ็ดเสร็จสำหรับงวด</t>
  </si>
  <si>
    <t>ยอดคงเหลือ ณ วันที่ 31 มีนาคม 2568</t>
  </si>
  <si>
    <t>ยอดคงเหลือ ณ วันที่ 1 มกราคม 2567</t>
  </si>
  <si>
    <t xml:space="preserve">   ขาดทุนสำหรับงวด</t>
  </si>
  <si>
    <t xml:space="preserve">   ขาดทุนเบ็ดเสร็จอื่น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</si>
  <si>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</si>
  <si>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</si>
  <si>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</si>
  <si>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</si>
  <si>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</si>
  <si>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ค่าเสื่อมราคาและค่าตัดจำหน่าย</t>
  </si>
  <si>
    <t>ดอกเบี้ยรับ</t>
  </si>
  <si>
    <t>กำไรจากอัตราแลกเปลี่ยนที่ยังไม่เกิดขึ้นจริง</t>
  </si>
  <si>
    <t>ผลขาดทุนจากการด้อยค่า</t>
  </si>
  <si>
    <t>ขาดทุนจากการจำหน่าย ที่ดิน อาคารและอุปกรณ์</t>
  </si>
  <si>
    <t>ขาดทุนจากการปรับมูลค่าสินค้า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</si>
  <si>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</si>
  <si>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</si>
  <si>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ขาดทุนจากการดำเนินงานก่อนการเปลี่ยนแปลงของสินทรัพย์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</si>
  <si>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</si>
  <si>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</si>
  <si>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สินค้าคงเหลือ</t>
  </si>
  <si>
    <t>การเปลี่ยนแปลงของหนี้สินดำเนินงานเพิ่มขึ้น (ลดลง) :</t>
  </si>
  <si>
    <t>จ่ายหนี้สินสำหรับผลประโยชน์พนักงาน</t>
  </si>
  <si>
    <t>เงินสดได้มาจาก (ใช้ไปใน) กิจกรรมดำเนินงาน</t>
  </si>
  <si>
    <t>จ่ายค่าภาษีเงินได้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</si>
  <si>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</si>
  <si>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</si>
  <si>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เงินสดรับชำระคืนจากเงินให้กู้ยืมแก่บุคคลอื่นหรือที่เกี่ยวข้องกัน</t>
  </si>
  <si>
    <t>เงินสดจ่ายค่ามัดจำที่ดิน</t>
  </si>
  <si>
    <t xml:space="preserve">เงินสดจ่ายเพื่อซื้ออุปกรณ์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</si>
  <si>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</si>
  <si>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</si>
  <si>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</si>
  <si>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เงินกู้ยืมระยะสั้นเพิ่มขึ้น (ลดลง)</t>
  </si>
  <si>
    <t>ดอกเบี้ยจ่าย</t>
  </si>
  <si>
    <t>เงินสดจ่ายชำระหนี้สินตามสัญญาเช่า</t>
  </si>
  <si>
    <t>เงินสดจ่ายชำระเงินกู้ยืมระยะยาว</t>
  </si>
  <si>
    <t>เงินสดรับจากหุ้นทุนออกให้ตามสิทธิ</t>
  </si>
  <si>
    <t>เงินสดรับจากหุ้นกู้แปลงสภาพ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</si>
  <si>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</si>
  <si>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</si>
  <si>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 xml:space="preserve"> </t>
  </si>
  <si>
    <t>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</si>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</sst>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0_);_(* \(#,##0.0000\);_(* &quot;-&quot;??_);_(@_)"/>
    <numFmt numFmtId="168" formatCode="_(* #,##0.00;_(* \(#,##0.00\);_(* &quot;-&quot;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indexed="8"/>
      <name val="Arial"/>
      <family val="2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2" fillId="0" borderId="0"/>
    <xf numFmtId="0" fontId="2" fillId="0" borderId="0"/>
    <xf numFmtId="168" fontId="13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3" applyFont="1"/>
    <xf numFmtId="0" fontId="4" fillId="0" borderId="0" xfId="4" applyFill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5" applyNumberFormat="1" applyFont="1" applyFill="1" applyBorder="1" applyAlignment="1"/>
    <xf numFmtId="4" fontId="5" fillId="0" borderId="3" xfId="5" applyNumberFormat="1" applyFont="1" applyFill="1" applyBorder="1" applyAlignment="1"/>
    <xf numFmtId="4" fontId="5" fillId="0" borderId="0" xfId="5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165" fontId="5" fillId="0" borderId="0" xfId="6" applyNumberFormat="1" applyFont="1" applyFill="1" applyAlignment="1">
      <alignment horizontal="right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vertical="center"/>
    </xf>
    <xf numFmtId="165" fontId="5" fillId="2" borderId="0" xfId="6" applyNumberFormat="1" applyFont="1" applyFill="1" applyAlignment="1">
      <alignment vertical="center"/>
    </xf>
    <xf numFmtId="165" fontId="5" fillId="0" borderId="2" xfId="5" applyNumberFormat="1" applyFont="1" applyFill="1" applyBorder="1" applyAlignment="1">
      <alignment horizontal="right"/>
    </xf>
    <xf numFmtId="165" fontId="5" fillId="0" borderId="0" xfId="3" applyNumberFormat="1" applyFont="1"/>
    <xf numFmtId="164" fontId="5" fillId="0" borderId="0" xfId="5" applyFont="1" applyFill="1" applyAlignment="1">
      <alignment horizontal="right"/>
    </xf>
    <xf numFmtId="165" fontId="5" fillId="0" borderId="0" xfId="3" applyNumberFormat="1" applyFont="1" applyAlignment="1">
      <alignment vertical="center"/>
    </xf>
    <xf numFmtId="165" fontId="5" fillId="0" borderId="2" xfId="6" applyNumberFormat="1" applyFont="1" applyFill="1" applyBorder="1" applyAlignment="1">
      <alignment horizontal="right"/>
    </xf>
    <xf numFmtId="165" fontId="5" fillId="0" borderId="4" xfId="6" applyNumberFormat="1" applyFont="1" applyFill="1" applyBorder="1" applyAlignment="1">
      <alignment horizontal="right"/>
    </xf>
    <xf numFmtId="10" fontId="5" fillId="0" borderId="0" xfId="2" applyNumberFormat="1" applyFont="1"/>
    <xf numFmtId="165" fontId="5" fillId="0" borderId="2" xfId="6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2" fillId="0" borderId="0" xfId="3"/>
    <xf numFmtId="165" fontId="5" fillId="0" borderId="4" xfId="6" applyNumberFormat="1" applyFont="1" applyFill="1" applyBorder="1" applyAlignment="1">
      <alignment horizontal="right" vertical="center"/>
    </xf>
    <xf numFmtId="165" fontId="5" fillId="0" borderId="0" xfId="6" applyNumberFormat="1" applyFont="1" applyFill="1" applyBorder="1" applyAlignment="1">
      <alignment vertical="center"/>
    </xf>
    <xf numFmtId="41" fontId="5" fillId="0" borderId="0" xfId="6" applyNumberFormat="1" applyFont="1" applyFill="1" applyAlignment="1">
      <alignment vertical="center"/>
    </xf>
    <xf numFmtId="0" fontId="5" fillId="3" borderId="0" xfId="3" applyFont="1" applyFill="1" applyAlignment="1">
      <alignment vertical="center"/>
    </xf>
    <xf numFmtId="166" fontId="5" fillId="0" borderId="0" xfId="3" applyNumberFormat="1" applyFont="1"/>
    <xf numFmtId="165" fontId="5" fillId="3" borderId="0" xfId="6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6" fontId="5" fillId="0" borderId="2" xfId="1" applyNumberFormat="1" applyFont="1" applyFill="1" applyBorder="1" applyAlignment="1">
      <alignment horizontal="left" vertical="center" indent="2"/>
    </xf>
    <xf numFmtId="0" fontId="3" fillId="0" borderId="0" xfId="3" applyFont="1" applyAlignment="1">
      <alignment vertical="center"/>
    </xf>
    <xf numFmtId="166" fontId="5" fillId="0" borderId="5" xfId="1" applyNumberFormat="1" applyFont="1" applyFill="1" applyBorder="1" applyAlignment="1">
      <alignment horizontal="left" vertical="center" indent="2"/>
    </xf>
    <xf numFmtId="165" fontId="5" fillId="0" borderId="5" xfId="6" applyNumberFormat="1" applyFont="1" applyFill="1" applyBorder="1" applyAlignment="1">
      <alignment vertical="center"/>
    </xf>
    <xf numFmtId="43" fontId="5" fillId="0" borderId="0" xfId="3" applyNumberFormat="1" applyFont="1"/>
    <xf numFmtId="164" fontId="5" fillId="0" borderId="0" xfId="3" applyNumberFormat="1" applyFont="1"/>
    <xf numFmtId="0" fontId="3" fillId="3" borderId="0" xfId="3" applyFont="1" applyFill="1"/>
    <xf numFmtId="164" fontId="5" fillId="0" borderId="0" xfId="5" applyFont="1" applyFill="1" applyAlignment="1"/>
    <xf numFmtId="49" fontId="5" fillId="0" borderId="0" xfId="3" applyNumberFormat="1" applyFont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5" fillId="3" borderId="0" xfId="5" applyNumberFormat="1" applyFont="1" applyFill="1" applyBorder="1" applyAlignment="1">
      <alignment horizontal="center"/>
    </xf>
    <xf numFmtId="0" fontId="5" fillId="3" borderId="0" xfId="3" applyFont="1" applyFill="1"/>
    <xf numFmtId="0" fontId="5" fillId="0" borderId="0" xfId="3" applyFont="1" applyAlignment="1">
      <alignment horizontal="left" indent="1"/>
    </xf>
    <xf numFmtId="166" fontId="5" fillId="0" borderId="0" xfId="6" applyNumberFormat="1" applyFont="1" applyFill="1" applyAlignment="1">
      <alignment horizontal="right"/>
    </xf>
    <xf numFmtId="166" fontId="5" fillId="0" borderId="0" xfId="6" applyNumberFormat="1" applyFont="1" applyFill="1" applyAlignment="1"/>
    <xf numFmtId="166" fontId="5" fillId="3" borderId="0" xfId="6" applyNumberFormat="1" applyFont="1" applyFill="1" applyAlignment="1"/>
    <xf numFmtId="166" fontId="5" fillId="3" borderId="0" xfId="6" applyNumberFormat="1" applyFont="1" applyFill="1" applyAlignment="1">
      <alignment horizontal="right"/>
    </xf>
    <xf numFmtId="10" fontId="5" fillId="0" borderId="0" xfId="7" applyNumberFormat="1" applyFont="1" applyFill="1" applyAlignment="1"/>
    <xf numFmtId="166" fontId="5" fillId="0" borderId="0" xfId="6" applyNumberFormat="1" applyFont="1" applyFill="1" applyBorder="1" applyAlignment="1">
      <alignment horizontal="right"/>
    </xf>
    <xf numFmtId="166" fontId="5" fillId="3" borderId="0" xfId="6" applyNumberFormat="1" applyFont="1" applyFill="1" applyBorder="1" applyAlignment="1">
      <alignment horizontal="right"/>
    </xf>
    <xf numFmtId="166" fontId="5" fillId="0" borderId="1" xfId="6" applyNumberFormat="1" applyFont="1" applyFill="1" applyBorder="1" applyAlignment="1">
      <alignment horizontal="right"/>
    </xf>
    <xf numFmtId="166" fontId="5" fillId="0" borderId="2" xfId="6" applyNumberFormat="1" applyFont="1" applyFill="1" applyBorder="1" applyAlignment="1">
      <alignment horizontal="right"/>
    </xf>
    <xf numFmtId="166" fontId="5" fillId="3" borderId="2" xfId="6" applyNumberFormat="1" applyFont="1" applyFill="1" applyBorder="1" applyAlignment="1">
      <alignment horizontal="right"/>
    </xf>
    <xf numFmtId="166" fontId="5" fillId="0" borderId="0" xfId="6" applyNumberFormat="1" applyFont="1" applyFill="1" applyBorder="1" applyAlignment="1"/>
    <xf numFmtId="166" fontId="5" fillId="3" borderId="0" xfId="6" applyNumberFormat="1" applyFont="1" applyFill="1" applyBorder="1" applyAlignment="1"/>
    <xf numFmtId="0" fontId="8" fillId="0" borderId="0" xfId="3" applyFont="1"/>
    <xf numFmtId="0" fontId="5" fillId="0" borderId="0" xfId="3" applyFont="1" applyAlignment="1">
      <alignment horizontal="left"/>
    </xf>
    <xf numFmtId="166" fontId="5" fillId="0" borderId="5" xfId="6" applyNumberFormat="1" applyFont="1" applyFill="1" applyBorder="1" applyAlignment="1"/>
    <xf numFmtId="166" fontId="5" fillId="3" borderId="5" xfId="6" applyNumberFormat="1" applyFont="1" applyFill="1" applyBorder="1" applyAlignment="1"/>
    <xf numFmtId="0" fontId="5" fillId="0" borderId="0" xfId="9" applyFont="1"/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wrapText="1"/>
    </xf>
    <xf numFmtId="164" fontId="5" fillId="0" borderId="0" xfId="10" applyFont="1" applyFill="1" applyAlignment="1"/>
    <xf numFmtId="164" fontId="5" fillId="0" borderId="0" xfId="6" applyFont="1" applyFill="1" applyBorder="1" applyAlignment="1"/>
    <xf numFmtId="166" fontId="5" fillId="0" borderId="0" xfId="9" applyNumberFormat="1" applyFont="1"/>
    <xf numFmtId="166" fontId="5" fillId="0" borderId="1" xfId="6" applyNumberFormat="1" applyFont="1" applyFill="1" applyBorder="1" applyAlignment="1"/>
    <xf numFmtId="166" fontId="5" fillId="0" borderId="0" xfId="6" applyNumberFormat="1" applyFont="1" applyFill="1" applyBorder="1" applyAlignment="1">
      <alignment wrapText="1"/>
    </xf>
    <xf numFmtId="166" fontId="5" fillId="3" borderId="0" xfId="6" applyNumberFormat="1" applyFont="1" applyFill="1" applyBorder="1" applyAlignment="1">
      <alignment wrapText="1"/>
    </xf>
    <xf numFmtId="164" fontId="5" fillId="0" borderId="0" xfId="10" applyFont="1" applyFill="1" applyBorder="1" applyAlignment="1"/>
    <xf numFmtId="40" fontId="5" fillId="0" borderId="0" xfId="9" applyNumberFormat="1" applyFont="1"/>
    <xf numFmtId="43" fontId="5" fillId="0" borderId="0" xfId="10" applyNumberFormat="1" applyFont="1" applyFill="1" applyBorder="1" applyAlignment="1"/>
    <xf numFmtId="40" fontId="5" fillId="3" borderId="0" xfId="9" applyNumberFormat="1" applyFont="1" applyFill="1"/>
    <xf numFmtId="43" fontId="5" fillId="3" borderId="0" xfId="10" applyNumberFormat="1" applyFont="1" applyFill="1" applyBorder="1" applyAlignment="1"/>
    <xf numFmtId="0" fontId="5" fillId="0" borderId="0" xfId="11" applyFont="1" applyAlignment="1">
      <alignment wrapText="1"/>
    </xf>
    <xf numFmtId="0" fontId="5" fillId="0" borderId="0" xfId="11" applyFont="1" applyAlignment="1">
      <alignment horizontal="center"/>
    </xf>
    <xf numFmtId="0" fontId="5" fillId="0" borderId="0" xfId="11" applyFont="1"/>
    <xf numFmtId="0" fontId="5" fillId="0" borderId="0" xfId="9" quotePrefix="1" applyFont="1" applyAlignment="1">
      <alignment horizontal="center"/>
    </xf>
    <xf numFmtId="164" fontId="5" fillId="3" borderId="0" xfId="5" applyFont="1" applyFill="1" applyAlignment="1">
      <alignment horizontal="right"/>
    </xf>
    <xf numFmtId="166" fontId="5" fillId="4" borderId="0" xfId="6" applyNumberFormat="1" applyFont="1" applyFill="1" applyAlignment="1">
      <alignment horizontal="right"/>
    </xf>
    <xf numFmtId="166" fontId="3" fillId="0" borderId="0" xfId="3" applyNumberFormat="1" applyFont="1"/>
    <xf numFmtId="167" fontId="5" fillId="0" borderId="4" xfId="12" applyNumberFormat="1" applyFont="1" applyFill="1" applyBorder="1" applyAlignment="1"/>
    <xf numFmtId="167" fontId="5" fillId="0" borderId="0" xfId="10" applyNumberFormat="1" applyFont="1" applyFill="1" applyBorder="1" applyAlignment="1"/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vertical="center"/>
    </xf>
    <xf numFmtId="4" fontId="5" fillId="3" borderId="0" xfId="5" applyNumberFormat="1" applyFont="1" applyFill="1" applyBorder="1" applyAlignment="1">
      <alignment horizontal="center"/>
    </xf>
    <xf numFmtId="49" fontId="5" fillId="3" borderId="0" xfId="3" applyNumberFormat="1" applyFont="1" applyFill="1" applyAlignment="1">
      <alignment horizontal="center"/>
    </xf>
    <xf numFmtId="0" fontId="5" fillId="3" borderId="1" xfId="3" applyFont="1" applyFill="1" applyBorder="1" applyAlignment="1">
      <alignment horizontal="center"/>
    </xf>
    <xf numFmtId="40" fontId="5" fillId="3" borderId="1" xfId="5" applyNumberFormat="1" applyFont="1" applyFill="1" applyBorder="1" applyAlignment="1">
      <alignment horizontal="center"/>
    </xf>
    <xf numFmtId="43" fontId="5" fillId="3" borderId="0" xfId="3" applyNumberFormat="1" applyFont="1" applyFill="1"/>
    <xf numFmtId="0" fontId="5" fillId="3" borderId="0" xfId="9" applyFont="1" applyFill="1" applyAlignment="1">
      <alignment vertical="top"/>
    </xf>
    <xf numFmtId="0" fontId="5" fillId="3" borderId="0" xfId="3" applyFont="1" applyFill="1" applyAlignment="1">
      <alignment horizontal="left" indent="1"/>
    </xf>
    <xf numFmtId="0" fontId="5" fillId="3" borderId="0" xfId="3" applyFont="1" applyFill="1" applyAlignment="1">
      <alignment horizontal="left"/>
    </xf>
    <xf numFmtId="0" fontId="5" fillId="3" borderId="0" xfId="3" applyFont="1" applyFill="1" applyAlignment="1">
      <alignment horizontal="right"/>
    </xf>
    <xf numFmtId="166" fontId="5" fillId="3" borderId="5" xfId="3" applyNumberFormat="1" applyFont="1" applyFill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5" fillId="3" borderId="0" xfId="3" applyNumberFormat="1" applyFont="1" applyFill="1"/>
    <xf numFmtId="166" fontId="9" fillId="3" borderId="0" xfId="3" applyNumberFormat="1" applyFont="1" applyFill="1"/>
    <xf numFmtId="166" fontId="9" fillId="0" borderId="0" xfId="3" applyNumberFormat="1" applyFont="1"/>
    <xf numFmtId="0" fontId="3" fillId="5" borderId="0" xfId="3" applyFont="1" applyFill="1"/>
    <xf numFmtId="0" fontId="5" fillId="5" borderId="0" xfId="3" applyFont="1" applyFill="1"/>
    <xf numFmtId="0" fontId="3" fillId="5" borderId="0" xfId="3" applyFont="1" applyFill="1" applyAlignment="1">
      <alignment horizontal="center"/>
    </xf>
    <xf numFmtId="0" fontId="10" fillId="3" borderId="0" xfId="3" applyFont="1" applyFill="1" applyAlignment="1">
      <alignment horizontal="center"/>
    </xf>
    <xf numFmtId="0" fontId="10" fillId="0" borderId="0" xfId="3" applyFont="1" applyAlignment="1">
      <alignment horizontal="center"/>
    </xf>
    <xf numFmtId="0" fontId="11" fillId="3" borderId="0" xfId="3" applyFont="1" applyFill="1"/>
    <xf numFmtId="0" fontId="11" fillId="0" borderId="0" xfId="3" applyFont="1"/>
    <xf numFmtId="0" fontId="11" fillId="3" borderId="0" xfId="3" applyFont="1" applyFill="1" applyAlignment="1">
      <alignment horizontal="center"/>
    </xf>
    <xf numFmtId="0" fontId="11" fillId="0" borderId="0" xfId="3" applyFont="1" applyAlignment="1">
      <alignment horizontal="center"/>
    </xf>
    <xf numFmtId="0" fontId="11" fillId="3" borderId="1" xfId="3" applyFont="1" applyFill="1" applyBorder="1" applyAlignment="1">
      <alignment horizontal="center"/>
    </xf>
    <xf numFmtId="0" fontId="11" fillId="0" borderId="1" xfId="3" applyFont="1" applyBorder="1" applyAlignment="1">
      <alignment horizontal="center"/>
    </xf>
    <xf numFmtId="40" fontId="11" fillId="0" borderId="1" xfId="5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>
      <alignment horizontal="center"/>
    </xf>
    <xf numFmtId="166" fontId="5" fillId="0" borderId="0" xfId="6" applyNumberFormat="1" applyFont="1" applyFill="1" applyBorder="1"/>
    <xf numFmtId="43" fontId="5" fillId="5" borderId="0" xfId="3" applyNumberFormat="1" applyFont="1" applyFill="1"/>
    <xf numFmtId="0" fontId="5" fillId="5" borderId="0" xfId="3" applyFont="1" applyFill="1" applyAlignment="1">
      <alignment horizontal="right"/>
    </xf>
    <xf numFmtId="166" fontId="5" fillId="0" borderId="5" xfId="6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5" fillId="0" borderId="0" xfId="5" applyFont="1" applyFill="1" applyBorder="1" applyAlignment="1">
      <alignment horizontal="right" vertical="center"/>
    </xf>
    <xf numFmtId="166" fontId="5" fillId="5" borderId="0" xfId="3" applyNumberFormat="1" applyFont="1" applyFill="1"/>
    <xf numFmtId="166" fontId="5" fillId="5" borderId="0" xfId="6" applyNumberFormat="1" applyFont="1" applyFill="1" applyBorder="1" applyAlignment="1">
      <alignment horizontal="right"/>
    </xf>
    <xf numFmtId="164" fontId="5" fillId="3" borderId="0" xfId="5" applyFont="1" applyFill="1" applyBorder="1" applyAlignment="1">
      <alignment horizontal="right" vertical="center"/>
    </xf>
    <xf numFmtId="164" fontId="5" fillId="5" borderId="0" xfId="3" applyNumberFormat="1" applyFont="1" applyFill="1"/>
    <xf numFmtId="15" fontId="3" fillId="0" borderId="0" xfId="13" applyNumberFormat="1" applyFont="1" applyAlignment="1">
      <alignment horizontal="left"/>
    </xf>
    <xf numFmtId="15" fontId="3" fillId="3" borderId="0" xfId="13" applyNumberFormat="1" applyFont="1" applyFill="1" applyAlignment="1">
      <alignment horizontal="left"/>
    </xf>
    <xf numFmtId="0" fontId="5" fillId="3" borderId="0" xfId="13" applyFont="1" applyFill="1"/>
    <xf numFmtId="0" fontId="5" fillId="0" borderId="0" xfId="13" applyFont="1" applyAlignment="1">
      <alignment horizontal="center"/>
    </xf>
    <xf numFmtId="0" fontId="5" fillId="0" borderId="0" xfId="13" applyFont="1"/>
    <xf numFmtId="0" fontId="5" fillId="3" borderId="2" xfId="5" applyNumberFormat="1" applyFont="1" applyFill="1" applyBorder="1" applyAlignment="1">
      <alignment horizontal="center"/>
    </xf>
    <xf numFmtId="0" fontId="3" fillId="3" borderId="0" xfId="14" applyFont="1" applyFill="1"/>
    <xf numFmtId="165" fontId="5" fillId="0" borderId="0" xfId="15" applyNumberFormat="1" applyFont="1" applyFill="1"/>
    <xf numFmtId="166" fontId="5" fillId="0" borderId="0" xfId="15" applyNumberFormat="1" applyFont="1" applyFill="1"/>
    <xf numFmtId="166" fontId="5" fillId="0" borderId="0" xfId="16" applyNumberFormat="1" applyFont="1" applyFill="1"/>
    <xf numFmtId="166" fontId="5" fillId="0" borderId="0" xfId="16" applyNumberFormat="1" applyFont="1" applyFill="1" applyBorder="1"/>
    <xf numFmtId="166" fontId="5" fillId="0" borderId="1" xfId="16" applyNumberFormat="1" applyFont="1" applyFill="1" applyBorder="1"/>
    <xf numFmtId="166" fontId="5" fillId="0" borderId="1" xfId="16" applyNumberFormat="1" applyFont="1" applyFill="1" applyBorder="1" applyAlignment="1">
      <alignment horizontal="right"/>
    </xf>
    <xf numFmtId="166" fontId="5" fillId="0" borderId="3" xfId="16" applyNumberFormat="1" applyFont="1" applyFill="1" applyBorder="1"/>
    <xf numFmtId="166" fontId="5" fillId="0" borderId="2" xfId="16" applyNumberFormat="1" applyFont="1" applyFill="1" applyBorder="1"/>
    <xf numFmtId="166" fontId="5" fillId="3" borderId="0" xfId="16" applyNumberFormat="1" applyFont="1" applyFill="1" applyBorder="1"/>
    <xf numFmtId="166" fontId="3" fillId="3" borderId="0" xfId="3" applyNumberFormat="1" applyFont="1" applyFill="1"/>
    <xf numFmtId="166" fontId="3" fillId="0" borderId="0" xfId="13" applyNumberFormat="1" applyFont="1" applyAlignment="1">
      <alignment horizontal="left"/>
    </xf>
    <xf numFmtId="166" fontId="3" fillId="3" borderId="0" xfId="13" applyNumberFormat="1" applyFont="1" applyFill="1" applyAlignment="1">
      <alignment horizontal="left"/>
    </xf>
    <xf numFmtId="166" fontId="5" fillId="3" borderId="0" xfId="3" applyNumberFormat="1" applyFont="1" applyFill="1" applyAlignment="1">
      <alignment horizontal="center"/>
    </xf>
    <xf numFmtId="0" fontId="3" fillId="0" borderId="0" xfId="14" applyFont="1"/>
    <xf numFmtId="166" fontId="5" fillId="0" borderId="0" xfId="13" applyNumberFormat="1" applyFont="1"/>
    <xf numFmtId="165" fontId="5" fillId="0" borderId="0" xfId="15" applyNumberFormat="1" applyFont="1" applyFill="1" applyBorder="1"/>
    <xf numFmtId="0" fontId="5" fillId="0" borderId="0" xfId="17" applyNumberFormat="1" applyFont="1" applyFill="1" applyBorder="1" applyAlignment="1">
      <alignment horizontal="left"/>
    </xf>
    <xf numFmtId="0" fontId="5" fillId="0" borderId="0" xfId="13" applyFont="1" applyAlignment="1">
      <alignment horizontal="left" indent="1"/>
    </xf>
    <xf numFmtId="166" fontId="5" fillId="0" borderId="0" xfId="16" applyNumberFormat="1" applyFont="1" applyFill="1" applyAlignment="1">
      <alignment horizontal="right"/>
    </xf>
    <xf numFmtId="166" fontId="5" fillId="0" borderId="5" xfId="16" applyNumberFormat="1" applyFont="1" applyFill="1" applyBorder="1" applyAlignment="1">
      <alignment vertical="center"/>
    </xf>
    <xf numFmtId="166" fontId="5" fillId="0" borderId="0" xfId="16" applyNumberFormat="1" applyFont="1" applyFill="1" applyBorder="1" applyAlignment="1">
      <alignment vertical="center"/>
    </xf>
    <xf numFmtId="43" fontId="5" fillId="0" borderId="0" xfId="16" applyFont="1" applyFill="1" applyBorder="1" applyAlignment="1">
      <alignment vertical="center"/>
    </xf>
    <xf numFmtId="164" fontId="5" fillId="0" borderId="0" xfId="6" applyFont="1" applyFill="1"/>
    <xf numFmtId="43" fontId="5" fillId="0" borderId="0" xfId="16" applyFont="1" applyFill="1" applyBorder="1"/>
    <xf numFmtId="43" fontId="5" fillId="0" borderId="0" xfId="13" applyNumberFormat="1" applyFont="1"/>
    <xf numFmtId="0" fontId="5" fillId="3" borderId="0" xfId="13" applyFont="1" applyFill="1" applyAlignment="1">
      <alignment horizontal="left" indent="1"/>
    </xf>
    <xf numFmtId="43" fontId="5" fillId="3" borderId="0" xfId="13" applyNumberFormat="1" applyFont="1" applyFill="1"/>
    <xf numFmtId="164" fontId="5" fillId="3" borderId="0" xfId="6" applyFont="1" applyFill="1"/>
    <xf numFmtId="164" fontId="5" fillId="3" borderId="0" xfId="13" applyNumberFormat="1" applyFont="1" applyFill="1"/>
    <xf numFmtId="167" fontId="5" fillId="0" borderId="0" xfId="9" applyNumberFormat="1" applyFont="1"/>
    <xf numFmtId="0" fontId="3" fillId="0" borderId="0" xfId="3" applyFont="1"/>
    <xf numFmtId="4" fontId="5" fillId="0" borderId="1" xfId="5" applyNumberFormat="1" applyFont="1" applyFill="1" applyBorder="1" applyAlignment="1">
      <alignment horizontal="center"/>
    </xf>
    <xf numFmtId="4" fontId="5" fillId="0" borderId="2" xfId="5" applyNumberFormat="1" applyFont="1" applyFill="1" applyBorder="1" applyAlignment="1">
      <alignment horizontal="center"/>
    </xf>
    <xf numFmtId="4" fontId="5" fillId="3" borderId="1" xfId="5" applyNumberFormat="1" applyFont="1" applyFill="1" applyBorder="1" applyAlignment="1">
      <alignment horizontal="center"/>
    </xf>
    <xf numFmtId="4" fontId="5" fillId="3" borderId="2" xfId="5" applyNumberFormat="1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49" fontId="5" fillId="3" borderId="1" xfId="3" applyNumberFormat="1" applyFont="1" applyFill="1" applyBorder="1" applyAlignment="1">
      <alignment horizontal="center" wrapText="1"/>
    </xf>
    <xf numFmtId="0" fontId="11" fillId="5" borderId="1" xfId="3" applyFont="1" applyFill="1" applyBorder="1" applyAlignment="1">
      <alignment horizontal="center"/>
    </xf>
    <xf numFmtId="0" fontId="11" fillId="3" borderId="2" xfId="3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/>
    </xf>
  </cellXfs>
  <cellStyles count="18">
    <cellStyle name="Comma" xfId="1" builtinId="3"/>
    <cellStyle name="Comma 10" xfId="5" xr:uid="{00000000-0005-0000-0000-000001000000}"/>
    <cellStyle name="Comma 11 7" xfId="17" xr:uid="{00000000-0005-0000-0000-000002000000}"/>
    <cellStyle name="Comma 2 3 3" xfId="10" xr:uid="{00000000-0005-0000-0000-000003000000}"/>
    <cellStyle name="Comma 3 3 2 2 4 2 2" xfId="12" xr:uid="{00000000-0005-0000-0000-000004000000}"/>
    <cellStyle name="Comma 4 2 4" xfId="15" xr:uid="{00000000-0005-0000-0000-000005000000}"/>
    <cellStyle name="Comma 77" xfId="6" xr:uid="{00000000-0005-0000-0000-000006000000}"/>
    <cellStyle name="Comma_I21-Lead-Y'55" xfId="16" xr:uid="{00000000-0005-0000-0000-000007000000}"/>
    <cellStyle name="Hyperlink" xfId="4" builtinId="8"/>
    <cellStyle name="Normal" xfId="0" builtinId="0"/>
    <cellStyle name="Normal 121" xfId="8" xr:uid="{00000000-0005-0000-0000-00000A000000}"/>
    <cellStyle name="Normal 2 2 2 2 2" xfId="14" xr:uid="{00000000-0005-0000-0000-00000B000000}"/>
    <cellStyle name="Normal 2 3 2" xfId="3" xr:uid="{00000000-0005-0000-0000-00000C000000}"/>
    <cellStyle name="Normal 2_I21-Lead-Y'55" xfId="13" xr:uid="{00000000-0005-0000-0000-00000D000000}"/>
    <cellStyle name="Normal_Lead Sheet_Phuket_Q305" xfId="11" xr:uid="{00000000-0005-0000-0000-00000E000000}"/>
    <cellStyle name="Percent" xfId="2" builtinId="5"/>
    <cellStyle name="Percent 50" xfId="7" xr:uid="{00000000-0005-0000-0000-000010000000}"/>
    <cellStyle name="ปกติ_Lead Sheet_safari_Year05" xfId="9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23R3\Budget2000\budget%20executive%20summari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preechawong/My%20Documents/Saha%20farms/Saha%20Farms-2003/KAM/Nuch'%20s%20WP/Zmont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preechawong\My%20Documents\Saha%20farms\Saha%20Farms-2003\KAM\Nuch'%20s%20WP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ouisk\Local%20Settings\Temporary%20Internet%20Files\OLK2\184TPD%200312%20Liquifier%20-%20to%20shareholder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dfi41\c\Shripad\MIS2000\RXJANDC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stangwiboonpanich\Local%20Settings\Temporary%20Internet%20Files\OLK7D\S_05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chalermkiat\Local%20Settings\Temporary%20Internet%20Files\Content.IE5\ZY7FBA4D\Employee%20Benefit%20Model-HA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7acc\c\kitty\cons\Cons0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0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Client/Company/Far%20East/FS2008/FAR%20EAST/YE'08/WP_FE'8/WP_FE%20Y'08_white/WP_FE'07_white/current%20invest.xls?5AB530D6" TargetMode="External"/><Relationship Id="rId1" Type="http://schemas.openxmlformats.org/officeDocument/2006/relationships/externalLinkPath" Target="file:///\\5AB530D6\current%20invest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2008\Fixed%20asset\&#3607;&#3632;&#3648;&#3610;&#3637;&#3618;&#3609;&#3619;&#3606;%20148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Ukrit\Desktop\Documents%20and%20Settings\vudomsiripinij\Desktop\linking%20smmt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alt\i21\Q2_12\&#3650;&#3619;&#3591;&#3614;&#3618;&#3634;&#3610;&#3634;&#3621;&#3621;&#3634;&#3604;&#3614;&#3619;&#3657;&#3634;&#3623;\Year%202011\LPH\&#3591;&#3610;&#3585;&#3634;&#3619;&#3648;&#3591;&#3636;&#3609;%20LPH%202011\LPH_YE%2011conso%209_4_12TN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GTB/2020/Q1%202020/FS/FS%20-%20GTB%20Q1%202020%20-%20ENG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Z/01-Tax%20return%20compliance/T_TR/3Com/FY05_2004/IT50_2004%203Com/Client's%20file/6900_leadshee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E27D55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NkN\AppData\Local\Microsoft\Windows\Temporary%20Internet%20Files\Content.Outlook\V7PD81SX\WP_KT_YE2012\Board%20Metting\RATIOS-Present-Q4-2002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/Users/apisit/AppData/Local/Microsoft/Windows/Temporary%20Internet%20Files/Content.Outlook/IZDZMBPO/data/Documents%20and%20Settings/tkanangnat/Desktop/slc/2007/Y'2007/working%20Paper/Wp-pook/Cutoff%20sale.xls?21BE20EA" TargetMode="External"/><Relationship Id="rId1" Type="http://schemas.openxmlformats.org/officeDocument/2006/relationships/externalLinkPath" Target="file:///\\21BE20EA\Cutoff%20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3"/>
      <sheetName val="r&amp;d"/>
      <sheetName val="HO"/>
      <sheetName val="ahc"/>
      <sheetName val="dgn"/>
      <sheetName val="fine"/>
      <sheetName val="D"/>
      <sheetName val="Sheet1"/>
      <sheetName val="Sheet1 (2)"/>
      <sheetName val="E"/>
      <sheetName val="V320_AP-Turnover"/>
      <sheetName val="M302"/>
      <sheetName val="総括NO.1"/>
      <sheetName val="Conso PPE Elim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Header"/>
      <sheetName val="LISTS"/>
      <sheetName val="proforma"/>
      <sheetName val="19"/>
      <sheetName val="Z810"/>
      <sheetName val="D2"/>
      <sheetName val="D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L410"/>
      <sheetName val="2018"/>
      <sheetName val="PNT-QUOT-#3"/>
      <sheetName val="PNT-P3"/>
      <sheetName val="data validation"/>
      <sheetName val="Sheet5"/>
      <sheetName val="ห้ามลบ"/>
      <sheetName val="Vender list"/>
      <sheetName val="Production Queue GB"/>
      <sheetName val="Type ถูก House"/>
      <sheetName val="รายชื่อ"/>
      <sheetName val="สาเหตุ Error "/>
      <sheetName val="SCG Chemicals group"/>
      <sheetName val="Ref"/>
      <sheetName val="Config"/>
      <sheetName val="Dont delete!!"/>
      <sheetName val="cost center name"/>
      <sheetName val="Accure"/>
      <sheetName val="TP"/>
      <sheetName val="V1"/>
      <sheetName val="V7 Confirm RPT"/>
      <sheetName val="MasterTB"/>
      <sheetName val="F-1"/>
      <sheetName val="P300"/>
      <sheetName val="Materiality"/>
      <sheetName val="ดอกเบี้ย TR2560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Trial Balance"/>
      <sheetName val="S300"/>
      <sheetName val="DD List"/>
      <sheetName val="Ms"/>
      <sheetName val="Variance"/>
      <sheetName val="Multi Rater"/>
      <sheetName val="#REF"/>
      <sheetName val="Status"/>
      <sheetName val="Master COA V21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ชลทิพย์"/>
      <sheetName val="summary_ee"/>
      <sheetName val="ee_unit type"/>
      <sheetName val="ee_build 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A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ZA110 Sale"/>
      <sheetName val="STart"/>
      <sheetName val="Mat"/>
      <sheetName val="PGM_2LEVYTD"/>
      <sheetName val="Reference(do_not_delete)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asset"/>
      <sheetName val="Designated P&amp;L"/>
      <sheetName val="PROJECT BRIEF"/>
      <sheetName val="footing"/>
      <sheetName val="upa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Sales"/>
      <sheetName val="ค่าเริ่มต้น"/>
      <sheetName val="Drop Down Lists"/>
      <sheetName val="List of Rem Entries - IS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 ANALYSIS FP"/>
      <sheetName val="TB 1-3"/>
      <sheetName val="Info"/>
      <sheetName val="Sheet15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Analytic Sales&amp;Cost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FF-3"/>
      <sheetName val="bill 2"/>
      <sheetName val="cover page"/>
      <sheetName val="Material Price List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PDPC0908"/>
      <sheetName val="Rank"/>
      <sheetName val="30's-Components"/>
      <sheetName val="Appendix#3 PBC - ICIS (ECH)"/>
      <sheetName val="Conso จัดลำดับลุกหนี้"/>
      <sheetName val="Status Budget"/>
      <sheetName val="Spread"/>
      <sheetName val="5X"/>
      <sheetName val="Utility and Fire flange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&lt;&lt;รายละเอียดร้าน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BU"/>
      <sheetName val="_ANALYSIS_FP"/>
      <sheetName val="Sheet8"/>
      <sheetName val="2002"/>
      <sheetName val="OPbyMonth"/>
      <sheetName val="PL_FORECAST"/>
      <sheetName val="report detial"/>
      <sheetName val="Purchase Order"/>
      <sheetName val="(2)AIR"/>
      <sheetName val="rc"/>
      <sheetName val="PHASE I"/>
      <sheetName val="JL4"/>
      <sheetName val="BS_YE22"/>
      <sheetName val="PPE_YE22"/>
      <sheetName val="ﾌﾟﾛﾄ_P772分解5号機"/>
      <sheetName val="PS-1995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Type"/>
      <sheetName val="1999cf"/>
      <sheetName val="PBC Template"/>
      <sheetName val="Work_Area"/>
      <sheetName val="South"/>
      <sheetName val="Puerto Rico"/>
      <sheetName val="RU"/>
      <sheetName val="MU"/>
      <sheetName val="CSD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Truot_nen"/>
      <sheetName val="Mat_Source"/>
      <sheetName val="QS-Payment"/>
      <sheetName val="항목별"/>
      <sheetName val="M-6A"/>
      <sheetName val="GL_GeneralLedgerActvity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B2.03 (Assa)"/>
      <sheetName val="TOSHIBA-Structure"/>
      <sheetName val="PRICE LIST"/>
      <sheetName val="FSALES"/>
      <sheetName val="_ANALYSIS_FP1"/>
      <sheetName val="ภูมิทัศน์"/>
      <sheetName val="China"/>
      <sheetName val="MANU"/>
      <sheetName val="LK400_Data Sales &amp; COGs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S0"/>
      <sheetName val="UPG BEAM"/>
      <sheetName val="UPGB"/>
      <sheetName val="配管単価"/>
      <sheetName val="Std Loading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A.FA Movement"/>
      <sheetName val="ATF Inventory"/>
      <sheetName val="Age311299TESP"/>
      <sheetName val="P4DDBFTESP"/>
      <sheetName val="Boiler Curves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FC"/>
      <sheetName val="FU"/>
      <sheetName val="ROFE"/>
      <sheetName val="DRAWDOWN"/>
      <sheetName val="ASSUMPTIONS"/>
      <sheetName val="DBT_SUMM"/>
      <sheetName val="Definition Table"/>
      <sheetName val="노임이"/>
      <sheetName val="Register"/>
      <sheetName val="대비표"/>
      <sheetName val="ABC Prof&amp;Bal"/>
      <sheetName val="10.Achieve OI Step 1-4"/>
      <sheetName val="Emitter"/>
      <sheetName val="Materials"/>
      <sheetName val="WORKING TB Q3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ตัดแบ่งกม.ส่งพี่หนุ่ม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WR,LV"/>
      <sheetName val="ETL"/>
      <sheetName val="EPSW2"/>
      <sheetName val="EPNP"/>
      <sheetName val="PTP"/>
      <sheetName val="currency"/>
      <sheetName val="Customize Your Purchase Order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3">
          <cell r="BC3" t="str">
            <v>QUOTATION  NO.   :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3">
          <cell r="BC3" t="str">
            <v>QUOTATION  NO.   :</v>
          </cell>
        </row>
      </sheetData>
      <sheetData sheetId="682">
        <row r="3">
          <cell r="BC3" t="str">
            <v>QUOTATION  NO.   :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1">
          <cell r="A1" t="str">
            <v>Operating Group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1">
          <cell r="A1" t="str">
            <v>Operating Group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1">
          <cell r="A1" t="str">
            <v>Operating Group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1">
          <cell r="A1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C3" t="str">
            <v>QUOTATION  NO.   :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1">
          <cell r="A1" t="str">
            <v>Operating Group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1">
          <cell r="A1">
            <v>0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>
        <row r="1">
          <cell r="A1" t="str">
            <v>Operating Group</v>
          </cell>
        </row>
      </sheetData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 t="str">
            <v>Operating Group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 t="str">
            <v>Operating Group</v>
          </cell>
        </row>
      </sheetData>
      <sheetData sheetId="1122">
        <row r="1">
          <cell r="A1">
            <v>0</v>
          </cell>
        </row>
      </sheetData>
      <sheetData sheetId="1123">
        <row r="1">
          <cell r="A1" t="str">
            <v>Operating Group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1">
          <cell r="A1">
            <v>0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 t="str">
            <v>Operating Group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>
            <v>0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>
            <v>0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>
            <v>0</v>
          </cell>
        </row>
      </sheetData>
      <sheetData sheetId="1212">
        <row r="1">
          <cell r="A1">
            <v>0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 t="str">
            <v>Operating Group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 t="str">
            <v>Operating Group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 t="str">
            <v>Operating Group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>
            <v>0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>
            <v>0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>
            <v>0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1">
          <cell r="A1" t="str">
            <v>Operating Group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1">
          <cell r="A1" t="str">
            <v>Operating Group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 t="str">
            <v>Operating Group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>
            <v>0</v>
          </cell>
        </row>
      </sheetData>
      <sheetData sheetId="1344">
        <row r="1">
          <cell r="A1">
            <v>0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>
            <v>0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>
            <v>0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>
        <row r="1">
          <cell r="A1" t="str">
            <v>Operating Group</v>
          </cell>
        </row>
      </sheetData>
      <sheetData sheetId="1386">
        <row r="1">
          <cell r="A1">
            <v>0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 refreshError="1"/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>
        <row r="1">
          <cell r="A1" t="str">
            <v>Operating Group</v>
          </cell>
        </row>
      </sheetData>
      <sheetData sheetId="1399">
        <row r="1">
          <cell r="A1" t="str">
            <v>Operating Group</v>
          </cell>
        </row>
      </sheetData>
      <sheetData sheetId="1400">
        <row r="1">
          <cell r="A1" t="str">
            <v>Operating Group</v>
          </cell>
        </row>
      </sheetData>
      <sheetData sheetId="1401">
        <row r="1">
          <cell r="A1" t="str">
            <v>Operating Group</v>
          </cell>
        </row>
      </sheetData>
      <sheetData sheetId="1402">
        <row r="1">
          <cell r="A1" t="str">
            <v>Operating Group</v>
          </cell>
        </row>
      </sheetData>
      <sheetData sheetId="1403">
        <row r="1">
          <cell r="A1" t="str">
            <v>Operating Group</v>
          </cell>
        </row>
      </sheetData>
      <sheetData sheetId="1404">
        <row r="1">
          <cell r="A1" t="str">
            <v>Operating Group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1">
          <cell r="A1" t="str">
            <v>Operating Group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3">
          <cell r="BC3" t="str">
            <v>QUOTATION  NO.   :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>
        <row r="1">
          <cell r="A1" t="str">
            <v>Operating Group</v>
          </cell>
        </row>
      </sheetData>
      <sheetData sheetId="1504">
        <row r="3">
          <cell r="BC3" t="str">
            <v>QUOTATION  NO.   :</v>
          </cell>
        </row>
      </sheetData>
      <sheetData sheetId="1505"/>
      <sheetData sheetId="1506">
        <row r="1">
          <cell r="A1" t="str">
            <v>Operating Group</v>
          </cell>
        </row>
      </sheetData>
      <sheetData sheetId="1507"/>
      <sheetData sheetId="1508"/>
      <sheetData sheetId="1509"/>
      <sheetData sheetId="1510">
        <row r="3">
          <cell r="BC3" t="str">
            <v>QUOTATION  NO.   :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3">
          <cell r="BC3" t="str">
            <v>QUOTATION  NO.   :</v>
          </cell>
        </row>
      </sheetData>
      <sheetData sheetId="1525">
        <row r="1">
          <cell r="A1" t="str">
            <v>Operating Group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/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/>
      <sheetData sheetId="1856"/>
      <sheetData sheetId="1857"/>
      <sheetData sheetId="1858"/>
      <sheetData sheetId="1859"/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>
        <row r="3">
          <cell r="BC3" t="str">
            <v>QUOTATION  NO.   :</v>
          </cell>
        </row>
      </sheetData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/>
      <sheetData sheetId="1872"/>
      <sheetData sheetId="1873">
        <row r="3">
          <cell r="BC3" t="str">
            <v>QUOTATION  NO.   :</v>
          </cell>
        </row>
      </sheetData>
      <sheetData sheetId="1874">
        <row r="3">
          <cell r="BC3" t="str">
            <v>QUOTATION  NO.   :</v>
          </cell>
        </row>
      </sheetData>
      <sheetData sheetId="1875">
        <row r="3">
          <cell r="BC3" t="str">
            <v>QUOTATION  NO.   :</v>
          </cell>
        </row>
      </sheetData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>
        <row r="3">
          <cell r="BC3" t="str">
            <v>QUOTATION  NO.   :</v>
          </cell>
        </row>
      </sheetData>
      <sheetData sheetId="2014">
        <row r="3">
          <cell r="BC3" t="str">
            <v>QUOTATION  NO.   :</v>
          </cell>
        </row>
      </sheetData>
      <sheetData sheetId="2015">
        <row r="3">
          <cell r="BC3" t="str">
            <v>QUOTATION  NO.   :</v>
          </cell>
        </row>
      </sheetData>
      <sheetData sheetId="2016">
        <row r="3">
          <cell r="BC3" t="str">
            <v>QUOTATION  NO.   :</v>
          </cell>
        </row>
      </sheetData>
      <sheetData sheetId="2017">
        <row r="3">
          <cell r="BC3" t="str">
            <v>QUOTATION  NO.   :</v>
          </cell>
        </row>
      </sheetData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/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>
        <row r="3">
          <cell r="BC3" t="str">
            <v>QUOTATION  NO.   :</v>
          </cell>
        </row>
      </sheetData>
      <sheetData sheetId="2262"/>
      <sheetData sheetId="2263"/>
      <sheetData sheetId="2264"/>
      <sheetData sheetId="2265"/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/>
      <sheetData sheetId="2270">
        <row r="3">
          <cell r="BC3" t="str">
            <v>QUOTATION  NO.   :</v>
          </cell>
        </row>
      </sheetData>
      <sheetData sheetId="2271"/>
      <sheetData sheetId="2272"/>
      <sheetData sheetId="2273"/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3">
          <cell r="BC3" t="str">
            <v>QUOTATION  NO.   :</v>
          </cell>
        </row>
      </sheetData>
      <sheetData sheetId="2426">
        <row r="3">
          <cell r="BC3" t="str">
            <v>QUOTATION  NO.   :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1">
          <cell r="A1" t="str">
            <v>Operating Group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>
        <row r="3">
          <cell r="BC3" t="str">
            <v>QUOTATION  NO.   :</v>
          </cell>
        </row>
      </sheetData>
      <sheetData sheetId="2435">
        <row r="3">
          <cell r="BC3" t="str">
            <v>QUOTATION  NO.   :</v>
          </cell>
        </row>
      </sheetData>
      <sheetData sheetId="2436">
        <row r="3">
          <cell r="BC3" t="str">
            <v>QUOTATION  NO.   :</v>
          </cell>
        </row>
      </sheetData>
      <sheetData sheetId="2437"/>
      <sheetData sheetId="2438"/>
      <sheetData sheetId="2439">
        <row r="3">
          <cell r="BC3" t="str">
            <v>QUOTATION  NO.   :</v>
          </cell>
        </row>
      </sheetData>
      <sheetData sheetId="2440">
        <row r="3">
          <cell r="BC3" t="str">
            <v>QUOTATION  NO.   :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>
            <v>0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 t="str">
            <v>Operating Group</v>
          </cell>
        </row>
      </sheetData>
      <sheetData sheetId="2477">
        <row r="1">
          <cell r="A1">
            <v>0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>
            <v>0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 t="str">
            <v>Operating Group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>
            <v>0</v>
          </cell>
        </row>
      </sheetData>
      <sheetData sheetId="2490">
        <row r="1">
          <cell r="A1" t="str">
            <v>Operating Group</v>
          </cell>
        </row>
      </sheetData>
      <sheetData sheetId="2491">
        <row r="1">
          <cell r="A1">
            <v>0</v>
          </cell>
        </row>
      </sheetData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>
        <row r="3">
          <cell r="BC3" t="str">
            <v>QUOTATION  NO.   :</v>
          </cell>
        </row>
      </sheetData>
      <sheetData sheetId="2688"/>
      <sheetData sheetId="2689"/>
      <sheetData sheetId="2690"/>
      <sheetData sheetId="2691"/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3">
          <cell r="BC3" t="str">
            <v>QUOTATION  NO.   :</v>
          </cell>
        </row>
      </sheetData>
      <sheetData sheetId="2841">
        <row r="3">
          <cell r="BC3" t="str">
            <v>QUOTATION  NO.   :</v>
          </cell>
        </row>
      </sheetData>
      <sheetData sheetId="2842">
        <row r="3">
          <cell r="BC3" t="str">
            <v>QUOTATION  NO.   :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 t="str">
            <v>Operating Group</v>
          </cell>
        </row>
      </sheetData>
      <sheetData sheetId="2846">
        <row r="3">
          <cell r="BC3" t="str">
            <v>QUOTATION  NO.   :</v>
          </cell>
        </row>
      </sheetData>
      <sheetData sheetId="2847">
        <row r="3">
          <cell r="BC3" t="str">
            <v>QUOTATION  NO.   :</v>
          </cell>
        </row>
      </sheetData>
      <sheetData sheetId="2848">
        <row r="3">
          <cell r="BC3" t="str">
            <v>QUOTATION  NO.   :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3">
          <cell r="BC3" t="str">
            <v>QUOTATION  NO.   :</v>
          </cell>
        </row>
      </sheetData>
      <sheetData sheetId="2852"/>
      <sheetData sheetId="2853"/>
      <sheetData sheetId="2854"/>
      <sheetData sheetId="2855">
        <row r="3">
          <cell r="BC3" t="str">
            <v>QUOTATION  NO.   :</v>
          </cell>
        </row>
      </sheetData>
      <sheetData sheetId="2856">
        <row r="3">
          <cell r="BC3" t="str">
            <v>QUOTATION  NO.   :</v>
          </cell>
        </row>
      </sheetData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>
            <v>0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 t="str">
            <v>Operating Group</v>
          </cell>
        </row>
      </sheetData>
      <sheetData sheetId="2892">
        <row r="1">
          <cell r="A1">
            <v>0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>
            <v>0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 t="str">
            <v>Operating Group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>
            <v>0</v>
          </cell>
        </row>
      </sheetData>
      <sheetData sheetId="2905">
        <row r="1">
          <cell r="A1" t="str">
            <v>Operating Group</v>
          </cell>
        </row>
      </sheetData>
      <sheetData sheetId="2906">
        <row r="1">
          <cell r="A1">
            <v>0</v>
          </cell>
        </row>
      </sheetData>
      <sheetData sheetId="2907">
        <row r="1">
          <cell r="A1" t="str">
            <v>Operating Group</v>
          </cell>
        </row>
      </sheetData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3">
          <cell r="BC3" t="str">
            <v>QUOTATION  NO.   :</v>
          </cell>
        </row>
      </sheetData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3">
          <cell r="BC3" t="str">
            <v>QUOTATION  NO.   :</v>
          </cell>
        </row>
      </sheetData>
      <sheetData sheetId="3110"/>
      <sheetData sheetId="3111"/>
      <sheetData sheetId="3112"/>
      <sheetData sheetId="3113"/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/>
      <sheetData sheetId="3118">
        <row r="3">
          <cell r="BC3" t="str">
            <v>QUOTATION  NO.   :</v>
          </cell>
        </row>
      </sheetData>
      <sheetData sheetId="3119"/>
      <sheetData sheetId="3120"/>
      <sheetData sheetId="3121"/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3">
          <cell r="BC3" t="str">
            <v>QUOTATION  NO.   :</v>
          </cell>
        </row>
      </sheetData>
      <sheetData sheetId="3274">
        <row r="3">
          <cell r="BC3" t="str">
            <v>QUOTATION  NO.   :</v>
          </cell>
        </row>
      </sheetData>
      <sheetData sheetId="3275">
        <row r="3">
          <cell r="BC3" t="str">
            <v>QUOTATION  NO.   :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 t="str">
            <v>Operating Group</v>
          </cell>
        </row>
      </sheetData>
      <sheetData sheetId="3279">
        <row r="3">
          <cell r="BC3" t="str">
            <v>QUOTATION  NO.   :</v>
          </cell>
        </row>
      </sheetData>
      <sheetData sheetId="3280">
        <row r="3">
          <cell r="BC3" t="str">
            <v>QUOTATION  NO.   :</v>
          </cell>
        </row>
      </sheetData>
      <sheetData sheetId="3281">
        <row r="3">
          <cell r="BC3" t="str">
            <v>QUOTATION  NO.   :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3">
          <cell r="BC3" t="str">
            <v>QUOTATION  NO.   :</v>
          </cell>
        </row>
      </sheetData>
      <sheetData sheetId="3285"/>
      <sheetData sheetId="3286"/>
      <sheetData sheetId="3287">
        <row r="3">
          <cell r="BC3" t="str">
            <v>QUOTATION  NO.   :</v>
          </cell>
        </row>
      </sheetData>
      <sheetData sheetId="3288">
        <row r="3">
          <cell r="BC3" t="str">
            <v>QUOTATION  NO.   :</v>
          </cell>
        </row>
      </sheetData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>
            <v>0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 t="str">
            <v>Operating Group</v>
          </cell>
        </row>
      </sheetData>
      <sheetData sheetId="3325">
        <row r="1">
          <cell r="A1">
            <v>0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>
            <v>0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 t="str">
            <v>Operating Group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>
            <v>0</v>
          </cell>
        </row>
      </sheetData>
      <sheetData sheetId="3338">
        <row r="1">
          <cell r="A1" t="str">
            <v>Operating Group</v>
          </cell>
        </row>
      </sheetData>
      <sheetData sheetId="3339">
        <row r="1">
          <cell r="A1">
            <v>0</v>
          </cell>
        </row>
      </sheetData>
      <sheetData sheetId="3340">
        <row r="1">
          <cell r="A1" t="str">
            <v>Operating Group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3">
          <cell r="BC3" t="str">
            <v>QUOTATION  NO.   :</v>
          </cell>
        </row>
      </sheetData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Office Improve"/>
      <sheetName val="TB1207"/>
      <sheetName val="Employee"/>
      <sheetName val="JobOrder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9"/>
      <sheetName val="PR4"/>
      <sheetName val="Reckitt"/>
      <sheetName val="RW6"/>
      <sheetName val="Work sheet FB"/>
      <sheetName val="_BANK_XLS뉮׾㌏Joint1"/>
      <sheetName val="U120_Asset"/>
      <sheetName val="mix"/>
      <sheetName val="cf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รายละเอียดเสาเข็มที่ใช้แต่ละแบบ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10">
          <cell r="F10">
            <v>1746.43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10">
          <cell r="F10">
            <v>1746.43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10">
          <cell r="F10">
            <v>1746.43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4">
          <cell r="B4">
            <v>111874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6.3812059999999997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/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/>
      <sheetData sheetId="1192">
        <row r="10">
          <cell r="F10">
            <v>1746.43</v>
          </cell>
        </row>
      </sheetData>
      <sheetData sheetId="1193"/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>
        <row r="10">
          <cell r="F10">
            <v>1746.43</v>
          </cell>
        </row>
      </sheetData>
      <sheetData sheetId="1197"/>
      <sheetData sheetId="1198" refreshError="1"/>
      <sheetData sheetId="1199">
        <row r="4">
          <cell r="B4">
            <v>111874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 refreshError="1"/>
      <sheetData sheetId="1294" refreshError="1"/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6.3812059999999997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10">
          <cell r="F10">
            <v>1746.43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4">
          <cell r="B4">
            <v>111874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4">
          <cell r="B4">
            <v>111874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10">
          <cell r="F10">
            <v>1746.43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4">
          <cell r="B4">
            <v>111874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4">
          <cell r="B4">
            <v>111874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6.3812059999999997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6.3812059999999997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10">
          <cell r="F10">
            <v>1746.43</v>
          </cell>
        </row>
      </sheetData>
      <sheetData sheetId="2163">
        <row r="4">
          <cell r="B4">
            <v>111874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6.3812059999999997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6.3812059999999997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6.3812059999999997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6.3812059999999997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6.3812059999999997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6.3812059999999997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6.3812059999999997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10">
          <cell r="F10">
            <v>6.3812059999999997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6.3812059999999997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/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6.3812059999999997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6.3812059999999997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/>
      <sheetData sheetId="2478"/>
      <sheetData sheetId="2479"/>
      <sheetData sheetId="2480">
        <row r="10">
          <cell r="F10">
            <v>1746.43</v>
          </cell>
        </row>
      </sheetData>
      <sheetData sheetId="2481"/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 refreshError="1"/>
      <sheetData sheetId="2485" refreshError="1"/>
      <sheetData sheetId="2486" refreshError="1"/>
      <sheetData sheetId="2487"/>
      <sheetData sheetId="2488"/>
      <sheetData sheetId="2489"/>
      <sheetData sheetId="2490"/>
      <sheetData sheetId="2491" refreshError="1"/>
      <sheetData sheetId="2492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/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/>
      <sheetData sheetId="2825"/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/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/>
      <sheetData sheetId="2833"/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/>
      <sheetData sheetId="3002" refreshError="1"/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>
        <row r="10">
          <cell r="F10">
            <v>1746.43</v>
          </cell>
        </row>
      </sheetData>
      <sheetData sheetId="3092"/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/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/>
      <sheetData sheetId="3340"/>
      <sheetData sheetId="3341">
        <row r="10">
          <cell r="F10">
            <v>1746.43</v>
          </cell>
        </row>
      </sheetData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>
        <row r="10">
          <cell r="F10">
            <v>1746.43</v>
          </cell>
        </row>
      </sheetData>
      <sheetData sheetId="3357"/>
      <sheetData sheetId="3358"/>
      <sheetData sheetId="3359"/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10">
          <cell r="F10">
            <v>1746.43</v>
          </cell>
        </row>
      </sheetData>
      <sheetData sheetId="3375"/>
      <sheetData sheetId="3376"/>
      <sheetData sheetId="3377">
        <row r="10">
          <cell r="F10">
            <v>1746.43</v>
          </cell>
        </row>
      </sheetData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/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>
        <row r="10">
          <cell r="F10">
            <v>1746.43</v>
          </cell>
        </row>
      </sheetData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/>
      <sheetData sheetId="3410"/>
      <sheetData sheetId="3411"/>
      <sheetData sheetId="3412"/>
      <sheetData sheetId="3413"/>
      <sheetData sheetId="3414"/>
      <sheetData sheetId="3415" refreshError="1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V300"/>
      <sheetName val="V330 Confirmation"/>
      <sheetName val="V320 re-value"/>
      <sheetName val="Note 19"/>
      <sheetName val="TB31.03.19"/>
      <sheetName val="K400"/>
      <sheetName val="ZD300"/>
      <sheetName val="SalesForecast (2)"/>
      <sheetName val="เครื่องตกแต่ง"/>
      <sheetName val="Zmonth"/>
      <sheetName val="DETAIL"/>
      <sheetName val="เครื่องมือ"/>
      <sheetName val="bblยังไม่จ่าย"/>
      <sheetName val="Premium and Commission"/>
      <sheetName val="L402_Sales of goods"/>
      <sheetName val="L403_Sales of service"/>
      <sheetName val="BS - P&amp;L - CF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SCB 1 - Current"/>
      <sheetName val="SCB 2 - Current"/>
      <sheetName val="Discontinue_Item"/>
      <sheetName val="03中"/>
      <sheetName val="034-VTR"/>
      <sheetName val="10K4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その他補整の内訳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Lists"/>
      <sheetName val="interest 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ALCost"/>
      <sheetName val="FactoryO"/>
      <sheetName val="PFCost"/>
      <sheetName val="StCost"/>
      <sheetName val="SurCost"/>
      <sheetName val="選酋表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Configuration"/>
      <sheetName val="Inpu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PLGROUP"/>
      <sheetName val="PLGROUPCPY"/>
      <sheetName val="PLDM"/>
      <sheetName val="country"/>
      <sheetName val="ITEM"/>
      <sheetName val="เงินประกันสัญญาระยะสั้น-ยาว3"/>
      <sheetName val="Actual-Monthly"/>
      <sheetName val="Actual-ＹＴＤ"/>
      <sheetName val="Budget-Monthly"/>
      <sheetName val="Budget-YTD"/>
      <sheetName val="시산표"/>
      <sheetName val="Revenue break detail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TMS2000"/>
      <sheetName val="SKA"/>
      <sheetName val="ลูกค้า"/>
      <sheetName val="Group Zdecor+ECOM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BS누적"/>
      <sheetName val="TB(PL)"/>
      <sheetName val="Sheet5"/>
      <sheetName val="Y-IPO"/>
      <sheetName val="結果"/>
      <sheetName val="Assump - Operational"/>
      <sheetName val="CIPA"/>
      <sheetName val="Dec15"/>
      <sheetName val="DEC31"/>
      <sheetName val="list"/>
      <sheetName val="Index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Sales Jan_Dec"/>
      <sheetName val="Group"/>
      <sheetName val="อาคาร"/>
      <sheetName val="T500"/>
      <sheetName val="F3-3GP"/>
      <sheetName val="rev.4"/>
      <sheetName val="legal_h"/>
      <sheetName val="#REF"/>
      <sheetName val="เครื่องมือ"/>
      <sheetName val="QC_APPROVE_SHEET"/>
      <sheetName val="rev_4"/>
      <sheetName val="発停サイクル表"/>
      <sheetName val="Check"/>
      <sheetName val="PL"/>
      <sheetName val="Box"/>
      <sheetName val="Master TB"/>
      <sheetName val="F-1"/>
      <sheetName val="T400"/>
      <sheetName val="LEGAL GUJ"/>
      <sheetName val="F1"/>
      <sheetName val="co"/>
      <sheetName val="WIP"/>
      <sheetName val="F3"/>
      <sheetName val="Materiality"/>
      <sheetName val="SAM"/>
      <sheetName val="Master_TB"/>
      <sheetName val="SCB 1 - Current"/>
      <sheetName val="SCB 2 - Current"/>
      <sheetName val="Breadown-Nop"/>
      <sheetName val="CF"/>
      <sheetName val="AS"/>
      <sheetName val="X500"/>
      <sheetName val="O30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PL"/>
      <sheetName val="P300"/>
      <sheetName val="Master TB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SCG Chemicals group"/>
      <sheetName val="Merter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  <sheetName val="total"/>
      <sheetName val="Construction - Vehicle"/>
      <sheetName val="Rates"/>
      <sheetName val="CRUDE-D"/>
      <sheetName val="data Apr"/>
      <sheetName val="02"/>
      <sheetName val="08"/>
      <sheetName val="2021"/>
      <sheetName val="Variance"/>
      <sheetName val="Hyperion-1"/>
      <sheetName val="4_1CAPEX_Additional5"/>
      <sheetName val="Drop_Down5"/>
      <sheetName val="SCG_group5"/>
      <sheetName val="Comapny_Name5"/>
      <sheetName val="Emplyee_Record5"/>
      <sheetName val="Est__Budget5"/>
      <sheetName val="SCG_Chemicals_group4"/>
      <sheetName val="Dropdown_list_4"/>
      <sheetName val="List_of_Note3"/>
      <sheetName val="1_Form25542"/>
      <sheetName val="2_รายการประกอบ542"/>
      <sheetName val="1_Form25552"/>
      <sheetName val="2_รายการประกอบ552"/>
      <sheetName val="Note30_Effect_Tax_Rate_Recon1"/>
      <sheetName val="Avg costing RM"/>
      <sheetName val="Load"/>
      <sheetName val="5 yr val"/>
      <sheetName val="Graphs"/>
      <sheetName val="Input"/>
      <sheetName val="Financials"/>
      <sheetName val=" Summ fi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FF-3"/>
      <sheetName val="FF_3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STart"/>
      <sheetName val="sset_&amp;_Liability"/>
      <sheetName val="Request Voucher 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Request_Voucher_BF'2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達成729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TAF"/>
      <sheetName val="DPRO"/>
      <sheetName val="A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ocean voyage"/>
      <sheetName val="Check"/>
      <sheetName val="F-1"/>
      <sheetName val="Master TB"/>
      <sheetName val="H300"/>
      <sheetName val="投資･工数推移"/>
      <sheetName val="dcf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O300(NFS4)"/>
      <sheetName val="LOB"/>
      <sheetName val="Pkg Summary"/>
      <sheetName val="BASIC"/>
      <sheetName val="LEGAL GUJ"/>
      <sheetName val="PBC"/>
      <sheetName val="F1"/>
      <sheetName val="L400"/>
      <sheetName val="O300"/>
      <sheetName val="DealerData"/>
      <sheetName val="sum_m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Master"/>
      <sheetName val="data"/>
      <sheetName val="foc domestic"/>
      <sheetName val="foc export"/>
      <sheetName val="เงินกู้ MGC"/>
      <sheetName val="เงินกู้ธนชาติ"/>
      <sheetName val="10-1 Media"/>
      <sheetName val="10-cut"/>
      <sheetName val="BS, P&amp;L"/>
      <sheetName val="tp"/>
      <sheetName val="ชื่อหุ้น"/>
      <sheetName val="B&amp;S 1999"/>
      <sheetName val="MA_NVL"/>
      <sheetName val="CANDOI"/>
      <sheetName val="FGc_(3)6"/>
      <sheetName val="TB_31-Dec-106"/>
      <sheetName val="LEGAL_GUJ1"/>
      <sheetName val="MA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初期03"/>
      <sheetName val="LRA"/>
      <sheetName val="1201"/>
      <sheetName val="Actions &amp; Projects"/>
      <sheetName val="D"/>
      <sheetName val="PRM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投資ﾌｫﾛｰ"/>
      <sheetName val="Export CR _TOG"/>
      <sheetName val="tr 05"/>
      <sheetName val="SW"/>
      <sheetName val="fin tb_si"/>
      <sheetName val="File Setup"/>
      <sheetName val="Sap_Actual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静ﾊﾟﾀﾝ分析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MAN"/>
      <sheetName val="Data"/>
      <sheetName val="10-1 Media"/>
      <sheetName val="10-cut"/>
      <sheetName val="Accure"/>
      <sheetName val="T300"/>
      <sheetName val="X300"/>
      <sheetName val="Master TB"/>
      <sheetName val="F3"/>
      <sheetName val="ชื่อหุ้น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_______"/>
      <sheetName val="2____"/>
      <sheetName val="0506____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FR"/>
      <sheetName val="Master_TB"/>
      <sheetName val="Q311 SCB (DLC)"/>
      <sheetName val="Q312 TMB (DLC)"/>
      <sheetName val="Q313 TMB (TR)"/>
      <sheetName val="Q314 KBANK"/>
      <sheetName val="l*****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諸元まとめ"/>
      <sheetName val="1201"/>
      <sheetName val="損益分岐点"/>
      <sheetName val="B&amp;S 1999"/>
      <sheetName val="TP"/>
      <sheetName val="LRA"/>
      <sheetName val="Competitors"/>
      <sheetName val="投資ﾌｫﾛｰ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เงินประกันสัญญาระยะสั้น-ยาว3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  <sheetName val="Prices"/>
      <sheetName val="Sap_Actual"/>
      <sheetName val="CATAT2"/>
      <sheetName val="อาคาร"/>
      <sheetName val="เครื่องตกแต่ง"/>
      <sheetName val="เครื่องมือ"/>
      <sheetName val="Trading Statement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>
        <row r="2">
          <cell r="A2" t="str">
            <v>11010</v>
          </cell>
        </row>
      </sheetData>
      <sheetData sheetId="109">
        <row r="2">
          <cell r="A2" t="str">
            <v>11010</v>
          </cell>
        </row>
      </sheetData>
      <sheetData sheetId="110">
        <row r="2">
          <cell r="A2" t="str">
            <v>11010</v>
          </cell>
        </row>
      </sheetData>
      <sheetData sheetId="111">
        <row r="2">
          <cell r="A2" t="str">
            <v>11010</v>
          </cell>
        </row>
      </sheetData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>
        <row r="2">
          <cell r="A2" t="str">
            <v>11010</v>
          </cell>
        </row>
      </sheetData>
      <sheetData sheetId="126">
        <row r="2">
          <cell r="A2" t="str">
            <v>11010</v>
          </cell>
        </row>
      </sheetData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>
        <row r="2">
          <cell r="A2" t="str">
            <v>11010</v>
          </cell>
        </row>
      </sheetData>
      <sheetData sheetId="137">
        <row r="2">
          <cell r="A2" t="str">
            <v>11010</v>
          </cell>
        </row>
      </sheetData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>
        <row r="2">
          <cell r="A2" t="str">
            <v>11010</v>
          </cell>
        </row>
      </sheetData>
      <sheetData sheetId="148">
        <row r="2">
          <cell r="A2" t="str">
            <v>11010</v>
          </cell>
        </row>
      </sheetData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CINDEX"/>
      <sheetName val="CONTB"/>
      <sheetName val="SEGMENT"/>
      <sheetName val="PROFIT PLAN"/>
      <sheetName val="Sheet1"/>
      <sheetName val="REGPROF"/>
      <sheetName val="PRDVT"/>
      <sheetName val="RECEIVABLES"/>
      <sheetName val="WORCAP"/>
      <sheetName val="CASHFLOW"/>
      <sheetName val="bonfrs"/>
      <sheetName val="SANEXP"/>
      <sheetName val="STCKPROJ"/>
      <sheetName val="EXPENSES"/>
      <sheetName val="LETTER"/>
      <sheetName val="FLASH"/>
      <sheetName val="NFLASH"/>
      <sheetName val="DPCO"/>
      <sheetName val="EBT"/>
      <sheetName val="PROJEXP"/>
      <sheetName val="TREND"/>
      <sheetName val="TREND2"/>
      <sheetName val="CONT1"/>
      <sheetName val="CONT2"/>
      <sheetName val="SEGMENT1"/>
      <sheetName val="LNCH"/>
      <sheetName val="EBT1"/>
      <sheetName val="EXP"/>
      <sheetName val="BALS"/>
      <sheetName val="INDEX"/>
      <sheetName val="BACKUP"/>
      <sheetName val="BONUSOFFER"/>
      <sheetName val="EBTRECO"/>
      <sheetName val="RMPM"/>
      <sheetName val="executive"/>
      <sheetName val="A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9">
          <cell r="E29">
            <v>43.07</v>
          </cell>
          <cell r="F29">
            <v>78.78</v>
          </cell>
          <cell r="G29">
            <v>69.42</v>
          </cell>
          <cell r="H29">
            <v>45.87</v>
          </cell>
          <cell r="I29">
            <v>81.08</v>
          </cell>
          <cell r="J29">
            <v>103.57</v>
          </cell>
          <cell r="K29">
            <v>74.66</v>
          </cell>
          <cell r="L29">
            <v>91.89</v>
          </cell>
        </row>
        <row r="31">
          <cell r="E31">
            <v>55.33</v>
          </cell>
          <cell r="F31">
            <v>51.54</v>
          </cell>
          <cell r="G31">
            <v>69.540000000000006</v>
          </cell>
          <cell r="H31">
            <v>62.71</v>
          </cell>
          <cell r="I31">
            <v>52.49</v>
          </cell>
          <cell r="J31">
            <v>81.569999999999993</v>
          </cell>
          <cell r="K31">
            <v>95.98</v>
          </cell>
          <cell r="L31">
            <v>76.17</v>
          </cell>
        </row>
        <row r="33">
          <cell r="E33">
            <v>1.89</v>
          </cell>
          <cell r="F33">
            <v>1.94</v>
          </cell>
          <cell r="G33">
            <v>1.26</v>
          </cell>
          <cell r="H33">
            <v>2.31</v>
          </cell>
          <cell r="I33">
            <v>1.21</v>
          </cell>
          <cell r="J33">
            <v>1.38</v>
          </cell>
          <cell r="K33">
            <v>2.5</v>
          </cell>
          <cell r="L33">
            <v>3.34</v>
          </cell>
        </row>
        <row r="60">
          <cell r="E60" t="str">
            <v>JAN</v>
          </cell>
          <cell r="F60" t="str">
            <v>FEB</v>
          </cell>
          <cell r="G60" t="str">
            <v>MAR</v>
          </cell>
          <cell r="H60" t="str">
            <v>APR</v>
          </cell>
          <cell r="I60" t="str">
            <v>MAY</v>
          </cell>
          <cell r="J60" t="str">
            <v>JUNE</v>
          </cell>
          <cell r="K60" t="str">
            <v xml:space="preserve">JULY </v>
          </cell>
          <cell r="L60" t="str">
            <v>AUG</v>
          </cell>
        </row>
        <row r="62">
          <cell r="E62">
            <v>30</v>
          </cell>
          <cell r="F62">
            <v>25</v>
          </cell>
          <cell r="G62">
            <v>28</v>
          </cell>
          <cell r="H62">
            <v>32</v>
          </cell>
          <cell r="I62">
            <v>28</v>
          </cell>
          <cell r="J62">
            <v>29</v>
          </cell>
          <cell r="K62">
            <v>31</v>
          </cell>
          <cell r="L62">
            <v>31</v>
          </cell>
        </row>
        <row r="64">
          <cell r="E64">
            <v>114</v>
          </cell>
          <cell r="F64">
            <v>98</v>
          </cell>
          <cell r="G64">
            <v>58</v>
          </cell>
          <cell r="H64">
            <v>51</v>
          </cell>
          <cell r="I64">
            <v>50</v>
          </cell>
          <cell r="J64">
            <v>41</v>
          </cell>
          <cell r="K64">
            <v>52</v>
          </cell>
          <cell r="L64">
            <v>63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5).Action Plan BL Debone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Trial Balance"/>
      <sheetName val="FA Register"/>
      <sheetName val="Latex Qty&amp;Price (2)"/>
      <sheetName val="#REF"/>
      <sheetName val="DETAIL"/>
      <sheetName val="Calculation PS"/>
      <sheetName val="TB"/>
      <sheetName val="คำชี้แจง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TFB-1998"/>
      <sheetName val="Q2 EXPECTED"/>
      <sheetName val="NSC-BS11-02"/>
      <sheetName val="Database"/>
      <sheetName val="BS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Sheet2"/>
      <sheetName val="数量"/>
      <sheetName val="11"/>
      <sheetName val="FEBRUARY"/>
      <sheetName val="Statement-BAHT"/>
      <sheetName val="F3-3GP"/>
      <sheetName val="PNT-QUOT-#3"/>
      <sheetName val="COAT&amp;WRAP-QIOT-#3"/>
      <sheetName val="TREND"/>
      <sheetName val="mapping"/>
      <sheetName val="損益分岐点"/>
      <sheetName val="表紙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国内HSP"/>
      <sheetName val="co"/>
      <sheetName val="WIP"/>
      <sheetName val="L410"/>
      <sheetName val="TBE_2004012"/>
      <sheetName val="LCQ"/>
      <sheetName val="손익"/>
      <sheetName val="2005 DATA"/>
      <sheetName val="10"/>
      <sheetName val="actlst01d"/>
      <sheetName val="PL"/>
      <sheetName val="TOTAL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10K4"/>
      <sheetName val="donnee lct"/>
      <sheetName val="I-Données_de_base"/>
      <sheetName val="Margins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P1"/>
      <sheetName val="MainComp"/>
      <sheetName val="report detial"/>
      <sheetName val="mix"/>
      <sheetName val="เงินกู้ธนชาติ"/>
      <sheetName val="qtr3"/>
      <sheetName val="qtr4"/>
      <sheetName val="falso"/>
      <sheetName val="table"/>
      <sheetName val="MFA"/>
      <sheetName val="BMCT2003"/>
      <sheetName val="ฝ่ายบัญชีและการเงิน"/>
      <sheetName val="15310000 (2010)"/>
      <sheetName val="B1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Control List"/>
      <sheetName val="Control_List"/>
      <sheetName val="J2"/>
      <sheetName val="J1"/>
      <sheetName val="Data2007"/>
      <sheetName val="基本量販店動向"/>
      <sheetName val="Control_List1"/>
      <sheetName val="ROOMS_ST"/>
      <sheetName val="TELEPHONE"/>
      <sheetName val="Prod"/>
      <sheetName val="3A STD"/>
      <sheetName val="4003-1 lead"/>
      <sheetName val="Amortization Table"/>
      <sheetName val="Competitors"/>
      <sheetName val="Selection"/>
      <sheetName val="Puerto_Rico"/>
      <sheetName val="D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PRMT_05"/>
      <sheetName val="Office Space"/>
      <sheetName val="am_cost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k-5"/>
      <sheetName val="exchange_rate"/>
      <sheetName val="Control_List2"/>
      <sheetName val=" AE INTEGRAL VALUE MC 1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Jan 01"/>
      <sheetName val="Office_Space1"/>
      <sheetName val="Stk"/>
      <sheetName val="A1"/>
      <sheetName val="BudgetType"/>
      <sheetName val="Plants"/>
      <sheetName val="Location Code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AccountList"/>
      <sheetName val="forecast"/>
      <sheetName val="tax computation"/>
      <sheetName val="QTY &amp; AMT"/>
      <sheetName val="fr"/>
      <sheetName val="May-Apr 2009"/>
      <sheetName val="Link data-july"/>
      <sheetName val="bbl.43-98"/>
      <sheetName val="Furniture_Master"/>
      <sheetName val="Lists"/>
      <sheetName val="Tier1リスト"/>
      <sheetName val="グラフ"/>
      <sheetName val=" TB Summaries"/>
      <sheetName val="Codes"/>
      <sheetName val="salary &amp; pr tax"/>
      <sheetName val="Objective 1 Detail Budget ICNL"/>
      <sheetName val="office"/>
      <sheetName val="tp"/>
      <sheetName val="Lead Q1 2022"/>
      <sheetName val="Info"/>
      <sheetName val="JAN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310 (A)"/>
      <sheetName val="เงินสำรองเกษียยณอายุ"/>
      <sheetName val="FF-21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Volume"/>
      <sheetName val="BS-Thai"/>
      <sheetName val="6"/>
      <sheetName val="Drivers"/>
      <sheetName val="e-2 capital afe - carryover"/>
      <sheetName val="Standing Data"/>
      <sheetName val="Asset &amp; Liability"/>
      <sheetName val="Net asset value"/>
      <sheetName val="Wvð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1998 meses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อยู่รวม ORG (new)2556"/>
      <sheetName val="ของเข้า"/>
      <sheetName val="R&amp;C"/>
      <sheetName val="DPLA"/>
      <sheetName val="2003 Forecast"/>
      <sheetName val="2004 Risk Adjusted AOP"/>
      <sheetName val="P_2005_4511 (Rachel)"/>
      <sheetName val="副3 (2)"/>
      <sheetName val="หน้า 1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customer feed back"/>
      <sheetName val="Trial Bal"/>
      <sheetName val="asset hdk&amp;shk"/>
      <sheetName val="Date"/>
      <sheetName val="PL-D"/>
      <sheetName val="鮮之味搭贈"/>
      <sheetName val="ACCODE"/>
      <sheetName val="FF_3"/>
      <sheetName val="Itens de verificação"/>
      <sheetName val="INCOME STATEMENT 3"/>
      <sheetName val="PR1"/>
      <sheetName val="PR3"/>
      <sheetName val="PR5"/>
      <sheetName val="PR6"/>
      <sheetName val="Gia_GC_Satthep"/>
      <sheetName val="EURO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 refreshError="1"/>
      <sheetData sheetId="259">
        <row r="769">
          <cell r="D769">
            <v>0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769">
          <cell r="D769">
            <v>0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 refreshError="1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 refreshError="1"/>
      <sheetData sheetId="565">
        <row r="1">
          <cell r="A1" t="str">
            <v>Region</v>
          </cell>
        </row>
      </sheetData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A1" t="str">
            <v>Region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A1" t="str">
            <v>Region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/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>
        <row r="769">
          <cell r="D769">
            <v>0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769">
          <cell r="D769">
            <v>0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769">
          <cell r="D769">
            <v>0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/>
      <sheetData sheetId="691"/>
      <sheetData sheetId="692">
        <row r="769">
          <cell r="D769">
            <v>0</v>
          </cell>
        </row>
      </sheetData>
      <sheetData sheetId="693"/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/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/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>
        <row r="769">
          <cell r="D769">
            <v>0</v>
          </cell>
        </row>
      </sheetData>
      <sheetData sheetId="717">
        <row r="769">
          <cell r="D769">
            <v>0</v>
          </cell>
        </row>
      </sheetData>
      <sheetData sheetId="718"/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769">
          <cell r="D769">
            <v>0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769">
          <cell r="D769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769">
          <cell r="D769">
            <v>0</v>
          </cell>
        </row>
      </sheetData>
      <sheetData sheetId="989">
        <row r="769">
          <cell r="D769">
            <v>0</v>
          </cell>
        </row>
      </sheetData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769">
          <cell r="D769">
            <v>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769">
          <cell r="D769">
            <v>0</v>
          </cell>
        </row>
      </sheetData>
      <sheetData sheetId="1060">
        <row r="769">
          <cell r="D76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769">
          <cell r="D769">
            <v>0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発停サイクル表"/>
      <sheetName val="BG2018"/>
      <sheetName val="PR4"/>
      <sheetName val="IC_Statement"/>
      <sheetName val="Accure"/>
      <sheetName val="Sheet1"/>
      <sheetName val="Total 01'05"/>
      <sheetName val="stat local"/>
      <sheetName val="co"/>
      <sheetName val="WIP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  <sheetName val="Data"/>
      <sheetName val="ROOMS_ST"/>
      <sheetName val="TELEPHONE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7)Fin Highlight (Q)"/>
      <sheetName val="NEW LOCAL"/>
      <sheetName val="OUTSIDE MARKET"/>
      <sheetName val="LOCAL MARKET"/>
      <sheetName val="TTL"/>
      <sheetName val="ชื่อหุ้น"/>
      <sheetName val="YQty"/>
      <sheetName val="2-3-50"/>
      <sheetName val="gVL"/>
      <sheetName val="Group"/>
      <sheetName val="เงินสำรองเกษียยณอายุ"/>
      <sheetName val="10-1 Media"/>
      <sheetName val="10-cut"/>
      <sheetName val="EI-HIS4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TAX SCHEDULE"/>
      <sheetName val="MTO REV.0"/>
      <sheetName val="Calculation PS"/>
      <sheetName val="DealerData"/>
      <sheetName val="BASE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list"/>
      <sheetName val="เครื่องมือ"/>
      <sheetName val="P_2005_4511 (Rachel)"/>
      <sheetName val="JAN405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"/>
      <sheetName val="VOC-CAN"/>
      <sheetName val="CON"/>
      <sheetName val="VOC-CON "/>
      <sheetName val="CONS"/>
      <sheetName val="ADJ."/>
      <sheetName val="ALLO"/>
      <sheetName val="UHT"/>
      <sheetName val="VOC-UHT"/>
      <sheetName val="NOVART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OtherIntan"/>
      <sheetName val="Accure"/>
      <sheetName val="Monthly highlights"/>
      <sheetName val="May'07"/>
      <sheetName val="DETAIL"/>
      <sheetName val="Pivot Aug'01"/>
      <sheetName val="K400B"/>
      <sheetName val="K400A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2006"/>
      <sheetName val="SCH_B13"/>
      <sheetName val="TP"/>
      <sheetName val="BATCH_M"/>
      <sheetName val="std ing 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cf"/>
      <sheetName val="Main"/>
      <sheetName val="summary"/>
      <sheetName val="PRODUCT"/>
      <sheetName val="Actual-Monthly"/>
      <sheetName val="Actual-ＹＴＤ"/>
      <sheetName val="Budget-Monthly"/>
      <sheetName val="Budget-YTD"/>
      <sheetName val="21"/>
      <sheetName val="BMCT2003"/>
      <sheetName val="NSM Breakeven analysis"/>
      <sheetName val="trial balance"/>
      <sheetName val="mapping"/>
      <sheetName val="total"/>
      <sheetName val="stat local"/>
      <sheetName val="Hidden"/>
      <sheetName val="Orientation"/>
      <sheetName val="Settings"/>
      <sheetName val="Delivery"/>
      <sheetName val="TrialBalance Q3-2002"/>
      <sheetName val="ROFF2003"/>
      <sheetName val="Summary AP Trade"/>
      <sheetName val="Memo"/>
      <sheetName val="P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breakeven analysis"/>
      <sheetName val="Dthu"/>
      <sheetName val="MOTO"/>
      <sheetName val="fr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lab paced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SCCA_x0011_6@TH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1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Brand</v>
          </cell>
        </row>
      </sheetData>
      <sheetData sheetId="70">
        <row r="1">
          <cell r="B1">
            <v>1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>
            <v>0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>
            <v>0</v>
          </cell>
        </row>
      </sheetData>
      <sheetData sheetId="76">
        <row r="1">
          <cell r="B1">
            <v>1</v>
          </cell>
        </row>
      </sheetData>
      <sheetData sheetId="77">
        <row r="1">
          <cell r="B1" t="str">
            <v>ราคาถัว เมษายน 2561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>
            <v>1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ราคาถัว เมษายน 2561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 t="str">
            <v>_+_ ช้อยซ์ เลขที่ช้อยซ์</v>
          </cell>
        </row>
      </sheetData>
      <sheetData sheetId="103">
        <row r="1">
          <cell r="B1">
            <v>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B1">
            <v>0</v>
          </cell>
        </row>
      </sheetData>
      <sheetData sheetId="114">
        <row r="1">
          <cell r="B1" t="str">
            <v>_+_ ช้อยซ์ เลขที่ช้อยซ์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_+_ ช้อยซ์ เลขที่ช้อยซ์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 t="str">
            <v>_+_ ช้อยซ์ เลขที่ช้อยซ์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_+_ ช้อยซ์ เลขที่ช้อยซ์</v>
          </cell>
        </row>
      </sheetData>
      <sheetData sheetId="125">
        <row r="1">
          <cell r="B1" t="str">
            <v>ราคาถัว เมษายน 2561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 t="str">
            <v>_+_ ช้อยซ์ เลขที่ช้อยซ์</v>
          </cell>
        </row>
      </sheetData>
      <sheetData sheetId="129">
        <row r="1">
          <cell r="B1" t="str">
            <v>_+_ ช้อยซ์ เลขที่ช้อยซ์</v>
          </cell>
        </row>
      </sheetData>
      <sheetData sheetId="130">
        <row r="1">
          <cell r="B1" t="str">
            <v>Brand</v>
          </cell>
        </row>
      </sheetData>
      <sheetData sheetId="131">
        <row r="1">
          <cell r="B1">
            <v>1</v>
          </cell>
        </row>
      </sheetData>
      <sheetData sheetId="132">
        <row r="1">
          <cell r="B1" t="str">
            <v>ราคาถัว เมษายน 2561</v>
          </cell>
        </row>
      </sheetData>
      <sheetData sheetId="133">
        <row r="1">
          <cell r="B1">
            <v>0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 t="str">
            <v>_+_ ช้อยซ์ เลขที่ช้อยซ์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 t="str">
            <v>_+_ ช้อยซ์ เลขที่ช้อยซ์</v>
          </cell>
        </row>
      </sheetData>
      <sheetData sheetId="145">
        <row r="1">
          <cell r="B1">
            <v>0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0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 t="str">
            <v>_+_ ช้อยซ์ เลขที่ช้อยซ์</v>
          </cell>
        </row>
      </sheetData>
      <sheetData sheetId="151">
        <row r="1">
          <cell r="B1" t="str">
            <v>_+_ ช้อยซ์ เลขที่ช้อยซ์</v>
          </cell>
        </row>
      </sheetData>
      <sheetData sheetId="152">
        <row r="1">
          <cell r="B1" t="str">
            <v>Brand</v>
          </cell>
        </row>
      </sheetData>
      <sheetData sheetId="153">
        <row r="1">
          <cell r="B1">
            <v>0</v>
          </cell>
        </row>
      </sheetData>
      <sheetData sheetId="154" refreshError="1"/>
      <sheetData sheetId="155">
        <row r="1">
          <cell r="B1">
            <v>0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 t="str">
            <v>Brand</v>
          </cell>
        </row>
      </sheetData>
      <sheetData sheetId="158">
        <row r="1">
          <cell r="B1" t="str">
            <v>_+_ ช้อยซ์ เลขที่ช้อยซ์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ทีมตรวจสอบภาคที่ 2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รายงานวันทำงาน : รายวัน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_+_ ช้อยซ์ เลขที่ช้อยซ์</v>
          </cell>
        </row>
      </sheetData>
      <sheetData sheetId="168">
        <row r="1">
          <cell r="B1" t="str">
            <v>ทีมตรวจสอบภาคที่ 2</v>
          </cell>
        </row>
      </sheetData>
      <sheetData sheetId="169">
        <row r="1">
          <cell r="B1" t="str">
            <v>ทีมตรวจสอบภาคที่ 2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 t="str">
            <v>รายงานวันทำงาน : รายวัน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 t="str">
            <v>ทีมตรวจสอบภาคที่ 2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>
            <v>1</v>
          </cell>
        </row>
      </sheetData>
      <sheetData sheetId="176">
        <row r="1">
          <cell r="B1" t="str">
            <v>รายงานวันทำงาน : รายวัน</v>
          </cell>
        </row>
      </sheetData>
      <sheetData sheetId="177">
        <row r="1">
          <cell r="B1" t="str">
            <v>รายงานวันทำงาน : รายวัน</v>
          </cell>
        </row>
      </sheetData>
      <sheetData sheetId="178">
        <row r="1">
          <cell r="B1" t="str">
            <v>ราคาถัว เมษายน 2561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>
            <v>0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>
            <v>1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>
            <v>0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 t="str">
            <v>Brand</v>
          </cell>
        </row>
      </sheetData>
      <sheetData sheetId="206">
        <row r="1">
          <cell r="B1" t="str">
            <v>Brand</v>
          </cell>
        </row>
      </sheetData>
      <sheetData sheetId="207">
        <row r="1">
          <cell r="B1" t="str">
            <v>ราคาถัว เมษายน 2561</v>
          </cell>
        </row>
      </sheetData>
      <sheetData sheetId="208">
        <row r="1">
          <cell r="B1" t="str">
            <v>ราคาถัว เมษายน 2561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Brand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>
        <row r="1">
          <cell r="B1">
            <v>1</v>
          </cell>
        </row>
      </sheetData>
      <sheetData sheetId="458">
        <row r="1">
          <cell r="B1" t="str">
            <v>_+_ ช้อยซ์ เลขที่ช้อยซ์</v>
          </cell>
        </row>
      </sheetData>
      <sheetData sheetId="459">
        <row r="1">
          <cell r="B1">
            <v>0</v>
          </cell>
        </row>
      </sheetData>
      <sheetData sheetId="460">
        <row r="1">
          <cell r="B1">
            <v>0</v>
          </cell>
        </row>
      </sheetData>
      <sheetData sheetId="461">
        <row r="1">
          <cell r="B1">
            <v>1</v>
          </cell>
        </row>
      </sheetData>
      <sheetData sheetId="462">
        <row r="1">
          <cell r="B1" t="str">
            <v>_+_ ช้อยซ์ เลขที่ช้อยซ์</v>
          </cell>
        </row>
      </sheetData>
      <sheetData sheetId="463">
        <row r="1">
          <cell r="B1">
            <v>0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>
            <v>1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0</v>
          </cell>
        </row>
      </sheetData>
      <sheetData sheetId="468">
        <row r="1">
          <cell r="B1" t="str">
            <v>Brand</v>
          </cell>
        </row>
      </sheetData>
      <sheetData sheetId="469">
        <row r="1">
          <cell r="B1">
            <v>0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ราคาถัว เมษายน 2561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>
            <v>0</v>
          </cell>
        </row>
      </sheetData>
      <sheetData sheetId="477">
        <row r="1">
          <cell r="B1" t="str">
            <v>ราคาถัว เมษายน 2561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 t="str">
            <v>Brand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ราคาถัว เมษายน 2561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 t="str">
            <v>_+_ ช้อยซ์ เลขที่ช้อยซ์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 t="str">
            <v>รายงานวันทำงาน : รายวัน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รายงานวันทำงาน : รายวัน</v>
          </cell>
        </row>
      </sheetData>
      <sheetData sheetId="506">
        <row r="1">
          <cell r="B1" t="str">
            <v>ทีมตรวจสอบภาคที่ 2</v>
          </cell>
        </row>
      </sheetData>
      <sheetData sheetId="507">
        <row r="1">
          <cell r="B1" t="str">
            <v>รายงานวันทำงาน : รายวัน</v>
          </cell>
        </row>
      </sheetData>
      <sheetData sheetId="508">
        <row r="1">
          <cell r="B1" t="str">
            <v>รายงานวันทำงาน : รายวัน</v>
          </cell>
        </row>
      </sheetData>
      <sheetData sheetId="509">
        <row r="1">
          <cell r="B1" t="str">
            <v>รายงานวันทำงาน : รายวัน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 refreshError="1"/>
      <sheetData sheetId="516" refreshError="1"/>
      <sheetData sheetId="517">
        <row r="1">
          <cell r="B1">
            <v>1</v>
          </cell>
        </row>
      </sheetData>
      <sheetData sheetId="518" refreshError="1"/>
      <sheetData sheetId="519" refreshError="1"/>
      <sheetData sheetId="520">
        <row r="1">
          <cell r="B1">
            <v>1</v>
          </cell>
        </row>
      </sheetData>
      <sheetData sheetId="521" refreshError="1"/>
      <sheetData sheetId="522" refreshError="1"/>
      <sheetData sheetId="523">
        <row r="1">
          <cell r="B1">
            <v>1</v>
          </cell>
        </row>
      </sheetData>
      <sheetData sheetId="524" refreshError="1"/>
      <sheetData sheetId="525" refreshError="1"/>
      <sheetData sheetId="526">
        <row r="1">
          <cell r="B1">
            <v>1</v>
          </cell>
        </row>
      </sheetData>
      <sheetData sheetId="527" refreshError="1"/>
      <sheetData sheetId="528" refreshError="1"/>
      <sheetData sheetId="529">
        <row r="1">
          <cell r="B1">
            <v>1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 refreshError="1"/>
      <sheetData sheetId="550" refreshError="1"/>
      <sheetData sheetId="551">
        <row r="1">
          <cell r="B1" t="str">
            <v>Brand</v>
          </cell>
        </row>
      </sheetData>
      <sheetData sheetId="552">
        <row r="1">
          <cell r="B1">
            <v>1</v>
          </cell>
        </row>
      </sheetData>
      <sheetData sheetId="553" refreshError="1"/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รายงานวันทำงาน : รายวัน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8">
          <cell r="E18">
            <v>255963</v>
          </cell>
        </row>
      </sheetData>
      <sheetData sheetId="573" refreshError="1"/>
      <sheetData sheetId="574">
        <row r="3">
          <cell r="L3" t="str">
            <v>Use the parameters' menu to enter dividends</v>
          </cell>
        </row>
      </sheetData>
      <sheetData sheetId="575">
        <row r="18">
          <cell r="E18">
            <v>255963</v>
          </cell>
        </row>
      </sheetData>
      <sheetData sheetId="576">
        <row r="36">
          <cell r="E36">
            <v>1593710</v>
          </cell>
        </row>
      </sheetData>
      <sheetData sheetId="577">
        <row r="27">
          <cell r="F27">
            <v>0</v>
          </cell>
        </row>
      </sheetData>
      <sheetData sheetId="578">
        <row r="3">
          <cell r="L3" t="str">
            <v>Use the parameters' menu to enter dividends</v>
          </cell>
        </row>
      </sheetData>
      <sheetData sheetId="579">
        <row r="18">
          <cell r="E18">
            <v>255963</v>
          </cell>
        </row>
      </sheetData>
      <sheetData sheetId="580">
        <row r="36">
          <cell r="E36">
            <v>1593710</v>
          </cell>
        </row>
      </sheetData>
      <sheetData sheetId="581">
        <row r="27">
          <cell r="F27">
            <v>0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3">
          <cell r="L3" t="str">
            <v>Use the parameters' menu to enter dividends</v>
          </cell>
        </row>
      </sheetData>
      <sheetData sheetId="597">
        <row r="18">
          <cell r="E18">
            <v>255963</v>
          </cell>
        </row>
      </sheetData>
      <sheetData sheetId="598">
        <row r="36">
          <cell r="E36">
            <v>1593710</v>
          </cell>
        </row>
      </sheetData>
      <sheetData sheetId="599">
        <row r="27">
          <cell r="F27">
            <v>0</v>
          </cell>
        </row>
      </sheetData>
      <sheetData sheetId="600"/>
      <sheetData sheetId="601"/>
      <sheetData sheetId="602"/>
      <sheetData sheetId="603">
        <row r="3">
          <cell r="L3" t="str">
            <v>Use the parameters' menu to enter dividends</v>
          </cell>
        </row>
      </sheetData>
      <sheetData sheetId="604">
        <row r="18">
          <cell r="E18">
            <v>255963</v>
          </cell>
        </row>
      </sheetData>
      <sheetData sheetId="605">
        <row r="36">
          <cell r="E36">
            <v>1593710</v>
          </cell>
        </row>
      </sheetData>
      <sheetData sheetId="606">
        <row r="27">
          <cell r="F27">
            <v>0</v>
          </cell>
        </row>
      </sheetData>
      <sheetData sheetId="607"/>
      <sheetData sheetId="608"/>
      <sheetData sheetId="609"/>
      <sheetData sheetId="610">
        <row r="3">
          <cell r="L3" t="str">
            <v>Use the parameters' menu to enter dividends</v>
          </cell>
        </row>
      </sheetData>
      <sheetData sheetId="611">
        <row r="18">
          <cell r="E18">
            <v>255963</v>
          </cell>
        </row>
      </sheetData>
      <sheetData sheetId="612">
        <row r="36">
          <cell r="E36">
            <v>1593710</v>
          </cell>
        </row>
      </sheetData>
      <sheetData sheetId="613">
        <row r="27">
          <cell r="F27">
            <v>0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3">
          <cell r="L3" t="str">
            <v>Use the parameters' menu to enter dividends</v>
          </cell>
        </row>
      </sheetData>
      <sheetData sheetId="628">
        <row r="3">
          <cell r="L3" t="str">
            <v>Use the parameters' menu to enter dividends</v>
          </cell>
        </row>
      </sheetData>
      <sheetData sheetId="629">
        <row r="3">
          <cell r="L3" t="str">
            <v>Use the parameters' menu to enter dividends</v>
          </cell>
        </row>
      </sheetData>
      <sheetData sheetId="630">
        <row r="3">
          <cell r="L3" t="str">
            <v>Use the parameters' menu to enter dividends</v>
          </cell>
        </row>
      </sheetData>
      <sheetData sheetId="631">
        <row r="3">
          <cell r="L3" t="str">
            <v>Use the parameters' menu to enter dividends</v>
          </cell>
        </row>
      </sheetData>
      <sheetData sheetId="632">
        <row r="18">
          <cell r="E18">
            <v>255963</v>
          </cell>
        </row>
      </sheetData>
      <sheetData sheetId="633">
        <row r="3">
          <cell r="L3" t="str">
            <v>Use the parameters' menu to enter dividends</v>
          </cell>
        </row>
      </sheetData>
      <sheetData sheetId="634">
        <row r="3">
          <cell r="L3" t="str">
            <v>Use the parameters' menu to enter dividends</v>
          </cell>
        </row>
      </sheetData>
      <sheetData sheetId="635">
        <row r="18">
          <cell r="E18">
            <v>255963</v>
          </cell>
        </row>
      </sheetData>
      <sheetData sheetId="636">
        <row r="27">
          <cell r="F27">
            <v>0</v>
          </cell>
        </row>
      </sheetData>
      <sheetData sheetId="637">
        <row r="27">
          <cell r="F27">
            <v>0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 t="str">
            <v>_+_ ช้อยซ์ เลขที่ช้อยซ์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 t="str">
            <v>_+_ ช้อยซ์ เลขที่ช้อยซ์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 t="str">
            <v>_+_ ช้อยซ์ เลขที่ช้อยซ์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 t="str">
            <v>_+_ ช้อยซ์ เลขที่ช้อยซ์</v>
          </cell>
        </row>
      </sheetData>
      <sheetData sheetId="757">
        <row r="1">
          <cell r="B1">
            <v>0</v>
          </cell>
        </row>
      </sheetData>
      <sheetData sheetId="758">
        <row r="1">
          <cell r="B1" t="str">
            <v>_+_ ช้อยซ์ เลขที่ช้อยซ์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 t="str">
            <v>_+_ ช้อยซ์ เลขที่ช้อยซ์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0</v>
          </cell>
        </row>
      </sheetData>
      <sheetData sheetId="770">
        <row r="1">
          <cell r="B1" t="str">
            <v>Brand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ราคาถัว เมษายน 2561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ราคาถัว เมษายน 2561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Brand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ราคาถัว เมษายน 2561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 t="str">
            <v>_+_ ช้อยซ์ เลขที่ช้อยซ์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 t="str">
            <v>Brand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 t="str">
            <v>_+_ ช้อยซ์ เลขที่ช้อยซ์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 t="str">
            <v>_+_ ช้อยซ์ เลขที่ช้อยซ์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Brand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ราคาถัว เมษายน 2561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 t="str">
            <v>_+_ ช้อยซ์ เลขที่ช้อยซ์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_+_ ช้อยซ์ เลขที่ช้อยซ์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 t="str">
            <v>Brand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 refreshError="1"/>
      <sheetData sheetId="891">
        <row r="1">
          <cell r="B1">
            <v>1</v>
          </cell>
        </row>
      </sheetData>
      <sheetData sheetId="892" refreshError="1"/>
      <sheetData sheetId="893" refreshError="1"/>
      <sheetData sheetId="894">
        <row r="1">
          <cell r="B1">
            <v>1</v>
          </cell>
        </row>
      </sheetData>
      <sheetData sheetId="895" refreshError="1"/>
      <sheetData sheetId="896" refreshError="1"/>
      <sheetData sheetId="897">
        <row r="1">
          <cell r="B1">
            <v>1</v>
          </cell>
        </row>
      </sheetData>
      <sheetData sheetId="898" refreshError="1"/>
      <sheetData sheetId="899" refreshError="1"/>
      <sheetData sheetId="900">
        <row r="1">
          <cell r="B1">
            <v>1</v>
          </cell>
        </row>
      </sheetData>
      <sheetData sheetId="901" refreshError="1"/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 t="str">
            <v>_+_ ช้อยซ์ เลขที่ช้อยซ์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 t="str">
            <v>_+_ ช้อยซ์ เลขที่ช้อยซ์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 t="str">
            <v>Brand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ราคาถัว เมษายน 2561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ราคาถัว เมษายน 2561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Brand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 t="str">
            <v>_+_ ช้อยซ์ เลขที่ช้อยซ์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_+_ ช้อยซ์ เลขที่ช้อยซ์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 t="str">
            <v>รายงานวันทำงาน : รายวัน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ทีมตรวจสอบภาคที่ 2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 t="str">
            <v>_+_ ช้อยซ์ เลขที่ช้อยซ์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 t="str">
            <v>_+_ ช้อยซ์ เลขที่ช้อยซ์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 t="str">
            <v>_+_ ช้อยซ์ เลขที่ช้อยซ์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 t="str">
            <v>_+_ ช้อยซ์ เลขที่ช้อยซ์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 refreshError="1"/>
      <sheetData sheetId="988">
        <row r="1">
          <cell r="B1" t="str">
            <v>_+_ ช้อยซ์ เลขที่ช้อยซ์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 t="str">
            <v>_+_ ช้อยซ์ เลขที่ช้อยซ์</v>
          </cell>
        </row>
      </sheetData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>
        <row r="1">
          <cell r="B1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 t="str">
            <v>Brand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 t="str">
            <v>Brand</v>
          </cell>
        </row>
      </sheetData>
      <sheetData sheetId="1023">
        <row r="1">
          <cell r="B1" t="str">
            <v>_+_ ช้อยซ์ เลขที่ช้อยซ์</v>
          </cell>
        </row>
      </sheetData>
      <sheetData sheetId="1024">
        <row r="1">
          <cell r="B1">
            <v>1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 t="str">
            <v>_+_ ช้อยซ์ เลขที่ช้อยซ์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>
        <row r="1">
          <cell r="B1" t="str">
            <v>_+_ ช้อยซ์ เลขที่ช้อยซ์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>
        <row r="1">
          <cell r="B1">
            <v>1</v>
          </cell>
        </row>
      </sheetData>
      <sheetData sheetId="1037" refreshError="1"/>
      <sheetData sheetId="1038">
        <row r="1">
          <cell r="B1" t="str">
            <v>Brand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>
        <row r="1">
          <cell r="B1" t="str">
            <v>_+_ ช้อยซ์ เลขที่ช้อยซ์</v>
          </cell>
        </row>
      </sheetData>
      <sheetData sheetId="1043" refreshError="1"/>
      <sheetData sheetId="1044">
        <row r="1">
          <cell r="B1">
            <v>1</v>
          </cell>
        </row>
      </sheetData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ทีมตรวจสอบภาคที่ 2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1">
          <cell r="B1">
            <v>1</v>
          </cell>
        </row>
      </sheetData>
      <sheetData sheetId="1631" refreshError="1"/>
      <sheetData sheetId="1632">
        <row r="1">
          <cell r="B1" t="str">
            <v>ทีมตรวจสอบภาคที่ 2</v>
          </cell>
        </row>
      </sheetData>
      <sheetData sheetId="1633">
        <row r="1">
          <cell r="B1">
            <v>0</v>
          </cell>
        </row>
      </sheetData>
      <sheetData sheetId="1634" refreshError="1"/>
      <sheetData sheetId="1635" refreshError="1"/>
      <sheetData sheetId="1636">
        <row r="1">
          <cell r="B1">
            <v>1</v>
          </cell>
        </row>
      </sheetData>
      <sheetData sheetId="1637" refreshError="1"/>
      <sheetData sheetId="1638">
        <row r="1">
          <cell r="B1" t="str">
            <v>ทีมตรวจสอบภาคที่ 2</v>
          </cell>
        </row>
      </sheetData>
      <sheetData sheetId="1639">
        <row r="1">
          <cell r="B1">
            <v>0</v>
          </cell>
        </row>
      </sheetData>
      <sheetData sheetId="1640" refreshError="1"/>
      <sheetData sheetId="1641" refreshError="1"/>
      <sheetData sheetId="1642">
        <row r="1">
          <cell r="B1">
            <v>1</v>
          </cell>
        </row>
      </sheetData>
      <sheetData sheetId="1643" refreshError="1"/>
      <sheetData sheetId="1644">
        <row r="1">
          <cell r="B1" t="str">
            <v>ทีมตรวจสอบภาคที่ 2</v>
          </cell>
        </row>
      </sheetData>
      <sheetData sheetId="1645">
        <row r="1">
          <cell r="B1">
            <v>0</v>
          </cell>
        </row>
      </sheetData>
      <sheetData sheetId="1646" refreshError="1"/>
      <sheetData sheetId="1647" refreshError="1"/>
      <sheetData sheetId="1648">
        <row r="1">
          <cell r="B1">
            <v>1</v>
          </cell>
        </row>
      </sheetData>
      <sheetData sheetId="1649" refreshError="1"/>
      <sheetData sheetId="1650">
        <row r="1">
          <cell r="B1" t="str">
            <v>ทีมตรวจสอบภาคที่ 2</v>
          </cell>
        </row>
      </sheetData>
      <sheetData sheetId="1651">
        <row r="1">
          <cell r="B1">
            <v>0</v>
          </cell>
        </row>
      </sheetData>
      <sheetData sheetId="1652" refreshError="1"/>
      <sheetData sheetId="1653" refreshError="1"/>
      <sheetData sheetId="1654">
        <row r="1">
          <cell r="B1">
            <v>1</v>
          </cell>
        </row>
      </sheetData>
      <sheetData sheetId="1655" refreshError="1"/>
      <sheetData sheetId="1656">
        <row r="1">
          <cell r="B1" t="str">
            <v>ทีมตรวจสอบภาคที่ 2</v>
          </cell>
        </row>
      </sheetData>
      <sheetData sheetId="1657">
        <row r="1">
          <cell r="B1">
            <v>0</v>
          </cell>
        </row>
      </sheetData>
      <sheetData sheetId="1658" refreshError="1"/>
      <sheetData sheetId="1659" refreshError="1"/>
      <sheetData sheetId="1660">
        <row r="1">
          <cell r="B1">
            <v>1</v>
          </cell>
        </row>
      </sheetData>
      <sheetData sheetId="1661" refreshError="1"/>
      <sheetData sheetId="1662">
        <row r="1">
          <cell r="B1" t="str">
            <v>ทีมตรวจสอบภาคที่ 2</v>
          </cell>
        </row>
      </sheetData>
      <sheetData sheetId="1663">
        <row r="1">
          <cell r="B1">
            <v>0</v>
          </cell>
        </row>
      </sheetData>
      <sheetData sheetId="1664" refreshError="1"/>
      <sheetData sheetId="1665" refreshError="1"/>
      <sheetData sheetId="1666">
        <row r="1">
          <cell r="B1">
            <v>1</v>
          </cell>
        </row>
      </sheetData>
      <sheetData sheetId="1667" refreshError="1"/>
      <sheetData sheetId="1668">
        <row r="1">
          <cell r="B1" t="str">
            <v>ทีมตรวจสอบภาคที่ 2</v>
          </cell>
        </row>
      </sheetData>
      <sheetData sheetId="1669">
        <row r="1">
          <cell r="B1">
            <v>0</v>
          </cell>
        </row>
      </sheetData>
      <sheetData sheetId="1670" refreshError="1"/>
      <sheetData sheetId="1671">
        <row r="1">
          <cell r="B1" t="str">
            <v>_+_ ช้อยซ์ เลขที่ช้อยซ์</v>
          </cell>
        </row>
      </sheetData>
      <sheetData sheetId="1672">
        <row r="1">
          <cell r="B1">
            <v>1</v>
          </cell>
        </row>
      </sheetData>
      <sheetData sheetId="1673">
        <row r="1">
          <cell r="B1">
            <v>1</v>
          </cell>
        </row>
      </sheetData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 t="str">
            <v>Brand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 t="str">
            <v>_+_ ช้อยซ์ เลขที่ช้อยซ์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_+_ ช้อยซ์ เลขที่ช้อยซ์</v>
          </cell>
        </row>
      </sheetData>
      <sheetData sheetId="1695">
        <row r="1">
          <cell r="B1">
            <v>1</v>
          </cell>
        </row>
      </sheetData>
      <sheetData sheetId="1696">
        <row r="1">
          <cell r="B1">
            <v>1</v>
          </cell>
        </row>
      </sheetData>
      <sheetData sheetId="1697">
        <row r="1">
          <cell r="B1" t="str">
            <v>ราคาถัว เมษายน 2561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 t="str">
            <v>Brand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ราคาถัว เมษายน 2561</v>
          </cell>
        </row>
      </sheetData>
      <sheetData sheetId="1707">
        <row r="1">
          <cell r="B1" t="str">
            <v>_+_ ช้อยซ์ เลขที่ช้อยซ์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 t="str">
            <v>_+_ ช้อยซ์ เลขที่ช้อยซ์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 t="str">
            <v>Brand</v>
          </cell>
        </row>
      </sheetData>
      <sheetData sheetId="1717">
        <row r="1">
          <cell r="B1" t="str">
            <v>ราคาถัว เมษายน 2561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รายงานวันทำงาน : รายวัน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 t="str">
            <v>รายงานวันทำงาน : รายวัน</v>
          </cell>
        </row>
      </sheetData>
      <sheetData sheetId="1726">
        <row r="1">
          <cell r="B1" t="str">
            <v>ทีมตรวจสอบภาคที่ 2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ราคาถัว เมษายน 2561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 t="str">
            <v>Brand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 t="str">
            <v>_+_ ช้อยซ์ เลขที่ช้อยซ์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 t="str">
            <v>Brand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_+_ ช้อยซ์ เลขที่ช้อยซ์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 t="str">
            <v>Brand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 t="str">
            <v>_+_ ช้อยซ์ เลขที่ช้อยซ์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 t="str">
            <v>_+_ ช้อยซ์ เลขที่ช้อยซ์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Brand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 t="str">
            <v>_+_ ช้อยซ์ เลขที่ช้อยซ์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 t="str">
            <v>_+_ ช้อยซ์ เลขที่ช้อยซ์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 t="str">
            <v>ทีมตรวจสอบภาคที่ 2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>
            <v>1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>
            <v>1</v>
          </cell>
        </row>
      </sheetData>
      <sheetData sheetId="1864">
        <row r="1">
          <cell r="B1">
            <v>0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>
            <v>0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 t="str">
            <v>ทีมตรวจสอบภาคที่ 2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>
            <v>0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1</v>
          </cell>
        </row>
      </sheetData>
      <sheetData sheetId="1921">
        <row r="1">
          <cell r="B1">
            <v>1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>
            <v>0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1</v>
          </cell>
        </row>
      </sheetData>
      <sheetData sheetId="1927">
        <row r="1">
          <cell r="B1">
            <v>1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 t="str">
            <v>รายงานวันทำงาน : รายวัน</v>
          </cell>
        </row>
      </sheetData>
      <sheetData sheetId="1930">
        <row r="1">
          <cell r="B1">
            <v>0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>
            <v>1</v>
          </cell>
        </row>
      </sheetData>
      <sheetData sheetId="1933">
        <row r="1">
          <cell r="B1">
            <v>1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 t="str">
            <v>ทีมตรวจสอบภาคที่ 2</v>
          </cell>
        </row>
      </sheetData>
      <sheetData sheetId="1936">
        <row r="1">
          <cell r="B1">
            <v>0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>
            <v>1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 t="str">
            <v>ทีมตรวจสอบภาคที่ 2</v>
          </cell>
        </row>
      </sheetData>
      <sheetData sheetId="1942">
        <row r="1">
          <cell r="B1">
            <v>0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>
            <v>1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0</v>
          </cell>
        </row>
      </sheetData>
      <sheetData sheetId="1949">
        <row r="1">
          <cell r="B1" t="str">
            <v>ทีมตรวจสอบภาคที่ 2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>
            <v>1</v>
          </cell>
        </row>
      </sheetData>
      <sheetData sheetId="1952" refreshError="1"/>
      <sheetData sheetId="1953">
        <row r="1">
          <cell r="B1">
            <v>1</v>
          </cell>
        </row>
      </sheetData>
      <sheetData sheetId="1954" refreshError="1"/>
      <sheetData sheetId="1955">
        <row r="1">
          <cell r="B1" t="str">
            <v>ทีมตรวจสอบภาคที่ 2</v>
          </cell>
        </row>
      </sheetData>
      <sheetData sheetId="1956">
        <row r="1">
          <cell r="B1">
            <v>0</v>
          </cell>
        </row>
      </sheetData>
      <sheetData sheetId="1957" refreshError="1"/>
      <sheetData sheetId="1958" refreshError="1"/>
      <sheetData sheetId="1959">
        <row r="1">
          <cell r="B1">
            <v>1</v>
          </cell>
        </row>
      </sheetData>
      <sheetData sheetId="1960" refreshError="1"/>
      <sheetData sheetId="1961">
        <row r="1">
          <cell r="B1" t="str">
            <v>ทีมตรวจสอบภาคที่ 2</v>
          </cell>
        </row>
      </sheetData>
      <sheetData sheetId="1962">
        <row r="1">
          <cell r="B1">
            <v>0</v>
          </cell>
        </row>
      </sheetData>
      <sheetData sheetId="1963" refreshError="1"/>
      <sheetData sheetId="1964" refreshError="1"/>
      <sheetData sheetId="1965">
        <row r="1">
          <cell r="B1">
            <v>1</v>
          </cell>
        </row>
      </sheetData>
      <sheetData sheetId="1966" refreshError="1"/>
      <sheetData sheetId="1967">
        <row r="1">
          <cell r="B1" t="str">
            <v>ทีมตรวจสอบภาคที่ 2</v>
          </cell>
        </row>
      </sheetData>
      <sheetData sheetId="1968">
        <row r="1">
          <cell r="B1">
            <v>0</v>
          </cell>
        </row>
      </sheetData>
      <sheetData sheetId="1969" refreshError="1"/>
      <sheetData sheetId="1970" refreshError="1"/>
      <sheetData sheetId="1971">
        <row r="1">
          <cell r="B1">
            <v>1</v>
          </cell>
        </row>
      </sheetData>
      <sheetData sheetId="1972" refreshError="1"/>
      <sheetData sheetId="1973">
        <row r="1">
          <cell r="B1" t="str">
            <v>ทีมตรวจสอบภาคที่ 2</v>
          </cell>
        </row>
      </sheetData>
      <sheetData sheetId="1974">
        <row r="1">
          <cell r="B1">
            <v>0</v>
          </cell>
        </row>
      </sheetData>
      <sheetData sheetId="1975" refreshError="1"/>
      <sheetData sheetId="1976">
        <row r="1">
          <cell r="B1">
            <v>1</v>
          </cell>
        </row>
      </sheetData>
      <sheetData sheetId="1977" refreshError="1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 t="str">
            <v>ทีมตรวจสอบภาคที่ 2</v>
          </cell>
        </row>
      </sheetData>
      <sheetData sheetId="1990">
        <row r="1">
          <cell r="B1">
            <v>0</v>
          </cell>
        </row>
      </sheetData>
      <sheetData sheetId="1991" refreshError="1"/>
      <sheetData sheetId="1992">
        <row r="1">
          <cell r="B1">
            <v>1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 refreshError="1"/>
      <sheetData sheetId="1999">
        <row r="1">
          <cell r="B1" t="str">
            <v>_+_ ช้อยซ์ เลขที่ช้อยซ์</v>
          </cell>
        </row>
      </sheetData>
      <sheetData sheetId="2000" refreshError="1"/>
      <sheetData sheetId="2001" refreshError="1"/>
      <sheetData sheetId="2002">
        <row r="1">
          <cell r="B1">
            <v>1</v>
          </cell>
        </row>
      </sheetData>
      <sheetData sheetId="2003" refreshError="1"/>
      <sheetData sheetId="2004">
        <row r="1">
          <cell r="B1" t="str">
            <v>ทีมตรวจสอบภาคที่ 2</v>
          </cell>
        </row>
      </sheetData>
      <sheetData sheetId="2005">
        <row r="1">
          <cell r="B1">
            <v>0</v>
          </cell>
        </row>
      </sheetData>
      <sheetData sheetId="2006" refreshError="1"/>
      <sheetData sheetId="2007">
        <row r="1">
          <cell r="B1" t="str">
            <v>_+_ ช้อยซ์ เลขที่ช้อยซ์</v>
          </cell>
        </row>
      </sheetData>
      <sheetData sheetId="2008" refreshError="1"/>
      <sheetData sheetId="2009">
        <row r="1">
          <cell r="B1">
            <v>0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 t="str">
            <v>Brand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 t="str">
            <v>_+_ ช้อยซ์ เลขที่ช้อยซ์</v>
          </cell>
        </row>
      </sheetData>
      <sheetData sheetId="2017">
        <row r="1">
          <cell r="B1">
            <v>1</v>
          </cell>
        </row>
      </sheetData>
      <sheetData sheetId="2018">
        <row r="1">
          <cell r="B1">
            <v>0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 refreshError="1"/>
      <sheetData sheetId="2024"/>
      <sheetData sheetId="2025">
        <row r="1">
          <cell r="B1">
            <v>0</v>
          </cell>
        </row>
      </sheetData>
      <sheetData sheetId="2026">
        <row r="3">
          <cell r="C3" t="str">
            <v>เลขที่</v>
          </cell>
        </row>
      </sheetData>
      <sheetData sheetId="2027"/>
      <sheetData sheetId="2028">
        <row r="1">
          <cell r="B1">
            <v>1</v>
          </cell>
        </row>
      </sheetData>
      <sheetData sheetId="2029"/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 t="str">
            <v>ทีมตรวจสอบภาคที่ 2</v>
          </cell>
        </row>
      </sheetData>
      <sheetData sheetId="3078"/>
      <sheetData sheetId="3079"/>
      <sheetData sheetId="3080"/>
      <sheetData sheetId="3081"/>
      <sheetData sheetId="3082">
        <row r="1">
          <cell r="B1">
            <v>0</v>
          </cell>
        </row>
      </sheetData>
      <sheetData sheetId="3083">
        <row r="1">
          <cell r="B1">
            <v>1</v>
          </cell>
        </row>
      </sheetData>
      <sheetData sheetId="3084">
        <row r="1">
          <cell r="B1" t="str">
            <v>_+_ ช้อยซ์ เลขที่ช้อยซ์</v>
          </cell>
        </row>
      </sheetData>
      <sheetData sheetId="3085">
        <row r="1">
          <cell r="B1" t="str">
            <v>ทีมตรวจสอบภาคที่ 2</v>
          </cell>
        </row>
      </sheetData>
      <sheetData sheetId="3086">
        <row r="1">
          <cell r="B1">
            <v>1</v>
          </cell>
        </row>
      </sheetData>
      <sheetData sheetId="3087"/>
      <sheetData sheetId="3088">
        <row r="1">
          <cell r="B1" t="str">
            <v>ทีมตรวจสอบภาคที่ 2</v>
          </cell>
        </row>
      </sheetData>
      <sheetData sheetId="3089">
        <row r="1">
          <cell r="B1">
            <v>0</v>
          </cell>
        </row>
      </sheetData>
      <sheetData sheetId="3090">
        <row r="1">
          <cell r="B1">
            <v>1</v>
          </cell>
        </row>
      </sheetData>
      <sheetData sheetId="3091">
        <row r="1">
          <cell r="B1" t="str">
            <v>_+_ ช้อยซ์ เลขที่ช้อยซ์</v>
          </cell>
        </row>
      </sheetData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1</v>
          </cell>
        </row>
      </sheetData>
      <sheetData sheetId="3094"/>
      <sheetData sheetId="3095">
        <row r="1">
          <cell r="B1" t="str">
            <v>ทีมตรวจสอบภาคที่ 2</v>
          </cell>
        </row>
      </sheetData>
      <sheetData sheetId="3096">
        <row r="1">
          <cell r="B1">
            <v>0</v>
          </cell>
        </row>
      </sheetData>
      <sheetData sheetId="3097">
        <row r="1">
          <cell r="B1">
            <v>1</v>
          </cell>
        </row>
      </sheetData>
      <sheetData sheetId="3098">
        <row r="1">
          <cell r="B1" t="str">
            <v>ราคาถัว เมษายน 2561</v>
          </cell>
        </row>
      </sheetData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>
        <row r="1">
          <cell r="B1">
            <v>1</v>
          </cell>
        </row>
      </sheetData>
      <sheetData sheetId="3374" refreshError="1"/>
      <sheetData sheetId="3375">
        <row r="1">
          <cell r="B1" t="str">
            <v>ทีมตรวจสอบภาคที่ 2</v>
          </cell>
        </row>
      </sheetData>
      <sheetData sheetId="3376">
        <row r="1">
          <cell r="B1">
            <v>0</v>
          </cell>
        </row>
      </sheetData>
      <sheetData sheetId="3377" refreshError="1"/>
      <sheetData sheetId="3378">
        <row r="1">
          <cell r="B1" t="str">
            <v>_+_ ช้อยซ์ เลขที่ช้อยซ์</v>
          </cell>
        </row>
      </sheetData>
      <sheetData sheetId="3379">
        <row r="1">
          <cell r="B1" t="str">
            <v>ทีมตรวจสอบภาคที่ 2</v>
          </cell>
        </row>
      </sheetData>
      <sheetData sheetId="3380">
        <row r="1">
          <cell r="B1">
            <v>0</v>
          </cell>
        </row>
      </sheetData>
      <sheetData sheetId="3381"/>
      <sheetData sheetId="3382">
        <row r="1">
          <cell r="B1" t="str">
            <v>_+_ ช้อยซ์ เลขที่ช้อยซ์</v>
          </cell>
        </row>
      </sheetData>
      <sheetData sheetId="3383"/>
      <sheetData sheetId="3384">
        <row r="1">
          <cell r="B1">
            <v>1</v>
          </cell>
        </row>
      </sheetData>
      <sheetData sheetId="3385"/>
      <sheetData sheetId="3386">
        <row r="1">
          <cell r="B1" t="str">
            <v>ทีมตรวจสอบภาคที่ 2</v>
          </cell>
        </row>
      </sheetData>
      <sheetData sheetId="3387">
        <row r="1">
          <cell r="B1">
            <v>0</v>
          </cell>
        </row>
      </sheetData>
      <sheetData sheetId="3388"/>
      <sheetData sheetId="3389">
        <row r="1">
          <cell r="B1" t="str">
            <v>_+_ ช้อยซ์ เลขที่ช้อยซ์</v>
          </cell>
        </row>
      </sheetData>
      <sheetData sheetId="3390"/>
      <sheetData sheetId="3391">
        <row r="1">
          <cell r="B1">
            <v>1</v>
          </cell>
        </row>
      </sheetData>
      <sheetData sheetId="3392"/>
      <sheetData sheetId="3393">
        <row r="1">
          <cell r="B1" t="str">
            <v>ทีมตรวจสอบภาคที่ 2</v>
          </cell>
        </row>
      </sheetData>
      <sheetData sheetId="3394">
        <row r="1">
          <cell r="B1">
            <v>0</v>
          </cell>
        </row>
      </sheetData>
      <sheetData sheetId="3395"/>
      <sheetData sheetId="3396">
        <row r="1">
          <cell r="B1" t="str">
            <v>ราคาถัว เมษายน 2561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9"/>
      <sheetName val="PL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  <sheetName val="เงินกู้ MGC"/>
      <sheetName val="D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BaseCostSCr"/>
      <sheetName val="BaseCostEur"/>
      <sheetName val="BaseUsage"/>
      <sheetName val="PM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เงินกู้ธนช"/>
      <sheetName val="Assumption Data"/>
      <sheetName val="FX"/>
      <sheetName val="Spirt Disp"/>
      <sheetName val="Mgt"/>
      <sheetName val="9"/>
      <sheetName val="options"/>
      <sheetName val="#cmpt2"/>
      <sheetName val="Group"/>
      <sheetName val="E.PRECIOS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Weekly Hires &amp; Terms 10-2"/>
      <sheetName val="Conso Volume"/>
      <sheetName val="iGrouping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ข้อมูลพนักงาน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Baseline"/>
      <sheetName val="Retrieve in KLOC HC - Copy val"/>
      <sheetName val="Invoice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Detail-Sep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BUDGET10702"/>
      <sheetName val="RATE"/>
      <sheetName val="Sale0403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Code"/>
      <sheetName val="REPCO-CCtr"/>
      <sheetName val="ROC-CCTR."/>
      <sheetName val="ref2"/>
      <sheetName val="E_PRECIOS"/>
      <sheetName val="OTB_2012"/>
      <sheetName val="RM_Req"/>
      <sheetName val="Weekly_Hires_&amp;_Terms_10-2"/>
      <sheetName val="Assumption_Data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ชื่อหุ้น"/>
      <sheetName val="B&amp;S 1999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#REF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ALL"/>
      <sheetName val="N-4.4"/>
      <sheetName val="STRUCTURE"/>
      <sheetName val="MATT"/>
      <sheetName val="生涸"/>
      <sheetName val="WM"/>
      <sheetName val="140100Summ"/>
      <sheetName val="140100_20040430"/>
      <sheetName val="C8198 employee list_20040519"/>
      <sheetName val="CRITERIA6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Basic Info."/>
      <sheetName val="List data adj."/>
      <sheetName val="BOQ หมวดสถาปัตยกรรม-A"/>
      <sheetName val="Cost_Assumption"/>
      <sheetName val="HK-HKD"/>
      <sheetName val="GENERAL"/>
      <sheetName val="ADM"/>
      <sheetName val="AIL-GL_2-9z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>
        <row r="2">
          <cell r="B2" t="str">
            <v>Pers.no.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 t="str">
            <v>Pers.no.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2">
          <cell r="B2" t="str">
            <v>Pers.no.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>
        <row r="2">
          <cell r="B2" t="str">
            <v>Pers.no.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 refreshError="1"/>
      <sheetData sheetId="931" refreshError="1"/>
      <sheetData sheetId="932">
        <row r="2">
          <cell r="V2">
            <v>2317</v>
          </cell>
        </row>
      </sheetData>
      <sheetData sheetId="933">
        <row r="2">
          <cell r="V2">
            <v>2317</v>
          </cell>
        </row>
      </sheetData>
      <sheetData sheetId="934">
        <row r="2">
          <cell r="V2">
            <v>2317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V2">
            <v>2317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/>
      <sheetData sheetId="961"/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>
        <row r="2">
          <cell r="B2" t="str">
            <v>Pers.no.</v>
          </cell>
        </row>
      </sheetData>
      <sheetData sheetId="978"/>
      <sheetData sheetId="979">
        <row r="2">
          <cell r="B2" t="str">
            <v>Pers.no.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">
          <cell r="B2" t="str">
            <v>Pers.no.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 t="str">
            <v>Pers.no.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>
        <row r="2">
          <cell r="B2" t="str">
            <v>Pers.no.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>
        <row r="2">
          <cell r="B2" t="str">
            <v>Pers.no.</v>
          </cell>
        </row>
      </sheetData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>
        <row r="2">
          <cell r="B2" t="str">
            <v>Pers.no.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 t="str">
            <v>Pers.no.</v>
          </cell>
        </row>
      </sheetData>
      <sheetData sheetId="1250"/>
      <sheetData sheetId="1251"/>
      <sheetData sheetId="1252"/>
      <sheetData sheetId="1253">
        <row r="2">
          <cell r="B2" t="str">
            <v>Pers.no.</v>
          </cell>
        </row>
      </sheetData>
      <sheetData sheetId="1254"/>
      <sheetData sheetId="1255"/>
      <sheetData sheetId="1256"/>
      <sheetData sheetId="1257">
        <row r="2">
          <cell r="B2" t="str">
            <v>Pers.no.</v>
          </cell>
        </row>
      </sheetData>
      <sheetData sheetId="1258"/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/>
      <sheetData sheetId="1262" refreshError="1"/>
      <sheetData sheetId="1263"/>
      <sheetData sheetId="1264"/>
      <sheetData sheetId="1265"/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V2">
            <v>2317</v>
          </cell>
        </row>
      </sheetData>
      <sheetData sheetId="1269" refreshError="1"/>
      <sheetData sheetId="1270">
        <row r="2">
          <cell r="V2">
            <v>2317</v>
          </cell>
        </row>
      </sheetData>
      <sheetData sheetId="1271">
        <row r="2">
          <cell r="V2">
            <v>2317</v>
          </cell>
        </row>
      </sheetData>
      <sheetData sheetId="1272">
        <row r="2">
          <cell r="V2">
            <v>2317</v>
          </cell>
        </row>
      </sheetData>
      <sheetData sheetId="1273">
        <row r="2">
          <cell r="V2">
            <v>2317</v>
          </cell>
        </row>
      </sheetData>
      <sheetData sheetId="1274">
        <row r="2">
          <cell r="V2">
            <v>2317</v>
          </cell>
        </row>
      </sheetData>
      <sheetData sheetId="1275">
        <row r="2">
          <cell r="V2">
            <v>2317</v>
          </cell>
        </row>
      </sheetData>
      <sheetData sheetId="1276">
        <row r="2">
          <cell r="V2">
            <v>2317</v>
          </cell>
        </row>
      </sheetData>
      <sheetData sheetId="1277">
        <row r="2">
          <cell r="V2">
            <v>2317</v>
          </cell>
        </row>
      </sheetData>
      <sheetData sheetId="1278">
        <row r="2">
          <cell r="V2">
            <v>2317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2">
          <cell r="B2" t="str">
            <v>Pers.no.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2">
          <cell r="B2" t="str">
            <v>Pers.no.</v>
          </cell>
        </row>
      </sheetData>
      <sheetData sheetId="1552"/>
      <sheetData sheetId="1553"/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2">
          <cell r="B2" t="str">
            <v>Pers.no.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/>
      <sheetData sheetId="1640">
        <row r="2">
          <cell r="B2" t="str">
            <v>Pers.no.</v>
          </cell>
        </row>
      </sheetData>
      <sheetData sheetId="1641"/>
      <sheetData sheetId="1642">
        <row r="2">
          <cell r="B2" t="str">
            <v>Pers.no.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/>
      <sheetData sheetId="1694">
        <row r="2">
          <cell r="B2" t="str">
            <v>Pers.no.</v>
          </cell>
        </row>
      </sheetData>
      <sheetData sheetId="1695"/>
      <sheetData sheetId="1696">
        <row r="2">
          <cell r="B2" t="str">
            <v>Pers.no.</v>
          </cell>
        </row>
      </sheetData>
      <sheetData sheetId="1697"/>
      <sheetData sheetId="1698">
        <row r="2">
          <cell r="B2" t="str">
            <v>Pers.no.</v>
          </cell>
        </row>
      </sheetData>
      <sheetData sheetId="1699"/>
      <sheetData sheetId="1700">
        <row r="2">
          <cell r="B2" t="str">
            <v>Pers.no.</v>
          </cell>
        </row>
      </sheetData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V2">
            <v>2317</v>
          </cell>
        </row>
      </sheetData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 refreshError="1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List"/>
      <sheetName val="truc tiep"/>
      <sheetName val="gVL"/>
      <sheetName val="_กระทบผลรวม  1710 "/>
      <sheetName val=" กระทบผลรวม  1710 "/>
      <sheetName val="PL"/>
      <sheetName val="BS"/>
      <sheetName val="detail"/>
      <sheetName val="C2"/>
      <sheetName val="K2"/>
      <sheetName val="1131 "/>
      <sheetName val="RE  FS04"/>
      <sheetName val="FF_6"/>
      <sheetName val="chitiet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R"/>
      <sheetName val="Z8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NAME"/>
      <sheetName val="bblยังไม่จ่าย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M101 Creditors lead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0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1.9677996635437012E-2</v>
          </cell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0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1.9677996635437012E-2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1.9678000000000001E-2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0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3">
          <cell r="B3" t="str">
            <v>Total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 refreshError="1"/>
      <sheetData sheetId="2745"/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3">
          <cell r="B3" t="str">
            <v>Total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3">
          <cell r="B3" t="str">
            <v>Total</v>
          </cell>
        </row>
      </sheetData>
      <sheetData sheetId="2797">
        <row r="2">
          <cell r="B2">
            <v>0</v>
          </cell>
        </row>
      </sheetData>
      <sheetData sheetId="2798">
        <row r="3">
          <cell r="B3" t="str">
            <v>Total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/>
      <sheetData sheetId="2819"/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/>
      <sheetData sheetId="2828"/>
      <sheetData sheetId="2829"/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/>
      <sheetData sheetId="2836">
        <row r="2">
          <cell r="B2">
            <v>0</v>
          </cell>
        </row>
      </sheetData>
      <sheetData sheetId="2837"/>
      <sheetData sheetId="2838">
        <row r="2">
          <cell r="B2">
            <v>0</v>
          </cell>
        </row>
      </sheetData>
      <sheetData sheetId="2839"/>
      <sheetData sheetId="2840"/>
      <sheetData sheetId="2841"/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>
        <row r="2">
          <cell r="B2">
            <v>1.9678000000000001E-2</v>
          </cell>
        </row>
      </sheetData>
      <sheetData sheetId="2883"/>
      <sheetData sheetId="2884">
        <row r="2">
          <cell r="B2">
            <v>1.9678000000000001E-2</v>
          </cell>
        </row>
      </sheetData>
      <sheetData sheetId="2885"/>
      <sheetData sheetId="2886">
        <row r="2">
          <cell r="B2">
            <v>1.9678000000000001E-2</v>
          </cell>
        </row>
      </sheetData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/>
      <sheetData sheetId="2900"/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>
        <row r="2">
          <cell r="B2">
            <v>0</v>
          </cell>
        </row>
      </sheetData>
      <sheetData sheetId="2916"/>
      <sheetData sheetId="2917"/>
      <sheetData sheetId="2918"/>
      <sheetData sheetId="2919">
        <row r="2">
          <cell r="B2">
            <v>0</v>
          </cell>
        </row>
      </sheetData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/>
      <sheetData sheetId="3009"/>
      <sheetData sheetId="3010"/>
      <sheetData sheetId="3011"/>
      <sheetData sheetId="3012">
        <row r="2">
          <cell r="B2">
            <v>1.9678000000000001E-2</v>
          </cell>
        </row>
      </sheetData>
      <sheetData sheetId="3013"/>
      <sheetData sheetId="3014"/>
      <sheetData sheetId="3015"/>
      <sheetData sheetId="3016">
        <row r="2">
          <cell r="B2">
            <v>0</v>
          </cell>
        </row>
      </sheetData>
      <sheetData sheetId="3017"/>
      <sheetData sheetId="3018"/>
      <sheetData sheetId="3019"/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/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/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3">
          <cell r="B3" t="str">
            <v>Total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/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>
        <row r="2">
          <cell r="B2">
            <v>1.9678000000000001E-2</v>
          </cell>
        </row>
      </sheetData>
      <sheetData sheetId="3117"/>
      <sheetData sheetId="3118">
        <row r="2">
          <cell r="B2">
            <v>1.9678000000000001E-2</v>
          </cell>
        </row>
      </sheetData>
      <sheetData sheetId="3119"/>
      <sheetData sheetId="3120"/>
      <sheetData sheetId="3121"/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/>
      <sheetData sheetId="3125"/>
      <sheetData sheetId="3126"/>
      <sheetData sheetId="3127">
        <row r="2">
          <cell r="B2">
            <v>1.9678000000000001E-2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/>
      <sheetData sheetId="3150"/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/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/>
      <sheetData sheetId="3159"/>
      <sheetData sheetId="3160"/>
      <sheetData sheetId="3161"/>
      <sheetData sheetId="3162"/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/>
      <sheetData sheetId="3195">
        <row r="2">
          <cell r="B2">
            <v>0</v>
          </cell>
        </row>
      </sheetData>
      <sheetData sheetId="3196"/>
      <sheetData sheetId="3197">
        <row r="2">
          <cell r="B2">
            <v>0</v>
          </cell>
        </row>
      </sheetData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/>
      <sheetData sheetId="3209"/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/>
      <sheetData sheetId="3213"/>
      <sheetData sheetId="3214"/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/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/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/>
      <sheetData sheetId="3247"/>
      <sheetData sheetId="3248"/>
      <sheetData sheetId="3249"/>
      <sheetData sheetId="3250"/>
      <sheetData sheetId="3251"/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/>
      <sheetData sheetId="3283">
        <row r="2">
          <cell r="B2">
            <v>0</v>
          </cell>
        </row>
      </sheetData>
      <sheetData sheetId="3284"/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/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3">
          <cell r="B3" t="str">
            <v>Total</v>
          </cell>
        </row>
      </sheetData>
      <sheetData sheetId="3300"/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3">
          <cell r="B3" t="str">
            <v>Total</v>
          </cell>
        </row>
      </sheetData>
      <sheetData sheetId="3305">
        <row r="2">
          <cell r="B2">
            <v>1.9678000000000001E-2</v>
          </cell>
        </row>
      </sheetData>
      <sheetData sheetId="3306"/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/>
      <sheetData sheetId="3310"/>
      <sheetData sheetId="3311"/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/>
      <sheetData sheetId="3315"/>
      <sheetData sheetId="3316"/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/>
      <sheetData sheetId="3328"/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/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/>
      <sheetData sheetId="3337"/>
      <sheetData sheetId="3338"/>
      <sheetData sheetId="3339"/>
      <sheetData sheetId="3340"/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/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/>
      <sheetData sheetId="3387"/>
      <sheetData sheetId="3388"/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/>
      <sheetData sheetId="3396">
        <row r="2">
          <cell r="B2">
            <v>0</v>
          </cell>
        </row>
      </sheetData>
      <sheetData sheetId="3397"/>
      <sheetData sheetId="3398"/>
      <sheetData sheetId="3399"/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/>
      <sheetData sheetId="3403"/>
      <sheetData sheetId="3404"/>
      <sheetData sheetId="3405">
        <row r="2">
          <cell r="B2">
            <v>1.9678000000000001E-2</v>
          </cell>
        </row>
      </sheetData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/>
      <sheetData sheetId="3427"/>
      <sheetData sheetId="3428"/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/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/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/>
      <sheetData sheetId="3476"/>
      <sheetData sheetId="3477"/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/>
      <sheetData sheetId="3481"/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>
        <row r="2">
          <cell r="B2">
            <v>0</v>
          </cell>
        </row>
      </sheetData>
      <sheetData sheetId="3489"/>
      <sheetData sheetId="3490"/>
      <sheetData sheetId="3491">
        <row r="2">
          <cell r="B2">
            <v>1.9678000000000001E-2</v>
          </cell>
        </row>
      </sheetData>
      <sheetData sheetId="3492"/>
      <sheetData sheetId="3493"/>
      <sheetData sheetId="3494"/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/>
      <sheetData sheetId="3506"/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/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/>
      <sheetData sheetId="3515"/>
      <sheetData sheetId="3516"/>
      <sheetData sheetId="3517"/>
      <sheetData sheetId="3518"/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/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/>
      <sheetData sheetId="3543"/>
      <sheetData sheetId="3544"/>
      <sheetData sheetId="3545">
        <row r="2">
          <cell r="B2">
            <v>0</v>
          </cell>
        </row>
      </sheetData>
      <sheetData sheetId="3546"/>
      <sheetData sheetId="3547"/>
      <sheetData sheetId="3548"/>
      <sheetData sheetId="3549">
        <row r="2">
          <cell r="B2">
            <v>0</v>
          </cell>
        </row>
      </sheetData>
      <sheetData sheetId="3550"/>
      <sheetData sheetId="3551"/>
      <sheetData sheetId="3552">
        <row r="2">
          <cell r="B2">
            <v>0</v>
          </cell>
        </row>
      </sheetData>
      <sheetData sheetId="3553"/>
      <sheetData sheetId="3554">
        <row r="2">
          <cell r="B2">
            <v>0</v>
          </cell>
        </row>
      </sheetData>
      <sheetData sheetId="3555"/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/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/>
      <sheetData sheetId="3565"/>
      <sheetData sheetId="3566"/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/>
      <sheetData sheetId="3570"/>
      <sheetData sheetId="3571"/>
      <sheetData sheetId="3572">
        <row r="2">
          <cell r="B2">
            <v>1.9678000000000001E-2</v>
          </cell>
        </row>
      </sheetData>
      <sheetData sheetId="3573"/>
      <sheetData sheetId="3574"/>
      <sheetData sheetId="3575">
        <row r="2">
          <cell r="B2">
            <v>0</v>
          </cell>
        </row>
      </sheetData>
      <sheetData sheetId="3576"/>
      <sheetData sheetId="3577"/>
      <sheetData sheetId="3578"/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/>
      <sheetData sheetId="3582"/>
      <sheetData sheetId="3583"/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/>
      <sheetData sheetId="3595"/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/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/>
      <sheetData sheetId="3604"/>
      <sheetData sheetId="3605"/>
      <sheetData sheetId="3606"/>
      <sheetData sheetId="3607"/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/>
      <sheetData sheetId="3632"/>
      <sheetData sheetId="3633"/>
      <sheetData sheetId="3634">
        <row r="2">
          <cell r="B2">
            <v>0</v>
          </cell>
        </row>
      </sheetData>
      <sheetData sheetId="3635"/>
      <sheetData sheetId="3636"/>
      <sheetData sheetId="3637"/>
      <sheetData sheetId="3638">
        <row r="2">
          <cell r="B2">
            <v>0</v>
          </cell>
        </row>
      </sheetData>
      <sheetData sheetId="3639"/>
      <sheetData sheetId="3640"/>
      <sheetData sheetId="3641">
        <row r="2">
          <cell r="B2">
            <v>0</v>
          </cell>
        </row>
      </sheetData>
      <sheetData sheetId="3642"/>
      <sheetData sheetId="3643">
        <row r="2">
          <cell r="B2">
            <v>0</v>
          </cell>
        </row>
      </sheetData>
      <sheetData sheetId="3644"/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/>
      <sheetData sheetId="3650">
        <row r="2">
          <cell r="B2">
            <v>0</v>
          </cell>
        </row>
      </sheetData>
      <sheetData sheetId="3651"/>
      <sheetData sheetId="3652">
        <row r="2">
          <cell r="B2">
            <v>1.9678000000000001E-2</v>
          </cell>
        </row>
      </sheetData>
      <sheetData sheetId="3653"/>
      <sheetData sheetId="3654"/>
      <sheetData sheetId="3655"/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/>
      <sheetData sheetId="3659"/>
      <sheetData sheetId="3660"/>
      <sheetData sheetId="3661">
        <row r="2">
          <cell r="B2">
            <v>1.9678000000000001E-2</v>
          </cell>
        </row>
      </sheetData>
      <sheetData sheetId="3662"/>
      <sheetData sheetId="3663"/>
      <sheetData sheetId="3664">
        <row r="2">
          <cell r="B2">
            <v>0</v>
          </cell>
        </row>
      </sheetData>
      <sheetData sheetId="3665"/>
      <sheetData sheetId="3666"/>
      <sheetData sheetId="3667"/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/>
      <sheetData sheetId="3671"/>
      <sheetData sheetId="3672"/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/>
      <sheetData sheetId="3684"/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/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/>
      <sheetData sheetId="3693"/>
      <sheetData sheetId="3694"/>
      <sheetData sheetId="3695"/>
      <sheetData sheetId="3696"/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>
        <row r="2">
          <cell r="B2">
            <v>0</v>
          </cell>
        </row>
      </sheetData>
      <sheetData sheetId="3715"/>
      <sheetData sheetId="3716">
        <row r="2">
          <cell r="B2">
            <v>0</v>
          </cell>
        </row>
      </sheetData>
      <sheetData sheetId="3717"/>
      <sheetData sheetId="3718">
        <row r="2">
          <cell r="B2">
            <v>0</v>
          </cell>
        </row>
      </sheetData>
      <sheetData sheetId="3719"/>
      <sheetData sheetId="3720"/>
      <sheetData sheetId="3721"/>
      <sheetData sheetId="3722"/>
      <sheetData sheetId="3723">
        <row r="2">
          <cell r="B2">
            <v>0</v>
          </cell>
        </row>
      </sheetData>
      <sheetData sheetId="3724"/>
      <sheetData sheetId="3725"/>
      <sheetData sheetId="3726"/>
      <sheetData sheetId="3727">
        <row r="2">
          <cell r="B2">
            <v>0</v>
          </cell>
        </row>
      </sheetData>
      <sheetData sheetId="3728"/>
      <sheetData sheetId="3729"/>
      <sheetData sheetId="3730">
        <row r="2">
          <cell r="B2">
            <v>0</v>
          </cell>
        </row>
      </sheetData>
      <sheetData sheetId="3731"/>
      <sheetData sheetId="3732">
        <row r="2">
          <cell r="B2">
            <v>0</v>
          </cell>
        </row>
      </sheetData>
      <sheetData sheetId="3733"/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/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/>
      <sheetData sheetId="3743"/>
      <sheetData sheetId="3744"/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/>
      <sheetData sheetId="3748"/>
      <sheetData sheetId="3749"/>
      <sheetData sheetId="3750">
        <row r="2">
          <cell r="B2">
            <v>1.9678000000000001E-2</v>
          </cell>
        </row>
      </sheetData>
      <sheetData sheetId="3751"/>
      <sheetData sheetId="3752"/>
      <sheetData sheetId="3753">
        <row r="2">
          <cell r="B2">
            <v>0</v>
          </cell>
        </row>
      </sheetData>
      <sheetData sheetId="3754"/>
      <sheetData sheetId="3755"/>
      <sheetData sheetId="3756"/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/>
      <sheetData sheetId="3760"/>
      <sheetData sheetId="3761"/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/>
      <sheetData sheetId="3773"/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/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/>
      <sheetData sheetId="3782"/>
      <sheetData sheetId="3783"/>
      <sheetData sheetId="3784"/>
      <sheetData sheetId="3785"/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/>
      <sheetData sheetId="3810"/>
      <sheetData sheetId="3811"/>
      <sheetData sheetId="3812">
        <row r="2">
          <cell r="B2">
            <v>0</v>
          </cell>
        </row>
      </sheetData>
      <sheetData sheetId="3813"/>
      <sheetData sheetId="3814"/>
      <sheetData sheetId="3815"/>
      <sheetData sheetId="3816">
        <row r="2">
          <cell r="B2">
            <v>0</v>
          </cell>
        </row>
      </sheetData>
      <sheetData sheetId="3817"/>
      <sheetData sheetId="3818"/>
      <sheetData sheetId="3819">
        <row r="2">
          <cell r="B2">
            <v>0</v>
          </cell>
        </row>
      </sheetData>
      <sheetData sheetId="3820"/>
      <sheetData sheetId="3821">
        <row r="2">
          <cell r="B2">
            <v>0</v>
          </cell>
        </row>
      </sheetData>
      <sheetData sheetId="3822"/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/>
      <sheetData sheetId="3828">
        <row r="2">
          <cell r="B2">
            <v>0</v>
          </cell>
        </row>
      </sheetData>
      <sheetData sheetId="3829"/>
      <sheetData sheetId="3830">
        <row r="2">
          <cell r="B2">
            <v>1.9678000000000001E-2</v>
          </cell>
        </row>
      </sheetData>
      <sheetData sheetId="3831"/>
      <sheetData sheetId="3832"/>
      <sheetData sheetId="3833"/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/>
      <sheetData sheetId="3837"/>
      <sheetData sheetId="3838"/>
      <sheetData sheetId="3839">
        <row r="2">
          <cell r="B2">
            <v>1.9678000000000001E-2</v>
          </cell>
        </row>
      </sheetData>
      <sheetData sheetId="3840"/>
      <sheetData sheetId="3841"/>
      <sheetData sheetId="3842">
        <row r="2">
          <cell r="B2">
            <v>0</v>
          </cell>
        </row>
      </sheetData>
      <sheetData sheetId="3843"/>
      <sheetData sheetId="3844"/>
      <sheetData sheetId="3845"/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/>
      <sheetData sheetId="3849"/>
      <sheetData sheetId="3850"/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/>
      <sheetData sheetId="3862"/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/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/>
      <sheetData sheetId="3871"/>
      <sheetData sheetId="3872"/>
      <sheetData sheetId="3873"/>
      <sheetData sheetId="3874"/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>
        <row r="2">
          <cell r="B2">
            <v>0</v>
          </cell>
        </row>
      </sheetData>
      <sheetData sheetId="3893"/>
      <sheetData sheetId="3894">
        <row r="2">
          <cell r="B2">
            <v>0</v>
          </cell>
        </row>
      </sheetData>
      <sheetData sheetId="3895"/>
      <sheetData sheetId="3896">
        <row r="2">
          <cell r="B2">
            <v>0</v>
          </cell>
        </row>
      </sheetData>
      <sheetData sheetId="3897"/>
      <sheetData sheetId="3898"/>
      <sheetData sheetId="3899"/>
      <sheetData sheetId="3900"/>
      <sheetData sheetId="3901">
        <row r="2">
          <cell r="B2">
            <v>0</v>
          </cell>
        </row>
      </sheetData>
      <sheetData sheetId="3902"/>
      <sheetData sheetId="3903"/>
      <sheetData sheetId="3904"/>
      <sheetData sheetId="3905">
        <row r="2">
          <cell r="B2">
            <v>0</v>
          </cell>
        </row>
      </sheetData>
      <sheetData sheetId="3906"/>
      <sheetData sheetId="3907"/>
      <sheetData sheetId="3908">
        <row r="2">
          <cell r="B2">
            <v>0</v>
          </cell>
        </row>
      </sheetData>
      <sheetData sheetId="3909"/>
      <sheetData sheetId="3910">
        <row r="2">
          <cell r="B2">
            <v>0</v>
          </cell>
        </row>
      </sheetData>
      <sheetData sheetId="3911"/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/>
      <sheetData sheetId="3917">
        <row r="2">
          <cell r="B2">
            <v>0</v>
          </cell>
        </row>
      </sheetData>
      <sheetData sheetId="3918"/>
      <sheetData sheetId="3919">
        <row r="2">
          <cell r="B2">
            <v>1.9678000000000001E-2</v>
          </cell>
        </row>
      </sheetData>
      <sheetData sheetId="3920"/>
      <sheetData sheetId="3921"/>
      <sheetData sheetId="3922"/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/>
      <sheetData sheetId="3926"/>
      <sheetData sheetId="3927"/>
      <sheetData sheetId="3928">
        <row r="2">
          <cell r="B2">
            <v>1.9678000000000001E-2</v>
          </cell>
        </row>
      </sheetData>
      <sheetData sheetId="3929"/>
      <sheetData sheetId="3930"/>
      <sheetData sheetId="3931">
        <row r="2">
          <cell r="B2">
            <v>0</v>
          </cell>
        </row>
      </sheetData>
      <sheetData sheetId="3932"/>
      <sheetData sheetId="3933"/>
      <sheetData sheetId="3934"/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/>
      <sheetData sheetId="3938"/>
      <sheetData sheetId="3939"/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/>
      <sheetData sheetId="3951"/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/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/>
      <sheetData sheetId="3960"/>
      <sheetData sheetId="3961"/>
      <sheetData sheetId="3962"/>
      <sheetData sheetId="3963"/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>
        <row r="2">
          <cell r="B2">
            <v>0</v>
          </cell>
        </row>
      </sheetData>
      <sheetData sheetId="3982"/>
      <sheetData sheetId="3983">
        <row r="2">
          <cell r="B2">
            <v>0</v>
          </cell>
        </row>
      </sheetData>
      <sheetData sheetId="3984"/>
      <sheetData sheetId="3985">
        <row r="2">
          <cell r="B2">
            <v>0</v>
          </cell>
        </row>
      </sheetData>
      <sheetData sheetId="3986"/>
      <sheetData sheetId="3987"/>
      <sheetData sheetId="3988"/>
      <sheetData sheetId="3989"/>
      <sheetData sheetId="3990">
        <row r="2">
          <cell r="B2">
            <v>0</v>
          </cell>
        </row>
      </sheetData>
      <sheetData sheetId="3991"/>
      <sheetData sheetId="3992"/>
      <sheetData sheetId="3993"/>
      <sheetData sheetId="3994">
        <row r="2">
          <cell r="B2">
            <v>0</v>
          </cell>
        </row>
      </sheetData>
      <sheetData sheetId="3995"/>
      <sheetData sheetId="3996"/>
      <sheetData sheetId="3997">
        <row r="2">
          <cell r="B2">
            <v>0</v>
          </cell>
        </row>
      </sheetData>
      <sheetData sheetId="3998"/>
      <sheetData sheetId="3999">
        <row r="2">
          <cell r="B2">
            <v>0</v>
          </cell>
        </row>
      </sheetData>
      <sheetData sheetId="4000"/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/>
      <sheetData sheetId="4006">
        <row r="2">
          <cell r="B2">
            <v>0</v>
          </cell>
        </row>
      </sheetData>
      <sheetData sheetId="4007"/>
      <sheetData sheetId="4008">
        <row r="2">
          <cell r="B2">
            <v>1.9678000000000001E-2</v>
          </cell>
        </row>
      </sheetData>
      <sheetData sheetId="4009"/>
      <sheetData sheetId="4010"/>
      <sheetData sheetId="4011"/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/>
      <sheetData sheetId="4015"/>
      <sheetData sheetId="4016"/>
      <sheetData sheetId="4017">
        <row r="2">
          <cell r="B2">
            <v>1.9678000000000001E-2</v>
          </cell>
        </row>
      </sheetData>
      <sheetData sheetId="4018"/>
      <sheetData sheetId="4019"/>
      <sheetData sheetId="4020">
        <row r="2">
          <cell r="B2">
            <v>0</v>
          </cell>
        </row>
      </sheetData>
      <sheetData sheetId="4021"/>
      <sheetData sheetId="4022"/>
      <sheetData sheetId="4023"/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/>
      <sheetData sheetId="4027"/>
      <sheetData sheetId="4028"/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/>
      <sheetData sheetId="4040"/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/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/>
      <sheetData sheetId="4049"/>
      <sheetData sheetId="4050"/>
      <sheetData sheetId="4051"/>
      <sheetData sheetId="4052"/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>
        <row r="2">
          <cell r="B2">
            <v>0</v>
          </cell>
        </row>
      </sheetData>
      <sheetData sheetId="4071"/>
      <sheetData sheetId="4072">
        <row r="2">
          <cell r="B2">
            <v>0</v>
          </cell>
        </row>
      </sheetData>
      <sheetData sheetId="4073"/>
      <sheetData sheetId="4074">
        <row r="2">
          <cell r="B2">
            <v>0</v>
          </cell>
        </row>
      </sheetData>
      <sheetData sheetId="4075"/>
      <sheetData sheetId="4076"/>
      <sheetData sheetId="4077"/>
      <sheetData sheetId="4078"/>
      <sheetData sheetId="4079">
        <row r="2">
          <cell r="B2">
            <v>0</v>
          </cell>
        </row>
      </sheetData>
      <sheetData sheetId="4080"/>
      <sheetData sheetId="4081"/>
      <sheetData sheetId="4082"/>
      <sheetData sheetId="4083">
        <row r="2">
          <cell r="B2">
            <v>0</v>
          </cell>
        </row>
      </sheetData>
      <sheetData sheetId="4084"/>
      <sheetData sheetId="4085"/>
      <sheetData sheetId="4086">
        <row r="2">
          <cell r="B2">
            <v>0</v>
          </cell>
        </row>
      </sheetData>
      <sheetData sheetId="4087"/>
      <sheetData sheetId="4088">
        <row r="2">
          <cell r="B2">
            <v>0</v>
          </cell>
        </row>
      </sheetData>
      <sheetData sheetId="4089"/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/>
      <sheetData sheetId="4095">
        <row r="2">
          <cell r="B2">
            <v>0</v>
          </cell>
        </row>
      </sheetData>
      <sheetData sheetId="4096"/>
      <sheetData sheetId="4097">
        <row r="2">
          <cell r="B2">
            <v>1.9678000000000001E-2</v>
          </cell>
        </row>
      </sheetData>
      <sheetData sheetId="4098"/>
      <sheetData sheetId="4099"/>
      <sheetData sheetId="4100"/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/>
      <sheetData sheetId="4104"/>
      <sheetData sheetId="4105"/>
      <sheetData sheetId="4106">
        <row r="2">
          <cell r="B2">
            <v>1.9678000000000001E-2</v>
          </cell>
        </row>
      </sheetData>
      <sheetData sheetId="4107"/>
      <sheetData sheetId="4108"/>
      <sheetData sheetId="4109">
        <row r="2">
          <cell r="B2">
            <v>0</v>
          </cell>
        </row>
      </sheetData>
      <sheetData sheetId="4110"/>
      <sheetData sheetId="4111"/>
      <sheetData sheetId="4112"/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/>
      <sheetData sheetId="4116"/>
      <sheetData sheetId="4117"/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/>
      <sheetData sheetId="4129"/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/>
      <sheetData sheetId="4138"/>
      <sheetData sheetId="4139"/>
      <sheetData sheetId="4140"/>
      <sheetData sheetId="4141"/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>
        <row r="2">
          <cell r="B2">
            <v>0</v>
          </cell>
        </row>
      </sheetData>
      <sheetData sheetId="4160"/>
      <sheetData sheetId="4161">
        <row r="2">
          <cell r="B2">
            <v>0</v>
          </cell>
        </row>
      </sheetData>
      <sheetData sheetId="4162"/>
      <sheetData sheetId="4163">
        <row r="2">
          <cell r="B2">
            <v>0</v>
          </cell>
        </row>
      </sheetData>
      <sheetData sheetId="4164"/>
      <sheetData sheetId="4165"/>
      <sheetData sheetId="4166"/>
      <sheetData sheetId="4167"/>
      <sheetData sheetId="4168">
        <row r="2">
          <cell r="B2">
            <v>0</v>
          </cell>
        </row>
      </sheetData>
      <sheetData sheetId="4169"/>
      <sheetData sheetId="4170"/>
      <sheetData sheetId="4171"/>
      <sheetData sheetId="4172">
        <row r="2">
          <cell r="B2">
            <v>0</v>
          </cell>
        </row>
      </sheetData>
      <sheetData sheetId="4173"/>
      <sheetData sheetId="4174"/>
      <sheetData sheetId="4175">
        <row r="2">
          <cell r="B2">
            <v>0</v>
          </cell>
        </row>
      </sheetData>
      <sheetData sheetId="4176"/>
      <sheetData sheetId="4177">
        <row r="2">
          <cell r="B2">
            <v>0</v>
          </cell>
        </row>
      </sheetData>
      <sheetData sheetId="4178"/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/>
      <sheetData sheetId="4184">
        <row r="2">
          <cell r="B2">
            <v>0</v>
          </cell>
        </row>
      </sheetData>
      <sheetData sheetId="4185"/>
      <sheetData sheetId="4186">
        <row r="2">
          <cell r="B2">
            <v>1.9678000000000001E-2</v>
          </cell>
        </row>
      </sheetData>
      <sheetData sheetId="4187"/>
      <sheetData sheetId="4188"/>
      <sheetData sheetId="4189"/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/>
      <sheetData sheetId="4193"/>
      <sheetData sheetId="4194"/>
      <sheetData sheetId="4195">
        <row r="2">
          <cell r="B2">
            <v>1.9678000000000001E-2</v>
          </cell>
        </row>
      </sheetData>
      <sheetData sheetId="4196"/>
      <sheetData sheetId="4197"/>
      <sheetData sheetId="4198">
        <row r="2">
          <cell r="B2">
            <v>0</v>
          </cell>
        </row>
      </sheetData>
      <sheetData sheetId="4199"/>
      <sheetData sheetId="4200"/>
      <sheetData sheetId="4201"/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/>
      <sheetData sheetId="4205"/>
      <sheetData sheetId="4206"/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/>
      <sheetData sheetId="4218"/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/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/>
      <sheetData sheetId="4227"/>
      <sheetData sheetId="4228"/>
      <sheetData sheetId="4229"/>
      <sheetData sheetId="4230"/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>
        <row r="2">
          <cell r="B2">
            <v>0</v>
          </cell>
        </row>
      </sheetData>
      <sheetData sheetId="4249"/>
      <sheetData sheetId="4250">
        <row r="2">
          <cell r="B2">
            <v>0</v>
          </cell>
        </row>
      </sheetData>
      <sheetData sheetId="4251"/>
      <sheetData sheetId="4252">
        <row r="2">
          <cell r="B2">
            <v>0</v>
          </cell>
        </row>
      </sheetData>
      <sheetData sheetId="4253"/>
      <sheetData sheetId="4254"/>
      <sheetData sheetId="4255"/>
      <sheetData sheetId="4256"/>
      <sheetData sheetId="4257">
        <row r="2">
          <cell r="B2">
            <v>0</v>
          </cell>
        </row>
      </sheetData>
      <sheetData sheetId="4258"/>
      <sheetData sheetId="4259"/>
      <sheetData sheetId="4260"/>
      <sheetData sheetId="4261">
        <row r="2">
          <cell r="B2">
            <v>0</v>
          </cell>
        </row>
      </sheetData>
      <sheetData sheetId="4262"/>
      <sheetData sheetId="4263"/>
      <sheetData sheetId="4264">
        <row r="2">
          <cell r="B2">
            <v>0</v>
          </cell>
        </row>
      </sheetData>
      <sheetData sheetId="4265"/>
      <sheetData sheetId="4266">
        <row r="2">
          <cell r="B2">
            <v>0</v>
          </cell>
        </row>
      </sheetData>
      <sheetData sheetId="4267"/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/>
      <sheetData sheetId="4273">
        <row r="2">
          <cell r="B2">
            <v>0</v>
          </cell>
        </row>
      </sheetData>
      <sheetData sheetId="4274"/>
      <sheetData sheetId="4275">
        <row r="2">
          <cell r="B2">
            <v>1.9678000000000001E-2</v>
          </cell>
        </row>
      </sheetData>
      <sheetData sheetId="4276"/>
      <sheetData sheetId="4277"/>
      <sheetData sheetId="4278"/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/>
      <sheetData sheetId="4282"/>
      <sheetData sheetId="4283"/>
      <sheetData sheetId="4284">
        <row r="2">
          <cell r="B2">
            <v>1.9678000000000001E-2</v>
          </cell>
        </row>
      </sheetData>
      <sheetData sheetId="4285"/>
      <sheetData sheetId="4286"/>
      <sheetData sheetId="4287">
        <row r="2">
          <cell r="B2">
            <v>0</v>
          </cell>
        </row>
      </sheetData>
      <sheetData sheetId="4288"/>
      <sheetData sheetId="4289"/>
      <sheetData sheetId="4290"/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/>
      <sheetData sheetId="4294"/>
      <sheetData sheetId="4295"/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/>
      <sheetData sheetId="4307"/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/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/>
      <sheetData sheetId="4316"/>
      <sheetData sheetId="4317"/>
      <sheetData sheetId="4318"/>
      <sheetData sheetId="4319"/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>
        <row r="2">
          <cell r="B2">
            <v>0</v>
          </cell>
        </row>
      </sheetData>
      <sheetData sheetId="4338"/>
      <sheetData sheetId="4339">
        <row r="2">
          <cell r="B2">
            <v>0</v>
          </cell>
        </row>
      </sheetData>
      <sheetData sheetId="4340"/>
      <sheetData sheetId="4341">
        <row r="2">
          <cell r="B2">
            <v>0</v>
          </cell>
        </row>
      </sheetData>
      <sheetData sheetId="4342"/>
      <sheetData sheetId="4343"/>
      <sheetData sheetId="4344"/>
      <sheetData sheetId="4345"/>
      <sheetData sheetId="4346">
        <row r="2">
          <cell r="B2">
            <v>0</v>
          </cell>
        </row>
      </sheetData>
      <sheetData sheetId="4347"/>
      <sheetData sheetId="4348"/>
      <sheetData sheetId="4349"/>
      <sheetData sheetId="4350">
        <row r="2">
          <cell r="B2">
            <v>0</v>
          </cell>
        </row>
      </sheetData>
      <sheetData sheetId="4351"/>
      <sheetData sheetId="4352"/>
      <sheetData sheetId="4353">
        <row r="2">
          <cell r="B2">
            <v>0</v>
          </cell>
        </row>
      </sheetData>
      <sheetData sheetId="4354"/>
      <sheetData sheetId="4355">
        <row r="2">
          <cell r="B2">
            <v>0</v>
          </cell>
        </row>
      </sheetData>
      <sheetData sheetId="4356"/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/>
      <sheetData sheetId="4362">
        <row r="2">
          <cell r="B2">
            <v>0</v>
          </cell>
        </row>
      </sheetData>
      <sheetData sheetId="4363"/>
      <sheetData sheetId="4364">
        <row r="2">
          <cell r="B2">
            <v>1.9678000000000001E-2</v>
          </cell>
        </row>
      </sheetData>
      <sheetData sheetId="4365"/>
      <sheetData sheetId="4366"/>
      <sheetData sheetId="4367"/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/>
      <sheetData sheetId="4371"/>
      <sheetData sheetId="4372"/>
      <sheetData sheetId="4373">
        <row r="2">
          <cell r="B2">
            <v>1.9678000000000001E-2</v>
          </cell>
        </row>
      </sheetData>
      <sheetData sheetId="4374"/>
      <sheetData sheetId="4375"/>
      <sheetData sheetId="4376">
        <row r="2">
          <cell r="B2">
            <v>0</v>
          </cell>
        </row>
      </sheetData>
      <sheetData sheetId="4377"/>
      <sheetData sheetId="4378"/>
      <sheetData sheetId="4379"/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/>
      <sheetData sheetId="4383"/>
      <sheetData sheetId="4384"/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/>
      <sheetData sheetId="4396"/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/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/>
      <sheetData sheetId="4405"/>
      <sheetData sheetId="4406"/>
      <sheetData sheetId="4407"/>
      <sheetData sheetId="4408"/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>
        <row r="2">
          <cell r="B2">
            <v>0</v>
          </cell>
        </row>
      </sheetData>
      <sheetData sheetId="4427"/>
      <sheetData sheetId="4428">
        <row r="2">
          <cell r="B2">
            <v>0</v>
          </cell>
        </row>
      </sheetData>
      <sheetData sheetId="4429"/>
      <sheetData sheetId="4430">
        <row r="2">
          <cell r="B2">
            <v>0</v>
          </cell>
        </row>
      </sheetData>
      <sheetData sheetId="4431"/>
      <sheetData sheetId="4432"/>
      <sheetData sheetId="4433"/>
      <sheetData sheetId="4434"/>
      <sheetData sheetId="4435">
        <row r="2">
          <cell r="B2">
            <v>0</v>
          </cell>
        </row>
      </sheetData>
      <sheetData sheetId="4436"/>
      <sheetData sheetId="4437"/>
      <sheetData sheetId="4438"/>
      <sheetData sheetId="4439">
        <row r="2">
          <cell r="B2">
            <v>0</v>
          </cell>
        </row>
      </sheetData>
      <sheetData sheetId="4440"/>
      <sheetData sheetId="4441"/>
      <sheetData sheetId="4442">
        <row r="2">
          <cell r="B2">
            <v>0</v>
          </cell>
        </row>
      </sheetData>
      <sheetData sheetId="4443"/>
      <sheetData sheetId="4444">
        <row r="2">
          <cell r="B2">
            <v>0</v>
          </cell>
        </row>
      </sheetData>
      <sheetData sheetId="4445"/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/>
      <sheetData sheetId="4451">
        <row r="2">
          <cell r="B2">
            <v>0</v>
          </cell>
        </row>
      </sheetData>
      <sheetData sheetId="4452"/>
      <sheetData sheetId="4453">
        <row r="2">
          <cell r="B2">
            <v>1.9678000000000001E-2</v>
          </cell>
        </row>
      </sheetData>
      <sheetData sheetId="4454"/>
      <sheetData sheetId="4455"/>
      <sheetData sheetId="4456"/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/>
      <sheetData sheetId="4460"/>
      <sheetData sheetId="4461"/>
      <sheetData sheetId="4462">
        <row r="2">
          <cell r="B2">
            <v>1.9678000000000001E-2</v>
          </cell>
        </row>
      </sheetData>
      <sheetData sheetId="4463"/>
      <sheetData sheetId="4464"/>
      <sheetData sheetId="4465">
        <row r="2">
          <cell r="B2">
            <v>0</v>
          </cell>
        </row>
      </sheetData>
      <sheetData sheetId="4466"/>
      <sheetData sheetId="4467"/>
      <sheetData sheetId="4468"/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/>
      <sheetData sheetId="4472"/>
      <sheetData sheetId="4473"/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/>
      <sheetData sheetId="4485"/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/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/>
      <sheetData sheetId="4494"/>
      <sheetData sheetId="4495"/>
      <sheetData sheetId="4496"/>
      <sheetData sheetId="4497"/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>
        <row r="2">
          <cell r="B2">
            <v>0</v>
          </cell>
        </row>
      </sheetData>
      <sheetData sheetId="4516"/>
      <sheetData sheetId="4517">
        <row r="2">
          <cell r="B2">
            <v>0</v>
          </cell>
        </row>
      </sheetData>
      <sheetData sheetId="4518"/>
      <sheetData sheetId="4519">
        <row r="2">
          <cell r="B2">
            <v>0</v>
          </cell>
        </row>
      </sheetData>
      <sheetData sheetId="4520"/>
      <sheetData sheetId="4521"/>
      <sheetData sheetId="4522"/>
      <sheetData sheetId="4523"/>
      <sheetData sheetId="4524">
        <row r="2">
          <cell r="B2">
            <v>0</v>
          </cell>
        </row>
      </sheetData>
      <sheetData sheetId="4525"/>
      <sheetData sheetId="4526"/>
      <sheetData sheetId="4527"/>
      <sheetData sheetId="4528">
        <row r="2">
          <cell r="B2">
            <v>0</v>
          </cell>
        </row>
      </sheetData>
      <sheetData sheetId="4529"/>
      <sheetData sheetId="4530"/>
      <sheetData sheetId="4531">
        <row r="2">
          <cell r="B2">
            <v>0</v>
          </cell>
        </row>
      </sheetData>
      <sheetData sheetId="4532"/>
      <sheetData sheetId="4533">
        <row r="2">
          <cell r="B2">
            <v>0</v>
          </cell>
        </row>
      </sheetData>
      <sheetData sheetId="4534"/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/>
      <sheetData sheetId="4540">
        <row r="2">
          <cell r="B2">
            <v>0</v>
          </cell>
        </row>
      </sheetData>
      <sheetData sheetId="4541"/>
      <sheetData sheetId="4542">
        <row r="2">
          <cell r="B2">
            <v>1.9678000000000001E-2</v>
          </cell>
        </row>
      </sheetData>
      <sheetData sheetId="4543"/>
      <sheetData sheetId="4544"/>
      <sheetData sheetId="4545"/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/>
      <sheetData sheetId="4549"/>
      <sheetData sheetId="4550"/>
      <sheetData sheetId="4551">
        <row r="2">
          <cell r="B2">
            <v>1.9678000000000001E-2</v>
          </cell>
        </row>
      </sheetData>
      <sheetData sheetId="4552"/>
      <sheetData sheetId="4553"/>
      <sheetData sheetId="4554">
        <row r="2">
          <cell r="B2">
            <v>0</v>
          </cell>
        </row>
      </sheetData>
      <sheetData sheetId="4555"/>
      <sheetData sheetId="4556"/>
      <sheetData sheetId="4557"/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/>
      <sheetData sheetId="4561"/>
      <sheetData sheetId="4562"/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/>
      <sheetData sheetId="4574"/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/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/>
      <sheetData sheetId="4583"/>
      <sheetData sheetId="4584"/>
      <sheetData sheetId="4585"/>
      <sheetData sheetId="4586"/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>
        <row r="2">
          <cell r="B2">
            <v>0</v>
          </cell>
        </row>
      </sheetData>
      <sheetData sheetId="4605"/>
      <sheetData sheetId="4606">
        <row r="2">
          <cell r="B2">
            <v>0</v>
          </cell>
        </row>
      </sheetData>
      <sheetData sheetId="4607"/>
      <sheetData sheetId="4608">
        <row r="2">
          <cell r="B2">
            <v>0</v>
          </cell>
        </row>
      </sheetData>
      <sheetData sheetId="4609"/>
      <sheetData sheetId="4610"/>
      <sheetData sheetId="4611"/>
      <sheetData sheetId="4612"/>
      <sheetData sheetId="4613">
        <row r="2">
          <cell r="B2">
            <v>0</v>
          </cell>
        </row>
      </sheetData>
      <sheetData sheetId="4614"/>
      <sheetData sheetId="4615"/>
      <sheetData sheetId="4616"/>
      <sheetData sheetId="4617">
        <row r="2">
          <cell r="B2">
            <v>0</v>
          </cell>
        </row>
      </sheetData>
      <sheetData sheetId="4618"/>
      <sheetData sheetId="4619"/>
      <sheetData sheetId="4620">
        <row r="2">
          <cell r="B2">
            <v>0</v>
          </cell>
        </row>
      </sheetData>
      <sheetData sheetId="4621"/>
      <sheetData sheetId="4622">
        <row r="2">
          <cell r="B2">
            <v>0</v>
          </cell>
        </row>
      </sheetData>
      <sheetData sheetId="4623"/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/>
      <sheetData sheetId="4629">
        <row r="2">
          <cell r="B2">
            <v>0</v>
          </cell>
        </row>
      </sheetData>
      <sheetData sheetId="4630"/>
      <sheetData sheetId="4631">
        <row r="2">
          <cell r="B2">
            <v>1.9678000000000001E-2</v>
          </cell>
        </row>
      </sheetData>
      <sheetData sheetId="4632"/>
      <sheetData sheetId="4633"/>
      <sheetData sheetId="4634"/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/>
      <sheetData sheetId="4638"/>
      <sheetData sheetId="4639"/>
      <sheetData sheetId="4640">
        <row r="2">
          <cell r="B2">
            <v>1.9678000000000001E-2</v>
          </cell>
        </row>
      </sheetData>
      <sheetData sheetId="4641"/>
      <sheetData sheetId="4642"/>
      <sheetData sheetId="4643">
        <row r="2">
          <cell r="B2">
            <v>0</v>
          </cell>
        </row>
      </sheetData>
      <sheetData sheetId="4644"/>
      <sheetData sheetId="4645"/>
      <sheetData sheetId="4646"/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/>
      <sheetData sheetId="4650"/>
      <sheetData sheetId="4651"/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/>
      <sheetData sheetId="4663"/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/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/>
      <sheetData sheetId="4672"/>
      <sheetData sheetId="4673"/>
      <sheetData sheetId="4674"/>
      <sheetData sheetId="4675"/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>
        <row r="2">
          <cell r="B2">
            <v>0</v>
          </cell>
        </row>
      </sheetData>
      <sheetData sheetId="4694"/>
      <sheetData sheetId="4695">
        <row r="2">
          <cell r="B2">
            <v>0</v>
          </cell>
        </row>
      </sheetData>
      <sheetData sheetId="4696"/>
      <sheetData sheetId="4697">
        <row r="2">
          <cell r="B2">
            <v>0</v>
          </cell>
        </row>
      </sheetData>
      <sheetData sheetId="4698"/>
      <sheetData sheetId="4699"/>
      <sheetData sheetId="4700"/>
      <sheetData sheetId="4701"/>
      <sheetData sheetId="4702">
        <row r="2">
          <cell r="B2">
            <v>0</v>
          </cell>
        </row>
      </sheetData>
      <sheetData sheetId="4703"/>
      <sheetData sheetId="4704"/>
      <sheetData sheetId="4705"/>
      <sheetData sheetId="4706">
        <row r="2">
          <cell r="B2">
            <v>0</v>
          </cell>
        </row>
      </sheetData>
      <sheetData sheetId="4707"/>
      <sheetData sheetId="4708"/>
      <sheetData sheetId="4709">
        <row r="2">
          <cell r="B2">
            <v>0</v>
          </cell>
        </row>
      </sheetData>
      <sheetData sheetId="4710"/>
      <sheetData sheetId="4711">
        <row r="2">
          <cell r="B2">
            <v>0</v>
          </cell>
        </row>
      </sheetData>
      <sheetData sheetId="4712"/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/>
      <sheetData sheetId="4718">
        <row r="2">
          <cell r="B2">
            <v>0</v>
          </cell>
        </row>
      </sheetData>
      <sheetData sheetId="4719"/>
      <sheetData sheetId="4720">
        <row r="2">
          <cell r="B2">
            <v>1.9678000000000001E-2</v>
          </cell>
        </row>
      </sheetData>
      <sheetData sheetId="4721"/>
      <sheetData sheetId="4722"/>
      <sheetData sheetId="4723"/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/>
      <sheetData sheetId="4727"/>
      <sheetData sheetId="4728"/>
      <sheetData sheetId="4729">
        <row r="2">
          <cell r="B2">
            <v>1.9678000000000001E-2</v>
          </cell>
        </row>
      </sheetData>
      <sheetData sheetId="4730"/>
      <sheetData sheetId="4731"/>
      <sheetData sheetId="4732">
        <row r="2">
          <cell r="B2">
            <v>0</v>
          </cell>
        </row>
      </sheetData>
      <sheetData sheetId="4733"/>
      <sheetData sheetId="4734"/>
      <sheetData sheetId="4735"/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/>
      <sheetData sheetId="4739"/>
      <sheetData sheetId="4740"/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/>
      <sheetData sheetId="4752"/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/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/>
      <sheetData sheetId="4761"/>
      <sheetData sheetId="4762"/>
      <sheetData sheetId="4763"/>
      <sheetData sheetId="4764"/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/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>
        <row r="2">
          <cell r="B2">
            <v>0</v>
          </cell>
        </row>
      </sheetData>
      <sheetData sheetId="4783"/>
      <sheetData sheetId="4784">
        <row r="2">
          <cell r="B2">
            <v>0</v>
          </cell>
        </row>
      </sheetData>
      <sheetData sheetId="4785"/>
      <sheetData sheetId="4786">
        <row r="2">
          <cell r="B2">
            <v>0</v>
          </cell>
        </row>
      </sheetData>
      <sheetData sheetId="4787"/>
      <sheetData sheetId="4788"/>
      <sheetData sheetId="4789"/>
      <sheetData sheetId="4790"/>
      <sheetData sheetId="4791">
        <row r="2">
          <cell r="B2">
            <v>0</v>
          </cell>
        </row>
      </sheetData>
      <sheetData sheetId="4792"/>
      <sheetData sheetId="4793"/>
      <sheetData sheetId="4794"/>
      <sheetData sheetId="4795">
        <row r="2">
          <cell r="B2">
            <v>0</v>
          </cell>
        </row>
      </sheetData>
      <sheetData sheetId="4796"/>
      <sheetData sheetId="4797"/>
      <sheetData sheetId="4798">
        <row r="2">
          <cell r="B2">
            <v>0</v>
          </cell>
        </row>
      </sheetData>
      <sheetData sheetId="4799"/>
      <sheetData sheetId="4800">
        <row r="2">
          <cell r="B2">
            <v>0</v>
          </cell>
        </row>
      </sheetData>
      <sheetData sheetId="4801"/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/>
      <sheetData sheetId="4807">
        <row r="2">
          <cell r="B2">
            <v>0</v>
          </cell>
        </row>
      </sheetData>
      <sheetData sheetId="4808"/>
      <sheetData sheetId="4809">
        <row r="2">
          <cell r="B2">
            <v>1.9678000000000001E-2</v>
          </cell>
        </row>
      </sheetData>
      <sheetData sheetId="4810"/>
      <sheetData sheetId="4811"/>
      <sheetData sheetId="4812"/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/>
      <sheetData sheetId="4816"/>
      <sheetData sheetId="4817"/>
      <sheetData sheetId="4818">
        <row r="2">
          <cell r="B2">
            <v>1.9678000000000001E-2</v>
          </cell>
        </row>
      </sheetData>
      <sheetData sheetId="4819"/>
      <sheetData sheetId="4820"/>
      <sheetData sheetId="4821">
        <row r="2">
          <cell r="B2">
            <v>0</v>
          </cell>
        </row>
      </sheetData>
      <sheetData sheetId="4822"/>
      <sheetData sheetId="4823"/>
      <sheetData sheetId="4824"/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/>
      <sheetData sheetId="4828"/>
      <sheetData sheetId="4829"/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/>
      <sheetData sheetId="4841"/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/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/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/>
      <sheetData sheetId="4862"/>
      <sheetData sheetId="4863"/>
      <sheetData sheetId="4864"/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/>
      <sheetData sheetId="4877"/>
      <sheetData sheetId="4878"/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/>
      <sheetData sheetId="4882"/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/>
      <sheetData sheetId="4886"/>
      <sheetData sheetId="4887">
        <row r="2">
          <cell r="B2">
            <v>0</v>
          </cell>
        </row>
      </sheetData>
      <sheetData sheetId="4888"/>
      <sheetData sheetId="4889">
        <row r="2">
          <cell r="B2">
            <v>0</v>
          </cell>
        </row>
      </sheetData>
      <sheetData sheetId="4890"/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>
        <row r="2">
          <cell r="B2">
            <v>1.9678000000000001E-2</v>
          </cell>
        </row>
      </sheetData>
      <sheetData sheetId="4966"/>
      <sheetData sheetId="4967">
        <row r="2">
          <cell r="B2">
            <v>1.9678000000000001E-2</v>
          </cell>
        </row>
      </sheetData>
      <sheetData sheetId="4968"/>
      <sheetData sheetId="4969">
        <row r="2">
          <cell r="B2">
            <v>1.9678000000000001E-2</v>
          </cell>
        </row>
      </sheetData>
      <sheetData sheetId="4970"/>
      <sheetData sheetId="4971"/>
      <sheetData sheetId="4972"/>
      <sheetData sheetId="4973"/>
      <sheetData sheetId="4974">
        <row r="2">
          <cell r="B2">
            <v>1.9678000000000001E-2</v>
          </cell>
        </row>
      </sheetData>
      <sheetData sheetId="4975"/>
      <sheetData sheetId="4976"/>
      <sheetData sheetId="4977"/>
      <sheetData sheetId="4978">
        <row r="2">
          <cell r="B2">
            <v>1.9678000000000001E-2</v>
          </cell>
        </row>
      </sheetData>
      <sheetData sheetId="4979"/>
      <sheetData sheetId="4980"/>
      <sheetData sheetId="4981">
        <row r="2">
          <cell r="B2">
            <v>0</v>
          </cell>
        </row>
      </sheetData>
      <sheetData sheetId="4982"/>
      <sheetData sheetId="4983"/>
      <sheetData sheetId="4984"/>
      <sheetData sheetId="4985">
        <row r="2">
          <cell r="B2">
            <v>0</v>
          </cell>
        </row>
      </sheetData>
      <sheetData sheetId="4986"/>
      <sheetData sheetId="4987"/>
      <sheetData sheetId="4988"/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/>
      <sheetData sheetId="5001"/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/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>
        <row r="2">
          <cell r="B2">
            <v>0</v>
          </cell>
        </row>
      </sheetData>
      <sheetData sheetId="5030"/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/>
      <sheetData sheetId="5040">
        <row r="2">
          <cell r="B2">
            <v>0</v>
          </cell>
        </row>
      </sheetData>
      <sheetData sheetId="5041"/>
      <sheetData sheetId="5042"/>
      <sheetData sheetId="5043"/>
      <sheetData sheetId="5044">
        <row r="2">
          <cell r="B2">
            <v>0</v>
          </cell>
        </row>
      </sheetData>
      <sheetData sheetId="5045"/>
      <sheetData sheetId="5046"/>
      <sheetData sheetId="5047">
        <row r="2">
          <cell r="B2">
            <v>0</v>
          </cell>
        </row>
      </sheetData>
      <sheetData sheetId="5048"/>
      <sheetData sheetId="5049">
        <row r="2">
          <cell r="B2">
            <v>0</v>
          </cell>
        </row>
      </sheetData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/>
      <sheetData sheetId="5056">
        <row r="2">
          <cell r="B2">
            <v>1.9678000000000001E-2</v>
          </cell>
        </row>
      </sheetData>
      <sheetData sheetId="5057"/>
      <sheetData sheetId="5058">
        <row r="2">
          <cell r="B2">
            <v>1.9678000000000001E-2</v>
          </cell>
        </row>
      </sheetData>
      <sheetData sheetId="5059"/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/>
      <sheetData sheetId="5065"/>
      <sheetData sheetId="5066"/>
      <sheetData sheetId="5067">
        <row r="2">
          <cell r="B2">
            <v>1.9678000000000001E-2</v>
          </cell>
        </row>
      </sheetData>
      <sheetData sheetId="5068"/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/>
      <sheetData sheetId="5072"/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/>
      <sheetData sheetId="5076"/>
      <sheetData sheetId="5077"/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/>
      <sheetData sheetId="5090"/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/>
      <sheetData sheetId="5115"/>
      <sheetData sheetId="5116"/>
      <sheetData sheetId="5117"/>
      <sheetData sheetId="5118">
        <row r="2">
          <cell r="B2">
            <v>0</v>
          </cell>
        </row>
      </sheetData>
      <sheetData sheetId="5119"/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/>
      <sheetData sheetId="5136">
        <row r="2">
          <cell r="B2">
            <v>0</v>
          </cell>
        </row>
      </sheetData>
      <sheetData sheetId="5137"/>
      <sheetData sheetId="5138">
        <row r="2">
          <cell r="B2">
            <v>0</v>
          </cell>
        </row>
      </sheetData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/>
      <sheetData sheetId="5145">
        <row r="2">
          <cell r="B2">
            <v>1.9678000000000001E-2</v>
          </cell>
        </row>
      </sheetData>
      <sheetData sheetId="5146"/>
      <sheetData sheetId="5147">
        <row r="2">
          <cell r="B2">
            <v>1.9678000000000001E-2</v>
          </cell>
        </row>
      </sheetData>
      <sheetData sheetId="5148"/>
      <sheetData sheetId="5149"/>
      <sheetData sheetId="5150"/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/>
      <sheetData sheetId="5154"/>
      <sheetData sheetId="5155"/>
      <sheetData sheetId="5156">
        <row r="2">
          <cell r="B2">
            <v>1.9678000000000001E-2</v>
          </cell>
        </row>
      </sheetData>
      <sheetData sheetId="5157"/>
      <sheetData sheetId="5158"/>
      <sheetData sheetId="5159"/>
      <sheetData sheetId="5160"/>
      <sheetData sheetId="5161"/>
      <sheetData sheetId="5162"/>
      <sheetData sheetId="5163"/>
      <sheetData sheetId="5164">
        <row r="2">
          <cell r="B2">
            <v>1.9678000000000001E-2</v>
          </cell>
        </row>
      </sheetData>
      <sheetData sheetId="5165"/>
      <sheetData sheetId="5166"/>
      <sheetData sheetId="5167"/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/>
      <sheetData sheetId="5179"/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/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/>
      <sheetData sheetId="5188"/>
      <sheetData sheetId="5189"/>
      <sheetData sheetId="5190"/>
      <sheetData sheetId="5191"/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/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/>
      <sheetData sheetId="5200"/>
      <sheetData sheetId="5201"/>
      <sheetData sheetId="5202"/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/>
      <sheetData sheetId="5215"/>
      <sheetData sheetId="5216"/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/>
      <sheetData sheetId="5220"/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/>
      <sheetData sheetId="5224"/>
      <sheetData sheetId="5225">
        <row r="2">
          <cell r="B2">
            <v>0</v>
          </cell>
        </row>
      </sheetData>
      <sheetData sheetId="5226"/>
      <sheetData sheetId="5227">
        <row r="2">
          <cell r="B2">
            <v>0</v>
          </cell>
        </row>
      </sheetData>
      <sheetData sheetId="5228"/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>
        <row r="2">
          <cell r="B2">
            <v>1.9678000000000001E-2</v>
          </cell>
        </row>
      </sheetData>
      <sheetData sheetId="5301"/>
      <sheetData sheetId="5302"/>
      <sheetData sheetId="5303"/>
      <sheetData sheetId="5304"/>
      <sheetData sheetId="5305">
        <row r="2">
          <cell r="B2">
            <v>1.9678000000000001E-2</v>
          </cell>
        </row>
      </sheetData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/>
      <sheetData sheetId="5311"/>
      <sheetData sheetId="5312">
        <row r="2">
          <cell r="B2">
            <v>0</v>
          </cell>
        </row>
      </sheetData>
      <sheetData sheetId="5313"/>
      <sheetData sheetId="5314"/>
      <sheetData sheetId="5315"/>
      <sheetData sheetId="5316">
        <row r="2">
          <cell r="B2">
            <v>0</v>
          </cell>
        </row>
      </sheetData>
      <sheetData sheetId="5317"/>
      <sheetData sheetId="5318"/>
      <sheetData sheetId="5319"/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/>
      <sheetData sheetId="5332"/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/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>
        <row r="2">
          <cell r="B2">
            <v>0</v>
          </cell>
        </row>
      </sheetData>
      <sheetData sheetId="5381"/>
      <sheetData sheetId="5382">
        <row r="2">
          <cell r="B2">
            <v>0</v>
          </cell>
        </row>
      </sheetData>
      <sheetData sheetId="5383"/>
      <sheetData sheetId="5384">
        <row r="2">
          <cell r="B2">
            <v>0</v>
          </cell>
        </row>
      </sheetData>
      <sheetData sheetId="5385"/>
      <sheetData sheetId="5386"/>
      <sheetData sheetId="5387"/>
      <sheetData sheetId="5388"/>
      <sheetData sheetId="5389">
        <row r="2">
          <cell r="B2">
            <v>0</v>
          </cell>
        </row>
      </sheetData>
      <sheetData sheetId="5390"/>
      <sheetData sheetId="5391"/>
      <sheetData sheetId="5392"/>
      <sheetData sheetId="5393">
        <row r="2">
          <cell r="B2">
            <v>0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/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>
        <row r="2">
          <cell r="B2">
            <v>0</v>
          </cell>
        </row>
      </sheetData>
      <sheetData sheetId="5420"/>
      <sheetData sheetId="5421"/>
      <sheetData sheetId="5422"/>
      <sheetData sheetId="5423">
        <row r="2">
          <cell r="B2">
            <v>0</v>
          </cell>
        </row>
      </sheetData>
      <sheetData sheetId="5424"/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/>
      <sheetData sheetId="5428"/>
      <sheetData sheetId="5429"/>
      <sheetData sheetId="5430">
        <row r="2">
          <cell r="B2">
            <v>1.9678000000000001E-2</v>
          </cell>
        </row>
      </sheetData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>
        <row r="2">
          <cell r="B2">
            <v>1.9678000000000001E-2</v>
          </cell>
        </row>
      </sheetData>
      <sheetData sheetId="5477"/>
      <sheetData sheetId="5478">
        <row r="2">
          <cell r="B2">
            <v>1.9678000000000001E-2</v>
          </cell>
        </row>
      </sheetData>
      <sheetData sheetId="5479"/>
      <sheetData sheetId="5480">
        <row r="2">
          <cell r="B2">
            <v>1.9678000000000001E-2</v>
          </cell>
        </row>
      </sheetData>
      <sheetData sheetId="5481"/>
      <sheetData sheetId="5482"/>
      <sheetData sheetId="5483"/>
      <sheetData sheetId="5484"/>
      <sheetData sheetId="5485">
        <row r="2">
          <cell r="B2">
            <v>1.9678000000000001E-2</v>
          </cell>
        </row>
      </sheetData>
      <sheetData sheetId="5486"/>
      <sheetData sheetId="5487"/>
      <sheetData sheetId="5488"/>
      <sheetData sheetId="5489">
        <row r="2">
          <cell r="B2">
            <v>1.9678000000000001E-2</v>
          </cell>
        </row>
      </sheetData>
      <sheetData sheetId="5490"/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/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/>
      <sheetData sheetId="5512"/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/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/>
      <sheetData sheetId="5548"/>
      <sheetData sheetId="5549"/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/>
      <sheetData sheetId="5553"/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>
        <row r="2">
          <cell r="B2">
            <v>0</v>
          </cell>
        </row>
      </sheetData>
      <sheetData sheetId="5561"/>
      <sheetData sheetId="5562">
        <row r="2">
          <cell r="B2">
            <v>0</v>
          </cell>
        </row>
      </sheetData>
      <sheetData sheetId="5563"/>
      <sheetData sheetId="5564">
        <row r="2">
          <cell r="B2">
            <v>0</v>
          </cell>
        </row>
      </sheetData>
      <sheetData sheetId="5565"/>
      <sheetData sheetId="5566"/>
      <sheetData sheetId="5567"/>
      <sheetData sheetId="5568"/>
      <sheetData sheetId="5569">
        <row r="2">
          <cell r="B2">
            <v>0</v>
          </cell>
        </row>
      </sheetData>
      <sheetData sheetId="5570"/>
      <sheetData sheetId="5571"/>
      <sheetData sheetId="5572"/>
      <sheetData sheetId="5573">
        <row r="2">
          <cell r="B2">
            <v>0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2">
          <cell r="B2">
            <v>1.9678000000000001E-2</v>
          </cell>
        </row>
      </sheetData>
      <sheetData sheetId="5607"/>
      <sheetData sheetId="5608"/>
      <sheetData sheetId="5609"/>
      <sheetData sheetId="5610">
        <row r="2">
          <cell r="B2">
            <v>1.9678000000000001E-2</v>
          </cell>
        </row>
      </sheetData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/>
      <sheetData sheetId="5642">
        <row r="2">
          <cell r="B2">
            <v>1.9677996635437012E-2</v>
          </cell>
        </row>
      </sheetData>
      <sheetData sheetId="5643"/>
      <sheetData sheetId="5644"/>
      <sheetData sheetId="5645"/>
      <sheetData sheetId="5646"/>
      <sheetData sheetId="5647">
        <row r="2">
          <cell r="B2">
            <v>1.9677996635437012E-2</v>
          </cell>
        </row>
      </sheetData>
      <sheetData sheetId="5648"/>
      <sheetData sheetId="5649"/>
      <sheetData sheetId="5650"/>
      <sheetData sheetId="5651">
        <row r="2">
          <cell r="B2">
            <v>1.9677996635437012E-2</v>
          </cell>
        </row>
      </sheetData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>
        <row r="2">
          <cell r="B2">
            <v>1.9678000000000001E-2</v>
          </cell>
        </row>
      </sheetData>
      <sheetData sheetId="5657"/>
      <sheetData sheetId="5658">
        <row r="2">
          <cell r="B2">
            <v>1.9678000000000001E-2</v>
          </cell>
        </row>
      </sheetData>
      <sheetData sheetId="5659"/>
      <sheetData sheetId="5660">
        <row r="2">
          <cell r="B2">
            <v>1.9678000000000001E-2</v>
          </cell>
        </row>
      </sheetData>
      <sheetData sheetId="5661"/>
      <sheetData sheetId="5662"/>
      <sheetData sheetId="5663"/>
      <sheetData sheetId="5664"/>
      <sheetData sheetId="5665">
        <row r="2">
          <cell r="B2">
            <v>1.9678000000000001E-2</v>
          </cell>
        </row>
      </sheetData>
      <sheetData sheetId="5666"/>
      <sheetData sheetId="5667"/>
      <sheetData sheetId="5668"/>
      <sheetData sheetId="5669">
        <row r="2">
          <cell r="B2">
            <v>1.9678000000000001E-2</v>
          </cell>
        </row>
      </sheetData>
      <sheetData sheetId="5670"/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/>
      <sheetData sheetId="5674"/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/>
      <sheetData sheetId="5678"/>
      <sheetData sheetId="5679"/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/>
      <sheetData sheetId="5692"/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/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/>
      <sheetData sheetId="5728"/>
      <sheetData sheetId="5729"/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/>
      <sheetData sheetId="5733"/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/>
      <sheetData sheetId="5737"/>
      <sheetData sheetId="5738">
        <row r="2">
          <cell r="B2">
            <v>0</v>
          </cell>
        </row>
      </sheetData>
      <sheetData sheetId="5739"/>
      <sheetData sheetId="5740">
        <row r="2">
          <cell r="B2">
            <v>0</v>
          </cell>
        </row>
      </sheetData>
      <sheetData sheetId="5741"/>
      <sheetData sheetId="5742">
        <row r="2">
          <cell r="B2">
            <v>0</v>
          </cell>
        </row>
      </sheetData>
      <sheetData sheetId="5743">
        <row r="3">
          <cell r="B3" t="str">
            <v>Total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/>
      <sheetData sheetId="5819">
        <row r="2">
          <cell r="B2">
            <v>1.9677996635437012E-2</v>
          </cell>
        </row>
      </sheetData>
      <sheetData sheetId="5820"/>
      <sheetData sheetId="5821"/>
      <sheetData sheetId="5822"/>
      <sheetData sheetId="5823"/>
      <sheetData sheetId="5824">
        <row r="2">
          <cell r="B2">
            <v>1.9677996635437012E-2</v>
          </cell>
        </row>
      </sheetData>
      <sheetData sheetId="5825"/>
      <sheetData sheetId="5826"/>
      <sheetData sheetId="5827"/>
      <sheetData sheetId="5828">
        <row r="2">
          <cell r="B2">
            <v>1.9677996635437012E-2</v>
          </cell>
        </row>
      </sheetData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>
        <row r="2">
          <cell r="B2">
            <v>1.9678000000000001E-2</v>
          </cell>
        </row>
      </sheetData>
      <sheetData sheetId="5834"/>
      <sheetData sheetId="5835">
        <row r="2">
          <cell r="B2">
            <v>1.9678000000000001E-2</v>
          </cell>
        </row>
      </sheetData>
      <sheetData sheetId="5836"/>
      <sheetData sheetId="5837">
        <row r="2">
          <cell r="B2">
            <v>1.9678000000000001E-2</v>
          </cell>
        </row>
      </sheetData>
      <sheetData sheetId="5838"/>
      <sheetData sheetId="5839"/>
      <sheetData sheetId="5840"/>
      <sheetData sheetId="5841"/>
      <sheetData sheetId="5842">
        <row r="2">
          <cell r="B2">
            <v>1.9678000000000001E-2</v>
          </cell>
        </row>
      </sheetData>
      <sheetData sheetId="5843"/>
      <sheetData sheetId="5844"/>
      <sheetData sheetId="5845"/>
      <sheetData sheetId="5846">
        <row r="2">
          <cell r="B2">
            <v>1.9678000000000001E-2</v>
          </cell>
        </row>
      </sheetData>
      <sheetData sheetId="5847"/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/>
      <sheetData sheetId="5851"/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/>
      <sheetData sheetId="5855"/>
      <sheetData sheetId="5856"/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/>
      <sheetData sheetId="5869"/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3">
          <cell r="B3" t="str">
            <v>Total</v>
          </cell>
        </row>
      </sheetData>
      <sheetData sheetId="5894"/>
      <sheetData sheetId="5895">
        <row r="3">
          <cell r="B3" t="str">
            <v>Total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/>
      <sheetData sheetId="5915"/>
      <sheetData sheetId="5916"/>
      <sheetData sheetId="5917"/>
      <sheetData sheetId="5918"/>
      <sheetData sheetId="5919"/>
      <sheetData sheetId="5920">
        <row r="3">
          <cell r="B3" t="str">
            <v>Total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/>
      <sheetData sheetId="5996">
        <row r="2">
          <cell r="B2">
            <v>1.9677996635437012E-2</v>
          </cell>
        </row>
      </sheetData>
      <sheetData sheetId="5997"/>
      <sheetData sheetId="5998"/>
      <sheetData sheetId="5999"/>
      <sheetData sheetId="6000"/>
      <sheetData sheetId="6001">
        <row r="2">
          <cell r="B2">
            <v>1.9677996635437012E-2</v>
          </cell>
        </row>
      </sheetData>
      <sheetData sheetId="6002"/>
      <sheetData sheetId="6003"/>
      <sheetData sheetId="6004"/>
      <sheetData sheetId="6005">
        <row r="2">
          <cell r="B2">
            <v>1.9677996635437012E-2</v>
          </cell>
        </row>
      </sheetData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>
        <row r="2">
          <cell r="B2">
            <v>1.9678000000000001E-2</v>
          </cell>
        </row>
      </sheetData>
      <sheetData sheetId="6011"/>
      <sheetData sheetId="6012">
        <row r="2">
          <cell r="B2">
            <v>1.9678000000000001E-2</v>
          </cell>
        </row>
      </sheetData>
      <sheetData sheetId="6013"/>
      <sheetData sheetId="6014">
        <row r="2">
          <cell r="B2">
            <v>1.9678000000000001E-2</v>
          </cell>
        </row>
      </sheetData>
      <sheetData sheetId="6015"/>
      <sheetData sheetId="6016"/>
      <sheetData sheetId="6017"/>
      <sheetData sheetId="6018"/>
      <sheetData sheetId="6019">
        <row r="2">
          <cell r="B2">
            <v>1.9678000000000001E-2</v>
          </cell>
        </row>
      </sheetData>
      <sheetData sheetId="6020"/>
      <sheetData sheetId="6021"/>
      <sheetData sheetId="6022"/>
      <sheetData sheetId="6023">
        <row r="2">
          <cell r="B2">
            <v>1.9678000000000001E-2</v>
          </cell>
        </row>
      </sheetData>
      <sheetData sheetId="6024"/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/>
      <sheetData sheetId="6028"/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/>
      <sheetData sheetId="6032"/>
      <sheetData sheetId="6033"/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/>
      <sheetData sheetId="6046"/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3">
          <cell r="B3" t="str">
            <v>Total</v>
          </cell>
        </row>
      </sheetData>
      <sheetData sheetId="6071"/>
      <sheetData sheetId="6072">
        <row r="3">
          <cell r="B3" t="str">
            <v>Total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>
        <row r="2">
          <cell r="B2">
            <v>1.9677996635437012E-2</v>
          </cell>
        </row>
      </sheetData>
      <sheetData sheetId="6120"/>
      <sheetData sheetId="6121"/>
      <sheetData sheetId="6122"/>
      <sheetData sheetId="6123">
        <row r="2">
          <cell r="B2">
            <v>1.9677996635437012E-2</v>
          </cell>
        </row>
      </sheetData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>
        <row r="2">
          <cell r="B2">
            <v>1.9678000000000001E-2</v>
          </cell>
        </row>
      </sheetData>
      <sheetData sheetId="6138"/>
      <sheetData sheetId="6139"/>
      <sheetData sheetId="6140"/>
      <sheetData sheetId="6141">
        <row r="2">
          <cell r="B2">
            <v>1.9678000000000001E-2</v>
          </cell>
        </row>
      </sheetData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/>
      <sheetData sheetId="6174">
        <row r="2">
          <cell r="B2">
            <v>1.9677996635437012E-2</v>
          </cell>
        </row>
      </sheetData>
      <sheetData sheetId="6175"/>
      <sheetData sheetId="6176">
        <row r="2">
          <cell r="B2">
            <v>1.9677996635437012E-2</v>
          </cell>
        </row>
      </sheetData>
      <sheetData sheetId="6177"/>
      <sheetData sheetId="6178"/>
      <sheetData sheetId="6179"/>
      <sheetData sheetId="6180"/>
      <sheetData sheetId="6181">
        <row r="2">
          <cell r="B2">
            <v>1.9677996635437012E-2</v>
          </cell>
        </row>
      </sheetData>
      <sheetData sheetId="6182"/>
      <sheetData sheetId="6183"/>
      <sheetData sheetId="6184"/>
      <sheetData sheetId="6185">
        <row r="2">
          <cell r="B2">
            <v>1.9677996635437012E-2</v>
          </cell>
        </row>
      </sheetData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>
        <row r="2">
          <cell r="B2">
            <v>1.9678000000000001E-2</v>
          </cell>
        </row>
      </sheetData>
      <sheetData sheetId="6191"/>
      <sheetData sheetId="6192">
        <row r="2">
          <cell r="B2">
            <v>1.9678000000000001E-2</v>
          </cell>
        </row>
      </sheetData>
      <sheetData sheetId="6193"/>
      <sheetData sheetId="6194">
        <row r="2">
          <cell r="B2">
            <v>1.9678000000000001E-2</v>
          </cell>
        </row>
      </sheetData>
      <sheetData sheetId="6195"/>
      <sheetData sheetId="6196"/>
      <sheetData sheetId="6197"/>
      <sheetData sheetId="6198"/>
      <sheetData sheetId="6199">
        <row r="2">
          <cell r="B2">
            <v>1.9678000000000001E-2</v>
          </cell>
        </row>
      </sheetData>
      <sheetData sheetId="6200"/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/>
      <sheetData sheetId="6205"/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/>
      <sheetData sheetId="6226"/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/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/>
      <sheetData sheetId="6262"/>
      <sheetData sheetId="6263"/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/>
      <sheetData sheetId="6267"/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>
        <row r="2">
          <cell r="B2">
            <v>0</v>
          </cell>
        </row>
      </sheetData>
      <sheetData sheetId="6275"/>
      <sheetData sheetId="6276">
        <row r="2">
          <cell r="B2">
            <v>0</v>
          </cell>
        </row>
      </sheetData>
      <sheetData sheetId="6277"/>
      <sheetData sheetId="6278">
        <row r="2">
          <cell r="B2">
            <v>0</v>
          </cell>
        </row>
      </sheetData>
      <sheetData sheetId="6279"/>
      <sheetData sheetId="6280"/>
      <sheetData sheetId="6281"/>
      <sheetData sheetId="6282"/>
      <sheetData sheetId="6283">
        <row r="2">
          <cell r="B2">
            <v>0</v>
          </cell>
        </row>
      </sheetData>
      <sheetData sheetId="6284"/>
      <sheetData sheetId="6285"/>
      <sheetData sheetId="6286"/>
      <sheetData sheetId="6287">
        <row r="2">
          <cell r="B2">
            <v>0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>
        <row r="2">
          <cell r="B2">
            <v>1.9677996635437012E-2</v>
          </cell>
        </row>
      </sheetData>
      <sheetData sheetId="6300"/>
      <sheetData sheetId="6301"/>
      <sheetData sheetId="6302"/>
      <sheetData sheetId="6303">
        <row r="2">
          <cell r="B2">
            <v>1.9677996635437012E-2</v>
          </cell>
        </row>
      </sheetData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>
        <row r="2">
          <cell r="B2">
            <v>1.9678000000000001E-2</v>
          </cell>
        </row>
      </sheetData>
      <sheetData sheetId="6318"/>
      <sheetData sheetId="6319"/>
      <sheetData sheetId="6320"/>
      <sheetData sheetId="6321">
        <row r="2">
          <cell r="B2">
            <v>1.9678000000000001E-2</v>
          </cell>
        </row>
      </sheetData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/>
      <sheetData sheetId="6354">
        <row r="2">
          <cell r="B2">
            <v>1.9677996635437012E-2</v>
          </cell>
        </row>
      </sheetData>
      <sheetData sheetId="6355"/>
      <sheetData sheetId="6356">
        <row r="2">
          <cell r="B2">
            <v>1.9677996635437012E-2</v>
          </cell>
        </row>
      </sheetData>
      <sheetData sheetId="6357"/>
      <sheetData sheetId="6358"/>
      <sheetData sheetId="6359"/>
      <sheetData sheetId="6360"/>
      <sheetData sheetId="6361">
        <row r="2">
          <cell r="B2">
            <v>1.9677996635437012E-2</v>
          </cell>
        </row>
      </sheetData>
      <sheetData sheetId="6362"/>
      <sheetData sheetId="6363"/>
      <sheetData sheetId="6364"/>
      <sheetData sheetId="6365">
        <row r="2">
          <cell r="B2">
            <v>1.9677996635437012E-2</v>
          </cell>
        </row>
      </sheetData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>
        <row r="2">
          <cell r="B2">
            <v>1.9678000000000001E-2</v>
          </cell>
        </row>
      </sheetData>
      <sheetData sheetId="6371"/>
      <sheetData sheetId="6372">
        <row r="2">
          <cell r="B2">
            <v>1.9678000000000001E-2</v>
          </cell>
        </row>
      </sheetData>
      <sheetData sheetId="6373"/>
      <sheetData sheetId="6374">
        <row r="2">
          <cell r="B2">
            <v>1.9678000000000001E-2</v>
          </cell>
        </row>
      </sheetData>
      <sheetData sheetId="6375"/>
      <sheetData sheetId="6376"/>
      <sheetData sheetId="6377"/>
      <sheetData sheetId="6378"/>
      <sheetData sheetId="6379">
        <row r="2">
          <cell r="B2">
            <v>1.9678000000000001E-2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/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/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/>
      <sheetData sheetId="6442"/>
      <sheetData sheetId="6443"/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/>
      <sheetData sheetId="6447"/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>
        <row r="2">
          <cell r="B2">
            <v>1.9677996635437012E-2</v>
          </cell>
        </row>
      </sheetData>
      <sheetData sheetId="6480"/>
      <sheetData sheetId="6481"/>
      <sheetData sheetId="6482"/>
      <sheetData sheetId="6483">
        <row r="2">
          <cell r="B2">
            <v>1.9677996635437012E-2</v>
          </cell>
        </row>
      </sheetData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>
        <row r="2">
          <cell r="B2">
            <v>1.9678000000000001E-2</v>
          </cell>
        </row>
      </sheetData>
      <sheetData sheetId="6498"/>
      <sheetData sheetId="6499"/>
      <sheetData sheetId="6500"/>
      <sheetData sheetId="6501">
        <row r="2">
          <cell r="B2">
            <v>1.9678000000000001E-2</v>
          </cell>
        </row>
      </sheetData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/>
      <sheetData sheetId="6534">
        <row r="2">
          <cell r="B2">
            <v>1.9677996635437012E-2</v>
          </cell>
        </row>
      </sheetData>
      <sheetData sheetId="6535"/>
      <sheetData sheetId="6536">
        <row r="2">
          <cell r="B2">
            <v>1.9677996635437012E-2</v>
          </cell>
        </row>
      </sheetData>
      <sheetData sheetId="6537"/>
      <sheetData sheetId="6538"/>
      <sheetData sheetId="6539"/>
      <sheetData sheetId="6540"/>
      <sheetData sheetId="6541">
        <row r="2">
          <cell r="B2">
            <v>1.9677996635437012E-2</v>
          </cell>
        </row>
      </sheetData>
      <sheetData sheetId="6542"/>
      <sheetData sheetId="6543"/>
      <sheetData sheetId="6544"/>
      <sheetData sheetId="6545">
        <row r="2">
          <cell r="B2">
            <v>1.9677996635437012E-2</v>
          </cell>
        </row>
      </sheetData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>
        <row r="2">
          <cell r="B2">
            <v>1.9678000000000001E-2</v>
          </cell>
        </row>
      </sheetData>
      <sheetData sheetId="6551"/>
      <sheetData sheetId="6552">
        <row r="2">
          <cell r="B2">
            <v>1.9678000000000001E-2</v>
          </cell>
        </row>
      </sheetData>
      <sheetData sheetId="6553"/>
      <sheetData sheetId="6554">
        <row r="2">
          <cell r="B2">
            <v>1.9678000000000001E-2</v>
          </cell>
        </row>
      </sheetData>
      <sheetData sheetId="6555"/>
      <sheetData sheetId="6556"/>
      <sheetData sheetId="6557"/>
      <sheetData sheetId="6558"/>
      <sheetData sheetId="6559">
        <row r="2">
          <cell r="B2">
            <v>1.9678000000000001E-2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/>
      <sheetData sheetId="6586"/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/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/>
      <sheetData sheetId="6622"/>
      <sheetData sheetId="6623"/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/>
      <sheetData sheetId="6627"/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>
        <row r="2">
          <cell r="B2">
            <v>1.9677996635437012E-2</v>
          </cell>
        </row>
      </sheetData>
      <sheetData sheetId="6660"/>
      <sheetData sheetId="6661"/>
      <sheetData sheetId="6662"/>
      <sheetData sheetId="6663">
        <row r="2">
          <cell r="B2">
            <v>1.9677996635437012E-2</v>
          </cell>
        </row>
      </sheetData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>
        <row r="2">
          <cell r="B2">
            <v>1.9678000000000001E-2</v>
          </cell>
        </row>
      </sheetData>
      <sheetData sheetId="6678"/>
      <sheetData sheetId="6679"/>
      <sheetData sheetId="6680"/>
      <sheetData sheetId="6681">
        <row r="2">
          <cell r="B2">
            <v>1.9678000000000001E-2</v>
          </cell>
        </row>
      </sheetData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>
        <row r="2">
          <cell r="B2">
            <v>1.9678000000000001E-2</v>
          </cell>
        </row>
      </sheetData>
      <sheetData sheetId="6731"/>
      <sheetData sheetId="6732">
        <row r="2">
          <cell r="B2">
            <v>1.9678000000000001E-2</v>
          </cell>
        </row>
      </sheetData>
      <sheetData sheetId="6733"/>
      <sheetData sheetId="6734">
        <row r="2">
          <cell r="B2">
            <v>1.9678000000000001E-2</v>
          </cell>
        </row>
      </sheetData>
      <sheetData sheetId="6735"/>
      <sheetData sheetId="6736"/>
      <sheetData sheetId="6737"/>
      <sheetData sheetId="6738"/>
      <sheetData sheetId="6739">
        <row r="2">
          <cell r="B2">
            <v>1.9678000000000001E-2</v>
          </cell>
        </row>
      </sheetData>
      <sheetData sheetId="6740"/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/>
      <sheetData sheetId="6745"/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/>
      <sheetData sheetId="6766"/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/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/>
      <sheetData sheetId="6802"/>
      <sheetData sheetId="6803"/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/>
      <sheetData sheetId="6807"/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>
        <row r="2">
          <cell r="B2">
            <v>0</v>
          </cell>
        </row>
      </sheetData>
      <sheetData sheetId="6815"/>
      <sheetData sheetId="6816">
        <row r="2">
          <cell r="B2">
            <v>0</v>
          </cell>
        </row>
      </sheetData>
      <sheetData sheetId="6817"/>
      <sheetData sheetId="6818">
        <row r="2">
          <cell r="B2">
            <v>0</v>
          </cell>
        </row>
      </sheetData>
      <sheetData sheetId="6819"/>
      <sheetData sheetId="6820"/>
      <sheetData sheetId="6821"/>
      <sheetData sheetId="6822"/>
      <sheetData sheetId="6823">
        <row r="2">
          <cell r="B2">
            <v>0</v>
          </cell>
        </row>
      </sheetData>
      <sheetData sheetId="6824"/>
      <sheetData sheetId="6825"/>
      <sheetData sheetId="6826"/>
      <sheetData sheetId="6827">
        <row r="2">
          <cell r="B2">
            <v>0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>
        <row r="2">
          <cell r="B2">
            <v>1.9678000000000001E-2</v>
          </cell>
        </row>
      </sheetData>
      <sheetData sheetId="6858"/>
      <sheetData sheetId="6859"/>
      <sheetData sheetId="6860"/>
      <sheetData sheetId="6861">
        <row r="2">
          <cell r="B2">
            <v>1.9678000000000001E-2</v>
          </cell>
        </row>
      </sheetData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>
        <row r="2">
          <cell r="B2">
            <v>1.9678000000000001E-2</v>
          </cell>
        </row>
      </sheetData>
      <sheetData sheetId="6911"/>
      <sheetData sheetId="6912">
        <row r="2">
          <cell r="B2">
            <v>1.9678000000000001E-2</v>
          </cell>
        </row>
      </sheetData>
      <sheetData sheetId="6913"/>
      <sheetData sheetId="6914">
        <row r="2">
          <cell r="B2">
            <v>1.9678000000000001E-2</v>
          </cell>
        </row>
      </sheetData>
      <sheetData sheetId="6915"/>
      <sheetData sheetId="6916"/>
      <sheetData sheetId="6917"/>
      <sheetData sheetId="6918"/>
      <sheetData sheetId="6919">
        <row r="2">
          <cell r="B2">
            <v>1.9678000000000001E-2</v>
          </cell>
        </row>
      </sheetData>
      <sheetData sheetId="6920"/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/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/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/>
      <sheetData sheetId="6987"/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>
        <row r="2">
          <cell r="B2">
            <v>0</v>
          </cell>
        </row>
      </sheetData>
      <sheetData sheetId="6995"/>
      <sheetData sheetId="6996">
        <row r="2">
          <cell r="B2">
            <v>0</v>
          </cell>
        </row>
      </sheetData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>
        <row r="2">
          <cell r="B2">
            <v>0</v>
          </cell>
        </row>
      </sheetData>
      <sheetData sheetId="7004"/>
      <sheetData sheetId="7005"/>
      <sheetData sheetId="7006"/>
      <sheetData sheetId="7007">
        <row r="2">
          <cell r="B2">
            <v>0</v>
          </cell>
        </row>
      </sheetData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>
        <row r="2">
          <cell r="B2">
            <v>1.9678000000000001E-2</v>
          </cell>
        </row>
      </sheetData>
      <sheetData sheetId="7038"/>
      <sheetData sheetId="7039"/>
      <sheetData sheetId="7040"/>
      <sheetData sheetId="7041">
        <row r="2">
          <cell r="B2">
            <v>1.9678000000000001E-2</v>
          </cell>
        </row>
      </sheetData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3">
          <cell r="B3" t="str">
            <v>Total</v>
          </cell>
        </row>
      </sheetData>
      <sheetData sheetId="7640"/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TO _ SP"/>
      <sheetName val="Gใหม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Salaries"/>
      <sheetName val="Conso"/>
      <sheetName val="Asset &amp; Liability"/>
      <sheetName val="Net asset value"/>
      <sheetName val="ADJ - RATE"/>
      <sheetName val="Master"/>
      <sheetName val="11-20"/>
      <sheetName val="StandingData"/>
      <sheetName val="Assumptions"/>
      <sheetName val="FF_2"/>
      <sheetName val="List"/>
      <sheetName val="IFS"/>
      <sheetName val="UF"/>
      <sheetName val="Sparepart_Package_Jan'08"/>
      <sheetName val="Adj&amp;Rje(Z820) "/>
      <sheetName val="DATA EXPEN.BG"/>
      <sheetName val="currency"/>
      <sheetName val="cost4-47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I"/>
      <sheetName val="Energy(update)"/>
      <sheetName val="New Item"/>
      <sheetName val="Sheet1"/>
      <sheetName val="part-import"/>
      <sheetName val="part-local"/>
      <sheetName val="M_Maincomp"/>
      <sheetName val="gl"/>
      <sheetName val="_Lookup"/>
      <sheetName val="#Lookup"/>
      <sheetName val="Register Cal Mar_04_July_05 "/>
      <sheetName val="mcot_upc"/>
      <sheetName val="TBA"/>
      <sheetName val="200-110"/>
      <sheetName val="Header"/>
      <sheetName val="SILICATE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PTT-Calculations"/>
      <sheetName val="References"/>
      <sheetName val="PTT-Inputs"/>
      <sheetName val="PTT-Finstats"/>
      <sheetName val="PTT-Results"/>
      <sheetName val="meth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10-1 Media"/>
      <sheetName val="10-cut"/>
      <sheetName val="Newspaper"/>
      <sheetName val="Write off"/>
      <sheetName val="Gใหม่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cal (2)"/>
      <sheetName val="BGT97STAFF"/>
      <sheetName val="Model-Monthly"/>
      <sheetName val="Sensitivity_Test"/>
      <sheetName val="Sensitivity_Test1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  <sheetName val="10-1 Media"/>
      <sheetName val="10-cut"/>
      <sheetName val="Table"/>
      <sheetName val="อุปกรณ์สนง_ฯ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May-Apr 2009"/>
      <sheetName val="เงินกู้ธนชาติ"/>
      <sheetName val="stat local"/>
      <sheetName val="TienLuong"/>
      <sheetName val="UBSR"/>
      <sheetName val="BANK"/>
      <sheetName val="G300"/>
      <sheetName val="stat_local"/>
      <sheetName val="May-Apr_2009"/>
      <sheetName val="10-1 Media"/>
      <sheetName val="10-cut"/>
      <sheetName val="DEP12"/>
      <sheetName val="group"/>
      <sheetName val="Library Procedures"/>
      <sheetName val="YQty"/>
      <sheetName val="Breakeven Analysis"/>
      <sheetName val="J1"/>
      <sheetName val="Prft&amp;Loss"/>
      <sheetName val="FIN TB_SI"/>
      <sheetName val="DB-thailand"/>
      <sheetName val="RawMat List"/>
      <sheetName val="Part List"/>
      <sheetName val="P&amp;L_Actual"/>
      <sheetName val="Reserves..."/>
      <sheetName val="J2"/>
      <sheetName val="SCH INDEX"/>
      <sheetName val="GROUPING"/>
      <sheetName val="อยู่รวม ORG (new)2556"/>
      <sheetName val="Variance"/>
      <sheetName val="PPC_DTY"/>
      <sheetName val="GEFin"/>
      <sheetName val="Sto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ดรายการ CONSO"/>
      <sheetName val="Equity บ.ย่อย"/>
      <sheetName val="Pending"/>
      <sheetName val="Plan Hour"/>
      <sheetName val="Z830"/>
      <sheetName val="FS-T"/>
      <sheetName val="SE_T1"/>
      <sheetName val="SE_T2"/>
      <sheetName val="CF_T"/>
      <sheetName val="FS-E "/>
      <sheetName val="SE1-E"/>
      <sheetName val="SE2-E"/>
      <sheetName val="CF-E"/>
      <sheetName val="INDEX-NEW"/>
      <sheetName val="mat"/>
      <sheetName val="กำไรจากการขายทส"/>
      <sheetName val="AJE - RJE conso"/>
      <sheetName val="conso-BSF"/>
      <sheetName val="Sheet2"/>
      <sheetName val="Sheet1"/>
      <sheetName val="conso-cut"/>
      <sheetName val="cf-1 conso"/>
      <sheetName val="cf-2 conso"/>
      <sheetName val="cf-3 conso"/>
      <sheetName val="cf-1"/>
      <sheetName val="cf-2 "/>
      <sheetName val="cf-3 "/>
      <sheetName val="Pass AJE (2)"/>
      <sheetName val="ADJ Matter"/>
      <sheetName val="Q1"/>
      <sheetName val="Z810(TB)"/>
      <sheetName val="Z810-1(TB)"/>
      <sheetName val="Z813"/>
      <sheetName val="Adj&amp;Rje"/>
      <sheetName val="A100"/>
      <sheetName val="A300"/>
      <sheetName val="A300.1"/>
      <sheetName val="A400.1"/>
      <sheetName val="A400.2"/>
      <sheetName val="A500"/>
      <sheetName val="A600"/>
      <sheetName val="B300"/>
      <sheetName val="B300.1"/>
      <sheetName val="B100"/>
      <sheetName val="B400"/>
      <sheetName val="B600"/>
      <sheetName val="C100"/>
      <sheetName val="D100"/>
      <sheetName val="D200"/>
      <sheetName val="D300"/>
      <sheetName val="D500"/>
      <sheetName val="D400"/>
      <sheetName val="E100"/>
      <sheetName val="E200"/>
      <sheetName val="E100 .1"/>
      <sheetName val="E300"/>
      <sheetName val="E3-100"/>
      <sheetName val="E600"/>
      <sheetName val="E6-100"/>
      <sheetName val="E6-200"/>
      <sheetName val="F"/>
      <sheetName val="10-1 Media"/>
      <sheetName val="10-cut"/>
      <sheetName val="List"/>
      <sheetName val="TrialBalance Q3-2002"/>
      <sheetName val="ADJ - RATE"/>
      <sheetName val="SCB 1 - Current"/>
      <sheetName val="SCB 2 - Current"/>
      <sheetName val="200-110"/>
      <sheetName val="MPU"/>
      <sheetName val="_กระทบผลรวม  1710 "/>
      <sheetName val=" กระทบผลรวม  1710 "/>
      <sheetName val="Bang gia tong h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131 "/>
      <sheetName val="Links"/>
      <sheetName val="เงินกู้ธนชาติ"/>
      <sheetName val="เงินกู้ MGC"/>
      <sheetName val="Asp"/>
      <sheetName val="Assumptions"/>
      <sheetName val="cost4-47"/>
      <sheetName val="Header"/>
      <sheetName val="FF-3"/>
      <sheetName val="ผ่อนชำระ"/>
      <sheetName val="gl"/>
      <sheetName val="FSA"/>
      <sheetName val="Data%20for%20annual%20report%20"/>
      <sheetName val="U"/>
      <sheetName val="PJ List"/>
      <sheetName val="อัตราค่าบรรทุก"/>
      <sheetName val="#Lookup"/>
      <sheetName val="FF_2 _1_"/>
      <sheetName val="B"/>
      <sheetName val="J2"/>
      <sheetName val="J1"/>
      <sheetName val="BPR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Company Info"/>
      <sheetName val="CA Comp"/>
      <sheetName val="_Lookup"/>
      <sheetName val="CST1198"/>
      <sheetName val="detail-T 05"/>
      <sheetName val="ลูกค้าถ่านหิน"/>
      <sheetName val="Machine2,3'04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CODE,NAME"/>
      <sheetName val="D"/>
      <sheetName val="TB Worksheet"/>
      <sheetName val="Age311299TESP"/>
      <sheetName val="P4DDBFTESP"/>
      <sheetName val="IntDec00TespM&amp;B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2.PL(U.S. ADJ.)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Newspaper"/>
      <sheetName val="19"/>
      <sheetName val="List"/>
      <sheetName val="feature"/>
      <sheetName val="NAV average"/>
      <sheetName val="ANUAL20"/>
      <sheetName val="TB"/>
      <sheetName val="B131 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TO - SP"/>
      <sheetName val="FF_2"/>
      <sheetName val="ma_pt"/>
      <sheetName val="RATE"/>
      <sheetName val="pa group"/>
      <sheetName val="อัตราค่าบรรทุก"/>
      <sheetName val="pa_group1"/>
      <sheetName val="pa_group"/>
      <sheetName val="HH"/>
      <sheetName val="PJ List"/>
      <sheetName val="Investment"/>
      <sheetName val="_2__xls__2__xls_COV"/>
      <sheetName val="TB Worksheet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Assumptions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Parameters"/>
      <sheetName val="Financial Highlights"/>
      <sheetName val="11-20"/>
      <sheetName val="ADMIN"/>
      <sheetName val="รายงาน Promotio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200-110"/>
      <sheetName val="Sale0311"/>
      <sheetName val="Sale 0401"/>
      <sheetName val="RSS9801"/>
      <sheetName val="งบทดลอง"/>
      <sheetName val="Parameter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Command"/>
      <sheetName val="Library Procedures"/>
      <sheetName val="Sale 0501"/>
      <sheetName val="FF_4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incom tax 2005"/>
      <sheetName val="BS(Foamtec)"/>
      <sheetName val="PL(Foamtec)"/>
      <sheetName val="F_OH"/>
      <sheetName val="M_Maincomp"/>
      <sheetName val="@Master9612"/>
      <sheetName val="Exchange Rate"/>
      <sheetName val="CJEs"/>
      <sheetName val="NZDUTY-JAN01"/>
      <sheetName val="DEP12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Assumption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BSLA"/>
      <sheetName val="Q300_old"/>
      <sheetName val="Master"/>
      <sheetName val="Sheet2"/>
      <sheetName val="Ulti5_0307"/>
      <sheetName val="INFO"/>
      <sheetName val="Wkgs_BS_Lead"/>
      <sheetName val="Setting"/>
      <sheetName val="WORKUNIT"/>
      <sheetName val="FG"/>
      <sheetName val="BS ATTACH"/>
      <sheetName val="Vendor"/>
      <sheetName val="Map"/>
      <sheetName val="Seihan"/>
      <sheetName val="10"/>
      <sheetName val="Exchange"/>
      <sheetName val="RJE4"/>
      <sheetName val="DropDown"/>
      <sheetName val="営業外明細書"/>
      <sheetName val="index"/>
      <sheetName val="Cross Ref"/>
      <sheetName val="KPI48"/>
      <sheetName val="Group"/>
      <sheetName val="TB-BPMS"/>
      <sheetName val="Key assump. &amp; Sensitivities"/>
      <sheetName val="GIVTR00P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Breakeven Analysis"/>
      <sheetName val="Raw Material"/>
      <sheetName val="O311"/>
      <sheetName val="MOTO"/>
      <sheetName val="total"/>
      <sheetName val="PD"/>
      <sheetName val="SAP"/>
      <sheetName val="G350"/>
      <sheetName val="LTX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vat"/>
      <sheetName val="10Segment report"/>
      <sheetName val="7Long term liabilities"/>
      <sheetName val="1Cash for Interest"/>
      <sheetName val="3Detail of cash flow"/>
      <sheetName val="May"/>
      <sheetName val="PhilipMorrisCost-Dec24"/>
      <sheetName val="1"/>
      <sheetName val="PRMT-00"/>
      <sheetName val="235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dir-ca"/>
      <sheetName val="TH-XL"/>
      <sheetName val="SRP FH"/>
      <sheetName val="XREF"/>
      <sheetName val="V401 EMPLOYEES LIAB"/>
      <sheetName val="T320"/>
      <sheetName val="T321"/>
      <sheetName val="Used_Acc"/>
      <sheetName val="Director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K-1A"/>
      <sheetName val="J1"/>
      <sheetName val="Trial Balance"/>
      <sheetName val="Worksheet"/>
      <sheetName val="Co. Code"/>
      <sheetName val="Entity"/>
      <sheetName val="ICO Fx"/>
      <sheetName val="GL(1)"/>
      <sheetName val="ExRate"/>
      <sheetName val="Viper Plant To Region"/>
      <sheetName val="登録データ"/>
      <sheetName val="224140"/>
      <sheetName val="ma-pt"/>
      <sheetName val="G400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S310 EBO Reconcile"/>
      <sheetName val="S300"/>
      <sheetName val="S340 Key Assumption"/>
      <sheetName val="1900"/>
      <sheetName val="ประมาณการประตูหน้าต่าง "/>
      <sheetName val="Pricing"/>
      <sheetName val="VAT duoc khau tru"/>
      <sheetName val="ATT 2 Tax Calculation"/>
      <sheetName val="รวมราคาทั้งสิ้น"/>
      <sheetName val="วางค่า Plan"/>
      <sheetName val="V401_EMPLOYEES_LIAB"/>
      <sheetName val="ประมาณการประตูหน้าต่าง_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Header"/>
      <sheetName val="LISTS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_ดำเนินงาน6_43"/>
      <sheetName val="Raw Material"/>
    </sheetNames>
    <sheetDataSet>
      <sheetData sheetId="0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CC"/>
  </sheetPr>
  <dimension ref="A1:R89"/>
  <sheetViews>
    <sheetView showGridLines="0" tabSelected="1" view="pageBreakPreview" zoomScaleNormal="100" zoomScaleSheetLayoutView="100" workbookViewId="0">
      <selection activeCell="K56" sqref="K56"/>
    </sheetView>
  </sheetViews>
  <sheetFormatPr defaultColWidth="9" defaultRowHeight="20"/>
  <cols>
    <col min="1" max="1" width="2" style="4" customWidth="1"/>
    <col min="2" max="3" width="3.81640625" style="4" customWidth="1"/>
    <col min="4" max="4" width="9.81640625" style="4" customWidth="1"/>
    <col min="5" max="5" width="29" style="4" customWidth="1"/>
    <col min="6" max="6" width="0.90625" style="4" customWidth="1"/>
    <col min="7" max="7" width="7.36328125" style="5" customWidth="1"/>
    <col min="8" max="8" width="0.90625" style="4" customWidth="1"/>
    <col min="9" max="9" width="15.1796875" style="20" customWidth="1"/>
    <col min="10" max="10" width="1.08984375" style="4" customWidth="1"/>
    <col min="11" max="11" width="14.6328125" style="20" customWidth="1"/>
    <col min="12" max="12" width="1.08984375" style="4" customWidth="1"/>
    <col min="13" max="13" width="15.1796875" style="4" customWidth="1"/>
    <col min="14" max="14" width="1.08984375" style="4" customWidth="1"/>
    <col min="15" max="15" width="15.54296875" style="4" customWidth="1"/>
    <col min="16" max="16" width="1.08984375" style="4" customWidth="1"/>
    <col min="17" max="17" width="9" style="4"/>
    <col min="18" max="18" width="12.08984375" style="4" bestFit="1" customWidth="1"/>
    <col min="19" max="16384" width="9" style="4"/>
  </cols>
  <sheetData>
    <row r="1" spans="1:18" s="1" customFormat="1" ht="20.5">
      <c r="A1" s="1" t="s">
        <v>0</v>
      </c>
      <c r="R1" s="2"/>
    </row>
    <row r="2" spans="1:18" s="1" customFormat="1" ht="20.5">
      <c r="A2" s="1" t="s">
        <v>1</v>
      </c>
    </row>
    <row r="3" spans="1:18" s="1" customFormat="1" ht="20.5">
      <c r="A3" s="1" t="s">
        <v>2</v>
      </c>
    </row>
    <row r="4" spans="1:18" s="1" customFormat="1" ht="8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>
      <c r="E5" s="5"/>
      <c r="F5" s="5"/>
      <c r="I5" s="168" t="s">
        <v>3</v>
      </c>
      <c r="J5" s="168"/>
      <c r="K5" s="168"/>
      <c r="L5" s="168"/>
      <c r="M5" s="168"/>
      <c r="N5" s="168"/>
      <c r="O5" s="168"/>
      <c r="P5" s="6"/>
    </row>
    <row r="6" spans="1:18">
      <c r="I6" s="169" t="s">
        <v>4</v>
      </c>
      <c r="J6" s="169"/>
      <c r="K6" s="169"/>
      <c r="L6" s="7"/>
      <c r="M6" s="169" t="s">
        <v>5</v>
      </c>
      <c r="N6" s="169"/>
      <c r="O6" s="169"/>
      <c r="P6" s="6"/>
    </row>
    <row r="7" spans="1:18">
      <c r="I7" s="8" t="s">
        <v>6</v>
      </c>
      <c r="J7" s="8"/>
      <c r="K7" s="8" t="s">
        <v>7</v>
      </c>
      <c r="L7" s="6"/>
      <c r="M7" s="8" t="s">
        <v>6</v>
      </c>
      <c r="N7" s="8"/>
      <c r="O7" s="8" t="s">
        <v>7</v>
      </c>
      <c r="P7" s="9"/>
    </row>
    <row r="8" spans="1:18">
      <c r="I8" s="8" t="s">
        <v>8</v>
      </c>
      <c r="J8" s="8"/>
      <c r="K8" s="8"/>
      <c r="L8" s="6"/>
      <c r="M8" s="8" t="s">
        <v>8</v>
      </c>
      <c r="N8" s="8"/>
      <c r="O8" s="8"/>
      <c r="P8" s="9"/>
    </row>
    <row r="9" spans="1:18">
      <c r="G9" s="10" t="s">
        <v>9</v>
      </c>
      <c r="H9" s="5"/>
      <c r="I9" s="11" t="s">
        <v>10</v>
      </c>
      <c r="J9" s="9"/>
      <c r="K9" s="11" t="s">
        <v>11</v>
      </c>
      <c r="L9" s="9"/>
      <c r="M9" s="11" t="s">
        <v>10</v>
      </c>
      <c r="N9" s="9"/>
      <c r="O9" s="11" t="s">
        <v>11</v>
      </c>
      <c r="P9" s="9"/>
    </row>
    <row r="10" spans="1:18" ht="20.5">
      <c r="A10" s="1" t="s">
        <v>12</v>
      </c>
      <c r="I10" s="12"/>
      <c r="K10" s="12"/>
      <c r="M10" s="12"/>
      <c r="O10" s="12"/>
    </row>
    <row r="11" spans="1:18" s="13" customFormat="1" ht="22.5" customHeight="1">
      <c r="A11" s="13" t="s">
        <v>13</v>
      </c>
      <c r="G11" s="14"/>
      <c r="I11" s="15"/>
      <c r="J11" s="16"/>
      <c r="K11" s="15"/>
      <c r="L11" s="16"/>
      <c r="M11" s="16"/>
      <c r="N11" s="16"/>
      <c r="O11" s="16"/>
      <c r="P11" s="16"/>
    </row>
    <row r="12" spans="1:18" s="13" customFormat="1" ht="22.5" customHeight="1">
      <c r="B12" s="13" t="s">
        <v>14</v>
      </c>
      <c r="G12" s="14"/>
      <c r="I12" s="15">
        <v>4756</v>
      </c>
      <c r="J12" s="16"/>
      <c r="K12" s="15">
        <v>5175</v>
      </c>
      <c r="L12" s="16"/>
      <c r="M12" s="15">
        <v>4556</v>
      </c>
      <c r="N12" s="16"/>
      <c r="O12" s="16">
        <v>4970</v>
      </c>
      <c r="P12" s="16"/>
      <c r="R12" s="17"/>
    </row>
    <row r="13" spans="1:18" s="13" customFormat="1" ht="22.5" customHeight="1">
      <c r="B13" s="13" t="s">
        <v>15</v>
      </c>
      <c r="G13" s="14" t="s">
        <v>16</v>
      </c>
      <c r="I13" s="15">
        <v>213904</v>
      </c>
      <c r="J13" s="16"/>
      <c r="K13" s="15">
        <v>198854</v>
      </c>
      <c r="L13" s="16"/>
      <c r="M13" s="15">
        <v>260021</v>
      </c>
      <c r="N13" s="16"/>
      <c r="O13" s="16">
        <v>241539</v>
      </c>
      <c r="P13" s="16"/>
    </row>
    <row r="14" spans="1:18" s="13" customFormat="1" ht="22.5" customHeight="1">
      <c r="B14" s="13" t="s">
        <v>17</v>
      </c>
      <c r="G14" s="14"/>
      <c r="I14" s="15">
        <v>23545</v>
      </c>
      <c r="J14" s="16"/>
      <c r="K14" s="15">
        <v>34486</v>
      </c>
      <c r="L14" s="16"/>
      <c r="M14" s="15">
        <v>25027</v>
      </c>
      <c r="N14" s="16"/>
      <c r="O14" s="16">
        <v>35967</v>
      </c>
      <c r="P14" s="16"/>
    </row>
    <row r="15" spans="1:18" s="13" customFormat="1" ht="22.5" customHeight="1">
      <c r="B15" s="13" t="s">
        <v>18</v>
      </c>
      <c r="G15" s="14">
        <v>4</v>
      </c>
      <c r="I15" s="15">
        <v>117471</v>
      </c>
      <c r="J15" s="16"/>
      <c r="K15" s="15">
        <v>117471</v>
      </c>
      <c r="L15" s="16"/>
      <c r="M15" s="15">
        <v>188223</v>
      </c>
      <c r="N15" s="16"/>
      <c r="O15" s="16">
        <v>186350</v>
      </c>
      <c r="P15" s="16"/>
    </row>
    <row r="16" spans="1:18" s="13" customFormat="1" ht="22.5" customHeight="1">
      <c r="B16" s="13" t="s">
        <v>19</v>
      </c>
      <c r="G16" s="14">
        <v>6</v>
      </c>
      <c r="I16" s="15">
        <v>558851</v>
      </c>
      <c r="J16" s="16"/>
      <c r="K16" s="15">
        <v>608472</v>
      </c>
      <c r="L16" s="16"/>
      <c r="M16" s="15">
        <v>544022</v>
      </c>
      <c r="N16" s="16"/>
      <c r="O16" s="16">
        <v>594073</v>
      </c>
      <c r="P16" s="16"/>
    </row>
    <row r="17" spans="1:18" s="13" customFormat="1" ht="22.5" customHeight="1">
      <c r="B17" s="13" t="s">
        <v>20</v>
      </c>
      <c r="G17" s="14"/>
      <c r="I17" s="15">
        <v>95446</v>
      </c>
      <c r="J17" s="16"/>
      <c r="K17" s="15">
        <v>99173</v>
      </c>
      <c r="L17" s="16"/>
      <c r="M17" s="15">
        <v>95267</v>
      </c>
      <c r="N17" s="16"/>
      <c r="O17" s="16">
        <v>98777</v>
      </c>
      <c r="P17" s="16"/>
    </row>
    <row r="18" spans="1:18" ht="22.75" customHeight="1">
      <c r="C18" s="4" t="s">
        <v>21</v>
      </c>
      <c r="I18" s="18">
        <f>ROUND(SUM(I12:I17),0)</f>
        <v>1013973</v>
      </c>
      <c r="K18" s="18">
        <f>ROUND(SUM(K12:K17),0)</f>
        <v>1063631</v>
      </c>
      <c r="M18" s="18">
        <f>ROUND(SUM(M12:M17),0)</f>
        <v>1117116</v>
      </c>
      <c r="O18" s="18">
        <f>ROUND(SUM(O12:O17),0)</f>
        <v>1161676</v>
      </c>
      <c r="R18" s="19"/>
    </row>
    <row r="19" spans="1:18" ht="22.75" customHeight="1">
      <c r="A19" s="4" t="s">
        <v>22</v>
      </c>
    </row>
    <row r="20" spans="1:18" s="13" customFormat="1" ht="22.5" customHeight="1">
      <c r="B20" s="13" t="s">
        <v>23</v>
      </c>
      <c r="G20" s="14">
        <v>16</v>
      </c>
      <c r="I20" s="15">
        <v>12593</v>
      </c>
      <c r="J20" s="16"/>
      <c r="K20" s="15">
        <v>12593</v>
      </c>
      <c r="L20" s="16"/>
      <c r="M20" s="15">
        <v>12593</v>
      </c>
      <c r="N20" s="16"/>
      <c r="O20" s="16">
        <v>12593</v>
      </c>
      <c r="P20" s="16"/>
    </row>
    <row r="21" spans="1:18" s="13" customFormat="1" ht="22.5" customHeight="1">
      <c r="B21" s="13" t="s">
        <v>24</v>
      </c>
      <c r="G21" s="14">
        <v>7</v>
      </c>
      <c r="I21" s="15">
        <v>310587</v>
      </c>
      <c r="J21" s="16"/>
      <c r="K21" s="15">
        <v>316573</v>
      </c>
      <c r="L21" s="16"/>
      <c r="M21" s="15">
        <v>153641</v>
      </c>
      <c r="N21" s="16"/>
      <c r="O21" s="16">
        <v>153641</v>
      </c>
      <c r="P21" s="16"/>
    </row>
    <row r="22" spans="1:18" s="13" customFormat="1" ht="22.5" customHeight="1">
      <c r="B22" s="13" t="s">
        <v>25</v>
      </c>
      <c r="G22" s="14">
        <v>8</v>
      </c>
      <c r="I22" s="15">
        <v>0</v>
      </c>
      <c r="J22" s="16"/>
      <c r="K22" s="15">
        <v>0</v>
      </c>
      <c r="L22" s="16"/>
      <c r="M22" s="15">
        <v>199716</v>
      </c>
      <c r="N22" s="16"/>
      <c r="O22" s="16">
        <v>199716</v>
      </c>
      <c r="P22" s="16"/>
      <c r="R22" s="21"/>
    </row>
    <row r="23" spans="1:18" s="13" customFormat="1" ht="22.5" customHeight="1">
      <c r="B23" s="13" t="s">
        <v>26</v>
      </c>
      <c r="G23" s="14">
        <v>5</v>
      </c>
      <c r="I23" s="15">
        <v>3257</v>
      </c>
      <c r="J23" s="16"/>
      <c r="K23" s="15">
        <v>3257</v>
      </c>
      <c r="L23" s="16"/>
      <c r="M23" s="15">
        <v>3257</v>
      </c>
      <c r="N23" s="16"/>
      <c r="O23" s="16">
        <v>3257</v>
      </c>
      <c r="P23" s="16"/>
      <c r="R23" s="17"/>
    </row>
    <row r="24" spans="1:18" s="13" customFormat="1" ht="22.5" customHeight="1">
      <c r="B24" s="13" t="s">
        <v>27</v>
      </c>
      <c r="G24" s="14"/>
      <c r="I24" s="15">
        <v>31813</v>
      </c>
      <c r="J24" s="16"/>
      <c r="K24" s="15">
        <v>31813</v>
      </c>
      <c r="L24" s="16"/>
      <c r="M24" s="15">
        <v>31813</v>
      </c>
      <c r="N24" s="16"/>
      <c r="O24" s="16">
        <v>31813</v>
      </c>
      <c r="P24" s="16"/>
    </row>
    <row r="25" spans="1:18" s="13" customFormat="1" ht="22.5" customHeight="1">
      <c r="B25" s="13" t="s">
        <v>28</v>
      </c>
      <c r="G25" s="14"/>
      <c r="I25" s="15">
        <v>106430</v>
      </c>
      <c r="J25" s="16"/>
      <c r="K25" s="15">
        <v>106430</v>
      </c>
      <c r="L25" s="16"/>
      <c r="M25" s="15">
        <v>82620</v>
      </c>
      <c r="N25" s="16"/>
      <c r="O25" s="16">
        <v>82620</v>
      </c>
      <c r="P25" s="16"/>
    </row>
    <row r="26" spans="1:18" s="13" customFormat="1" ht="22.5" customHeight="1">
      <c r="B26" s="13" t="s">
        <v>29</v>
      </c>
      <c r="G26" s="14">
        <v>9</v>
      </c>
      <c r="I26" s="15">
        <v>608441</v>
      </c>
      <c r="J26" s="16"/>
      <c r="K26" s="15">
        <v>618427</v>
      </c>
      <c r="L26" s="16"/>
      <c r="M26" s="15">
        <v>582092</v>
      </c>
      <c r="N26" s="16"/>
      <c r="O26" s="16">
        <v>591489</v>
      </c>
      <c r="P26" s="16"/>
    </row>
    <row r="27" spans="1:18" s="13" customFormat="1" ht="22.5" customHeight="1">
      <c r="B27" s="13" t="s">
        <v>30</v>
      </c>
      <c r="G27" s="14"/>
      <c r="I27" s="15">
        <v>12249</v>
      </c>
      <c r="J27" s="16"/>
      <c r="K27" s="15">
        <v>12520</v>
      </c>
      <c r="L27" s="16"/>
      <c r="M27" s="15">
        <v>6433</v>
      </c>
      <c r="N27" s="16"/>
      <c r="O27" s="16">
        <v>6698</v>
      </c>
      <c r="P27" s="16"/>
    </row>
    <row r="28" spans="1:18" s="13" customFormat="1" ht="22.5" customHeight="1">
      <c r="B28" s="13" t="s">
        <v>31</v>
      </c>
      <c r="G28" s="14"/>
      <c r="I28" s="15">
        <v>450582</v>
      </c>
      <c r="J28" s="16"/>
      <c r="K28" s="15">
        <v>451212</v>
      </c>
      <c r="L28" s="16"/>
      <c r="M28" s="15">
        <v>450582</v>
      </c>
      <c r="N28" s="16"/>
      <c r="O28" s="16">
        <v>450583</v>
      </c>
      <c r="P28" s="16"/>
    </row>
    <row r="29" spans="1:18" s="13" customFormat="1" ht="22.5" customHeight="1">
      <c r="B29" s="13" t="s">
        <v>32</v>
      </c>
      <c r="G29" s="14"/>
      <c r="I29" s="15">
        <v>17862</v>
      </c>
      <c r="J29" s="16"/>
      <c r="K29" s="15">
        <v>32958</v>
      </c>
      <c r="L29" s="16"/>
      <c r="M29" s="15">
        <v>17173</v>
      </c>
      <c r="N29" s="16"/>
      <c r="O29" s="16">
        <v>32852</v>
      </c>
      <c r="P29" s="16"/>
    </row>
    <row r="30" spans="1:18">
      <c r="C30" s="4" t="s">
        <v>33</v>
      </c>
      <c r="I30" s="22">
        <f>ROUND(SUM(I20:I29),0)</f>
        <v>1553814</v>
      </c>
      <c r="K30" s="22">
        <f>ROUND(SUM(K20:K29),0)</f>
        <v>1585783</v>
      </c>
      <c r="M30" s="22">
        <f>ROUND(SUM(M20:M29),0)</f>
        <v>1539920</v>
      </c>
      <c r="O30" s="22">
        <f>ROUND(SUM(O20:O29),0)</f>
        <v>1565262</v>
      </c>
    </row>
    <row r="31" spans="1:18" ht="21" thickBot="1">
      <c r="A31" s="1" t="s">
        <v>34</v>
      </c>
      <c r="I31" s="23">
        <f>ROUND(SUM(I30,I18),0)</f>
        <v>2567787</v>
      </c>
      <c r="K31" s="23">
        <f>ROUND(SUM(K30,K18),0)</f>
        <v>2649414</v>
      </c>
      <c r="M31" s="23">
        <f>ROUND(SUM(M30,M18),0)</f>
        <v>2657036</v>
      </c>
      <c r="O31" s="23">
        <f>ROUND(SUM(O30,O18),0)</f>
        <v>2726938</v>
      </c>
      <c r="Q31" s="24"/>
      <c r="R31" s="24"/>
    </row>
    <row r="32" spans="1:18" ht="22.5" customHeight="1" thickTop="1"/>
    <row r="33" spans="1:16" ht="22.5" customHeight="1"/>
    <row r="34" spans="1:16" ht="22.5" customHeight="1"/>
    <row r="35" spans="1:16" ht="22.5" customHeight="1"/>
    <row r="36" spans="1:16" ht="21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1" customHeight="1">
      <c r="A37" s="1" t="s">
        <v>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21" customHeight="1">
      <c r="A38" s="1" t="s">
        <v>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9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E40" s="5"/>
      <c r="F40" s="5"/>
      <c r="I40" s="168" t="s">
        <v>3</v>
      </c>
      <c r="J40" s="168"/>
      <c r="K40" s="168"/>
      <c r="L40" s="168"/>
      <c r="M40" s="168"/>
      <c r="N40" s="168"/>
      <c r="O40" s="168"/>
      <c r="P40" s="6"/>
    </row>
    <row r="41" spans="1:16">
      <c r="I41" s="169" t="s">
        <v>4</v>
      </c>
      <c r="J41" s="169"/>
      <c r="K41" s="169"/>
      <c r="L41" s="7"/>
      <c r="M41" s="169" t="s">
        <v>5</v>
      </c>
      <c r="N41" s="169"/>
      <c r="O41" s="169"/>
      <c r="P41" s="6"/>
    </row>
    <row r="42" spans="1:16">
      <c r="I42" s="8" t="s">
        <v>6</v>
      </c>
      <c r="J42" s="8"/>
      <c r="K42" s="8" t="s">
        <v>7</v>
      </c>
      <c r="L42" s="6"/>
      <c r="M42" s="8" t="s">
        <v>6</v>
      </c>
      <c r="N42" s="8"/>
      <c r="O42" s="8" t="s">
        <v>7</v>
      </c>
      <c r="P42" s="9"/>
    </row>
    <row r="43" spans="1:16">
      <c r="I43" s="8" t="s">
        <v>8</v>
      </c>
      <c r="J43" s="8"/>
      <c r="K43" s="8"/>
      <c r="L43" s="6"/>
      <c r="M43" s="8" t="s">
        <v>8</v>
      </c>
      <c r="N43" s="8"/>
      <c r="O43" s="8"/>
      <c r="P43" s="9"/>
    </row>
    <row r="44" spans="1:16">
      <c r="G44" s="10" t="s">
        <v>9</v>
      </c>
      <c r="H44" s="5"/>
      <c r="I44" s="11" t="s">
        <v>10</v>
      </c>
      <c r="J44" s="9"/>
      <c r="K44" s="11" t="s">
        <v>11</v>
      </c>
      <c r="L44" s="9"/>
      <c r="M44" s="11" t="s">
        <v>10</v>
      </c>
      <c r="N44" s="9"/>
      <c r="O44" s="11" t="s">
        <v>11</v>
      </c>
      <c r="P44" s="9"/>
    </row>
    <row r="45" spans="1:16" ht="21.75" customHeight="1">
      <c r="A45" s="167" t="s">
        <v>35</v>
      </c>
      <c r="B45" s="167"/>
      <c r="C45" s="167"/>
      <c r="D45" s="167"/>
      <c r="E45" s="167"/>
      <c r="F45" s="5"/>
      <c r="G45" s="4"/>
      <c r="I45" s="4"/>
      <c r="K45" s="4"/>
    </row>
    <row r="46" spans="1:16" ht="21.75" customHeight="1">
      <c r="A46" s="4" t="s">
        <v>36</v>
      </c>
    </row>
    <row r="47" spans="1:16" s="13" customFormat="1" ht="22.5" customHeight="1">
      <c r="B47" s="13" t="s">
        <v>37</v>
      </c>
      <c r="G47" s="14">
        <v>11</v>
      </c>
      <c r="I47" s="15">
        <v>233957</v>
      </c>
      <c r="J47" s="16"/>
      <c r="K47" s="15">
        <v>232617</v>
      </c>
      <c r="L47" s="16"/>
      <c r="M47" s="15">
        <v>228981</v>
      </c>
      <c r="N47" s="16"/>
      <c r="O47" s="16">
        <v>227610</v>
      </c>
      <c r="P47" s="16"/>
    </row>
    <row r="48" spans="1:16" s="13" customFormat="1" ht="22.5" customHeight="1">
      <c r="B48" s="13" t="s">
        <v>38</v>
      </c>
      <c r="G48" s="14" t="s">
        <v>39</v>
      </c>
      <c r="I48" s="15">
        <v>569620</v>
      </c>
      <c r="J48" s="16"/>
      <c r="K48" s="15">
        <v>505165</v>
      </c>
      <c r="L48" s="16"/>
      <c r="M48" s="15">
        <v>558228</v>
      </c>
      <c r="N48" s="16"/>
      <c r="O48" s="16">
        <v>493779</v>
      </c>
      <c r="P48" s="16"/>
    </row>
    <row r="49" spans="1:18" s="13" customFormat="1" ht="22.5" customHeight="1">
      <c r="B49" s="13" t="s">
        <v>40</v>
      </c>
      <c r="G49" s="14"/>
      <c r="I49" s="15">
        <v>58462</v>
      </c>
      <c r="J49" s="16"/>
      <c r="K49" s="15">
        <v>74363</v>
      </c>
      <c r="L49" s="16"/>
      <c r="M49" s="15">
        <v>58462</v>
      </c>
      <c r="N49" s="16"/>
      <c r="O49" s="16">
        <v>74363</v>
      </c>
      <c r="P49" s="16"/>
    </row>
    <row r="50" spans="1:18" s="13" customFormat="1" ht="22.5" customHeight="1">
      <c r="B50" s="13" t="s">
        <v>41</v>
      </c>
      <c r="G50" s="14">
        <v>11</v>
      </c>
      <c r="I50" s="15">
        <v>85667</v>
      </c>
      <c r="J50" s="16"/>
      <c r="K50" s="15">
        <v>82204</v>
      </c>
      <c r="L50" s="16"/>
      <c r="M50" s="15">
        <v>85667</v>
      </c>
      <c r="N50" s="16"/>
      <c r="O50" s="16">
        <v>82204</v>
      </c>
      <c r="P50" s="16"/>
    </row>
    <row r="51" spans="1:18" s="13" customFormat="1" ht="22.5" customHeight="1">
      <c r="B51" s="13" t="s">
        <v>42</v>
      </c>
      <c r="G51" s="14">
        <v>11</v>
      </c>
      <c r="I51" s="15">
        <v>229606</v>
      </c>
      <c r="J51" s="16"/>
      <c r="K51" s="15">
        <v>228113</v>
      </c>
      <c r="L51" s="16"/>
      <c r="M51" s="15">
        <v>216393</v>
      </c>
      <c r="N51" s="16"/>
      <c r="O51" s="16">
        <v>216393</v>
      </c>
      <c r="P51" s="16"/>
    </row>
    <row r="52" spans="1:18" s="13" customFormat="1" ht="22.5" customHeight="1">
      <c r="B52" s="13" t="s">
        <v>43</v>
      </c>
      <c r="G52" s="14">
        <v>11</v>
      </c>
      <c r="I52" s="15">
        <v>28423</v>
      </c>
      <c r="J52" s="16"/>
      <c r="K52" s="15">
        <v>49577</v>
      </c>
      <c r="L52" s="16"/>
      <c r="M52" s="15">
        <v>28423</v>
      </c>
      <c r="N52" s="16"/>
      <c r="O52" s="16">
        <v>49577</v>
      </c>
      <c r="P52" s="16"/>
    </row>
    <row r="53" spans="1:18" s="13" customFormat="1" ht="22.5" customHeight="1">
      <c r="B53" s="13" t="s">
        <v>44</v>
      </c>
      <c r="G53" s="14">
        <v>11</v>
      </c>
      <c r="I53" s="15">
        <v>745508</v>
      </c>
      <c r="J53" s="16"/>
      <c r="K53" s="15">
        <v>745508</v>
      </c>
      <c r="L53" s="16"/>
      <c r="M53" s="15">
        <v>745508</v>
      </c>
      <c r="N53" s="16"/>
      <c r="O53" s="16">
        <v>745508</v>
      </c>
      <c r="P53" s="16"/>
    </row>
    <row r="54" spans="1:18" s="13" customFormat="1" ht="22.5" customHeight="1">
      <c r="B54" s="13" t="s">
        <v>45</v>
      </c>
      <c r="G54" s="14"/>
      <c r="I54" s="15">
        <v>0</v>
      </c>
      <c r="J54" s="16"/>
      <c r="K54" s="15">
        <v>0</v>
      </c>
      <c r="L54" s="16"/>
      <c r="M54" s="15">
        <v>0</v>
      </c>
      <c r="N54" s="16"/>
      <c r="O54" s="16">
        <v>0</v>
      </c>
      <c r="P54" s="16"/>
    </row>
    <row r="55" spans="1:18" s="13" customFormat="1" ht="22.5" customHeight="1">
      <c r="B55" s="13" t="s">
        <v>46</v>
      </c>
      <c r="G55" s="14"/>
      <c r="I55" s="15">
        <v>37597</v>
      </c>
      <c r="J55" s="16"/>
      <c r="K55" s="15">
        <v>37597</v>
      </c>
      <c r="L55" s="16"/>
      <c r="M55" s="15">
        <v>37597</v>
      </c>
      <c r="N55" s="16"/>
      <c r="O55" s="16">
        <v>37597</v>
      </c>
      <c r="P55" s="16"/>
    </row>
    <row r="56" spans="1:18" s="13" customFormat="1" ht="22.5" customHeight="1">
      <c r="B56" s="13" t="s">
        <v>47</v>
      </c>
      <c r="G56" s="14"/>
      <c r="I56" s="15">
        <v>63283</v>
      </c>
      <c r="J56" s="16"/>
      <c r="K56" s="15">
        <v>71107</v>
      </c>
      <c r="L56" s="16"/>
      <c r="M56" s="15">
        <v>59039</v>
      </c>
      <c r="N56" s="16"/>
      <c r="O56" s="16">
        <v>66847</v>
      </c>
      <c r="P56" s="16"/>
      <c r="R56" s="21"/>
    </row>
    <row r="57" spans="1:18" s="13" customFormat="1" ht="21" customHeight="1">
      <c r="C57" s="13" t="s">
        <v>48</v>
      </c>
      <c r="G57" s="14"/>
      <c r="I57" s="25">
        <f>SUM(I47:I56)</f>
        <v>2052123</v>
      </c>
      <c r="J57" s="16"/>
      <c r="K57" s="25">
        <f>SUM(K47:K56)</f>
        <v>2026251</v>
      </c>
      <c r="L57" s="16"/>
      <c r="M57" s="25">
        <f>SUM(M47:M56)</f>
        <v>2018298</v>
      </c>
      <c r="N57" s="16"/>
      <c r="O57" s="25">
        <f>SUM(O47:O56)</f>
        <v>1993878</v>
      </c>
      <c r="P57" s="16"/>
      <c r="Q57" s="21"/>
      <c r="R57" s="21"/>
    </row>
    <row r="58" spans="1:18" s="13" customFormat="1" ht="21" customHeight="1">
      <c r="A58" s="13" t="s">
        <v>49</v>
      </c>
      <c r="G58" s="14"/>
      <c r="I58" s="26"/>
      <c r="K58" s="26"/>
    </row>
    <row r="59" spans="1:18" s="13" customFormat="1" ht="21" customHeight="1">
      <c r="B59" s="13" t="s">
        <v>50</v>
      </c>
      <c r="G59" s="14">
        <v>11</v>
      </c>
      <c r="I59" s="15">
        <v>281940</v>
      </c>
      <c r="K59" s="16">
        <v>281940</v>
      </c>
      <c r="M59" s="15">
        <v>281940</v>
      </c>
      <c r="O59" s="16">
        <v>281940</v>
      </c>
    </row>
    <row r="60" spans="1:18" s="13" customFormat="1" ht="22.5" customHeight="1">
      <c r="B60" s="13" t="s">
        <v>51</v>
      </c>
      <c r="G60" s="14">
        <v>11</v>
      </c>
      <c r="I60" s="15">
        <v>42953</v>
      </c>
      <c r="J60" s="16"/>
      <c r="K60" s="15">
        <v>25066</v>
      </c>
      <c r="L60" s="16"/>
      <c r="M60" s="15">
        <v>42953</v>
      </c>
      <c r="N60" s="16"/>
      <c r="O60" s="16">
        <v>25066</v>
      </c>
      <c r="P60" s="16"/>
    </row>
    <row r="61" spans="1:18" s="13" customFormat="1" ht="22.5" customHeight="1">
      <c r="B61" s="13" t="s">
        <v>52</v>
      </c>
      <c r="G61" s="14">
        <v>11</v>
      </c>
      <c r="I61" s="15">
        <v>28024</v>
      </c>
      <c r="J61" s="16"/>
      <c r="K61" s="15">
        <v>29274</v>
      </c>
      <c r="L61" s="16"/>
      <c r="M61" s="15">
        <v>28024</v>
      </c>
      <c r="N61" s="16"/>
      <c r="O61" s="16">
        <v>29274</v>
      </c>
      <c r="P61" s="16"/>
    </row>
    <row r="62" spans="1:18" s="13" customFormat="1" ht="22.5" customHeight="1">
      <c r="B62" s="13" t="s">
        <v>53</v>
      </c>
      <c r="G62" s="14">
        <v>11</v>
      </c>
      <c r="I62" s="15">
        <v>13495</v>
      </c>
      <c r="J62" s="16"/>
      <c r="K62" s="15">
        <v>13495</v>
      </c>
      <c r="L62" s="16"/>
      <c r="M62" s="15">
        <v>13495</v>
      </c>
      <c r="N62" s="16"/>
      <c r="O62" s="16">
        <v>13495</v>
      </c>
      <c r="P62" s="16"/>
    </row>
    <row r="63" spans="1:18" s="13" customFormat="1" ht="22.5" customHeight="1">
      <c r="B63" s="13" t="s">
        <v>54</v>
      </c>
      <c r="G63" s="14"/>
      <c r="I63" s="15">
        <v>40721</v>
      </c>
      <c r="J63" s="16"/>
      <c r="K63" s="15">
        <v>40721</v>
      </c>
      <c r="L63" s="16"/>
      <c r="M63" s="15">
        <v>40483</v>
      </c>
      <c r="N63" s="16"/>
      <c r="O63" s="16">
        <v>40484</v>
      </c>
      <c r="P63" s="16"/>
    </row>
    <row r="64" spans="1:18" s="13" customFormat="1" ht="22.5" customHeight="1">
      <c r="B64" s="13" t="s">
        <v>55</v>
      </c>
      <c r="G64" s="14"/>
      <c r="I64" s="15">
        <v>22965</v>
      </c>
      <c r="J64" s="16"/>
      <c r="K64" s="15">
        <v>22531</v>
      </c>
      <c r="L64" s="16"/>
      <c r="M64" s="15">
        <v>22045</v>
      </c>
      <c r="N64" s="16"/>
      <c r="O64" s="16">
        <v>21646</v>
      </c>
      <c r="P64" s="16"/>
    </row>
    <row r="65" spans="1:16" s="13" customFormat="1" ht="22.5" customHeight="1">
      <c r="B65" s="13" t="s">
        <v>56</v>
      </c>
      <c r="G65" s="14"/>
      <c r="I65" s="15">
        <v>618</v>
      </c>
      <c r="J65" s="16"/>
      <c r="K65" s="15">
        <v>618</v>
      </c>
      <c r="L65" s="16"/>
      <c r="M65" s="15">
        <v>618</v>
      </c>
      <c r="N65" s="16"/>
      <c r="O65" s="16">
        <v>618</v>
      </c>
      <c r="P65" s="16"/>
    </row>
    <row r="66" spans="1:16" s="13" customFormat="1" ht="21" customHeight="1">
      <c r="C66" s="13" t="s">
        <v>57</v>
      </c>
      <c r="G66" s="14"/>
      <c r="I66" s="25">
        <f>SUM(I59:I65)</f>
        <v>430716</v>
      </c>
      <c r="J66" s="16"/>
      <c r="K66" s="25">
        <f>SUM(K59:K65)</f>
        <v>413645</v>
      </c>
      <c r="L66" s="16"/>
      <c r="M66" s="25">
        <f>SUM(M59:M65)</f>
        <v>429558</v>
      </c>
      <c r="N66" s="16"/>
      <c r="O66" s="25">
        <f>SUM(O59:O65)</f>
        <v>412523</v>
      </c>
      <c r="P66" s="16"/>
    </row>
    <row r="67" spans="1:16" s="13" customFormat="1" ht="21" customHeight="1">
      <c r="A67" s="13" t="s">
        <v>58</v>
      </c>
      <c r="G67" s="14"/>
      <c r="I67" s="25">
        <f>SUM(I66,I57)</f>
        <v>2482839</v>
      </c>
      <c r="J67" s="16"/>
      <c r="K67" s="25">
        <f>SUM(K66,K57)</f>
        <v>2439896</v>
      </c>
      <c r="L67" s="16"/>
      <c r="M67" s="25">
        <f>SUM(M66,M57)</f>
        <v>2447856</v>
      </c>
      <c r="N67" s="16"/>
      <c r="O67" s="25">
        <f>SUM(O66,O57)</f>
        <v>2406401</v>
      </c>
      <c r="P67" s="16"/>
    </row>
    <row r="68" spans="1:16" s="13" customFormat="1" ht="21" customHeight="1">
      <c r="A68" s="13" t="s">
        <v>59</v>
      </c>
      <c r="G68" s="14"/>
      <c r="I68" s="27"/>
      <c r="K68" s="27"/>
    </row>
    <row r="69" spans="1:16" s="13" customFormat="1" ht="21" customHeight="1">
      <c r="B69" s="13" t="s">
        <v>60</v>
      </c>
      <c r="G69" s="14">
        <v>12</v>
      </c>
      <c r="I69" s="27"/>
      <c r="K69" s="27"/>
    </row>
    <row r="70" spans="1:16" s="13" customFormat="1" ht="21" customHeight="1" thickBot="1">
      <c r="C70" s="13" t="s">
        <v>61</v>
      </c>
      <c r="G70" s="14"/>
      <c r="I70" s="28">
        <v>22892614</v>
      </c>
      <c r="J70" s="16"/>
      <c r="K70" s="28">
        <v>22892614</v>
      </c>
      <c r="L70" s="16"/>
      <c r="M70" s="28">
        <v>22892614</v>
      </c>
      <c r="N70" s="16"/>
      <c r="O70" s="28">
        <v>22892614</v>
      </c>
      <c r="P70" s="16"/>
    </row>
    <row r="71" spans="1:16" s="13" customFormat="1" ht="21" customHeight="1" thickTop="1">
      <c r="B71" s="13" t="s">
        <v>62</v>
      </c>
      <c r="G71" s="14"/>
      <c r="I71" s="15"/>
      <c r="J71" s="16"/>
      <c r="K71" s="15"/>
      <c r="L71" s="16"/>
      <c r="M71" s="16"/>
      <c r="N71" s="16"/>
      <c r="O71" s="29"/>
      <c r="P71" s="16"/>
    </row>
    <row r="72" spans="1:16" s="13" customFormat="1" ht="21" customHeight="1">
      <c r="C72" s="13" t="s">
        <v>63</v>
      </c>
      <c r="G72" s="14"/>
      <c r="I72" s="16">
        <v>0</v>
      </c>
      <c r="J72" s="16"/>
      <c r="K72" s="16">
        <v>17766434</v>
      </c>
      <c r="L72" s="16"/>
      <c r="M72" s="16">
        <v>0</v>
      </c>
      <c r="N72" s="16"/>
      <c r="O72" s="16">
        <v>17766434</v>
      </c>
      <c r="P72" s="16"/>
    </row>
    <row r="73" spans="1:16" s="13" customFormat="1" ht="21" customHeight="1">
      <c r="C73" s="13" t="s">
        <v>64</v>
      </c>
      <c r="G73" s="14"/>
      <c r="I73" s="15">
        <v>17940045</v>
      </c>
      <c r="J73" s="16"/>
      <c r="K73" s="16">
        <v>0</v>
      </c>
      <c r="L73" s="16"/>
      <c r="M73" s="15">
        <v>17940045</v>
      </c>
      <c r="N73" s="16"/>
      <c r="O73" s="16">
        <v>0</v>
      </c>
      <c r="P73" s="16"/>
    </row>
    <row r="74" spans="1:16" s="13" customFormat="1" ht="21" customHeight="1">
      <c r="B74" s="13" t="s">
        <v>65</v>
      </c>
      <c r="G74" s="14"/>
      <c r="J74" s="16"/>
      <c r="K74" s="16"/>
      <c r="L74" s="16"/>
      <c r="N74" s="16"/>
      <c r="O74" s="16"/>
      <c r="P74" s="16"/>
    </row>
    <row r="75" spans="1:16" s="13" customFormat="1" ht="21" customHeight="1">
      <c r="C75" s="13" t="s">
        <v>66</v>
      </c>
      <c r="G75" s="14"/>
      <c r="I75" s="30">
        <v>-15260837</v>
      </c>
      <c r="J75" s="16"/>
      <c r="K75" s="30">
        <v>-15088476</v>
      </c>
      <c r="L75" s="16"/>
      <c r="M75" s="30">
        <v>-15260837</v>
      </c>
      <c r="N75" s="16"/>
      <c r="O75" s="30">
        <v>-15088476</v>
      </c>
      <c r="P75" s="16"/>
    </row>
    <row r="76" spans="1:16" s="13" customFormat="1" ht="21" customHeight="1">
      <c r="C76" s="13" t="s">
        <v>67</v>
      </c>
      <c r="G76" s="14"/>
      <c r="I76" s="15">
        <v>29013</v>
      </c>
      <c r="J76" s="16"/>
      <c r="K76" s="16">
        <v>29013</v>
      </c>
      <c r="L76" s="16"/>
      <c r="M76" s="16">
        <v>27068</v>
      </c>
      <c r="N76" s="16"/>
      <c r="O76" s="16">
        <v>27068</v>
      </c>
      <c r="P76" s="16"/>
    </row>
    <row r="77" spans="1:16" s="31" customFormat="1" ht="21" customHeight="1">
      <c r="A77" s="13"/>
      <c r="B77" s="4" t="s">
        <v>68</v>
      </c>
      <c r="C77" s="13"/>
      <c r="D77" s="13"/>
      <c r="E77" s="13"/>
      <c r="G77" s="14"/>
      <c r="I77" s="32">
        <v>-5633</v>
      </c>
      <c r="J77" s="16"/>
      <c r="K77" s="32">
        <v>-5633</v>
      </c>
      <c r="L77" s="16"/>
      <c r="M77" s="16">
        <v>0</v>
      </c>
      <c r="N77" s="16"/>
      <c r="O77" s="16">
        <v>0</v>
      </c>
      <c r="P77" s="33"/>
    </row>
    <row r="78" spans="1:16" s="13" customFormat="1" ht="21" customHeight="1">
      <c r="B78" s="13" t="s">
        <v>69</v>
      </c>
      <c r="G78" s="14"/>
      <c r="I78" s="15"/>
      <c r="J78" s="16"/>
      <c r="K78" s="15"/>
      <c r="L78" s="16"/>
      <c r="M78" s="16"/>
      <c r="N78" s="16"/>
      <c r="O78" s="16"/>
      <c r="P78" s="16"/>
    </row>
    <row r="79" spans="1:16" s="13" customFormat="1" ht="21" customHeight="1">
      <c r="C79" s="13" t="s">
        <v>70</v>
      </c>
      <c r="G79" s="14">
        <v>14</v>
      </c>
      <c r="I79" s="15">
        <v>9649</v>
      </c>
      <c r="J79" s="16"/>
      <c r="K79" s="15">
        <v>9649</v>
      </c>
      <c r="L79" s="16"/>
      <c r="M79" s="16">
        <v>9649</v>
      </c>
      <c r="N79" s="16"/>
      <c r="O79" s="16">
        <v>9649</v>
      </c>
      <c r="P79" s="16"/>
    </row>
    <row r="80" spans="1:16" s="13" customFormat="1" ht="21" customHeight="1">
      <c r="C80" s="13" t="s">
        <v>71</v>
      </c>
      <c r="G80" s="14"/>
      <c r="I80" s="34">
        <v>-2775808</v>
      </c>
      <c r="J80" s="29"/>
      <c r="K80" s="32">
        <v>-2648822</v>
      </c>
      <c r="L80" s="29"/>
      <c r="M80" s="32">
        <v>-2648782</v>
      </c>
      <c r="N80" s="29"/>
      <c r="O80" s="32">
        <v>-2536175</v>
      </c>
      <c r="P80" s="29"/>
    </row>
    <row r="81" spans="1:16" s="13" customFormat="1" ht="21" customHeight="1">
      <c r="B81" s="13" t="s">
        <v>72</v>
      </c>
      <c r="G81" s="14"/>
      <c r="I81" s="35">
        <v>148517</v>
      </c>
      <c r="J81" s="16"/>
      <c r="K81" s="35">
        <v>147352</v>
      </c>
      <c r="L81" s="16"/>
      <c r="M81" s="35">
        <v>142037</v>
      </c>
      <c r="N81" s="16"/>
      <c r="O81" s="35">
        <v>142037</v>
      </c>
      <c r="P81" s="16"/>
    </row>
    <row r="82" spans="1:16" s="13" customFormat="1" ht="21" customHeight="1">
      <c r="B82" s="13" t="s">
        <v>73</v>
      </c>
      <c r="G82" s="14"/>
      <c r="I82" s="36">
        <f>SUM(I72:I81)</f>
        <v>84946</v>
      </c>
      <c r="J82" s="16"/>
      <c r="K82" s="37">
        <f>SUM(K72:K81)</f>
        <v>209517</v>
      </c>
      <c r="L82" s="16"/>
      <c r="M82" s="37">
        <f>SUM(M72:M81)</f>
        <v>209180</v>
      </c>
      <c r="N82" s="16"/>
      <c r="O82" s="37">
        <f>SUM(O72:O81)</f>
        <v>320537</v>
      </c>
      <c r="P82" s="16"/>
    </row>
    <row r="83" spans="1:16" s="13" customFormat="1" ht="21" customHeight="1">
      <c r="B83" s="13" t="s">
        <v>74</v>
      </c>
      <c r="G83" s="14"/>
      <c r="I83" s="37">
        <v>2</v>
      </c>
      <c r="J83" s="16"/>
      <c r="K83" s="37">
        <v>1</v>
      </c>
      <c r="L83" s="16"/>
      <c r="M83" s="29">
        <v>0</v>
      </c>
      <c r="N83" s="16"/>
      <c r="O83" s="29">
        <v>0</v>
      </c>
      <c r="P83" s="16"/>
    </row>
    <row r="84" spans="1:16" s="13" customFormat="1" ht="21" customHeight="1">
      <c r="C84" s="13" t="s">
        <v>75</v>
      </c>
      <c r="G84" s="14"/>
      <c r="I84" s="38">
        <f>ROUND(SUM(I82:I83),0)</f>
        <v>84948</v>
      </c>
      <c r="J84" s="16"/>
      <c r="K84" s="25">
        <f>ROUND(SUM(K82:K83),0)</f>
        <v>209518</v>
      </c>
      <c r="L84" s="25"/>
      <c r="M84" s="25">
        <f>ROUND(SUM(M82:M83),0)</f>
        <v>209180</v>
      </c>
      <c r="N84" s="16"/>
      <c r="O84" s="25">
        <f>ROUND(SUM(O82:O83),0)</f>
        <v>320537</v>
      </c>
      <c r="P84" s="16"/>
    </row>
    <row r="85" spans="1:16" s="13" customFormat="1" ht="21" customHeight="1" thickBot="1">
      <c r="A85" s="39" t="s">
        <v>76</v>
      </c>
      <c r="G85" s="14"/>
      <c r="I85" s="40">
        <f>ROUND(SUM(I84,I67),0)</f>
        <v>2567787</v>
      </c>
      <c r="J85" s="16"/>
      <c r="K85" s="41">
        <f>ROUND(SUM(K84,K67),0)</f>
        <v>2649414</v>
      </c>
      <c r="L85" s="16"/>
      <c r="M85" s="41">
        <f>ROUND(SUM(M84,M67),0)</f>
        <v>2657036</v>
      </c>
      <c r="N85" s="16"/>
      <c r="O85" s="41">
        <f>ROUND(SUM(O84,O67),0)</f>
        <v>2726938</v>
      </c>
      <c r="P85" s="16"/>
    </row>
    <row r="86" spans="1:16" ht="21.75" customHeight="1" thickTop="1">
      <c r="I86" s="4"/>
      <c r="K86" s="4"/>
    </row>
    <row r="87" spans="1:16" ht="23.25" customHeight="1">
      <c r="G87" s="4"/>
      <c r="I87" s="43"/>
      <c r="K87" s="4"/>
    </row>
    <row r="89" spans="1:16" ht="23.25" customHeight="1">
      <c r="G89" s="4"/>
      <c r="I89" s="4"/>
      <c r="K89" s="4"/>
    </row>
  </sheetData>
  <mergeCells count="7">
    <mergeCell ref="A45:E45"/>
    <mergeCell ref="I5:O5"/>
    <mergeCell ref="I6:K6"/>
    <mergeCell ref="M6:O6"/>
    <mergeCell ref="I40:O40"/>
    <mergeCell ref="I41:K41"/>
    <mergeCell ref="M41:O41"/>
  </mergeCells>
  <pageMargins left="0.98425196850393704" right="0.31496062992126" top="0.78740157480314998" bottom="0.59055118110236204" header="0.511811023622047" footer="0.39370078740157499"/>
  <pageSetup paperSize="9" scale="69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35" max="16383" man="1"/>
    <brk id="8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CC"/>
  </sheetPr>
  <dimension ref="A1:AB61"/>
  <sheetViews>
    <sheetView showGridLines="0" view="pageBreakPreview" topLeftCell="A34" zoomScaleNormal="100" zoomScaleSheetLayoutView="100" workbookViewId="0">
      <selection activeCell="J46" sqref="J46"/>
    </sheetView>
  </sheetViews>
  <sheetFormatPr defaultColWidth="9" defaultRowHeight="20"/>
  <cols>
    <col min="1" max="3" width="3.81640625" style="4" customWidth="1"/>
    <col min="4" max="4" width="9.81640625" style="4" customWidth="1"/>
    <col min="5" max="5" width="26" style="4" customWidth="1"/>
    <col min="6" max="6" width="9.90625" style="5" customWidth="1"/>
    <col min="7" max="7" width="1.36328125" style="4" customWidth="1"/>
    <col min="8" max="8" width="14.36328125" style="20" customWidth="1"/>
    <col min="9" max="9" width="1.1796875" style="4" customWidth="1"/>
    <col min="10" max="10" width="14.36328125" style="20" customWidth="1"/>
    <col min="11" max="11" width="1.36328125" style="4" customWidth="1"/>
    <col min="12" max="12" width="14.36328125" style="20" customWidth="1"/>
    <col min="13" max="13" width="1.1796875" style="50" customWidth="1"/>
    <col min="14" max="14" width="14.36328125" style="86" customWidth="1"/>
    <col min="15" max="15" width="9" style="4"/>
    <col min="16" max="16" width="12.1796875" style="4" bestFit="1" customWidth="1"/>
    <col min="17" max="17" width="9.36328125" style="4" bestFit="1" customWidth="1"/>
    <col min="18" max="18" width="9" style="4"/>
    <col min="19" max="19" width="12.81640625" style="4" bestFit="1" customWidth="1"/>
    <col min="20" max="20" width="9.36328125" style="4" bestFit="1" customWidth="1"/>
    <col min="21" max="21" width="9" style="4"/>
    <col min="22" max="22" width="7.1796875" style="20" customWidth="1"/>
    <col min="23" max="23" width="1.1796875" style="4" customWidth="1"/>
    <col min="24" max="24" width="15.08984375" style="20" customWidth="1"/>
    <col min="25" max="25" width="1.36328125" style="4" customWidth="1"/>
    <col min="26" max="26" width="9.90625" style="20" customWidth="1"/>
    <col min="27" max="27" width="1.1796875" style="4" customWidth="1"/>
    <col min="28" max="28" width="15.08984375" style="20" customWidth="1"/>
    <col min="29" max="29" width="2.81640625" style="4" customWidth="1"/>
    <col min="30" max="30" width="15.6328125" style="4" customWidth="1"/>
    <col min="31" max="31" width="4.08984375" style="4" customWidth="1"/>
    <col min="32" max="32" width="15.6328125" style="4" customWidth="1"/>
    <col min="33" max="33" width="6" style="4" customWidth="1"/>
    <col min="34" max="34" width="15.6328125" style="4" customWidth="1"/>
    <col min="35" max="35" width="3.453125" style="4" customWidth="1"/>
    <col min="36" max="36" width="15.6328125" style="4" customWidth="1"/>
    <col min="37" max="16384" width="9" style="4"/>
  </cols>
  <sheetData>
    <row r="1" spans="1:28" s="45" customFormat="1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4"/>
      <c r="N1" s="44"/>
      <c r="V1" s="1"/>
      <c r="W1" s="1"/>
      <c r="X1" s="1"/>
      <c r="Y1" s="1"/>
      <c r="Z1" s="1"/>
      <c r="AA1" s="1"/>
      <c r="AB1" s="1"/>
    </row>
    <row r="2" spans="1:28" s="45" customFormat="1" ht="20.5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4"/>
      <c r="N2" s="44"/>
      <c r="V2" s="1"/>
      <c r="W2" s="1"/>
      <c r="X2" s="1"/>
      <c r="Y2" s="1"/>
      <c r="Z2" s="1"/>
      <c r="AA2" s="1"/>
      <c r="AB2" s="1"/>
    </row>
    <row r="3" spans="1:28" s="45" customFormat="1" ht="20.5">
      <c r="A3" s="1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4"/>
      <c r="N3" s="44"/>
      <c r="V3" s="1"/>
      <c r="W3" s="1"/>
      <c r="X3" s="1"/>
      <c r="Y3" s="1"/>
      <c r="Z3" s="1"/>
      <c r="AA3" s="1"/>
      <c r="AB3" s="1"/>
    </row>
    <row r="4" spans="1:28" s="45" customFormat="1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4"/>
      <c r="N4" s="8" t="s">
        <v>8</v>
      </c>
      <c r="V4" s="1"/>
      <c r="W4" s="1"/>
      <c r="X4" s="1"/>
      <c r="Y4" s="1"/>
      <c r="Z4" s="1"/>
      <c r="AA4" s="1"/>
      <c r="AB4" s="1"/>
    </row>
    <row r="5" spans="1:28" s="45" customFormat="1" ht="20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4"/>
      <c r="N5" s="46" t="s">
        <v>10</v>
      </c>
      <c r="V5" s="1"/>
      <c r="W5" s="1"/>
      <c r="X5" s="1"/>
      <c r="Y5" s="1"/>
      <c r="Z5" s="1"/>
      <c r="AA5" s="1"/>
      <c r="AB5" s="1"/>
    </row>
    <row r="6" spans="1:28" s="45" customFormat="1" ht="20.5">
      <c r="A6" s="1"/>
      <c r="B6" s="1"/>
      <c r="C6" s="1"/>
      <c r="D6" s="1"/>
      <c r="E6" s="1"/>
      <c r="F6" s="5"/>
      <c r="G6" s="4"/>
      <c r="H6" s="170" t="s">
        <v>3</v>
      </c>
      <c r="I6" s="170"/>
      <c r="J6" s="170"/>
      <c r="K6" s="170"/>
      <c r="L6" s="170"/>
      <c r="M6" s="170"/>
      <c r="N6" s="170"/>
      <c r="V6" s="1"/>
      <c r="W6" s="1"/>
      <c r="X6" s="1"/>
      <c r="Y6" s="1"/>
      <c r="Z6" s="1"/>
      <c r="AA6" s="1"/>
      <c r="AB6" s="1"/>
    </row>
    <row r="7" spans="1:28" s="45" customFormat="1" ht="20.5">
      <c r="A7" s="4"/>
      <c r="B7" s="4"/>
      <c r="C7" s="4"/>
      <c r="D7" s="4"/>
      <c r="E7" s="4"/>
      <c r="G7" s="4"/>
      <c r="H7" s="169" t="s">
        <v>4</v>
      </c>
      <c r="I7" s="169"/>
      <c r="J7" s="169"/>
      <c r="K7" s="7"/>
      <c r="L7" s="171" t="s">
        <v>5</v>
      </c>
      <c r="M7" s="171"/>
      <c r="N7" s="171"/>
      <c r="V7" s="1"/>
      <c r="W7" s="1"/>
      <c r="X7" s="1"/>
      <c r="Y7" s="1"/>
      <c r="Z7" s="1"/>
      <c r="AA7" s="1"/>
      <c r="AB7" s="1"/>
    </row>
    <row r="8" spans="1:28" s="45" customFormat="1" ht="20.5">
      <c r="A8" s="4"/>
      <c r="B8" s="4"/>
      <c r="C8" s="4"/>
      <c r="D8" s="4"/>
      <c r="E8" s="4"/>
      <c r="F8" s="10" t="s">
        <v>9</v>
      </c>
      <c r="G8" s="4"/>
      <c r="H8" s="47">
        <v>2568</v>
      </c>
      <c r="I8" s="5"/>
      <c r="J8" s="47">
        <v>2567</v>
      </c>
      <c r="K8" s="4"/>
      <c r="L8" s="47">
        <v>2568</v>
      </c>
      <c r="M8" s="48"/>
      <c r="N8" s="47">
        <v>2567</v>
      </c>
      <c r="V8" s="1"/>
      <c r="W8" s="1"/>
      <c r="X8" s="1"/>
      <c r="Y8" s="1"/>
      <c r="Z8" s="1"/>
      <c r="AA8" s="1"/>
      <c r="AB8" s="1"/>
    </row>
    <row r="9" spans="1:28" ht="20.5">
      <c r="F9" s="5" t="s">
        <v>90</v>
      </c>
      <c r="H9" s="9"/>
      <c r="I9" s="5"/>
      <c r="J9" s="9"/>
      <c r="L9" s="9"/>
      <c r="M9" s="48"/>
      <c r="N9" s="49"/>
      <c r="V9" s="1"/>
      <c r="W9" s="1"/>
      <c r="X9" s="1"/>
      <c r="Y9" s="1"/>
      <c r="Z9" s="1"/>
      <c r="AA9" s="1"/>
      <c r="AB9" s="1"/>
    </row>
    <row r="10" spans="1:28" ht="20.5">
      <c r="A10" s="1" t="s">
        <v>79</v>
      </c>
      <c r="H10" s="4"/>
      <c r="J10" s="4"/>
      <c r="L10" s="5"/>
      <c r="N10" s="50"/>
      <c r="V10" s="1"/>
      <c r="W10" s="1"/>
      <c r="X10" s="1"/>
      <c r="Y10" s="1"/>
      <c r="Z10" s="1"/>
      <c r="AA10" s="1"/>
      <c r="AB10" s="1"/>
    </row>
    <row r="11" spans="1:28" ht="20.5">
      <c r="A11" s="51" t="s">
        <v>91</v>
      </c>
      <c r="H11" s="52">
        <v>39898</v>
      </c>
      <c r="I11" s="53"/>
      <c r="J11" s="52">
        <v>24397</v>
      </c>
      <c r="K11" s="53"/>
      <c r="L11" s="52">
        <v>38950</v>
      </c>
      <c r="M11" s="54"/>
      <c r="N11" s="52">
        <v>30038</v>
      </c>
      <c r="P11" s="32"/>
      <c r="Q11" s="56"/>
      <c r="S11" s="32"/>
      <c r="T11" s="56"/>
      <c r="V11" s="87"/>
      <c r="W11" s="1"/>
      <c r="X11" s="88"/>
      <c r="Y11" s="1"/>
      <c r="Z11" s="1"/>
      <c r="AA11" s="1"/>
      <c r="AB11" s="1"/>
    </row>
    <row r="12" spans="1:28" ht="20.5">
      <c r="A12" s="51" t="s">
        <v>92</v>
      </c>
      <c r="H12" s="52">
        <v>10606</v>
      </c>
      <c r="I12" s="53"/>
      <c r="J12" s="52">
        <v>40324</v>
      </c>
      <c r="K12" s="53"/>
      <c r="L12" s="52">
        <v>10581</v>
      </c>
      <c r="M12" s="54"/>
      <c r="N12" s="52">
        <v>40259</v>
      </c>
      <c r="P12" s="32"/>
      <c r="Q12" s="56"/>
      <c r="S12" s="32"/>
      <c r="T12" s="56"/>
      <c r="V12" s="1"/>
      <c r="W12" s="1"/>
      <c r="X12" s="1"/>
      <c r="Y12" s="1"/>
      <c r="Z12" s="1"/>
      <c r="AA12" s="1"/>
      <c r="AB12" s="1"/>
    </row>
    <row r="13" spans="1:28" ht="20.5">
      <c r="A13" s="51" t="s">
        <v>93</v>
      </c>
      <c r="H13" s="52">
        <v>2203</v>
      </c>
      <c r="I13" s="53"/>
      <c r="J13" s="57">
        <v>3767</v>
      </c>
      <c r="K13" s="53"/>
      <c r="L13" s="52">
        <v>4417</v>
      </c>
      <c r="M13" s="54"/>
      <c r="N13" s="57">
        <v>6352</v>
      </c>
      <c r="V13" s="1"/>
      <c r="W13" s="1"/>
      <c r="X13" s="1"/>
      <c r="Y13" s="1"/>
      <c r="Z13" s="1"/>
      <c r="AA13" s="1"/>
      <c r="AB13" s="1"/>
    </row>
    <row r="14" spans="1:28" ht="20.5">
      <c r="A14" s="1" t="s">
        <v>80</v>
      </c>
      <c r="H14" s="60">
        <f>ROUND(SUM(H11:H13),0)</f>
        <v>52707</v>
      </c>
      <c r="I14" s="53"/>
      <c r="J14" s="60">
        <f>ROUND(SUM(J11:J13),0)</f>
        <v>68488</v>
      </c>
      <c r="K14" s="53"/>
      <c r="L14" s="60">
        <f>ROUND(SUM(L11:L13),0)</f>
        <v>53948</v>
      </c>
      <c r="M14" s="54"/>
      <c r="N14" s="61">
        <f>ROUND(SUM(N11:N13),0)</f>
        <v>76649</v>
      </c>
      <c r="V14" s="1"/>
      <c r="W14" s="1"/>
      <c r="X14" s="1"/>
      <c r="Y14" s="1"/>
      <c r="Z14" s="1"/>
      <c r="AA14" s="1"/>
      <c r="AB14" s="1"/>
    </row>
    <row r="15" spans="1:28" ht="20.5">
      <c r="A15" s="1" t="s">
        <v>81</v>
      </c>
      <c r="H15" s="57"/>
      <c r="I15" s="53"/>
      <c r="J15" s="57"/>
      <c r="K15" s="53"/>
      <c r="L15" s="57"/>
      <c r="M15" s="54"/>
      <c r="N15" s="58"/>
      <c r="V15" s="1"/>
      <c r="W15" s="1"/>
      <c r="X15" s="1"/>
      <c r="Y15" s="1"/>
      <c r="Z15" s="1"/>
      <c r="AA15" s="1"/>
      <c r="AB15" s="1"/>
    </row>
    <row r="16" spans="1:28" ht="20.5">
      <c r="A16" s="51" t="s">
        <v>94</v>
      </c>
      <c r="H16" s="52">
        <v>-52811</v>
      </c>
      <c r="I16" s="53"/>
      <c r="J16" s="52">
        <v>-37612</v>
      </c>
      <c r="K16" s="53"/>
      <c r="L16" s="52">
        <v>-51391</v>
      </c>
      <c r="M16" s="54"/>
      <c r="N16" s="52">
        <v>-42047</v>
      </c>
      <c r="V16" s="1"/>
      <c r="W16" s="1"/>
      <c r="X16" s="1"/>
      <c r="Y16" s="1"/>
      <c r="Z16" s="1"/>
      <c r="AA16" s="1"/>
      <c r="AB16" s="1"/>
    </row>
    <row r="17" spans="1:28" ht="20.5">
      <c r="A17" s="51" t="s">
        <v>95</v>
      </c>
      <c r="H17" s="52">
        <v>-10615</v>
      </c>
      <c r="I17" s="53"/>
      <c r="J17" s="52">
        <v>-48584</v>
      </c>
      <c r="K17" s="53"/>
      <c r="L17" s="52">
        <v>-10603</v>
      </c>
      <c r="M17" s="54"/>
      <c r="N17" s="52">
        <v>-48530</v>
      </c>
      <c r="V17" s="1"/>
      <c r="W17" s="1"/>
      <c r="X17" s="1"/>
      <c r="Y17" s="1"/>
      <c r="Z17" s="1"/>
      <c r="AA17" s="1"/>
      <c r="AB17" s="1"/>
    </row>
    <row r="18" spans="1:28" ht="20.5">
      <c r="A18" s="51" t="s">
        <v>82</v>
      </c>
      <c r="H18" s="52">
        <v>-2674</v>
      </c>
      <c r="I18" s="62"/>
      <c r="J18" s="52">
        <v>-3679</v>
      </c>
      <c r="K18" s="53"/>
      <c r="L18" s="52">
        <v>-2661</v>
      </c>
      <c r="M18" s="63"/>
      <c r="N18" s="52">
        <v>-3671</v>
      </c>
      <c r="V18" s="87"/>
      <c r="W18" s="1"/>
      <c r="X18" s="88"/>
      <c r="Y18" s="1"/>
      <c r="Z18" s="1"/>
      <c r="AA18" s="1"/>
      <c r="AB18" s="1"/>
    </row>
    <row r="19" spans="1:28" ht="20.5">
      <c r="A19" s="51" t="s">
        <v>83</v>
      </c>
      <c r="H19" s="52">
        <v>-73585</v>
      </c>
      <c r="I19" s="62"/>
      <c r="J19" s="52">
        <v>-41035</v>
      </c>
      <c r="K19" s="62"/>
      <c r="L19" s="52">
        <v>-71003</v>
      </c>
      <c r="M19" s="63"/>
      <c r="N19" s="52">
        <v>-40306</v>
      </c>
      <c r="V19" s="1"/>
      <c r="W19" s="1"/>
      <c r="X19" s="1"/>
      <c r="Y19" s="1"/>
      <c r="Z19" s="1"/>
      <c r="AA19" s="1"/>
      <c r="AB19" s="1"/>
    </row>
    <row r="20" spans="1:28" ht="20.5">
      <c r="A20" s="1" t="s">
        <v>84</v>
      </c>
      <c r="H20" s="60">
        <f>ROUND(SUM(H16:H19),0)</f>
        <v>-139685</v>
      </c>
      <c r="I20" s="53"/>
      <c r="J20" s="60">
        <f>ROUND(SUM(J16:J19),0)</f>
        <v>-130910</v>
      </c>
      <c r="K20" s="53"/>
      <c r="L20" s="60">
        <f>ROUND(SUM(L16:L19),0)</f>
        <v>-135658</v>
      </c>
      <c r="M20" s="54"/>
      <c r="N20" s="61">
        <f>ROUND(SUM(N16:N19),0)</f>
        <v>-134554</v>
      </c>
      <c r="V20" s="1"/>
      <c r="W20" s="1"/>
      <c r="X20" s="1"/>
      <c r="Y20" s="1"/>
      <c r="Z20" s="1"/>
      <c r="AA20" s="1"/>
      <c r="AB20" s="1"/>
    </row>
    <row r="21" spans="1:28" ht="20.5">
      <c r="A21" s="1" t="s">
        <v>96</v>
      </c>
      <c r="H21" s="57">
        <f>SUM(H20,H14)</f>
        <v>-86978</v>
      </c>
      <c r="I21" s="62"/>
      <c r="J21" s="57">
        <f>SUM(J20,J14)</f>
        <v>-62422</v>
      </c>
      <c r="K21" s="53"/>
      <c r="L21" s="57">
        <f>SUM(L20,L14)</f>
        <v>-81710</v>
      </c>
      <c r="M21" s="63"/>
      <c r="N21" s="58">
        <f>SUM(N20,N14)</f>
        <v>-57905</v>
      </c>
      <c r="V21" s="1"/>
      <c r="W21" s="1"/>
      <c r="X21" s="1"/>
      <c r="Y21" s="1"/>
      <c r="Z21" s="1"/>
      <c r="AA21" s="1"/>
      <c r="AB21" s="1"/>
    </row>
    <row r="22" spans="1:28" ht="20.5">
      <c r="A22" s="50" t="s">
        <v>85</v>
      </c>
      <c r="B22" s="50"/>
      <c r="C22" s="50"/>
      <c r="D22" s="50"/>
      <c r="E22" s="50"/>
      <c r="H22" s="52">
        <v>-34021</v>
      </c>
      <c r="I22" s="62"/>
      <c r="J22" s="52">
        <v>-34359</v>
      </c>
      <c r="K22" s="53"/>
      <c r="L22" s="52">
        <v>-30897</v>
      </c>
      <c r="M22" s="63"/>
      <c r="N22" s="52">
        <v>-34021</v>
      </c>
      <c r="V22" s="1"/>
      <c r="W22" s="1"/>
      <c r="X22" s="1"/>
      <c r="Y22" s="1"/>
      <c r="Z22" s="1"/>
      <c r="AA22" s="1"/>
      <c r="AB22" s="1"/>
    </row>
    <row r="23" spans="1:28" ht="20.5">
      <c r="A23" s="4" t="s">
        <v>97</v>
      </c>
      <c r="F23" s="5">
        <v>7</v>
      </c>
      <c r="H23" s="59">
        <v>-5986</v>
      </c>
      <c r="I23" s="62"/>
      <c r="J23" s="59">
        <v>-3578</v>
      </c>
      <c r="K23" s="62"/>
      <c r="L23" s="59">
        <v>0</v>
      </c>
      <c r="M23" s="63"/>
      <c r="N23" s="59">
        <v>0</v>
      </c>
      <c r="O23" s="24"/>
      <c r="V23" s="1"/>
      <c r="W23" s="1"/>
      <c r="X23" s="1"/>
      <c r="Y23" s="1"/>
      <c r="Z23" s="1"/>
      <c r="AA23" s="1"/>
      <c r="AB23" s="1"/>
    </row>
    <row r="24" spans="1:28" ht="20.5">
      <c r="A24" s="1" t="s">
        <v>98</v>
      </c>
      <c r="H24" s="52">
        <f>ROUND(SUM(H21:H23),0)</f>
        <v>-126985</v>
      </c>
      <c r="I24" s="53"/>
      <c r="J24" s="52">
        <f>ROUND(SUM(J21:J23),0)</f>
        <v>-100359</v>
      </c>
      <c r="K24" s="53"/>
      <c r="L24" s="52">
        <f>ROUND(SUM(L21:L23),0)</f>
        <v>-112607</v>
      </c>
      <c r="M24" s="54"/>
      <c r="N24" s="55">
        <f>ROUND(SUM(N21:N23),0)</f>
        <v>-91926</v>
      </c>
      <c r="V24" s="1"/>
      <c r="W24" s="1"/>
      <c r="X24" s="1"/>
      <c r="Y24" s="1"/>
      <c r="Z24" s="1"/>
      <c r="AA24" s="1"/>
      <c r="AB24" s="1"/>
    </row>
    <row r="25" spans="1:28" ht="20.5">
      <c r="A25" s="4" t="s">
        <v>86</v>
      </c>
      <c r="F25" s="5">
        <v>15</v>
      </c>
      <c r="H25" s="52">
        <v>0</v>
      </c>
      <c r="I25" s="53"/>
      <c r="J25" s="57">
        <v>9825</v>
      </c>
      <c r="K25" s="53"/>
      <c r="L25" s="52">
        <v>0</v>
      </c>
      <c r="M25" s="54"/>
      <c r="N25" s="57">
        <v>10092</v>
      </c>
      <c r="V25" s="1"/>
      <c r="W25" s="1"/>
      <c r="X25" s="1"/>
      <c r="Y25" s="1"/>
      <c r="Z25" s="1"/>
      <c r="AA25" s="1"/>
      <c r="AB25" s="1"/>
    </row>
    <row r="26" spans="1:28" ht="20.5">
      <c r="A26" s="1" t="s">
        <v>99</v>
      </c>
      <c r="H26" s="60">
        <f>ROUND(SUM(H24:H25),0)</f>
        <v>-126985</v>
      </c>
      <c r="I26" s="53"/>
      <c r="J26" s="60">
        <f>ROUND(SUM(J24:J25),0)</f>
        <v>-90534</v>
      </c>
      <c r="K26" s="53"/>
      <c r="L26" s="60">
        <f>ROUND(SUM(L24:L25),0)</f>
        <v>-112607</v>
      </c>
      <c r="M26" s="54"/>
      <c r="N26" s="61">
        <f>ROUND(SUM(N24:N25),0)</f>
        <v>-81834</v>
      </c>
      <c r="V26" s="1"/>
      <c r="W26" s="1"/>
      <c r="X26" s="1"/>
      <c r="Y26" s="1"/>
      <c r="Z26" s="1"/>
      <c r="AA26" s="1"/>
      <c r="AB26" s="1"/>
    </row>
    <row r="27" spans="1:28" ht="5" customHeight="1">
      <c r="A27" s="1"/>
      <c r="H27" s="57"/>
      <c r="I27" s="53"/>
      <c r="J27" s="57"/>
      <c r="K27" s="53"/>
      <c r="L27" s="57"/>
      <c r="M27" s="54"/>
      <c r="N27" s="58"/>
      <c r="V27" s="1"/>
      <c r="W27" s="1"/>
      <c r="X27" s="1"/>
      <c r="Y27" s="1"/>
      <c r="Z27" s="1"/>
      <c r="AA27" s="1"/>
      <c r="AB27" s="1"/>
    </row>
    <row r="28" spans="1:28" ht="20.5">
      <c r="A28" s="1" t="s">
        <v>87</v>
      </c>
      <c r="H28" s="62"/>
      <c r="I28" s="62"/>
      <c r="J28" s="62"/>
      <c r="K28" s="53"/>
      <c r="L28" s="62"/>
      <c r="M28" s="63"/>
      <c r="N28" s="63"/>
      <c r="V28" s="1"/>
      <c r="W28" s="1"/>
      <c r="X28" s="1"/>
      <c r="Y28" s="1"/>
      <c r="Z28" s="1"/>
      <c r="AA28" s="1"/>
      <c r="AB28" s="1"/>
    </row>
    <row r="29" spans="1:28" ht="20.5">
      <c r="A29" s="64" t="s">
        <v>100</v>
      </c>
      <c r="H29" s="52"/>
      <c r="I29" s="62"/>
      <c r="J29" s="52"/>
      <c r="K29" s="53"/>
      <c r="L29" s="52"/>
      <c r="M29" s="63"/>
      <c r="N29" s="55"/>
      <c r="V29" s="1"/>
      <c r="W29" s="1"/>
      <c r="X29" s="1"/>
      <c r="Y29" s="1"/>
      <c r="Z29" s="1"/>
      <c r="AA29" s="1"/>
      <c r="AB29" s="1"/>
    </row>
    <row r="30" spans="1:28" ht="20.5">
      <c r="A30" s="64"/>
      <c r="B30" s="4" t="s">
        <v>101</v>
      </c>
      <c r="H30" s="62">
        <v>1165</v>
      </c>
      <c r="I30" s="62"/>
      <c r="J30" s="52">
        <v>-1313</v>
      </c>
      <c r="K30" s="53"/>
      <c r="L30" s="62">
        <v>0</v>
      </c>
      <c r="M30" s="63"/>
      <c r="N30" s="62">
        <v>0</v>
      </c>
      <c r="V30" s="1"/>
      <c r="W30" s="1"/>
      <c r="X30" s="1"/>
      <c r="Y30" s="1"/>
      <c r="Z30" s="1"/>
      <c r="AA30" s="1"/>
      <c r="AB30" s="1"/>
    </row>
    <row r="31" spans="1:28" ht="20.5">
      <c r="A31" s="1" t="s">
        <v>102</v>
      </c>
      <c r="H31" s="60">
        <f>ROUND(SUM(H30:H30),0)</f>
        <v>1165</v>
      </c>
      <c r="I31" s="62"/>
      <c r="J31" s="60">
        <f>ROUND(SUM(J30:J30),0)</f>
        <v>-1313</v>
      </c>
      <c r="K31" s="53"/>
      <c r="L31" s="60">
        <f>ROUND(SUM(L30:L30),0)</f>
        <v>0</v>
      </c>
      <c r="M31" s="63"/>
      <c r="N31" s="60">
        <f>ROUND(SUM(N30:N30),0)</f>
        <v>0</v>
      </c>
      <c r="V31" s="1"/>
      <c r="W31" s="1"/>
      <c r="X31" s="1"/>
      <c r="Y31" s="1"/>
      <c r="Z31" s="1"/>
      <c r="AA31" s="1"/>
      <c r="AB31" s="1"/>
    </row>
    <row r="32" spans="1:28" ht="21" thickBot="1">
      <c r="A32" s="1" t="s">
        <v>103</v>
      </c>
      <c r="H32" s="66">
        <f>ROUND(SUM(H26,H31),0)</f>
        <v>-125820</v>
      </c>
      <c r="I32" s="62"/>
      <c r="J32" s="66">
        <f>ROUND(SUM(J26,J31),0)</f>
        <v>-91847</v>
      </c>
      <c r="K32" s="53"/>
      <c r="L32" s="66">
        <f>ROUND(SUM(L26,L31),0)</f>
        <v>-112607</v>
      </c>
      <c r="M32" s="63"/>
      <c r="N32" s="67">
        <f>ROUND(SUM(N26,N31),0)</f>
        <v>-81834</v>
      </c>
      <c r="V32" s="1"/>
      <c r="W32" s="1"/>
      <c r="X32" s="1"/>
      <c r="Y32" s="1"/>
      <c r="Z32" s="1"/>
      <c r="AA32" s="1"/>
      <c r="AB32" s="1"/>
    </row>
    <row r="33" spans="1:28" ht="5.4" customHeight="1" thickTop="1">
      <c r="H33" s="4"/>
      <c r="J33" s="4"/>
      <c r="L33" s="4"/>
      <c r="N33" s="48"/>
      <c r="V33" s="1"/>
      <c r="W33" s="1"/>
      <c r="X33" s="1"/>
      <c r="Y33" s="1"/>
      <c r="Z33" s="1"/>
      <c r="AA33" s="1"/>
      <c r="AB33" s="1"/>
    </row>
    <row r="34" spans="1:28" ht="20.5">
      <c r="A34" s="68" t="s">
        <v>104</v>
      </c>
      <c r="B34" s="68"/>
      <c r="C34" s="69"/>
      <c r="D34" s="70"/>
      <c r="E34" s="69"/>
      <c r="F34" s="71"/>
      <c r="G34" s="71"/>
      <c r="H34" s="72"/>
      <c r="I34" s="62"/>
      <c r="J34" s="62"/>
      <c r="K34" s="53"/>
      <c r="L34" s="72"/>
      <c r="M34" s="63"/>
      <c r="N34" s="63"/>
      <c r="V34" s="1"/>
      <c r="W34" s="1"/>
      <c r="X34" s="1"/>
      <c r="Y34" s="1"/>
      <c r="Z34" s="1"/>
      <c r="AA34" s="1"/>
      <c r="AB34" s="1"/>
    </row>
    <row r="35" spans="1:28" ht="20.5">
      <c r="A35" s="68"/>
      <c r="B35" s="68" t="s">
        <v>105</v>
      </c>
      <c r="C35" s="69"/>
      <c r="D35" s="70"/>
      <c r="E35" s="69"/>
      <c r="F35" s="73"/>
      <c r="G35" s="68"/>
      <c r="H35" s="57">
        <v>-126986</v>
      </c>
      <c r="I35" s="62"/>
      <c r="J35" s="57">
        <v>-90534</v>
      </c>
      <c r="K35" s="53"/>
      <c r="L35" s="57">
        <v>-112607</v>
      </c>
      <c r="M35" s="63"/>
      <c r="N35" s="57">
        <v>-81834</v>
      </c>
      <c r="V35" s="1"/>
      <c r="W35" s="1"/>
      <c r="X35" s="1"/>
      <c r="Y35" s="1"/>
      <c r="Z35" s="1"/>
      <c r="AA35" s="1"/>
      <c r="AB35" s="1"/>
    </row>
    <row r="36" spans="1:28" ht="20.5">
      <c r="A36" s="68"/>
      <c r="B36" s="4" t="s">
        <v>88</v>
      </c>
      <c r="C36" s="68"/>
      <c r="D36" s="70"/>
      <c r="E36" s="69"/>
      <c r="F36" s="73"/>
      <c r="G36" s="68"/>
      <c r="H36" s="74">
        <v>1</v>
      </c>
      <c r="I36" s="62"/>
      <c r="J36" s="74">
        <v>0</v>
      </c>
      <c r="K36" s="53"/>
      <c r="L36" s="74">
        <v>0</v>
      </c>
      <c r="M36" s="63"/>
      <c r="N36" s="74">
        <v>0</v>
      </c>
      <c r="V36" s="1"/>
      <c r="W36" s="1"/>
      <c r="X36" s="1"/>
      <c r="Y36" s="1"/>
      <c r="Z36" s="1"/>
      <c r="AA36" s="1"/>
      <c r="AB36" s="1"/>
    </row>
    <row r="37" spans="1:28" ht="21" thickBot="1">
      <c r="A37" s="68"/>
      <c r="B37" s="68"/>
      <c r="C37" s="69"/>
      <c r="D37" s="70"/>
      <c r="E37" s="69"/>
      <c r="F37" s="73"/>
      <c r="G37" s="68"/>
      <c r="H37" s="66">
        <f>H26</f>
        <v>-126985</v>
      </c>
      <c r="I37" s="62"/>
      <c r="J37" s="66">
        <f>J26</f>
        <v>-90534</v>
      </c>
      <c r="K37" s="53"/>
      <c r="L37" s="66">
        <f>L26</f>
        <v>-112607</v>
      </c>
      <c r="M37" s="63"/>
      <c r="N37" s="67">
        <f>N26</f>
        <v>-81834</v>
      </c>
      <c r="V37" s="1"/>
      <c r="W37" s="1"/>
      <c r="X37" s="1"/>
      <c r="Y37" s="1"/>
      <c r="Z37" s="1"/>
      <c r="AA37" s="1"/>
      <c r="AB37" s="1"/>
    </row>
    <row r="38" spans="1:28" ht="21" thickTop="1">
      <c r="A38" s="68" t="s">
        <v>106</v>
      </c>
      <c r="B38" s="68"/>
      <c r="C38" s="69"/>
      <c r="D38" s="70"/>
      <c r="E38" s="69"/>
      <c r="F38" s="71"/>
      <c r="G38" s="71"/>
      <c r="H38" s="62"/>
      <c r="I38" s="62"/>
      <c r="J38" s="62"/>
      <c r="K38" s="53"/>
      <c r="L38" s="62"/>
      <c r="M38" s="63"/>
      <c r="N38" s="63"/>
      <c r="V38" s="1"/>
      <c r="W38" s="1"/>
      <c r="X38" s="1"/>
      <c r="Y38" s="1"/>
      <c r="Z38" s="1"/>
      <c r="AA38" s="1"/>
      <c r="AB38" s="1"/>
    </row>
    <row r="39" spans="1:28" ht="20.5">
      <c r="A39" s="68"/>
      <c r="B39" s="68" t="s">
        <v>105</v>
      </c>
      <c r="C39" s="69"/>
      <c r="D39" s="70"/>
      <c r="E39" s="69"/>
      <c r="F39" s="68"/>
      <c r="G39" s="68"/>
      <c r="H39" s="57">
        <v>-125821</v>
      </c>
      <c r="I39" s="75"/>
      <c r="J39" s="57">
        <v>-91847</v>
      </c>
      <c r="K39" s="53"/>
      <c r="L39" s="57">
        <v>-112607</v>
      </c>
      <c r="M39" s="76"/>
      <c r="N39" s="57">
        <v>-81834</v>
      </c>
      <c r="V39" s="1"/>
      <c r="W39" s="1"/>
      <c r="X39" s="1"/>
      <c r="Y39" s="1"/>
      <c r="Z39" s="1"/>
      <c r="AA39" s="1"/>
      <c r="AB39" s="1"/>
    </row>
    <row r="40" spans="1:28" ht="20.5">
      <c r="A40" s="68"/>
      <c r="B40" s="4" t="s">
        <v>88</v>
      </c>
      <c r="C40" s="68"/>
      <c r="D40" s="70"/>
      <c r="E40" s="69"/>
      <c r="F40" s="68"/>
      <c r="G40" s="68"/>
      <c r="H40" s="74">
        <v>1</v>
      </c>
      <c r="I40" s="75"/>
      <c r="J40" s="74">
        <v>0</v>
      </c>
      <c r="K40" s="53"/>
      <c r="L40" s="74">
        <v>0</v>
      </c>
      <c r="M40" s="76"/>
      <c r="N40" s="74">
        <v>0</v>
      </c>
      <c r="V40" s="1"/>
      <c r="W40" s="1"/>
      <c r="X40" s="1"/>
      <c r="Y40" s="1"/>
      <c r="Z40" s="1"/>
      <c r="AA40" s="1"/>
      <c r="AB40" s="1"/>
    </row>
    <row r="41" spans="1:28" ht="21" thickBot="1">
      <c r="A41" s="68"/>
      <c r="B41" s="68"/>
      <c r="C41" s="69"/>
      <c r="D41" s="70"/>
      <c r="E41" s="69"/>
      <c r="F41" s="68"/>
      <c r="G41" s="68"/>
      <c r="H41" s="66">
        <f>H32</f>
        <v>-125820</v>
      </c>
      <c r="I41" s="75"/>
      <c r="J41" s="66">
        <f>J32</f>
        <v>-91847</v>
      </c>
      <c r="K41" s="53"/>
      <c r="L41" s="66">
        <f>L32</f>
        <v>-112607</v>
      </c>
      <c r="M41" s="76"/>
      <c r="N41" s="67">
        <f>N32</f>
        <v>-81834</v>
      </c>
      <c r="V41" s="1"/>
      <c r="W41" s="1"/>
      <c r="X41" s="1"/>
      <c r="Y41" s="1"/>
      <c r="Z41" s="1"/>
      <c r="AA41" s="1"/>
      <c r="AB41" s="1"/>
    </row>
    <row r="42" spans="1:28" ht="21" thickTop="1">
      <c r="A42" s="1" t="s">
        <v>107</v>
      </c>
      <c r="B42" s="1"/>
      <c r="C42" s="1"/>
      <c r="D42" s="68"/>
      <c r="E42" s="69"/>
      <c r="F42" s="4"/>
      <c r="G42" s="68"/>
      <c r="H42" s="77"/>
      <c r="I42" s="78"/>
      <c r="J42" s="77"/>
      <c r="K42" s="68"/>
      <c r="L42" s="79"/>
      <c r="M42" s="80"/>
      <c r="N42" s="81"/>
      <c r="V42" s="1"/>
      <c r="W42" s="1"/>
      <c r="X42" s="1"/>
      <c r="Y42" s="1"/>
      <c r="Z42" s="1"/>
      <c r="AA42" s="1"/>
      <c r="AB42" s="1"/>
    </row>
    <row r="43" spans="1:28" ht="20.5">
      <c r="A43" s="68" t="s">
        <v>108</v>
      </c>
      <c r="C43" s="82"/>
      <c r="D43" s="83"/>
      <c r="E43" s="84"/>
      <c r="F43" s="85"/>
      <c r="G43" s="68"/>
      <c r="K43" s="68"/>
      <c r="V43" s="1"/>
      <c r="W43" s="1"/>
      <c r="X43" s="1"/>
      <c r="Y43" s="1"/>
      <c r="Z43" s="1"/>
      <c r="AA43" s="1"/>
      <c r="AB43" s="1"/>
    </row>
    <row r="44" spans="1:28" ht="21" thickBot="1">
      <c r="A44" s="82"/>
      <c r="B44" s="68" t="s">
        <v>109</v>
      </c>
      <c r="C44" s="82"/>
      <c r="D44" s="83"/>
      <c r="E44" s="84"/>
      <c r="F44" s="5">
        <v>13</v>
      </c>
      <c r="G44" s="68"/>
      <c r="H44" s="89">
        <v>-3.5499999999999997E-2</v>
      </c>
      <c r="I44" s="90"/>
      <c r="J44" s="89">
        <v>-6.0199999999999997E-2</v>
      </c>
      <c r="K44" s="166"/>
      <c r="L44" s="89">
        <v>-3.15E-2</v>
      </c>
      <c r="M44" s="90"/>
      <c r="N44" s="89">
        <v>-5.4399999999999997E-2</v>
      </c>
      <c r="V44" s="1"/>
      <c r="W44" s="1"/>
      <c r="X44" s="1"/>
      <c r="Y44" s="1"/>
      <c r="Z44" s="1"/>
      <c r="AA44" s="1"/>
      <c r="AB44" s="1"/>
    </row>
    <row r="45" spans="1:28" ht="21" thickTop="1">
      <c r="V45" s="1"/>
      <c r="W45" s="1"/>
      <c r="X45" s="1"/>
      <c r="Y45" s="1"/>
      <c r="Z45" s="1"/>
      <c r="AA45" s="1"/>
      <c r="AB45" s="1"/>
    </row>
    <row r="46" spans="1:28" ht="20.5">
      <c r="V46" s="1"/>
      <c r="W46" s="1"/>
      <c r="X46" s="1"/>
      <c r="Y46" s="1"/>
      <c r="Z46" s="1"/>
      <c r="AA46" s="1"/>
      <c r="AB46" s="1"/>
    </row>
    <row r="47" spans="1:28" ht="20.5">
      <c r="V47" s="1"/>
      <c r="W47" s="1"/>
      <c r="X47" s="1"/>
      <c r="Y47" s="1"/>
      <c r="Z47" s="1"/>
      <c r="AA47" s="1"/>
      <c r="AB47" s="1"/>
    </row>
    <row r="48" spans="1:28" ht="20.5">
      <c r="V48" s="1"/>
      <c r="W48" s="1"/>
      <c r="X48" s="1"/>
      <c r="Y48" s="1"/>
      <c r="Z48" s="1"/>
      <c r="AA48" s="1"/>
      <c r="AB48" s="1"/>
    </row>
    <row r="49" spans="22:28" ht="20.5">
      <c r="V49" s="1"/>
      <c r="W49" s="1"/>
      <c r="X49" s="1"/>
      <c r="Y49" s="1"/>
      <c r="Z49" s="1"/>
      <c r="AA49" s="1"/>
      <c r="AB49" s="1"/>
    </row>
    <row r="50" spans="22:28" ht="20.5">
      <c r="V50" s="1"/>
      <c r="W50" s="1"/>
      <c r="X50" s="1"/>
      <c r="Y50" s="1"/>
      <c r="Z50" s="1"/>
      <c r="AA50" s="1"/>
      <c r="AB50" s="1"/>
    </row>
    <row r="51" spans="22:28" ht="20.5">
      <c r="V51" s="1"/>
      <c r="W51" s="1"/>
      <c r="X51" s="1"/>
      <c r="Y51" s="1"/>
      <c r="Z51" s="1"/>
      <c r="AA51" s="1"/>
      <c r="AB51" s="1"/>
    </row>
    <row r="52" spans="22:28" ht="20.5">
      <c r="V52" s="1"/>
      <c r="W52" s="1"/>
      <c r="X52" s="1"/>
      <c r="Y52" s="1"/>
      <c r="Z52" s="1"/>
      <c r="AA52" s="1"/>
      <c r="AB52" s="1"/>
    </row>
    <row r="53" spans="22:28" ht="20.5">
      <c r="V53" s="1"/>
      <c r="W53" s="1"/>
      <c r="X53" s="1"/>
      <c r="Y53" s="1"/>
      <c r="Z53" s="1"/>
      <c r="AA53" s="1"/>
      <c r="AB53" s="1"/>
    </row>
    <row r="54" spans="22:28" ht="20.5">
      <c r="V54" s="1"/>
      <c r="W54" s="1"/>
      <c r="X54" s="1"/>
      <c r="Y54" s="1"/>
      <c r="Z54" s="1"/>
      <c r="AA54" s="1"/>
      <c r="AB54" s="1"/>
    </row>
    <row r="55" spans="22:28" ht="20.5">
      <c r="V55" s="1"/>
      <c r="W55" s="1"/>
      <c r="X55" s="1"/>
      <c r="Y55" s="1"/>
      <c r="Z55" s="1"/>
      <c r="AA55" s="1"/>
      <c r="AB55" s="1"/>
    </row>
    <row r="56" spans="22:28" ht="20.5">
      <c r="V56" s="1"/>
      <c r="W56" s="1"/>
      <c r="X56" s="1"/>
      <c r="Y56" s="1"/>
      <c r="Z56" s="1"/>
      <c r="AA56" s="1"/>
      <c r="AB56" s="1"/>
    </row>
    <row r="57" spans="22:28" ht="20.5">
      <c r="V57" s="1"/>
      <c r="W57" s="1"/>
      <c r="X57" s="1"/>
      <c r="Y57" s="1"/>
      <c r="Z57" s="1"/>
      <c r="AA57" s="1"/>
      <c r="AB57" s="1"/>
    </row>
    <row r="58" spans="22:28" ht="20.5">
      <c r="V58" s="1"/>
      <c r="W58" s="1"/>
      <c r="X58" s="1"/>
      <c r="Y58" s="1"/>
      <c r="Z58" s="1"/>
      <c r="AA58" s="1"/>
      <c r="AB58" s="1"/>
    </row>
    <row r="59" spans="22:28" ht="20.5">
      <c r="V59" s="1"/>
      <c r="W59" s="1"/>
      <c r="X59" s="1"/>
      <c r="Y59" s="1"/>
      <c r="Z59" s="1"/>
      <c r="AA59" s="1"/>
      <c r="AB59" s="1"/>
    </row>
    <row r="60" spans="22:28" ht="20.5">
      <c r="V60" s="1"/>
      <c r="W60" s="1"/>
      <c r="X60" s="1"/>
      <c r="Y60" s="1"/>
      <c r="Z60" s="1"/>
      <c r="AA60" s="1"/>
      <c r="AB60" s="1"/>
    </row>
    <row r="61" spans="22:28" ht="20.5">
      <c r="V61" s="1"/>
      <c r="W61" s="1"/>
      <c r="X61" s="1"/>
      <c r="Y61" s="1"/>
      <c r="Z61" s="1"/>
      <c r="AA61" s="1"/>
      <c r="AB61" s="1"/>
    </row>
  </sheetData>
  <mergeCells count="3">
    <mergeCell ref="H6:N6"/>
    <mergeCell ref="H7:J7"/>
    <mergeCell ref="L7:N7"/>
  </mergeCells>
  <pageMargins left="0.98425196850393704" right="0.31496062992126" top="0.55118110236220497" bottom="0.59055118110236204" header="0.511811023622047" footer="0.39370078740157499"/>
  <pageSetup paperSize="9" scale="69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CC"/>
  </sheetPr>
  <dimension ref="A1:AE33"/>
  <sheetViews>
    <sheetView showGridLines="0" view="pageBreakPreview" topLeftCell="L1" zoomScale="85" zoomScaleNormal="90" zoomScaleSheetLayoutView="85" workbookViewId="0">
      <selection activeCell="L28" sqref="L28"/>
    </sheetView>
  </sheetViews>
  <sheetFormatPr defaultColWidth="9" defaultRowHeight="20"/>
  <cols>
    <col min="1" max="1" width="7.81640625" style="50" customWidth="1"/>
    <col min="2" max="2" width="29.54296875" style="50" customWidth="1"/>
    <col min="3" max="3" width="2" style="50" customWidth="1"/>
    <col min="4" max="4" width="8.1796875" style="48" customWidth="1"/>
    <col min="5" max="5" width="0.90625" style="50" customWidth="1"/>
    <col min="6" max="6" width="16.81640625" style="50" customWidth="1"/>
    <col min="7" max="7" width="0.90625" style="4" customWidth="1"/>
    <col min="8" max="8" width="16.81640625" style="50" customWidth="1"/>
    <col min="9" max="9" width="0.90625" style="4" customWidth="1"/>
    <col min="10" max="10" width="16.81640625" style="50" customWidth="1"/>
    <col min="11" max="11" width="0.90625" style="4" customWidth="1"/>
    <col min="12" max="12" width="16.81640625" style="50" customWidth="1"/>
    <col min="13" max="13" width="0.90625" style="4" customWidth="1"/>
    <col min="14" max="14" width="15.08984375" style="50" customWidth="1"/>
    <col min="15" max="15" width="0.90625" style="4" customWidth="1"/>
    <col min="16" max="16" width="15.08984375" style="50" customWidth="1"/>
    <col min="17" max="17" width="0.90625" style="4" customWidth="1"/>
    <col min="18" max="18" width="21.1796875" style="50" customWidth="1"/>
    <col min="19" max="19" width="0.90625" style="4" customWidth="1"/>
    <col min="20" max="20" width="21" style="50" customWidth="1"/>
    <col min="21" max="21" width="0.90625" style="4" customWidth="1"/>
    <col min="22" max="22" width="21.08984375" style="50" customWidth="1"/>
    <col min="23" max="23" width="0.90625" style="4" customWidth="1"/>
    <col min="24" max="24" width="21.08984375" style="50" customWidth="1"/>
    <col min="25" max="25" width="0.90625" style="4" customWidth="1"/>
    <col min="26" max="26" width="15.1796875" style="50" bestFit="1" customWidth="1"/>
    <col min="27" max="27" width="0.90625" style="4" customWidth="1"/>
    <col min="28" max="28" width="16.08984375" style="50" customWidth="1"/>
    <col min="29" max="29" width="0.90625" style="4" customWidth="1"/>
    <col min="30" max="30" width="15.90625" style="50" customWidth="1"/>
    <col min="31" max="31" width="15.6328125" style="50" customWidth="1"/>
    <col min="32" max="16384" width="9" style="50"/>
  </cols>
  <sheetData>
    <row r="1" spans="1:31" ht="21" customHeight="1">
      <c r="A1" s="44" t="s">
        <v>0</v>
      </c>
      <c r="B1" s="44"/>
      <c r="C1" s="44"/>
      <c r="D1" s="91"/>
      <c r="E1" s="44"/>
      <c r="F1" s="44"/>
      <c r="G1" s="1"/>
      <c r="H1" s="44"/>
      <c r="I1" s="1"/>
      <c r="J1" s="44"/>
      <c r="K1" s="1"/>
      <c r="L1" s="44"/>
      <c r="M1" s="1"/>
      <c r="N1" s="44"/>
      <c r="O1" s="1"/>
      <c r="P1" s="44"/>
      <c r="Q1" s="1"/>
      <c r="R1" s="44"/>
      <c r="S1" s="1"/>
      <c r="T1" s="44"/>
      <c r="U1" s="1"/>
      <c r="V1" s="44"/>
      <c r="W1" s="1"/>
      <c r="X1" s="44"/>
      <c r="Y1" s="1"/>
      <c r="Z1" s="44"/>
      <c r="AA1" s="1"/>
      <c r="AB1" s="44"/>
    </row>
    <row r="2" spans="1:31" ht="21" customHeight="1">
      <c r="A2" s="44" t="s">
        <v>110</v>
      </c>
      <c r="B2" s="44"/>
      <c r="C2" s="44"/>
      <c r="D2" s="91"/>
      <c r="E2" s="44"/>
      <c r="F2" s="44"/>
      <c r="G2" s="1"/>
      <c r="H2" s="44"/>
      <c r="I2" s="1"/>
      <c r="J2" s="44"/>
      <c r="K2" s="1"/>
      <c r="L2" s="44"/>
      <c r="M2" s="1"/>
      <c r="N2" s="44"/>
      <c r="O2" s="1"/>
      <c r="P2" s="44"/>
      <c r="Q2" s="1"/>
      <c r="R2" s="44"/>
      <c r="S2" s="1"/>
      <c r="T2" s="44"/>
      <c r="U2" s="1"/>
      <c r="V2" s="44"/>
      <c r="W2" s="1"/>
      <c r="X2" s="44"/>
      <c r="Y2" s="1"/>
      <c r="Z2" s="44"/>
      <c r="AA2" s="1"/>
      <c r="AB2" s="44"/>
      <c r="AD2" s="48"/>
    </row>
    <row r="3" spans="1:31" ht="20.5">
      <c r="A3" s="1" t="s">
        <v>89</v>
      </c>
      <c r="B3" s="44"/>
      <c r="C3" s="44"/>
      <c r="D3" s="91"/>
      <c r="E3" s="44"/>
      <c r="F3" s="44"/>
      <c r="G3" s="1"/>
      <c r="H3" s="44"/>
      <c r="I3" s="1"/>
      <c r="J3" s="44"/>
      <c r="K3" s="1"/>
      <c r="L3" s="44"/>
      <c r="M3" s="1"/>
      <c r="N3" s="44"/>
      <c r="O3" s="1"/>
      <c r="P3" s="44"/>
      <c r="Q3" s="1"/>
      <c r="R3" s="44"/>
      <c r="S3" s="1"/>
      <c r="T3" s="44"/>
      <c r="U3" s="1"/>
      <c r="V3" s="44"/>
      <c r="W3" s="1"/>
      <c r="X3" s="44"/>
      <c r="Y3" s="1"/>
      <c r="Z3" s="44"/>
      <c r="AA3" s="1"/>
      <c r="AB3" s="44"/>
      <c r="AD3" s="48"/>
    </row>
    <row r="4" spans="1:31" ht="20.5">
      <c r="A4" s="92"/>
      <c r="B4" s="44"/>
      <c r="C4" s="44"/>
      <c r="D4" s="91"/>
      <c r="E4" s="44"/>
      <c r="F4" s="44"/>
      <c r="G4" s="1"/>
      <c r="H4" s="44"/>
      <c r="I4" s="1"/>
      <c r="J4" s="44"/>
      <c r="K4" s="1"/>
      <c r="L4" s="44"/>
      <c r="M4" s="1"/>
      <c r="N4" s="44"/>
      <c r="O4" s="1"/>
      <c r="P4" s="44"/>
      <c r="Q4" s="1"/>
      <c r="R4" s="44"/>
      <c r="S4" s="1"/>
      <c r="T4" s="44"/>
      <c r="U4" s="1"/>
      <c r="V4" s="44"/>
      <c r="W4" s="1"/>
      <c r="X4" s="44"/>
      <c r="Y4" s="1"/>
      <c r="Z4" s="44"/>
      <c r="AA4" s="1"/>
      <c r="AD4" s="93" t="s">
        <v>8</v>
      </c>
    </row>
    <row r="5" spans="1:31" ht="20.5">
      <c r="A5" s="92"/>
      <c r="B5" s="44"/>
      <c r="C5" s="44"/>
      <c r="D5" s="91"/>
      <c r="E5" s="44"/>
      <c r="F5" s="44"/>
      <c r="G5" s="1"/>
      <c r="H5" s="44"/>
      <c r="I5" s="1"/>
      <c r="J5" s="44"/>
      <c r="K5" s="1"/>
      <c r="L5" s="44"/>
      <c r="M5" s="1"/>
      <c r="N5" s="44"/>
      <c r="O5" s="1"/>
      <c r="P5" s="44"/>
      <c r="Q5" s="1"/>
      <c r="R5" s="44"/>
      <c r="S5" s="1"/>
      <c r="T5" s="44"/>
      <c r="U5" s="1"/>
      <c r="V5" s="44"/>
      <c r="W5" s="1"/>
      <c r="X5" s="44"/>
      <c r="Y5" s="1"/>
      <c r="Z5" s="44"/>
      <c r="AA5" s="1"/>
      <c r="AD5" s="94" t="s">
        <v>10</v>
      </c>
    </row>
    <row r="6" spans="1:31" ht="21.75" customHeight="1">
      <c r="A6" s="91"/>
      <c r="B6" s="91"/>
      <c r="C6" s="91"/>
      <c r="D6" s="91"/>
      <c r="E6" s="91"/>
      <c r="F6" s="172" t="s">
        <v>3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</row>
    <row r="7" spans="1:31" ht="21.75" customHeight="1">
      <c r="F7" s="173" t="s">
        <v>111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</row>
    <row r="8" spans="1:31" ht="21.75" customHeight="1">
      <c r="N8" s="174"/>
      <c r="O8" s="174"/>
      <c r="P8" s="174"/>
      <c r="Q8" s="5"/>
      <c r="R8" s="173" t="s">
        <v>72</v>
      </c>
      <c r="S8" s="173"/>
      <c r="T8" s="173"/>
      <c r="U8" s="173"/>
      <c r="V8" s="173"/>
      <c r="W8" s="173"/>
      <c r="X8" s="173"/>
      <c r="Y8" s="5"/>
      <c r="Z8" s="48"/>
      <c r="AB8" s="48"/>
    </row>
    <row r="9" spans="1:31" ht="21.75" customHeight="1">
      <c r="F9" s="48"/>
      <c r="G9" s="5"/>
      <c r="H9" s="48"/>
      <c r="I9" s="5"/>
      <c r="J9" s="48" t="s">
        <v>112</v>
      </c>
      <c r="K9" s="5"/>
      <c r="L9" s="48" t="s">
        <v>113</v>
      </c>
      <c r="M9" s="5"/>
      <c r="N9" s="175" t="s">
        <v>69</v>
      </c>
      <c r="O9" s="175"/>
      <c r="P9" s="175"/>
      <c r="Q9" s="5"/>
      <c r="R9" s="173" t="s">
        <v>114</v>
      </c>
      <c r="S9" s="173"/>
      <c r="T9" s="173"/>
      <c r="U9" s="173"/>
      <c r="V9" s="173"/>
      <c r="W9" s="173"/>
      <c r="X9" s="173"/>
      <c r="Y9" s="5"/>
      <c r="Z9" s="48"/>
      <c r="AB9" s="48"/>
      <c r="AD9" s="48"/>
    </row>
    <row r="10" spans="1:31" ht="21.75" customHeight="1">
      <c r="F10" s="48" t="s">
        <v>115</v>
      </c>
      <c r="G10" s="5"/>
      <c r="H10" s="48" t="s">
        <v>116</v>
      </c>
      <c r="I10" s="5"/>
      <c r="J10" s="48" t="s">
        <v>117</v>
      </c>
      <c r="K10" s="5"/>
      <c r="L10" s="48" t="s">
        <v>118</v>
      </c>
      <c r="M10" s="5"/>
      <c r="N10" s="48" t="s">
        <v>119</v>
      </c>
      <c r="O10" s="5"/>
      <c r="P10" s="48"/>
      <c r="Q10" s="5"/>
      <c r="R10" s="48" t="s">
        <v>120</v>
      </c>
      <c r="S10" s="5"/>
      <c r="T10" s="48" t="s">
        <v>121</v>
      </c>
      <c r="U10" s="5"/>
      <c r="V10" s="48" t="s">
        <v>122</v>
      </c>
      <c r="W10" s="5"/>
      <c r="X10" s="48" t="s">
        <v>123</v>
      </c>
      <c r="Y10" s="5"/>
      <c r="Z10" s="48" t="s">
        <v>75</v>
      </c>
      <c r="AB10" s="48" t="s">
        <v>124</v>
      </c>
      <c r="AD10" s="48" t="s">
        <v>125</v>
      </c>
    </row>
    <row r="11" spans="1:31" ht="21.75" customHeight="1">
      <c r="D11" s="95" t="s">
        <v>9</v>
      </c>
      <c r="F11" s="95" t="s">
        <v>126</v>
      </c>
      <c r="G11" s="5"/>
      <c r="H11" s="95" t="s">
        <v>127</v>
      </c>
      <c r="I11" s="5"/>
      <c r="J11" s="95" t="s">
        <v>128</v>
      </c>
      <c r="K11" s="5"/>
      <c r="L11" s="95" t="s">
        <v>129</v>
      </c>
      <c r="M11" s="5"/>
      <c r="N11" s="96" t="s">
        <v>130</v>
      </c>
      <c r="O11" s="5"/>
      <c r="P11" s="95" t="s">
        <v>71</v>
      </c>
      <c r="Q11" s="5"/>
      <c r="R11" s="95" t="s">
        <v>131</v>
      </c>
      <c r="S11" s="5"/>
      <c r="T11" s="95" t="s">
        <v>132</v>
      </c>
      <c r="U11" s="5"/>
      <c r="V11" s="95" t="s">
        <v>133</v>
      </c>
      <c r="W11" s="5"/>
      <c r="X11" s="95" t="s">
        <v>134</v>
      </c>
      <c r="Y11" s="5"/>
      <c r="Z11" s="95" t="s">
        <v>135</v>
      </c>
      <c r="AA11" s="5"/>
      <c r="AB11" s="95" t="s">
        <v>136</v>
      </c>
      <c r="AD11" s="95" t="s">
        <v>59</v>
      </c>
    </row>
    <row r="12" spans="1:31" ht="21.75" customHeight="1">
      <c r="A12" s="50" t="s">
        <v>137</v>
      </c>
      <c r="D12" s="5"/>
      <c r="F12" s="32">
        <v>17766434</v>
      </c>
      <c r="G12" s="32"/>
      <c r="H12" s="32">
        <v>-15088476</v>
      </c>
      <c r="I12" s="32"/>
      <c r="J12" s="32">
        <v>29013</v>
      </c>
      <c r="K12" s="32"/>
      <c r="L12" s="32">
        <v>-5633</v>
      </c>
      <c r="M12" s="32"/>
      <c r="N12" s="32">
        <v>9649</v>
      </c>
      <c r="O12" s="32"/>
      <c r="P12" s="32">
        <v>-2648822</v>
      </c>
      <c r="Q12" s="32"/>
      <c r="R12" s="32">
        <v>4362</v>
      </c>
      <c r="S12" s="32"/>
      <c r="T12" s="32">
        <v>-23531</v>
      </c>
      <c r="U12" s="32"/>
      <c r="V12" s="32">
        <v>166521</v>
      </c>
      <c r="W12" s="32"/>
      <c r="X12" s="32">
        <f>SUM(R12:V12)</f>
        <v>147352</v>
      </c>
      <c r="Y12" s="32"/>
      <c r="Z12" s="32">
        <f>SUM(F12:P12,X12)</f>
        <v>209517</v>
      </c>
      <c r="AA12" s="32"/>
      <c r="AB12" s="32">
        <v>1</v>
      </c>
      <c r="AC12" s="32"/>
      <c r="AD12" s="32">
        <f>SUM(Z12,AB12)</f>
        <v>209518</v>
      </c>
      <c r="AE12" s="97"/>
    </row>
    <row r="13" spans="1:31" ht="21.75" customHeight="1">
      <c r="A13" s="98" t="s">
        <v>138</v>
      </c>
      <c r="D13" s="5"/>
      <c r="E13" s="4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1">
      <c r="A14" s="99" t="s">
        <v>139</v>
      </c>
      <c r="D14" s="5">
        <v>12</v>
      </c>
      <c r="E14" s="4"/>
      <c r="F14" s="32">
        <v>173611</v>
      </c>
      <c r="G14" s="32"/>
      <c r="H14" s="57">
        <v>-172361</v>
      </c>
      <c r="I14" s="32"/>
      <c r="J14" s="57">
        <v>0</v>
      </c>
      <c r="K14" s="32"/>
      <c r="L14" s="57">
        <v>0</v>
      </c>
      <c r="M14" s="32"/>
      <c r="N14" s="32">
        <v>0</v>
      </c>
      <c r="O14" s="32"/>
      <c r="P14" s="32">
        <v>0</v>
      </c>
      <c r="Q14" s="32"/>
      <c r="R14" s="32">
        <v>0</v>
      </c>
      <c r="S14" s="32"/>
      <c r="T14" s="32">
        <v>0</v>
      </c>
      <c r="U14" s="32"/>
      <c r="V14" s="32">
        <v>0</v>
      </c>
      <c r="W14" s="32"/>
      <c r="X14" s="32">
        <f t="shared" ref="X14:X17" si="0">SUM(R14:V14)</f>
        <v>0</v>
      </c>
      <c r="Y14" s="32"/>
      <c r="Z14" s="32">
        <f t="shared" ref="Z14:Z17" si="1">SUM(F14:P14,X14)</f>
        <v>1250</v>
      </c>
      <c r="AA14" s="32"/>
      <c r="AB14" s="32">
        <v>0</v>
      </c>
      <c r="AC14" s="32"/>
      <c r="AD14" s="32">
        <f t="shared" ref="AD14" si="2">SUM(Z14,AB14)</f>
        <v>1250</v>
      </c>
    </row>
    <row r="15" spans="1:31">
      <c r="A15" s="100" t="s">
        <v>140</v>
      </c>
      <c r="D15" s="5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1">
      <c r="A16" s="99" t="s">
        <v>99</v>
      </c>
      <c r="D16" s="5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-126986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f t="shared" si="0"/>
        <v>0</v>
      </c>
      <c r="Y16" s="32"/>
      <c r="Z16" s="32">
        <f>SUM(F16:P16,X16)</f>
        <v>-126986</v>
      </c>
      <c r="AA16" s="32"/>
      <c r="AB16" s="32">
        <v>1</v>
      </c>
      <c r="AC16" s="32"/>
      <c r="AD16" s="32">
        <f t="shared" ref="AD16" si="3">SUM(Z16,AB16)</f>
        <v>-126985</v>
      </c>
    </row>
    <row r="17" spans="1:31" ht="21.75" customHeight="1">
      <c r="A17" s="99" t="s">
        <v>114</v>
      </c>
      <c r="D17" s="5"/>
      <c r="E17" s="4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2"/>
      <c r="R17" s="32">
        <v>1165</v>
      </c>
      <c r="S17" s="32"/>
      <c r="T17" s="32">
        <v>0</v>
      </c>
      <c r="U17" s="32"/>
      <c r="V17" s="32">
        <v>0</v>
      </c>
      <c r="W17" s="32"/>
      <c r="X17" s="32">
        <f t="shared" si="0"/>
        <v>1165</v>
      </c>
      <c r="Y17" s="32"/>
      <c r="Z17" s="32">
        <f t="shared" si="1"/>
        <v>1165</v>
      </c>
      <c r="AA17" s="32"/>
      <c r="AB17" s="32">
        <v>0</v>
      </c>
      <c r="AC17" s="32"/>
      <c r="AD17" s="32">
        <f>SUM(Z17,AB17)</f>
        <v>1165</v>
      </c>
      <c r="AE17" s="101"/>
    </row>
    <row r="18" spans="1:31" ht="21.75" customHeight="1" thickBot="1">
      <c r="A18" s="50" t="s">
        <v>141</v>
      </c>
      <c r="D18" s="5"/>
      <c r="F18" s="102">
        <f>SUM(F12:F17)</f>
        <v>17940045</v>
      </c>
      <c r="G18" s="103"/>
      <c r="H18" s="102">
        <f>SUM(H12:H17)</f>
        <v>-15260837</v>
      </c>
      <c r="I18" s="103"/>
      <c r="J18" s="102">
        <f>SUM(J12:J17)</f>
        <v>29013</v>
      </c>
      <c r="K18" s="103"/>
      <c r="L18" s="102">
        <f>SUM(L12:L17)</f>
        <v>-5633</v>
      </c>
      <c r="M18" s="103"/>
      <c r="N18" s="102">
        <f>SUM(N12:N17)</f>
        <v>9649</v>
      </c>
      <c r="O18" s="103"/>
      <c r="P18" s="102">
        <f>SUM(P12:P17)</f>
        <v>-2775808</v>
      </c>
      <c r="Q18" s="103"/>
      <c r="R18" s="102">
        <f>SUM(R12:R17)</f>
        <v>5527</v>
      </c>
      <c r="S18" s="103"/>
      <c r="T18" s="102">
        <f>SUM(T12:T17)</f>
        <v>-23531</v>
      </c>
      <c r="U18" s="103"/>
      <c r="V18" s="102">
        <f>SUM(V12:V17)</f>
        <v>166521</v>
      </c>
      <c r="W18" s="103"/>
      <c r="X18" s="102">
        <f>SUM(X12:X17)</f>
        <v>148517</v>
      </c>
      <c r="Y18" s="103"/>
      <c r="Z18" s="102">
        <f>SUM(Z12:Z17)</f>
        <v>84946</v>
      </c>
      <c r="AA18" s="103"/>
      <c r="AB18" s="102">
        <f>SUM(AB12:AB17)</f>
        <v>2</v>
      </c>
      <c r="AC18" s="103"/>
      <c r="AD18" s="102">
        <f>SUM(AD12:AD17)</f>
        <v>84948</v>
      </c>
      <c r="AE18" s="104"/>
    </row>
    <row r="19" spans="1:31" ht="21.75" customHeight="1" thickTop="1">
      <c r="D19" s="5"/>
      <c r="F19" s="97"/>
      <c r="H19" s="97"/>
      <c r="J19" s="97"/>
      <c r="L19" s="97"/>
      <c r="N19" s="97"/>
      <c r="P19" s="97"/>
      <c r="R19" s="97"/>
      <c r="S19" s="42"/>
      <c r="T19" s="97"/>
      <c r="U19" s="42"/>
      <c r="V19" s="97"/>
      <c r="W19" s="42"/>
      <c r="X19" s="97"/>
      <c r="Y19" s="42"/>
      <c r="Z19" s="97"/>
      <c r="AA19" s="43"/>
      <c r="AB19" s="97"/>
      <c r="AD19" s="97"/>
    </row>
    <row r="20" spans="1:31" ht="21.75" customHeight="1">
      <c r="A20" s="50" t="s">
        <v>142</v>
      </c>
      <c r="D20" s="5"/>
      <c r="F20" s="32">
        <v>921498</v>
      </c>
      <c r="G20" s="32"/>
      <c r="H20" s="32">
        <v>1232778</v>
      </c>
      <c r="I20" s="32"/>
      <c r="J20" s="32">
        <v>29013</v>
      </c>
      <c r="K20" s="32"/>
      <c r="L20" s="32">
        <v>-5633</v>
      </c>
      <c r="M20" s="32"/>
      <c r="N20" s="32">
        <v>9649</v>
      </c>
      <c r="O20" s="32"/>
      <c r="P20" s="32">
        <v>-1803729</v>
      </c>
      <c r="Q20" s="32"/>
      <c r="R20" s="32">
        <v>6179</v>
      </c>
      <c r="S20" s="32"/>
      <c r="T20" s="32">
        <v>-7406</v>
      </c>
      <c r="U20" s="32"/>
      <c r="V20" s="32">
        <v>153852</v>
      </c>
      <c r="W20" s="32"/>
      <c r="X20" s="32">
        <f>SUM(R20:V20)</f>
        <v>152625</v>
      </c>
      <c r="Y20" s="32"/>
      <c r="Z20" s="32">
        <f>SUM(F20:P20,X20)</f>
        <v>536201</v>
      </c>
      <c r="AA20" s="32"/>
      <c r="AB20" s="32">
        <v>1</v>
      </c>
      <c r="AC20" s="32"/>
      <c r="AD20" s="32">
        <f>SUM(Z20,AB20)</f>
        <v>536202</v>
      </c>
      <c r="AE20" s="97"/>
    </row>
    <row r="21" spans="1:31" ht="21.75" customHeight="1">
      <c r="A21" s="98" t="s">
        <v>138</v>
      </c>
      <c r="D21" s="5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1">
      <c r="A22" s="99" t="s">
        <v>139</v>
      </c>
      <c r="D22" s="5">
        <v>12</v>
      </c>
      <c r="F22" s="32">
        <v>10442809</v>
      </c>
      <c r="G22" s="32"/>
      <c r="H22" s="32">
        <v>-9999721</v>
      </c>
      <c r="I22" s="32"/>
      <c r="J22" s="32">
        <v>0</v>
      </c>
      <c r="K22" s="32"/>
      <c r="L22" s="32">
        <v>0</v>
      </c>
      <c r="M22" s="32"/>
      <c r="N22" s="32">
        <v>0</v>
      </c>
      <c r="O22" s="32"/>
      <c r="P22" s="32">
        <v>0</v>
      </c>
      <c r="Q22" s="32"/>
      <c r="R22" s="32">
        <v>0</v>
      </c>
      <c r="S22" s="32"/>
      <c r="T22" s="32">
        <v>0</v>
      </c>
      <c r="U22" s="32"/>
      <c r="V22" s="32">
        <v>0</v>
      </c>
      <c r="W22" s="32"/>
      <c r="X22" s="32">
        <f>SUM(R22:V22)</f>
        <v>0</v>
      </c>
      <c r="Y22" s="32"/>
      <c r="Z22" s="32">
        <f>SUM(F22:P22,X22)</f>
        <v>443088</v>
      </c>
      <c r="AA22" s="32"/>
      <c r="AB22" s="32">
        <v>0</v>
      </c>
      <c r="AC22" s="32"/>
      <c r="AD22" s="32">
        <f t="shared" ref="AD22:AD25" si="4">SUM(Z22,AB22)</f>
        <v>443088</v>
      </c>
    </row>
    <row r="23" spans="1:31">
      <c r="A23" s="100" t="s">
        <v>140</v>
      </c>
      <c r="D23" s="5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1">
      <c r="A24" s="99" t="s">
        <v>143</v>
      </c>
      <c r="D24" s="5"/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2"/>
      <c r="N24" s="32">
        <v>0</v>
      </c>
      <c r="O24" s="32"/>
      <c r="P24" s="32">
        <v>-90534</v>
      </c>
      <c r="Q24" s="32"/>
      <c r="R24" s="32">
        <v>0</v>
      </c>
      <c r="S24" s="32"/>
      <c r="T24" s="32">
        <v>0</v>
      </c>
      <c r="U24" s="32"/>
      <c r="V24" s="32">
        <v>0</v>
      </c>
      <c r="W24" s="32"/>
      <c r="X24" s="32">
        <f t="shared" ref="X24:X25" si="5">SUM(R24:V24)</f>
        <v>0</v>
      </c>
      <c r="Y24" s="32"/>
      <c r="Z24" s="32">
        <f>SUM(F24:P24,X24)</f>
        <v>-90534</v>
      </c>
      <c r="AA24" s="32"/>
      <c r="AB24" s="32">
        <v>0</v>
      </c>
      <c r="AC24" s="32"/>
      <c r="AD24" s="32">
        <f t="shared" si="4"/>
        <v>-90534</v>
      </c>
    </row>
    <row r="25" spans="1:31">
      <c r="A25" s="99" t="s">
        <v>144</v>
      </c>
      <c r="D25" s="5"/>
      <c r="F25" s="32">
        <v>0</v>
      </c>
      <c r="G25" s="32"/>
      <c r="H25" s="32">
        <v>0</v>
      </c>
      <c r="I25" s="32"/>
      <c r="J25" s="32">
        <v>0</v>
      </c>
      <c r="K25" s="32"/>
      <c r="L25" s="32">
        <v>0</v>
      </c>
      <c r="M25" s="32"/>
      <c r="N25" s="32">
        <v>0</v>
      </c>
      <c r="O25" s="32"/>
      <c r="P25" s="32">
        <v>0</v>
      </c>
      <c r="Q25" s="32"/>
      <c r="R25" s="32">
        <v>-1313</v>
      </c>
      <c r="S25" s="32"/>
      <c r="T25" s="32">
        <v>0</v>
      </c>
      <c r="U25" s="32"/>
      <c r="V25" s="32">
        <v>0</v>
      </c>
      <c r="W25" s="32"/>
      <c r="X25" s="32">
        <f t="shared" si="5"/>
        <v>-1313</v>
      </c>
      <c r="Y25" s="32"/>
      <c r="Z25" s="32">
        <f t="shared" ref="Z25" si="6">SUM(F25:P25,X25)</f>
        <v>-1313</v>
      </c>
      <c r="AA25" s="32"/>
      <c r="AB25" s="32">
        <v>0</v>
      </c>
      <c r="AC25" s="32"/>
      <c r="AD25" s="32">
        <f t="shared" si="4"/>
        <v>-1313</v>
      </c>
      <c r="AE25" s="101"/>
    </row>
    <row r="26" spans="1:31" ht="21.75" customHeight="1" thickBot="1">
      <c r="A26" s="50" t="s">
        <v>145</v>
      </c>
      <c r="F26" s="102">
        <f>SUM(F20:F25)</f>
        <v>11364307</v>
      </c>
      <c r="G26" s="103"/>
      <c r="H26" s="102">
        <f>SUM(H20:H25)</f>
        <v>-8766943</v>
      </c>
      <c r="I26" s="103"/>
      <c r="J26" s="102">
        <f>SUM(J20:J25)</f>
        <v>29013</v>
      </c>
      <c r="K26" s="103"/>
      <c r="L26" s="102">
        <f>SUM(L20:L25)</f>
        <v>-5633</v>
      </c>
      <c r="M26" s="103"/>
      <c r="N26" s="102">
        <f>SUM(N20:N25)</f>
        <v>9649</v>
      </c>
      <c r="O26" s="103"/>
      <c r="P26" s="102">
        <f>SUM(P20:P24)</f>
        <v>-1894263</v>
      </c>
      <c r="Q26" s="103"/>
      <c r="R26" s="102">
        <f>SUM(R20:R25)</f>
        <v>4866</v>
      </c>
      <c r="S26" s="103"/>
      <c r="T26" s="102">
        <f>SUM(T20:T25)</f>
        <v>-7406</v>
      </c>
      <c r="U26" s="103"/>
      <c r="V26" s="102">
        <f>SUM(V20:V25)</f>
        <v>153852</v>
      </c>
      <c r="W26" s="103"/>
      <c r="X26" s="102">
        <f>SUM(X20:X25)</f>
        <v>151312</v>
      </c>
      <c r="Y26" s="103"/>
      <c r="Z26" s="102">
        <f>SUM(Z20:Z25)</f>
        <v>887442</v>
      </c>
      <c r="AA26" s="103"/>
      <c r="AB26" s="102">
        <f>SUM(AB20:AB25)</f>
        <v>1</v>
      </c>
      <c r="AC26" s="103"/>
      <c r="AD26" s="102">
        <f>SUM(AD20:AD25)</f>
        <v>887443</v>
      </c>
      <c r="AE26" s="97"/>
    </row>
    <row r="27" spans="1:31" ht="20.5" thickTop="1">
      <c r="F27" s="105"/>
      <c r="G27" s="106"/>
      <c r="H27" s="105"/>
      <c r="I27" s="106"/>
      <c r="J27" s="105"/>
      <c r="K27" s="106"/>
      <c r="L27" s="105"/>
      <c r="M27" s="106"/>
      <c r="N27" s="105"/>
      <c r="O27" s="106"/>
      <c r="P27" s="105"/>
      <c r="Q27" s="106"/>
      <c r="R27" s="105"/>
      <c r="S27" s="106"/>
      <c r="T27" s="105"/>
      <c r="U27" s="106"/>
      <c r="V27" s="105"/>
      <c r="W27" s="106"/>
      <c r="X27" s="105"/>
      <c r="Y27" s="106"/>
      <c r="Z27" s="105"/>
      <c r="AA27" s="106"/>
      <c r="AB27" s="105"/>
      <c r="AC27" s="106"/>
      <c r="AD27" s="105"/>
      <c r="AE27" s="104"/>
    </row>
    <row r="28" spans="1:31" ht="21.75" customHeight="1">
      <c r="F28" s="97"/>
      <c r="H28" s="97"/>
      <c r="J28" s="97"/>
      <c r="L28" s="97"/>
      <c r="N28" s="97"/>
      <c r="P28" s="97"/>
      <c r="R28" s="97"/>
      <c r="S28" s="42"/>
      <c r="T28" s="97"/>
      <c r="U28" s="42"/>
      <c r="V28" s="97"/>
      <c r="W28" s="42"/>
      <c r="X28" s="97"/>
      <c r="Y28" s="42"/>
      <c r="Z28" s="97"/>
      <c r="AA28" s="43"/>
      <c r="AB28" s="97"/>
      <c r="AD28" s="97"/>
    </row>
    <row r="29" spans="1:31" ht="21.75" customHeight="1">
      <c r="F29" s="97"/>
      <c r="H29" s="97"/>
      <c r="J29" s="97"/>
      <c r="L29" s="97"/>
      <c r="N29" s="97"/>
      <c r="P29" s="97"/>
      <c r="R29" s="97"/>
      <c r="S29" s="42"/>
      <c r="T29" s="97"/>
      <c r="U29" s="42"/>
      <c r="V29" s="97"/>
      <c r="W29" s="42"/>
      <c r="X29" s="97"/>
      <c r="Y29" s="42"/>
      <c r="Z29" s="97"/>
      <c r="AA29" s="43"/>
      <c r="AB29" s="97"/>
      <c r="AD29" s="97"/>
    </row>
    <row r="30" spans="1:31" ht="21.75" customHeight="1">
      <c r="F30" s="97"/>
      <c r="H30" s="97"/>
      <c r="J30" s="97"/>
      <c r="L30" s="97"/>
      <c r="N30" s="97"/>
      <c r="P30" s="97"/>
      <c r="R30" s="97"/>
      <c r="S30" s="42"/>
      <c r="T30" s="97"/>
      <c r="U30" s="42"/>
      <c r="V30" s="97"/>
      <c r="W30" s="42"/>
      <c r="X30" s="97"/>
      <c r="Y30" s="42"/>
      <c r="Z30" s="97"/>
      <c r="AA30" s="43"/>
      <c r="AB30" s="97"/>
      <c r="AD30" s="97"/>
    </row>
    <row r="31" spans="1:31" ht="21.75" customHeight="1">
      <c r="F31" s="97"/>
      <c r="H31" s="97"/>
      <c r="J31" s="97"/>
      <c r="L31" s="97"/>
      <c r="N31" s="97"/>
      <c r="P31" s="97"/>
      <c r="R31" s="97"/>
      <c r="S31" s="42"/>
      <c r="T31" s="97"/>
      <c r="U31" s="42"/>
      <c r="V31" s="97"/>
      <c r="W31" s="42"/>
      <c r="X31" s="97"/>
      <c r="Y31" s="42"/>
      <c r="Z31" s="97"/>
      <c r="AA31" s="43"/>
      <c r="AB31" s="97"/>
      <c r="AD31" s="97"/>
    </row>
    <row r="32" spans="1:31" ht="21.75" customHeight="1">
      <c r="F32" s="97"/>
      <c r="H32" s="97"/>
      <c r="J32" s="97"/>
      <c r="L32" s="97"/>
      <c r="N32" s="97"/>
      <c r="P32" s="97"/>
      <c r="R32" s="97"/>
      <c r="S32" s="65"/>
      <c r="T32" s="97"/>
      <c r="U32" s="65"/>
      <c r="V32" s="97"/>
      <c r="W32" s="65"/>
      <c r="X32" s="97"/>
      <c r="Y32" s="65"/>
      <c r="Z32" s="97"/>
      <c r="AA32" s="43"/>
      <c r="AD32" s="97"/>
    </row>
    <row r="33" spans="6:30" ht="21.75" customHeight="1">
      <c r="F33" s="97"/>
      <c r="H33" s="97"/>
      <c r="J33" s="97"/>
      <c r="L33" s="97"/>
      <c r="N33" s="97"/>
      <c r="P33" s="97"/>
      <c r="R33" s="97"/>
      <c r="S33" s="65"/>
      <c r="T33" s="97"/>
      <c r="U33" s="65"/>
      <c r="V33" s="97"/>
      <c r="W33" s="65"/>
      <c r="X33" s="97"/>
      <c r="Y33" s="65"/>
      <c r="AA33" s="43"/>
      <c r="AB33" s="101"/>
      <c r="AD33" s="97"/>
    </row>
  </sheetData>
  <mergeCells count="6">
    <mergeCell ref="F6:AD6"/>
    <mergeCell ref="F7:AD7"/>
    <mergeCell ref="N8:P8"/>
    <mergeCell ref="R8:X8"/>
    <mergeCell ref="N9:P9"/>
    <mergeCell ref="R9:X9"/>
  </mergeCells>
  <printOptions horizontalCentered="1"/>
  <pageMargins left="0.31496062992126" right="0.31496062992126" top="0.70866141732283505" bottom="0.31496062992126" header="0.511811023622047" footer="0.511811023622047"/>
  <pageSetup paperSize="9" scale="46" firstPageNumber="7" fitToHeight="0" orientation="landscape" useFirstPageNumber="1" r:id="rId1"/>
  <headerFooter alignWithMargins="0"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CC"/>
  </sheetPr>
  <dimension ref="A1:W50"/>
  <sheetViews>
    <sheetView showGridLines="0" view="pageBreakPreview" zoomScale="85" zoomScaleNormal="100" zoomScaleSheetLayoutView="85" workbookViewId="0">
      <selection activeCell="V21" sqref="V21"/>
    </sheetView>
  </sheetViews>
  <sheetFormatPr defaultColWidth="9" defaultRowHeight="20"/>
  <cols>
    <col min="1" max="1" width="7.81640625" style="108" customWidth="1"/>
    <col min="2" max="2" width="27.90625" style="108" customWidth="1"/>
    <col min="3" max="3" width="3" style="108" customWidth="1"/>
    <col min="4" max="4" width="9.08984375" style="50" customWidth="1"/>
    <col min="5" max="5" width="0.90625" style="4" customWidth="1"/>
    <col min="6" max="6" width="19.1796875" style="108" customWidth="1"/>
    <col min="7" max="7" width="1" style="4" customWidth="1"/>
    <col min="8" max="8" width="19.1796875" style="108" customWidth="1"/>
    <col min="9" max="9" width="0.90625" style="4" customWidth="1"/>
    <col min="10" max="10" width="19.1796875" style="108" customWidth="1"/>
    <col min="11" max="11" width="0.90625" style="4" customWidth="1"/>
    <col min="12" max="12" width="18.08984375" style="108" customWidth="1"/>
    <col min="13" max="13" width="0.90625" style="4" customWidth="1"/>
    <col min="14" max="14" width="18.08984375" style="108" customWidth="1"/>
    <col min="15" max="15" width="0.90625" style="4" customWidth="1"/>
    <col min="16" max="16" width="18.81640625" style="108" customWidth="1"/>
    <col min="17" max="17" width="0.90625" style="4" customWidth="1"/>
    <col min="18" max="18" width="17.453125" style="108" customWidth="1"/>
    <col min="19" max="19" width="0.90625" style="4" customWidth="1"/>
    <col min="20" max="20" width="17.453125" style="108" customWidth="1"/>
    <col min="21" max="21" width="0.90625" style="4" customWidth="1"/>
    <col min="22" max="22" width="19" style="108" customWidth="1"/>
    <col min="23" max="23" width="16.81640625" style="108" customWidth="1"/>
    <col min="24" max="16384" width="9" style="108"/>
  </cols>
  <sheetData>
    <row r="1" spans="1:23" ht="20.5">
      <c r="A1" s="1" t="s">
        <v>0</v>
      </c>
      <c r="B1" s="107"/>
      <c r="C1" s="107"/>
      <c r="D1" s="44"/>
      <c r="E1" s="1"/>
      <c r="F1" s="107"/>
      <c r="G1" s="1"/>
      <c r="H1" s="107"/>
      <c r="I1" s="1"/>
      <c r="J1" s="107"/>
      <c r="K1" s="1"/>
      <c r="L1" s="107"/>
      <c r="M1" s="1"/>
      <c r="N1" s="107"/>
      <c r="O1" s="1"/>
      <c r="P1" s="107"/>
      <c r="Q1" s="1"/>
      <c r="R1" s="107"/>
      <c r="S1" s="1"/>
      <c r="T1" s="107"/>
      <c r="U1" s="1"/>
      <c r="V1" s="107"/>
    </row>
    <row r="2" spans="1:23" ht="20.5">
      <c r="A2" s="107" t="s">
        <v>110</v>
      </c>
      <c r="B2" s="107"/>
      <c r="C2" s="107"/>
      <c r="D2" s="44"/>
      <c r="E2" s="1"/>
      <c r="F2" s="107"/>
      <c r="G2" s="1"/>
      <c r="H2" s="107"/>
      <c r="I2" s="1"/>
      <c r="J2" s="107"/>
      <c r="K2" s="1"/>
      <c r="L2" s="107"/>
      <c r="M2" s="1"/>
      <c r="N2" s="107"/>
      <c r="O2" s="1"/>
      <c r="P2" s="107"/>
      <c r="Q2" s="1"/>
      <c r="R2" s="107"/>
      <c r="S2" s="1"/>
      <c r="T2" s="107"/>
      <c r="U2" s="1"/>
      <c r="V2" s="107"/>
    </row>
    <row r="3" spans="1:23" ht="22.5" customHeight="1">
      <c r="A3" s="1" t="s">
        <v>89</v>
      </c>
      <c r="B3" s="107"/>
      <c r="C3" s="107"/>
      <c r="D3" s="44"/>
      <c r="E3" s="1"/>
      <c r="F3" s="107"/>
      <c r="G3" s="1"/>
      <c r="H3" s="107"/>
      <c r="I3" s="1"/>
      <c r="J3" s="107"/>
      <c r="K3" s="1"/>
      <c r="L3" s="107"/>
      <c r="M3" s="1"/>
      <c r="N3" s="107"/>
      <c r="O3" s="1"/>
      <c r="P3" s="107"/>
      <c r="Q3" s="1"/>
      <c r="R3" s="107"/>
      <c r="S3" s="1"/>
      <c r="T3" s="107"/>
      <c r="U3" s="1"/>
      <c r="V3" s="107"/>
    </row>
    <row r="4" spans="1:23" ht="22.25" customHeight="1">
      <c r="A4" s="107"/>
      <c r="B4" s="107"/>
      <c r="C4" s="107"/>
      <c r="D4" s="44"/>
      <c r="E4" s="1"/>
      <c r="F4" s="107"/>
      <c r="G4" s="1"/>
      <c r="H4" s="107"/>
      <c r="I4" s="1"/>
      <c r="J4" s="107"/>
      <c r="K4" s="1"/>
      <c r="L4" s="107"/>
      <c r="M4" s="1"/>
      <c r="N4" s="107"/>
      <c r="O4" s="1"/>
      <c r="P4" s="107"/>
      <c r="Q4" s="1"/>
      <c r="R4" s="107"/>
      <c r="S4" s="1"/>
      <c r="T4" s="107"/>
      <c r="U4" s="1"/>
      <c r="V4" s="93" t="s">
        <v>8</v>
      </c>
    </row>
    <row r="5" spans="1:23" ht="22.25" customHeight="1">
      <c r="A5" s="107"/>
      <c r="B5" s="107"/>
      <c r="C5" s="107"/>
      <c r="D5" s="44"/>
      <c r="E5" s="1"/>
      <c r="F5" s="107"/>
      <c r="G5" s="1"/>
      <c r="H5" s="107"/>
      <c r="I5" s="1"/>
      <c r="J5" s="107"/>
      <c r="K5" s="1"/>
      <c r="L5" s="107"/>
      <c r="M5" s="1"/>
      <c r="N5" s="107"/>
      <c r="O5" s="1"/>
      <c r="P5" s="107"/>
      <c r="Q5" s="1"/>
      <c r="R5" s="107"/>
      <c r="S5" s="1"/>
      <c r="T5" s="107"/>
      <c r="U5" s="1"/>
      <c r="V5" s="94" t="s">
        <v>10</v>
      </c>
    </row>
    <row r="6" spans="1:23" ht="22.25" customHeight="1">
      <c r="A6" s="109"/>
      <c r="B6" s="109"/>
      <c r="C6" s="109"/>
      <c r="D6" s="110"/>
      <c r="E6" s="111"/>
      <c r="F6" s="176" t="s">
        <v>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</row>
    <row r="7" spans="1:23" s="50" customFormat="1" ht="22.25" customHeight="1">
      <c r="D7" s="112"/>
      <c r="E7" s="113"/>
      <c r="F7" s="177" t="s">
        <v>5</v>
      </c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</row>
    <row r="8" spans="1:23" s="50" customFormat="1" ht="22.25" customHeight="1">
      <c r="D8" s="112"/>
      <c r="E8" s="113"/>
      <c r="F8" s="114"/>
      <c r="G8" s="115"/>
      <c r="H8" s="114"/>
      <c r="I8" s="115"/>
      <c r="J8" s="114"/>
      <c r="K8" s="115"/>
      <c r="L8" s="114"/>
      <c r="M8" s="115"/>
      <c r="N8" s="114"/>
      <c r="O8" s="115"/>
      <c r="P8" s="177" t="s">
        <v>72</v>
      </c>
      <c r="Q8" s="177"/>
      <c r="R8" s="177"/>
      <c r="S8" s="177"/>
      <c r="T8" s="177"/>
      <c r="U8" s="115"/>
      <c r="V8" s="114"/>
    </row>
    <row r="9" spans="1:23" s="50" customFormat="1" ht="22.25" customHeight="1">
      <c r="D9" s="112"/>
      <c r="E9" s="113"/>
      <c r="F9" s="114"/>
      <c r="G9" s="115"/>
      <c r="H9" s="114"/>
      <c r="I9" s="115"/>
      <c r="J9" s="114"/>
      <c r="K9" s="115"/>
      <c r="L9" s="178" t="s">
        <v>69</v>
      </c>
      <c r="M9" s="178"/>
      <c r="N9" s="178"/>
      <c r="O9" s="115"/>
      <c r="P9" s="177" t="s">
        <v>114</v>
      </c>
      <c r="Q9" s="177"/>
      <c r="R9" s="177"/>
      <c r="S9" s="177"/>
      <c r="T9" s="177"/>
      <c r="U9" s="115"/>
      <c r="V9" s="114"/>
    </row>
    <row r="10" spans="1:23" s="50" customFormat="1" ht="22.25" customHeight="1">
      <c r="D10" s="112"/>
      <c r="E10" s="113"/>
      <c r="F10" s="114"/>
      <c r="G10" s="115"/>
      <c r="H10" s="114"/>
      <c r="I10" s="115"/>
      <c r="J10" s="114" t="s">
        <v>112</v>
      </c>
      <c r="K10" s="115"/>
      <c r="L10" s="114"/>
      <c r="M10" s="115"/>
      <c r="N10" s="114"/>
      <c r="O10" s="115"/>
      <c r="P10" s="114"/>
      <c r="Q10" s="115"/>
      <c r="R10" s="114"/>
      <c r="S10" s="115"/>
      <c r="T10" s="114"/>
      <c r="U10" s="115"/>
      <c r="V10" s="114"/>
    </row>
    <row r="11" spans="1:23" ht="22.25" customHeight="1">
      <c r="D11" s="112"/>
      <c r="E11" s="113"/>
      <c r="F11" s="115" t="s">
        <v>115</v>
      </c>
      <c r="G11" s="115"/>
      <c r="H11" s="115" t="s">
        <v>116</v>
      </c>
      <c r="I11" s="115"/>
      <c r="J11" s="115" t="s">
        <v>117</v>
      </c>
      <c r="K11" s="115"/>
      <c r="L11" s="115" t="s">
        <v>119</v>
      </c>
      <c r="M11" s="115"/>
      <c r="N11" s="115"/>
      <c r="O11" s="115"/>
      <c r="P11" s="115" t="s">
        <v>121</v>
      </c>
      <c r="Q11" s="115"/>
      <c r="R11" s="115" t="s">
        <v>122</v>
      </c>
      <c r="S11" s="115"/>
      <c r="T11" s="48" t="s">
        <v>123</v>
      </c>
      <c r="U11" s="115"/>
      <c r="V11" s="115" t="s">
        <v>125</v>
      </c>
    </row>
    <row r="12" spans="1:23" ht="22.25" customHeight="1">
      <c r="D12" s="116" t="s">
        <v>9</v>
      </c>
      <c r="E12" s="113"/>
      <c r="F12" s="117" t="s">
        <v>126</v>
      </c>
      <c r="G12" s="115"/>
      <c r="H12" s="117" t="s">
        <v>127</v>
      </c>
      <c r="I12" s="115"/>
      <c r="J12" s="117" t="s">
        <v>128</v>
      </c>
      <c r="K12" s="115"/>
      <c r="L12" s="118" t="s">
        <v>130</v>
      </c>
      <c r="M12" s="115"/>
      <c r="N12" s="117" t="s">
        <v>71</v>
      </c>
      <c r="O12" s="115"/>
      <c r="P12" s="117" t="s">
        <v>132</v>
      </c>
      <c r="Q12" s="115"/>
      <c r="R12" s="117" t="s">
        <v>133</v>
      </c>
      <c r="S12" s="115"/>
      <c r="T12" s="95" t="s">
        <v>134</v>
      </c>
      <c r="U12" s="115"/>
      <c r="V12" s="117" t="s">
        <v>59</v>
      </c>
    </row>
    <row r="13" spans="1:23" ht="22.25" customHeight="1">
      <c r="A13" s="4" t="s">
        <v>137</v>
      </c>
      <c r="B13" s="4"/>
      <c r="C13" s="4"/>
      <c r="D13" s="4"/>
      <c r="F13" s="119">
        <v>17766434</v>
      </c>
      <c r="G13" s="119"/>
      <c r="H13" s="119">
        <v>-15088476</v>
      </c>
      <c r="I13" s="119"/>
      <c r="J13" s="119">
        <v>27068</v>
      </c>
      <c r="K13" s="119"/>
      <c r="L13" s="119">
        <v>9649</v>
      </c>
      <c r="M13" s="119"/>
      <c r="N13" s="120">
        <v>-2536175</v>
      </c>
      <c r="O13" s="62"/>
      <c r="P13" s="120">
        <v>-23531</v>
      </c>
      <c r="Q13" s="62"/>
      <c r="R13" s="120">
        <v>165568</v>
      </c>
      <c r="S13" s="62"/>
      <c r="T13" s="120">
        <f>SUM(P13:R13)</f>
        <v>142037</v>
      </c>
      <c r="U13" s="62"/>
      <c r="V13" s="120">
        <f>SUM(F13:N13)+T13</f>
        <v>320537</v>
      </c>
      <c r="W13" s="121"/>
    </row>
    <row r="14" spans="1:23" s="4" customFormat="1" ht="22.25" customHeight="1">
      <c r="A14" s="4" t="s">
        <v>138</v>
      </c>
      <c r="D14" s="5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</row>
    <row r="15" spans="1:23" ht="22.25" customHeight="1">
      <c r="A15" s="51" t="s">
        <v>139</v>
      </c>
      <c r="B15" s="4"/>
      <c r="C15" s="4"/>
      <c r="D15" s="5">
        <v>12</v>
      </c>
      <c r="F15" s="57">
        <v>173611</v>
      </c>
      <c r="G15" s="57"/>
      <c r="H15" s="57">
        <v>-172361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v>0</v>
      </c>
      <c r="S15" s="57"/>
      <c r="T15" s="120">
        <f t="shared" ref="T15:T16" si="0">SUM(P15:R15)</f>
        <v>0</v>
      </c>
      <c r="U15" s="57"/>
      <c r="V15" s="120">
        <f t="shared" ref="V15:V16" si="1">SUM(F15:N15)+T15</f>
        <v>1250</v>
      </c>
    </row>
    <row r="16" spans="1:23" ht="22.25" customHeight="1">
      <c r="A16" s="51" t="s">
        <v>99</v>
      </c>
      <c r="B16" s="4"/>
      <c r="C16" s="4"/>
      <c r="D16" s="5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120">
        <v>-112607</v>
      </c>
      <c r="O16" s="57"/>
      <c r="P16" s="120">
        <v>0</v>
      </c>
      <c r="Q16" s="57"/>
      <c r="R16" s="120">
        <v>0</v>
      </c>
      <c r="S16" s="57"/>
      <c r="T16" s="120">
        <f t="shared" si="0"/>
        <v>0</v>
      </c>
      <c r="U16" s="57"/>
      <c r="V16" s="120">
        <f t="shared" si="1"/>
        <v>-112607</v>
      </c>
      <c r="W16" s="122"/>
    </row>
    <row r="17" spans="1:23" s="4" customFormat="1" ht="22.25" customHeight="1" thickBot="1">
      <c r="A17" s="4" t="s">
        <v>141</v>
      </c>
      <c r="F17" s="123">
        <f>SUM(F13:F16)</f>
        <v>17940045</v>
      </c>
      <c r="G17" s="124"/>
      <c r="H17" s="123">
        <f>SUM(H13:H16)</f>
        <v>-15260837</v>
      </c>
      <c r="I17" s="124"/>
      <c r="J17" s="123">
        <f>SUM(J13:J16)</f>
        <v>27068</v>
      </c>
      <c r="K17" s="124"/>
      <c r="L17" s="123">
        <f>SUM(L13:L16)</f>
        <v>9649</v>
      </c>
      <c r="M17" s="124"/>
      <c r="N17" s="123">
        <f>SUM(N13:N16)</f>
        <v>-2648782</v>
      </c>
      <c r="O17" s="124"/>
      <c r="P17" s="123">
        <f>SUM(P13:P16)</f>
        <v>-23531</v>
      </c>
      <c r="Q17" s="124"/>
      <c r="R17" s="123">
        <f>SUM(R13:R16)</f>
        <v>165568</v>
      </c>
      <c r="S17" s="124"/>
      <c r="T17" s="123">
        <f>SUM(T13:T16)</f>
        <v>142037</v>
      </c>
      <c r="U17" s="124"/>
      <c r="V17" s="123">
        <f>SUM(V13:V16)</f>
        <v>209180</v>
      </c>
      <c r="W17" s="32"/>
    </row>
    <row r="18" spans="1:23" s="4" customFormat="1" ht="22.25" customHeight="1" thickTop="1"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</row>
    <row r="19" spans="1:23" ht="22.25" customHeight="1">
      <c r="A19" s="4" t="s">
        <v>142</v>
      </c>
      <c r="B19" s="4"/>
      <c r="C19" s="4"/>
      <c r="D19" s="4"/>
      <c r="F19" s="119">
        <v>921498</v>
      </c>
      <c r="G19" s="119"/>
      <c r="H19" s="119">
        <v>1232778</v>
      </c>
      <c r="I19" s="119"/>
      <c r="J19" s="119">
        <v>27068</v>
      </c>
      <c r="K19" s="119"/>
      <c r="L19" s="119">
        <v>9649</v>
      </c>
      <c r="M19" s="119"/>
      <c r="N19" s="120">
        <v>-1742166</v>
      </c>
      <c r="O19" s="62"/>
      <c r="P19" s="120">
        <v>-7406</v>
      </c>
      <c r="Q19" s="62"/>
      <c r="R19" s="120">
        <v>152899</v>
      </c>
      <c r="S19" s="62"/>
      <c r="T19" s="120">
        <f>SUM(P19:R19)</f>
        <v>145493</v>
      </c>
      <c r="U19" s="62"/>
      <c r="V19" s="120">
        <f>SUM(F19:N19)+T19</f>
        <v>594320</v>
      </c>
    </row>
    <row r="20" spans="1:23" s="4" customFormat="1" ht="22.25" customHeight="1">
      <c r="A20" s="4" t="s">
        <v>138</v>
      </c>
      <c r="D20" s="5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3" ht="22.25" customHeight="1">
      <c r="A21" s="51" t="s">
        <v>139</v>
      </c>
      <c r="B21" s="4"/>
      <c r="C21" s="4"/>
      <c r="D21" s="5">
        <v>12</v>
      </c>
      <c r="F21" s="57">
        <v>10442809</v>
      </c>
      <c r="G21" s="57"/>
      <c r="H21" s="57">
        <v>-9999721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0</v>
      </c>
      <c r="Q21" s="57"/>
      <c r="R21" s="57">
        <v>0</v>
      </c>
      <c r="S21" s="57"/>
      <c r="T21" s="120">
        <f t="shared" ref="T21:T22" si="2">SUM(P21:R21)</f>
        <v>0</v>
      </c>
      <c r="U21" s="57"/>
      <c r="V21" s="120">
        <f t="shared" ref="V21:V22" si="3">SUM(F21:N21)+T21</f>
        <v>443088</v>
      </c>
      <c r="W21" s="122"/>
    </row>
    <row r="22" spans="1:23" ht="22.25" customHeight="1">
      <c r="A22" s="51" t="s">
        <v>99</v>
      </c>
      <c r="B22" s="4"/>
      <c r="C22" s="4"/>
      <c r="D22" s="5"/>
      <c r="F22" s="57">
        <v>0</v>
      </c>
      <c r="G22" s="57"/>
      <c r="H22" s="57">
        <v>0</v>
      </c>
      <c r="I22" s="57"/>
      <c r="J22" s="57">
        <v>0</v>
      </c>
      <c r="K22" s="57"/>
      <c r="L22" s="57">
        <v>0</v>
      </c>
      <c r="M22" s="57"/>
      <c r="N22" s="57">
        <v>-81834</v>
      </c>
      <c r="O22" s="57"/>
      <c r="P22" s="57">
        <v>0</v>
      </c>
      <c r="Q22" s="57"/>
      <c r="R22" s="57">
        <v>0</v>
      </c>
      <c r="S22" s="57"/>
      <c r="T22" s="120">
        <f t="shared" si="2"/>
        <v>0</v>
      </c>
      <c r="U22" s="57"/>
      <c r="V22" s="120">
        <f t="shared" si="3"/>
        <v>-81834</v>
      </c>
      <c r="W22" s="122"/>
    </row>
    <row r="23" spans="1:23" ht="22.25" customHeight="1" thickBot="1">
      <c r="A23" s="4" t="s">
        <v>145</v>
      </c>
      <c r="B23" s="4"/>
      <c r="C23" s="4"/>
      <c r="D23" s="4"/>
      <c r="F23" s="123">
        <f>SUM(F19:F22)</f>
        <v>11364307</v>
      </c>
      <c r="G23" s="124"/>
      <c r="H23" s="123">
        <f>SUM(H19:H22)</f>
        <v>-8766943</v>
      </c>
      <c r="I23" s="124"/>
      <c r="J23" s="123">
        <f>SUM(J19:J22)</f>
        <v>27068</v>
      </c>
      <c r="K23" s="124"/>
      <c r="L23" s="123">
        <f>SUM(L19:L22)</f>
        <v>9649</v>
      </c>
      <c r="M23" s="124"/>
      <c r="N23" s="123">
        <f>SUM(N19:N22)</f>
        <v>-1824000</v>
      </c>
      <c r="O23" s="124"/>
      <c r="P23" s="123">
        <f>SUM(P19:P22)</f>
        <v>-7406</v>
      </c>
      <c r="Q23" s="124"/>
      <c r="R23" s="123">
        <f>SUM(R19:R22)</f>
        <v>152899</v>
      </c>
      <c r="S23" s="124"/>
      <c r="T23" s="123">
        <f>SUM(T19:T22)</f>
        <v>145493</v>
      </c>
      <c r="U23" s="124"/>
      <c r="V23" s="123">
        <f>SUM(V19:V22)</f>
        <v>955574</v>
      </c>
      <c r="W23" s="126"/>
    </row>
    <row r="24" spans="1:23" ht="20.5" thickTop="1">
      <c r="F24" s="127"/>
      <c r="G24" s="57"/>
      <c r="H24" s="127"/>
      <c r="I24" s="57"/>
      <c r="J24" s="127"/>
      <c r="K24" s="57"/>
      <c r="L24" s="127"/>
      <c r="M24" s="57"/>
      <c r="N24" s="127"/>
      <c r="O24" s="57"/>
      <c r="P24" s="127"/>
      <c r="Q24" s="57"/>
      <c r="R24" s="127"/>
      <c r="S24" s="57"/>
      <c r="T24" s="127"/>
      <c r="U24" s="57"/>
      <c r="V24" s="127"/>
      <c r="W24" s="126"/>
    </row>
    <row r="25" spans="1:23" ht="22" customHeight="1">
      <c r="B25" s="50"/>
      <c r="F25" s="128"/>
      <c r="G25" s="125"/>
      <c r="H25" s="128"/>
      <c r="I25" s="125"/>
      <c r="J25" s="128"/>
      <c r="K25" s="125"/>
      <c r="L25" s="128"/>
      <c r="M25" s="125"/>
      <c r="N25" s="128"/>
      <c r="O25" s="125"/>
      <c r="P25" s="128"/>
      <c r="Q25" s="125"/>
      <c r="R25" s="128"/>
      <c r="S25" s="125"/>
      <c r="T25" s="128"/>
      <c r="U25" s="125"/>
      <c r="V25" s="128"/>
    </row>
    <row r="26" spans="1:23" ht="22" customHeight="1">
      <c r="B26" s="50"/>
      <c r="F26" s="128"/>
      <c r="G26" s="125"/>
      <c r="H26" s="128"/>
      <c r="I26" s="125"/>
      <c r="J26" s="128"/>
      <c r="K26" s="125"/>
      <c r="L26" s="128"/>
      <c r="M26" s="125"/>
      <c r="N26" s="128"/>
      <c r="O26" s="125"/>
      <c r="P26" s="128"/>
      <c r="Q26" s="125"/>
      <c r="R26" s="128"/>
      <c r="S26" s="125"/>
      <c r="T26" s="128"/>
      <c r="U26" s="125"/>
      <c r="V26" s="128"/>
    </row>
    <row r="27" spans="1:23">
      <c r="V27" s="129"/>
    </row>
    <row r="28" spans="1:23">
      <c r="V28" s="129"/>
    </row>
    <row r="29" spans="1:23">
      <c r="E29" s="42"/>
      <c r="N29" s="122"/>
      <c r="V29" s="122"/>
    </row>
    <row r="30" spans="1:23">
      <c r="E30" s="42"/>
      <c r="V30" s="122"/>
    </row>
    <row r="47" ht="18.75" customHeight="1"/>
    <row r="48" ht="18.75" customHeight="1"/>
    <row r="49" ht="18.75" customHeight="1"/>
    <row r="50" ht="18.75" customHeight="1"/>
  </sheetData>
  <mergeCells count="5">
    <mergeCell ref="F6:V6"/>
    <mergeCell ref="F7:V7"/>
    <mergeCell ref="P8:T8"/>
    <mergeCell ref="L9:N9"/>
    <mergeCell ref="P9:T9"/>
  </mergeCells>
  <pageMargins left="0.86614173228346503" right="0.62992125984252001" top="0.74803149606299202" bottom="0.31496062992126" header="0.511811023622047" footer="0.511811023622047"/>
  <pageSetup paperSize="9" scale="58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CC"/>
  </sheetPr>
  <dimension ref="A1:Q81"/>
  <sheetViews>
    <sheetView showGridLines="0" view="pageBreakPreview" topLeftCell="A63" zoomScaleNormal="100" zoomScaleSheetLayoutView="100" workbookViewId="0">
      <selection activeCell="O69" sqref="O69"/>
    </sheetView>
  </sheetViews>
  <sheetFormatPr defaultColWidth="9.08984375" defaultRowHeight="20"/>
  <cols>
    <col min="1" max="1" width="2.1796875" style="132" customWidth="1"/>
    <col min="2" max="2" width="1.6328125" style="132" customWidth="1"/>
    <col min="3" max="3" width="2.1796875" style="132" customWidth="1"/>
    <col min="4" max="4" width="14.81640625" style="132" customWidth="1"/>
    <col min="5" max="5" width="9.08984375" style="132"/>
    <col min="6" max="6" width="25.08984375" style="134" customWidth="1"/>
    <col min="7" max="7" width="4.90625" style="134" customWidth="1"/>
    <col min="8" max="8" width="1.08984375" style="134" customWidth="1"/>
    <col min="9" max="9" width="14.90625" style="132" customWidth="1"/>
    <col min="10" max="10" width="1.1796875" style="4" customWidth="1"/>
    <col min="11" max="11" width="14.90625" style="132" customWidth="1"/>
    <col min="12" max="12" width="1.1796875" style="4" customWidth="1"/>
    <col min="13" max="13" width="14.90625" style="132" customWidth="1"/>
    <col min="14" max="14" width="1.1796875" style="4" customWidth="1"/>
    <col min="15" max="15" width="14.90625" style="132" customWidth="1"/>
    <col min="16" max="16384" width="9.08984375" style="132"/>
  </cols>
  <sheetData>
    <row r="1" spans="1:15" ht="20.5">
      <c r="A1" s="44" t="s">
        <v>0</v>
      </c>
      <c r="B1" s="44"/>
      <c r="C1" s="44"/>
      <c r="D1" s="44"/>
      <c r="E1" s="44"/>
      <c r="F1" s="1"/>
      <c r="G1" s="1"/>
      <c r="H1" s="1"/>
      <c r="I1" s="44"/>
      <c r="J1" s="130"/>
      <c r="K1" s="44"/>
      <c r="L1" s="130"/>
      <c r="M1" s="131"/>
      <c r="N1" s="130"/>
      <c r="O1" s="131"/>
    </row>
    <row r="2" spans="1:15" ht="20.5">
      <c r="A2" s="44" t="s">
        <v>146</v>
      </c>
      <c r="B2" s="44"/>
      <c r="C2" s="44"/>
      <c r="D2" s="44"/>
      <c r="E2" s="44"/>
      <c r="F2" s="1"/>
      <c r="G2" s="1"/>
      <c r="H2" s="1"/>
      <c r="I2" s="44"/>
      <c r="J2" s="130"/>
      <c r="K2" s="44"/>
      <c r="L2" s="130"/>
      <c r="M2" s="48"/>
      <c r="N2" s="130"/>
      <c r="O2" s="48"/>
    </row>
    <row r="3" spans="1:15" ht="20.5">
      <c r="A3" s="1" t="s">
        <v>89</v>
      </c>
      <c r="B3" s="44"/>
      <c r="C3" s="44"/>
      <c r="D3" s="44"/>
      <c r="E3" s="44"/>
      <c r="F3" s="1"/>
      <c r="G3" s="1"/>
      <c r="H3" s="1"/>
      <c r="I3" s="44"/>
      <c r="J3" s="130"/>
      <c r="K3" s="44"/>
      <c r="L3" s="130"/>
      <c r="M3" s="48"/>
      <c r="N3" s="130"/>
      <c r="O3" s="48"/>
    </row>
    <row r="4" spans="1:15" ht="20.5">
      <c r="A4" s="44"/>
      <c r="B4" s="44"/>
      <c r="C4" s="44"/>
      <c r="D4" s="44"/>
      <c r="E4" s="44"/>
      <c r="F4" s="1"/>
      <c r="G4" s="1"/>
      <c r="H4" s="1"/>
      <c r="I4" s="44"/>
      <c r="J4" s="130"/>
      <c r="K4" s="44"/>
      <c r="L4" s="130"/>
      <c r="M4" s="48"/>
      <c r="N4" s="130"/>
      <c r="O4" s="48" t="s">
        <v>8</v>
      </c>
    </row>
    <row r="5" spans="1:15" ht="20.5">
      <c r="A5" s="1"/>
      <c r="B5" s="44"/>
      <c r="C5" s="44"/>
      <c r="D5" s="44"/>
      <c r="E5" s="44"/>
      <c r="F5" s="1"/>
      <c r="G5" s="1"/>
      <c r="H5" s="1"/>
      <c r="I5" s="44"/>
      <c r="J5" s="130"/>
      <c r="K5" s="44"/>
      <c r="L5" s="130"/>
      <c r="M5" s="48"/>
      <c r="N5" s="130"/>
      <c r="O5" s="48" t="s">
        <v>10</v>
      </c>
    </row>
    <row r="6" spans="1:15" ht="20.5">
      <c r="A6" s="131"/>
      <c r="B6" s="131"/>
      <c r="C6" s="131"/>
      <c r="D6" s="131"/>
      <c r="E6" s="131"/>
      <c r="F6" s="130"/>
      <c r="G6" s="130"/>
      <c r="H6" s="130"/>
      <c r="I6" s="170" t="s">
        <v>3</v>
      </c>
      <c r="J6" s="170"/>
      <c r="K6" s="170"/>
      <c r="L6" s="170"/>
      <c r="M6" s="170"/>
      <c r="N6" s="170"/>
      <c r="O6" s="170"/>
    </row>
    <row r="7" spans="1:15">
      <c r="F7" s="133"/>
      <c r="I7" s="170" t="s">
        <v>4</v>
      </c>
      <c r="J7" s="170"/>
      <c r="K7" s="170"/>
      <c r="M7" s="170" t="s">
        <v>5</v>
      </c>
      <c r="N7" s="170"/>
      <c r="O7" s="170"/>
    </row>
    <row r="8" spans="1:15">
      <c r="F8" s="133"/>
      <c r="I8" s="135">
        <v>2568</v>
      </c>
      <c r="J8" s="9"/>
      <c r="K8" s="135">
        <v>2567</v>
      </c>
      <c r="M8" s="135">
        <v>2568</v>
      </c>
      <c r="N8" s="9"/>
      <c r="O8" s="135">
        <v>2567</v>
      </c>
    </row>
    <row r="9" spans="1:15" ht="20.5">
      <c r="A9" s="136" t="s">
        <v>147</v>
      </c>
      <c r="F9" s="133"/>
      <c r="G9" s="137"/>
      <c r="H9" s="138"/>
      <c r="J9" s="134"/>
      <c r="L9" s="134"/>
      <c r="N9" s="134"/>
    </row>
    <row r="10" spans="1:15" ht="23.15" customHeight="1">
      <c r="B10" s="134" t="s">
        <v>99</v>
      </c>
      <c r="C10" s="134"/>
      <c r="D10" s="134"/>
      <c r="E10" s="134"/>
      <c r="F10" s="133"/>
      <c r="G10" s="137"/>
      <c r="H10" s="138"/>
      <c r="I10" s="139">
        <v>-126985</v>
      </c>
      <c r="J10" s="140"/>
      <c r="K10" s="139">
        <v>-90534</v>
      </c>
      <c r="L10" s="140"/>
      <c r="M10" s="139">
        <v>-112607</v>
      </c>
      <c r="N10" s="140"/>
      <c r="O10" s="139">
        <v>-81834</v>
      </c>
    </row>
    <row r="11" spans="1:15" ht="23.15" customHeight="1">
      <c r="B11" s="134" t="s">
        <v>148</v>
      </c>
      <c r="C11" s="134"/>
      <c r="D11" s="134"/>
      <c r="E11" s="134"/>
      <c r="F11" s="133"/>
      <c r="G11" s="137"/>
      <c r="H11" s="138"/>
      <c r="I11" s="139"/>
      <c r="J11" s="140"/>
      <c r="K11" s="139"/>
      <c r="L11" s="140"/>
      <c r="M11" s="139"/>
      <c r="N11" s="140"/>
      <c r="O11" s="139"/>
    </row>
    <row r="12" spans="1:15" ht="23.15" customHeight="1">
      <c r="B12" s="134"/>
      <c r="C12" s="134" t="s">
        <v>149</v>
      </c>
      <c r="D12" s="134"/>
      <c r="E12" s="134"/>
      <c r="F12" s="133"/>
      <c r="G12" s="137"/>
      <c r="H12" s="138"/>
      <c r="I12" s="139"/>
      <c r="J12" s="140"/>
      <c r="K12" s="139"/>
      <c r="L12" s="140"/>
      <c r="M12" s="139"/>
      <c r="N12" s="140"/>
      <c r="O12" s="139"/>
    </row>
    <row r="13" spans="1:15" ht="23.15" customHeight="1">
      <c r="B13" s="134"/>
      <c r="C13" s="134" t="s">
        <v>86</v>
      </c>
      <c r="D13" s="134"/>
      <c r="E13" s="134"/>
      <c r="F13" s="133"/>
      <c r="G13" s="137"/>
      <c r="H13" s="138"/>
      <c r="I13" s="139">
        <v>0</v>
      </c>
      <c r="J13" s="140"/>
      <c r="K13" s="139">
        <v>-9825</v>
      </c>
      <c r="L13" s="140"/>
      <c r="M13" s="139">
        <v>0</v>
      </c>
      <c r="N13" s="140"/>
      <c r="O13" s="139">
        <v>-10092</v>
      </c>
    </row>
    <row r="14" spans="1:15" ht="23.15" customHeight="1">
      <c r="B14" s="134"/>
      <c r="C14" s="134" t="s">
        <v>150</v>
      </c>
      <c r="D14" s="134"/>
      <c r="E14" s="134"/>
      <c r="F14" s="133"/>
      <c r="G14" s="137"/>
      <c r="H14" s="138"/>
      <c r="I14" s="139">
        <v>10786</v>
      </c>
      <c r="J14" s="140"/>
      <c r="K14" s="139">
        <v>13382</v>
      </c>
      <c r="L14" s="140"/>
      <c r="M14" s="139">
        <v>10056</v>
      </c>
      <c r="N14" s="140"/>
      <c r="O14" s="139">
        <v>12253</v>
      </c>
    </row>
    <row r="15" spans="1:15" ht="23.15" customHeight="1">
      <c r="B15" s="134"/>
      <c r="C15" s="134" t="s">
        <v>151</v>
      </c>
      <c r="D15" s="134"/>
      <c r="E15" s="134"/>
      <c r="F15" s="133"/>
      <c r="G15" s="137"/>
      <c r="H15" s="138"/>
      <c r="I15" s="139">
        <v>-3201</v>
      </c>
      <c r="J15" s="140"/>
      <c r="K15" s="139">
        <v>-2618</v>
      </c>
      <c r="L15" s="140"/>
      <c r="M15" s="139">
        <v>-3200</v>
      </c>
      <c r="N15" s="140"/>
      <c r="O15" s="139">
        <v>-3984</v>
      </c>
    </row>
    <row r="16" spans="1:15" ht="23.15" customHeight="1">
      <c r="B16" s="134"/>
      <c r="C16" s="134" t="s">
        <v>85</v>
      </c>
      <c r="D16" s="134"/>
      <c r="E16" s="134"/>
      <c r="F16" s="133"/>
      <c r="G16" s="137"/>
      <c r="H16" s="138"/>
      <c r="I16" s="139">
        <v>35287</v>
      </c>
      <c r="J16" s="140"/>
      <c r="K16" s="139">
        <v>34359</v>
      </c>
      <c r="L16" s="140"/>
      <c r="M16" s="139">
        <v>30897</v>
      </c>
      <c r="N16" s="140"/>
      <c r="O16" s="139">
        <v>34021</v>
      </c>
    </row>
    <row r="17" spans="2:15" ht="23.15" customHeight="1">
      <c r="B17" s="134"/>
      <c r="C17" s="134" t="s">
        <v>152</v>
      </c>
      <c r="D17" s="134"/>
      <c r="E17" s="134"/>
      <c r="F17" s="133"/>
      <c r="G17" s="137"/>
      <c r="H17" s="138"/>
      <c r="I17" s="139">
        <v>-10631</v>
      </c>
      <c r="J17" s="140"/>
      <c r="K17" s="139">
        <v>-11343</v>
      </c>
      <c r="L17" s="140"/>
      <c r="M17" s="139">
        <v>-9468</v>
      </c>
      <c r="N17" s="140"/>
      <c r="O17" s="139">
        <v>-11711</v>
      </c>
    </row>
    <row r="18" spans="2:15" ht="23.15" customHeight="1">
      <c r="B18" s="134"/>
      <c r="C18" s="134" t="s">
        <v>153</v>
      </c>
      <c r="D18" s="134"/>
      <c r="E18" s="134"/>
      <c r="F18" s="133"/>
      <c r="G18" s="137"/>
      <c r="H18" s="138"/>
      <c r="I18" s="139">
        <v>0</v>
      </c>
      <c r="J18" s="140"/>
      <c r="K18" s="139">
        <v>1118</v>
      </c>
      <c r="L18" s="140"/>
      <c r="M18" s="139">
        <v>0</v>
      </c>
      <c r="N18" s="140"/>
      <c r="O18" s="139">
        <v>2339</v>
      </c>
    </row>
    <row r="19" spans="2:15" ht="23.15" customHeight="1">
      <c r="B19" s="134"/>
      <c r="C19" s="134" t="s">
        <v>154</v>
      </c>
      <c r="D19" s="134"/>
      <c r="E19" s="134"/>
      <c r="F19" s="133"/>
      <c r="G19" s="137"/>
      <c r="H19" s="138"/>
      <c r="I19" s="139">
        <v>0</v>
      </c>
      <c r="J19" s="140"/>
      <c r="K19" s="139">
        <v>2</v>
      </c>
      <c r="L19" s="140"/>
      <c r="M19" s="139">
        <v>0</v>
      </c>
      <c r="N19" s="140"/>
      <c r="O19" s="139">
        <v>2</v>
      </c>
    </row>
    <row r="20" spans="2:15" ht="23.15" customHeight="1">
      <c r="B20" s="134"/>
      <c r="C20" s="134" t="s">
        <v>155</v>
      </c>
      <c r="D20" s="134"/>
      <c r="E20" s="134"/>
      <c r="F20" s="133"/>
      <c r="G20" s="137"/>
      <c r="H20" s="138"/>
      <c r="I20" s="139">
        <v>41492</v>
      </c>
      <c r="J20" s="140"/>
      <c r="K20" s="139">
        <v>348</v>
      </c>
      <c r="L20" s="140"/>
      <c r="M20" s="139">
        <v>41061</v>
      </c>
      <c r="N20" s="140"/>
      <c r="O20" s="139">
        <v>0</v>
      </c>
    </row>
    <row r="21" spans="2:15" ht="23.15" customHeight="1">
      <c r="B21" s="134"/>
      <c r="C21" s="134" t="s">
        <v>156</v>
      </c>
      <c r="D21" s="134"/>
      <c r="E21" s="134"/>
      <c r="F21" s="133"/>
      <c r="G21" s="137"/>
      <c r="H21" s="138"/>
      <c r="I21" s="139">
        <v>1007</v>
      </c>
      <c r="J21" s="140"/>
      <c r="K21" s="139">
        <v>918</v>
      </c>
      <c r="L21" s="140"/>
      <c r="M21" s="139">
        <v>971</v>
      </c>
      <c r="N21" s="140"/>
      <c r="O21" s="139">
        <v>888</v>
      </c>
    </row>
    <row r="22" spans="2:15" ht="21" customHeight="1">
      <c r="B22" s="134"/>
      <c r="C22" s="134" t="s">
        <v>157</v>
      </c>
      <c r="D22" s="134"/>
      <c r="E22" s="134"/>
      <c r="F22" s="133"/>
      <c r="G22" s="137"/>
      <c r="H22" s="138"/>
      <c r="I22" s="141">
        <v>5986</v>
      </c>
      <c r="J22" s="140"/>
      <c r="K22" s="141">
        <v>3578</v>
      </c>
      <c r="L22" s="140"/>
      <c r="M22" s="141">
        <v>0</v>
      </c>
      <c r="N22" s="140"/>
      <c r="O22" s="142">
        <v>0</v>
      </c>
    </row>
    <row r="23" spans="2:15" s="134" customFormat="1" ht="21" customHeight="1">
      <c r="B23" s="134" t="s">
        <v>158</v>
      </c>
      <c r="F23" s="133"/>
      <c r="G23" s="137"/>
      <c r="H23" s="138"/>
      <c r="I23" s="139"/>
      <c r="J23" s="140"/>
      <c r="K23" s="139"/>
      <c r="L23" s="140"/>
      <c r="M23" s="139"/>
      <c r="N23" s="140"/>
      <c r="O23" s="139"/>
    </row>
    <row r="24" spans="2:15" ht="21" customHeight="1">
      <c r="B24" s="134"/>
      <c r="C24" s="134" t="s">
        <v>159</v>
      </c>
      <c r="D24" s="134"/>
      <c r="E24" s="134"/>
      <c r="F24" s="133"/>
      <c r="G24" s="137"/>
      <c r="H24" s="138"/>
      <c r="I24" s="139">
        <f>ROUND(SUM(I10:I22),0)</f>
        <v>-46259</v>
      </c>
      <c r="J24" s="140"/>
      <c r="K24" s="139">
        <f>ROUND(SUM(K10:K22),0)</f>
        <v>-60615</v>
      </c>
      <c r="L24" s="140"/>
      <c r="M24" s="139">
        <f>ROUND(SUM(M10:M22),0)</f>
        <v>-42290</v>
      </c>
      <c r="N24" s="140"/>
      <c r="O24" s="139">
        <f>ROUND(SUM(O10:O22),0)</f>
        <v>-58118</v>
      </c>
    </row>
    <row r="25" spans="2:15" s="134" customFormat="1" ht="23.15" customHeight="1">
      <c r="B25" s="134" t="s">
        <v>160</v>
      </c>
      <c r="F25" s="133"/>
      <c r="G25" s="137"/>
      <c r="H25" s="138"/>
      <c r="I25" s="139"/>
      <c r="J25" s="140"/>
      <c r="K25" s="139"/>
      <c r="L25" s="140"/>
      <c r="M25" s="139"/>
      <c r="N25" s="140"/>
      <c r="O25" s="139"/>
    </row>
    <row r="26" spans="2:15" ht="23.15" customHeight="1">
      <c r="B26" s="134"/>
      <c r="C26" s="134" t="s">
        <v>15</v>
      </c>
      <c r="D26" s="134"/>
      <c r="E26" s="134"/>
      <c r="F26" s="133"/>
      <c r="G26" s="137"/>
      <c r="H26" s="138"/>
      <c r="I26" s="139">
        <v>-30866</v>
      </c>
      <c r="J26" s="140"/>
      <c r="K26" s="139">
        <v>-3551</v>
      </c>
      <c r="L26" s="140"/>
      <c r="M26" s="139">
        <v>-16575</v>
      </c>
      <c r="N26" s="140"/>
      <c r="O26" s="139">
        <v>-31760</v>
      </c>
    </row>
    <row r="27" spans="2:15" ht="23.15" customHeight="1">
      <c r="B27" s="134"/>
      <c r="C27" s="134" t="s">
        <v>17</v>
      </c>
      <c r="D27" s="134"/>
      <c r="E27" s="134"/>
      <c r="F27" s="133"/>
      <c r="G27" s="137"/>
      <c r="H27" s="138"/>
      <c r="I27" s="139">
        <v>10940</v>
      </c>
      <c r="J27" s="140"/>
      <c r="K27" s="139">
        <v>20971</v>
      </c>
      <c r="L27" s="140"/>
      <c r="M27" s="139">
        <v>10940</v>
      </c>
      <c r="N27" s="140"/>
      <c r="O27" s="139">
        <v>19524</v>
      </c>
    </row>
    <row r="28" spans="2:15" ht="23.15" customHeight="1">
      <c r="B28" s="134"/>
      <c r="C28" s="134" t="s">
        <v>161</v>
      </c>
      <c r="D28" s="134"/>
      <c r="E28" s="134"/>
      <c r="F28" s="133"/>
      <c r="G28" s="137"/>
      <c r="H28" s="138"/>
      <c r="I28" s="139">
        <v>8130</v>
      </c>
      <c r="J28" s="140"/>
      <c r="K28" s="139">
        <v>-31548</v>
      </c>
      <c r="L28" s="140"/>
      <c r="M28" s="139">
        <v>8990</v>
      </c>
      <c r="N28" s="140"/>
      <c r="O28" s="139">
        <v>-31236</v>
      </c>
    </row>
    <row r="29" spans="2:15" ht="23.15" customHeight="1">
      <c r="B29" s="134"/>
      <c r="C29" s="134" t="s">
        <v>20</v>
      </c>
      <c r="D29" s="134"/>
      <c r="E29" s="134"/>
      <c r="F29" s="133"/>
      <c r="G29" s="137"/>
      <c r="H29" s="138"/>
      <c r="I29" s="139">
        <v>6547</v>
      </c>
      <c r="J29" s="140"/>
      <c r="K29" s="139">
        <v>-2273</v>
      </c>
      <c r="L29" s="140"/>
      <c r="M29" s="139">
        <v>6331</v>
      </c>
      <c r="N29" s="140"/>
      <c r="O29" s="139">
        <v>-5138</v>
      </c>
    </row>
    <row r="30" spans="2:15" ht="23.15" customHeight="1">
      <c r="B30" s="134"/>
      <c r="C30" s="134" t="s">
        <v>32</v>
      </c>
      <c r="D30" s="134"/>
      <c r="E30" s="134"/>
      <c r="F30" s="133"/>
      <c r="G30" s="137"/>
      <c r="H30" s="138"/>
      <c r="I30" s="139">
        <v>15726</v>
      </c>
      <c r="J30" s="140"/>
      <c r="K30" s="139">
        <v>1293</v>
      </c>
      <c r="L30" s="140"/>
      <c r="M30" s="139">
        <v>15679</v>
      </c>
      <c r="N30" s="140"/>
      <c r="O30" s="139">
        <v>1245</v>
      </c>
    </row>
    <row r="31" spans="2:15" s="134" customFormat="1" ht="23.15" customHeight="1">
      <c r="B31" s="134" t="s">
        <v>162</v>
      </c>
      <c r="F31" s="133"/>
      <c r="G31" s="137"/>
      <c r="H31" s="138"/>
      <c r="I31" s="139"/>
      <c r="J31" s="140"/>
      <c r="K31" s="139"/>
      <c r="L31" s="140"/>
      <c r="M31" s="139"/>
      <c r="N31" s="140"/>
      <c r="O31" s="139"/>
    </row>
    <row r="32" spans="2:15" ht="23.15" customHeight="1">
      <c r="B32" s="134"/>
      <c r="C32" s="134" t="s">
        <v>38</v>
      </c>
      <c r="D32" s="134"/>
      <c r="E32" s="134"/>
      <c r="F32" s="133"/>
      <c r="G32" s="137"/>
      <c r="H32" s="138"/>
      <c r="I32" s="139">
        <v>67359</v>
      </c>
      <c r="J32" s="140"/>
      <c r="K32" s="139">
        <v>-270756</v>
      </c>
      <c r="L32" s="140"/>
      <c r="M32" s="139">
        <v>51259</v>
      </c>
      <c r="N32" s="140"/>
      <c r="O32" s="139">
        <v>-268549</v>
      </c>
    </row>
    <row r="33" spans="1:15" ht="23.15" customHeight="1">
      <c r="B33" s="134"/>
      <c r="C33" s="134" t="s">
        <v>40</v>
      </c>
      <c r="D33" s="134"/>
      <c r="E33" s="134"/>
      <c r="F33" s="133"/>
      <c r="G33" s="137"/>
      <c r="H33" s="138"/>
      <c r="I33" s="139">
        <v>-6434</v>
      </c>
      <c r="J33" s="140"/>
      <c r="K33" s="139">
        <v>-1838</v>
      </c>
      <c r="L33" s="140"/>
      <c r="M33" s="139">
        <v>-6434</v>
      </c>
      <c r="N33" s="140"/>
      <c r="O33" s="139">
        <v>-1869</v>
      </c>
    </row>
    <row r="34" spans="1:15" ht="22.75" customHeight="1">
      <c r="B34" s="134"/>
      <c r="C34" s="134" t="s">
        <v>47</v>
      </c>
      <c r="D34" s="134"/>
      <c r="E34" s="134"/>
      <c r="F34" s="133"/>
      <c r="G34" s="137"/>
      <c r="H34" s="138"/>
      <c r="I34" s="139">
        <v>-7826</v>
      </c>
      <c r="J34" s="140"/>
      <c r="K34" s="140">
        <v>115</v>
      </c>
      <c r="L34" s="140"/>
      <c r="M34" s="139">
        <v>-7808</v>
      </c>
      <c r="N34" s="140"/>
      <c r="O34" s="140">
        <v>358</v>
      </c>
    </row>
    <row r="35" spans="1:15" ht="23.15" customHeight="1">
      <c r="B35" s="134"/>
      <c r="C35" s="134" t="s">
        <v>163</v>
      </c>
      <c r="D35" s="134"/>
      <c r="E35" s="134"/>
      <c r="F35" s="133"/>
      <c r="G35" s="137"/>
      <c r="H35" s="138"/>
      <c r="I35" s="139">
        <v>-572</v>
      </c>
      <c r="J35" s="140"/>
      <c r="K35" s="139">
        <v>-1221</v>
      </c>
      <c r="L35" s="140"/>
      <c r="M35" s="139">
        <v>-572</v>
      </c>
      <c r="N35" s="140"/>
      <c r="O35" s="139">
        <v>-624</v>
      </c>
    </row>
    <row r="36" spans="1:15" ht="22.75" customHeight="1">
      <c r="B36" s="134"/>
      <c r="C36" s="134"/>
      <c r="D36" s="134" t="s">
        <v>164</v>
      </c>
      <c r="E36" s="134"/>
      <c r="F36" s="133"/>
      <c r="G36" s="137"/>
      <c r="H36" s="138"/>
      <c r="I36" s="143">
        <f>ROUND(SUM(I24:I35),0)</f>
        <v>16745</v>
      </c>
      <c r="J36" s="140"/>
      <c r="K36" s="143">
        <f>ROUND(SUM(K24:K35),0)</f>
        <v>-349423</v>
      </c>
      <c r="L36" s="140"/>
      <c r="M36" s="143">
        <f>ROUND(SUM(M24:M35),0)</f>
        <v>19520</v>
      </c>
      <c r="N36" s="140"/>
      <c r="O36" s="143">
        <f>ROUND(SUM(O24:O35),0)</f>
        <v>-376167</v>
      </c>
    </row>
    <row r="37" spans="1:15" ht="23.15" customHeight="1">
      <c r="B37" s="134"/>
      <c r="C37" s="134" t="s">
        <v>165</v>
      </c>
      <c r="D37" s="134"/>
      <c r="E37" s="134"/>
      <c r="F37" s="133"/>
      <c r="G37" s="137"/>
      <c r="H37" s="138"/>
      <c r="I37" s="139">
        <v>0</v>
      </c>
      <c r="J37" s="140"/>
      <c r="K37" s="139">
        <v>-966</v>
      </c>
      <c r="L37" s="140"/>
      <c r="M37" s="139">
        <v>0</v>
      </c>
      <c r="N37" s="140"/>
      <c r="O37" s="139">
        <v>-909</v>
      </c>
    </row>
    <row r="38" spans="1:15" ht="22.75" customHeight="1">
      <c r="B38" s="134"/>
      <c r="C38" s="134"/>
      <c r="D38" s="134" t="s">
        <v>166</v>
      </c>
      <c r="E38" s="134"/>
      <c r="F38" s="133"/>
      <c r="G38" s="137"/>
      <c r="H38" s="138"/>
      <c r="I38" s="144">
        <f>SUM(I36:I37)</f>
        <v>16745</v>
      </c>
      <c r="J38" s="140"/>
      <c r="K38" s="144">
        <f>SUM(K36:K37)</f>
        <v>-350389</v>
      </c>
      <c r="L38" s="140"/>
      <c r="M38" s="144">
        <f>SUM(M36:M37)</f>
        <v>19520</v>
      </c>
      <c r="N38" s="140"/>
      <c r="O38" s="144">
        <f>ROUND(SUM(O36:O37),0)</f>
        <v>-377076</v>
      </c>
    </row>
    <row r="39" spans="1:15">
      <c r="F39" s="133"/>
      <c r="G39" s="137"/>
      <c r="H39" s="138"/>
      <c r="I39" s="145"/>
      <c r="J39" s="140"/>
      <c r="K39" s="145"/>
      <c r="L39" s="140"/>
      <c r="M39" s="145"/>
      <c r="N39" s="140"/>
      <c r="O39" s="145"/>
    </row>
    <row r="40" spans="1:15">
      <c r="F40" s="133"/>
      <c r="G40" s="137"/>
      <c r="H40" s="138"/>
      <c r="I40" s="145"/>
      <c r="J40" s="140"/>
      <c r="K40" s="145"/>
      <c r="L40" s="140"/>
      <c r="M40" s="145"/>
      <c r="N40" s="140"/>
      <c r="O40" s="145"/>
    </row>
    <row r="41" spans="1:15">
      <c r="F41" s="133"/>
      <c r="G41" s="137"/>
      <c r="H41" s="138"/>
      <c r="I41" s="145"/>
      <c r="J41" s="140"/>
      <c r="K41" s="145"/>
      <c r="L41" s="140"/>
      <c r="M41" s="145"/>
      <c r="N41" s="140"/>
      <c r="O41" s="145"/>
    </row>
    <row r="42" spans="1:15" ht="21" customHeight="1">
      <c r="A42" s="44" t="s">
        <v>0</v>
      </c>
      <c r="B42" s="44"/>
      <c r="C42" s="44"/>
      <c r="D42" s="44"/>
      <c r="E42" s="44"/>
      <c r="F42" s="1"/>
      <c r="G42" s="1"/>
      <c r="H42" s="1"/>
      <c r="I42" s="146"/>
      <c r="J42" s="147"/>
      <c r="K42" s="148"/>
      <c r="L42" s="147"/>
      <c r="M42" s="148"/>
      <c r="N42" s="147"/>
      <c r="O42" s="148"/>
    </row>
    <row r="43" spans="1:15" ht="21" customHeight="1">
      <c r="A43" s="44" t="s">
        <v>146</v>
      </c>
      <c r="B43" s="44"/>
      <c r="C43" s="44"/>
      <c r="D43" s="44"/>
      <c r="E43" s="44"/>
      <c r="F43" s="1"/>
      <c r="G43" s="1"/>
      <c r="H43" s="1"/>
      <c r="I43" s="146"/>
      <c r="J43" s="147"/>
      <c r="K43" s="148"/>
      <c r="L43" s="147"/>
      <c r="M43" s="149"/>
      <c r="N43" s="147"/>
      <c r="O43" s="149"/>
    </row>
    <row r="44" spans="1:15" ht="21" customHeight="1">
      <c r="A44" s="1" t="s">
        <v>89</v>
      </c>
      <c r="B44" s="44"/>
      <c r="C44" s="44"/>
      <c r="D44" s="44"/>
      <c r="E44" s="44"/>
      <c r="F44" s="1"/>
      <c r="G44" s="1"/>
      <c r="H44" s="1"/>
      <c r="I44" s="146"/>
      <c r="J44" s="147"/>
      <c r="K44" s="146"/>
      <c r="L44" s="147"/>
      <c r="M44" s="149"/>
      <c r="N44" s="147"/>
      <c r="O44" s="149"/>
    </row>
    <row r="45" spans="1:15" ht="21" customHeight="1">
      <c r="A45" s="44"/>
      <c r="B45" s="44"/>
      <c r="C45" s="44"/>
      <c r="D45" s="44"/>
      <c r="E45" s="44"/>
      <c r="F45" s="1"/>
      <c r="G45" s="1"/>
      <c r="H45" s="1"/>
      <c r="I45" s="146"/>
      <c r="J45" s="147"/>
      <c r="K45" s="146"/>
      <c r="L45" s="147"/>
      <c r="M45" s="149"/>
      <c r="N45" s="147"/>
      <c r="O45" s="48" t="s">
        <v>8</v>
      </c>
    </row>
    <row r="46" spans="1:15" ht="21" customHeight="1">
      <c r="A46" s="1"/>
      <c r="B46" s="44"/>
      <c r="C46" s="44"/>
      <c r="D46" s="44"/>
      <c r="E46" s="44"/>
      <c r="F46" s="1"/>
      <c r="G46" s="1"/>
      <c r="H46" s="1"/>
      <c r="I46" s="146"/>
      <c r="J46" s="147"/>
      <c r="K46" s="146"/>
      <c r="L46" s="147"/>
      <c r="M46" s="149"/>
      <c r="N46" s="147"/>
      <c r="O46" s="48" t="s">
        <v>10</v>
      </c>
    </row>
    <row r="47" spans="1:15" ht="20.5">
      <c r="A47" s="131"/>
      <c r="B47" s="131"/>
      <c r="C47" s="131"/>
      <c r="D47" s="131"/>
      <c r="E47" s="131"/>
      <c r="F47" s="130"/>
      <c r="G47" s="130"/>
      <c r="H47" s="130"/>
      <c r="I47" s="170" t="s">
        <v>78</v>
      </c>
      <c r="J47" s="170"/>
      <c r="K47" s="170"/>
      <c r="L47" s="170"/>
      <c r="M47" s="170"/>
      <c r="N47" s="170"/>
      <c r="O47" s="170"/>
    </row>
    <row r="48" spans="1:15">
      <c r="F48" s="133"/>
      <c r="I48" s="170" t="s">
        <v>4</v>
      </c>
      <c r="J48" s="170"/>
      <c r="K48" s="170"/>
      <c r="M48" s="170" t="s">
        <v>5</v>
      </c>
      <c r="N48" s="170"/>
      <c r="O48" s="170"/>
    </row>
    <row r="49" spans="1:15">
      <c r="F49" s="133"/>
      <c r="I49" s="135">
        <v>2568</v>
      </c>
      <c r="J49" s="9"/>
      <c r="K49" s="135">
        <v>2567</v>
      </c>
      <c r="M49" s="135">
        <v>2568</v>
      </c>
      <c r="N49" s="9"/>
      <c r="O49" s="135">
        <v>2567</v>
      </c>
    </row>
    <row r="50" spans="1:15" s="134" customFormat="1" ht="22" customHeight="1">
      <c r="A50" s="150" t="s">
        <v>167</v>
      </c>
      <c r="F50" s="133"/>
      <c r="G50" s="137"/>
      <c r="H50" s="138"/>
      <c r="I50" s="151"/>
      <c r="J50" s="151"/>
      <c r="K50" s="151"/>
      <c r="L50" s="151"/>
      <c r="M50" s="151"/>
      <c r="N50" s="151"/>
      <c r="O50" s="151"/>
    </row>
    <row r="51" spans="1:15" ht="23.15" customHeight="1">
      <c r="A51" s="134"/>
      <c r="B51" s="134"/>
      <c r="C51" s="134" t="s">
        <v>168</v>
      </c>
      <c r="D51" s="134"/>
      <c r="E51" s="134"/>
      <c r="F51" s="133"/>
      <c r="G51" s="137"/>
      <c r="H51" s="138"/>
      <c r="I51" s="139">
        <v>0</v>
      </c>
      <c r="J51" s="140"/>
      <c r="K51" s="139">
        <v>0</v>
      </c>
      <c r="L51" s="140"/>
      <c r="M51" s="139">
        <v>0</v>
      </c>
      <c r="N51" s="140"/>
      <c r="O51" s="139">
        <v>31903</v>
      </c>
    </row>
    <row r="52" spans="1:15" ht="23.15" customHeight="1">
      <c r="A52" s="134"/>
      <c r="B52" s="134"/>
      <c r="C52" s="134" t="s">
        <v>18</v>
      </c>
      <c r="D52" s="134"/>
      <c r="E52" s="134"/>
      <c r="F52" s="133"/>
      <c r="G52" s="137"/>
      <c r="H52" s="138"/>
      <c r="I52" s="139">
        <v>0</v>
      </c>
      <c r="J52" s="140"/>
      <c r="K52" s="139">
        <v>-15023</v>
      </c>
      <c r="L52" s="140"/>
      <c r="M52" s="139">
        <v>-1872</v>
      </c>
      <c r="N52" s="140"/>
      <c r="O52" s="139">
        <v>-16805</v>
      </c>
    </row>
    <row r="53" spans="1:15" ht="23.15" customHeight="1">
      <c r="A53" s="134"/>
      <c r="B53" s="134"/>
      <c r="C53" s="134" t="s">
        <v>169</v>
      </c>
      <c r="D53" s="134"/>
      <c r="E53" s="134"/>
      <c r="F53" s="133"/>
      <c r="G53" s="137"/>
      <c r="H53" s="138"/>
      <c r="I53" s="139">
        <v>0</v>
      </c>
      <c r="J53" s="140"/>
      <c r="K53" s="139">
        <v>-166011</v>
      </c>
      <c r="L53" s="140"/>
      <c r="M53" s="139">
        <v>0</v>
      </c>
      <c r="N53" s="140"/>
      <c r="O53" s="139">
        <v>-166011</v>
      </c>
    </row>
    <row r="54" spans="1:15" ht="23.15" customHeight="1">
      <c r="A54" s="134"/>
      <c r="B54" s="134"/>
      <c r="C54" s="134" t="s">
        <v>170</v>
      </c>
      <c r="D54" s="134"/>
      <c r="E54" s="134"/>
      <c r="F54" s="133"/>
      <c r="G54" s="137"/>
      <c r="H54" s="138"/>
      <c r="I54" s="139">
        <v>-412</v>
      </c>
      <c r="J54" s="140"/>
      <c r="K54" s="139">
        <v>-5994</v>
      </c>
      <c r="L54" s="140"/>
      <c r="M54" s="139">
        <v>-412</v>
      </c>
      <c r="N54" s="140"/>
      <c r="O54" s="139">
        <v>-5994</v>
      </c>
    </row>
    <row r="55" spans="1:15" ht="23.15" customHeight="1">
      <c r="A55" s="134"/>
      <c r="B55" s="134"/>
      <c r="C55" s="134" t="s">
        <v>151</v>
      </c>
      <c r="D55" s="134"/>
      <c r="E55" s="134"/>
      <c r="F55" s="133"/>
      <c r="G55" s="137"/>
      <c r="H55" s="138"/>
      <c r="I55" s="139">
        <v>1569</v>
      </c>
      <c r="J55" s="140"/>
      <c r="K55" s="139">
        <v>8869</v>
      </c>
      <c r="L55" s="140"/>
      <c r="M55" s="139">
        <v>1282</v>
      </c>
      <c r="N55" s="140"/>
      <c r="O55" s="139">
        <v>3063</v>
      </c>
    </row>
    <row r="56" spans="1:15" s="134" customFormat="1" ht="23.15" customHeight="1">
      <c r="D56" s="134" t="s">
        <v>171</v>
      </c>
      <c r="F56" s="133"/>
      <c r="G56" s="137"/>
      <c r="H56" s="138"/>
      <c r="I56" s="144">
        <f>ROUND(SUM(I51:I55),0)</f>
        <v>1157</v>
      </c>
      <c r="J56" s="140"/>
      <c r="K56" s="144">
        <f>ROUND(SUM(K51:K55),0)</f>
        <v>-178159</v>
      </c>
      <c r="L56" s="140"/>
      <c r="M56" s="144">
        <f>ROUND(SUM(M51:M55),0)</f>
        <v>-1002</v>
      </c>
      <c r="N56" s="140"/>
      <c r="O56" s="144">
        <f>ROUND(SUM(O51:O55),0)</f>
        <v>-153844</v>
      </c>
    </row>
    <row r="57" spans="1:15" s="134" customFormat="1" ht="23.15" customHeight="1">
      <c r="A57" s="150" t="s">
        <v>172</v>
      </c>
      <c r="F57" s="133"/>
      <c r="G57" s="152"/>
      <c r="H57" s="138"/>
      <c r="I57" s="139"/>
      <c r="J57" s="140"/>
      <c r="K57" s="139"/>
      <c r="L57" s="140"/>
      <c r="M57" s="139"/>
      <c r="N57" s="140"/>
      <c r="O57" s="139"/>
    </row>
    <row r="58" spans="1:15" ht="23.15" customHeight="1">
      <c r="A58" s="134"/>
      <c r="B58" s="134"/>
      <c r="C58" s="153" t="s">
        <v>173</v>
      </c>
      <c r="D58" s="154"/>
      <c r="E58" s="134"/>
      <c r="F58" s="133"/>
      <c r="G58" s="137"/>
      <c r="H58" s="138"/>
      <c r="I58" s="139">
        <v>1319</v>
      </c>
      <c r="J58" s="140"/>
      <c r="K58" s="155">
        <v>-3702</v>
      </c>
      <c r="L58" s="140"/>
      <c r="M58" s="139">
        <v>1371</v>
      </c>
      <c r="N58" s="140"/>
      <c r="O58" s="155">
        <v>-3666</v>
      </c>
    </row>
    <row r="59" spans="1:15" ht="23.15" customHeight="1">
      <c r="A59" s="134"/>
      <c r="B59" s="134"/>
      <c r="C59" s="153" t="s">
        <v>174</v>
      </c>
      <c r="D59" s="154"/>
      <c r="E59" s="134"/>
      <c r="G59" s="137"/>
      <c r="H59" s="138"/>
      <c r="I59" s="139">
        <v>3463</v>
      </c>
      <c r="J59" s="140"/>
      <c r="K59" s="139">
        <v>-94321</v>
      </c>
      <c r="L59" s="140"/>
      <c r="M59" s="139">
        <v>3463</v>
      </c>
      <c r="N59" s="140"/>
      <c r="O59" s="155">
        <v>-94321</v>
      </c>
    </row>
    <row r="60" spans="1:15" ht="23.15" customHeight="1">
      <c r="A60" s="134"/>
      <c r="B60" s="134"/>
      <c r="C60" s="153" t="s">
        <v>175</v>
      </c>
      <c r="D60" s="154"/>
      <c r="E60" s="134"/>
      <c r="F60" s="133"/>
      <c r="G60" s="137"/>
      <c r="H60" s="138"/>
      <c r="I60" s="139">
        <v>-20744</v>
      </c>
      <c r="J60" s="140"/>
      <c r="K60" s="139">
        <v>-37416</v>
      </c>
      <c r="L60" s="140"/>
      <c r="M60" s="139">
        <v>-20512</v>
      </c>
      <c r="N60" s="140"/>
      <c r="O60" s="155">
        <v>-37078</v>
      </c>
    </row>
    <row r="61" spans="1:15" ht="23.15" customHeight="1">
      <c r="A61" s="134"/>
      <c r="B61" s="134"/>
      <c r="C61" s="153" t="s">
        <v>176</v>
      </c>
      <c r="D61" s="154"/>
      <c r="E61" s="134"/>
      <c r="F61" s="133"/>
      <c r="G61" s="137"/>
      <c r="H61" s="138"/>
      <c r="I61" s="139">
        <v>-4504</v>
      </c>
      <c r="J61" s="140"/>
      <c r="K61" s="155">
        <v>-3493</v>
      </c>
      <c r="L61" s="140"/>
      <c r="M61" s="139">
        <v>-4504</v>
      </c>
      <c r="N61" s="140"/>
      <c r="O61" s="155">
        <v>-3125</v>
      </c>
    </row>
    <row r="62" spans="1:15" ht="23.15" customHeight="1">
      <c r="A62" s="134"/>
      <c r="B62" s="134"/>
      <c r="C62" s="153" t="s">
        <v>177</v>
      </c>
      <c r="D62" s="154"/>
      <c r="E62" s="134"/>
      <c r="F62" s="133"/>
      <c r="G62" s="137"/>
      <c r="H62" s="138"/>
      <c r="I62" s="139">
        <v>-270</v>
      </c>
      <c r="J62" s="140"/>
      <c r="K62" s="155">
        <v>-10230</v>
      </c>
      <c r="L62" s="140"/>
      <c r="M62" s="139">
        <v>0</v>
      </c>
      <c r="N62" s="140"/>
      <c r="O62" s="139">
        <v>-9897</v>
      </c>
    </row>
    <row r="63" spans="1:15" ht="23.15" customHeight="1">
      <c r="A63" s="134"/>
      <c r="B63" s="134"/>
      <c r="C63" s="153" t="s">
        <v>178</v>
      </c>
      <c r="D63" s="154"/>
      <c r="E63" s="134"/>
      <c r="F63" s="133"/>
      <c r="G63" s="137"/>
      <c r="H63" s="138"/>
      <c r="I63" s="139">
        <v>0</v>
      </c>
      <c r="J63" s="140"/>
      <c r="K63" s="155">
        <v>443088</v>
      </c>
      <c r="L63" s="140"/>
      <c r="M63" s="139">
        <v>0</v>
      </c>
      <c r="N63" s="140"/>
      <c r="O63" s="139">
        <v>443088</v>
      </c>
    </row>
    <row r="64" spans="1:15" ht="23.15" customHeight="1">
      <c r="A64" s="134"/>
      <c r="B64" s="134"/>
      <c r="C64" s="134" t="s">
        <v>179</v>
      </c>
      <c r="D64" s="134"/>
      <c r="E64" s="134"/>
      <c r="F64" s="133"/>
      <c r="G64" s="137"/>
      <c r="H64" s="138"/>
      <c r="I64" s="139">
        <v>1250</v>
      </c>
      <c r="J64" s="140"/>
      <c r="K64" s="139">
        <v>0</v>
      </c>
      <c r="L64" s="140"/>
      <c r="M64" s="139">
        <v>1250</v>
      </c>
      <c r="N64" s="140"/>
      <c r="O64" s="139">
        <v>0</v>
      </c>
    </row>
    <row r="65" spans="1:17" s="134" customFormat="1" ht="23.15" customHeight="1">
      <c r="D65" s="134" t="s">
        <v>180</v>
      </c>
      <c r="F65" s="133"/>
      <c r="G65" s="137"/>
      <c r="H65" s="138"/>
      <c r="I65" s="144">
        <f>SUM(I58:I64)</f>
        <v>-19486</v>
      </c>
      <c r="J65" s="140"/>
      <c r="K65" s="144">
        <f>SUM(K58:K64)</f>
        <v>293926</v>
      </c>
      <c r="L65" s="140"/>
      <c r="M65" s="144">
        <f>SUM(M58:M64)</f>
        <v>-18932</v>
      </c>
      <c r="N65" s="140"/>
      <c r="O65" s="144">
        <f>SUM(O58:O64)</f>
        <v>295001</v>
      </c>
    </row>
    <row r="66" spans="1:17" ht="23.15" customHeight="1">
      <c r="A66" s="134" t="s">
        <v>181</v>
      </c>
      <c r="B66" s="134"/>
      <c r="C66" s="134"/>
      <c r="D66" s="134"/>
      <c r="E66" s="134"/>
      <c r="F66" s="133"/>
      <c r="G66" s="137" t="s">
        <v>182</v>
      </c>
      <c r="H66" s="138"/>
      <c r="I66" s="139"/>
      <c r="J66" s="140"/>
      <c r="K66" s="139"/>
      <c r="L66" s="140"/>
      <c r="M66" s="139"/>
      <c r="N66" s="140"/>
      <c r="O66" s="139"/>
    </row>
    <row r="67" spans="1:17" ht="23.15" customHeight="1">
      <c r="A67" s="134"/>
      <c r="B67" s="134" t="s">
        <v>183</v>
      </c>
      <c r="C67" s="134"/>
      <c r="D67" s="134"/>
      <c r="E67" s="134"/>
      <c r="F67" s="133"/>
      <c r="G67" s="137"/>
      <c r="H67" s="138"/>
      <c r="I67" s="139">
        <v>-1584</v>
      </c>
      <c r="J67" s="140"/>
      <c r="K67" s="139">
        <v>-234622</v>
      </c>
      <c r="L67" s="140"/>
      <c r="M67" s="139">
        <v>-414</v>
      </c>
      <c r="N67" s="140"/>
      <c r="O67" s="139">
        <v>-235919</v>
      </c>
    </row>
    <row r="68" spans="1:17" s="134" customFormat="1" ht="23.15" customHeight="1">
      <c r="A68" s="134" t="s">
        <v>184</v>
      </c>
      <c r="F68" s="133"/>
      <c r="G68" s="137"/>
      <c r="H68" s="138"/>
      <c r="I68" s="139"/>
      <c r="J68" s="140"/>
      <c r="K68" s="139"/>
      <c r="L68" s="140"/>
      <c r="M68" s="139"/>
      <c r="N68" s="140"/>
      <c r="O68" s="139"/>
    </row>
    <row r="69" spans="1:17" ht="23.15" customHeight="1">
      <c r="A69" s="134"/>
      <c r="B69" s="134" t="s">
        <v>185</v>
      </c>
      <c r="C69" s="134"/>
      <c r="D69" s="134"/>
      <c r="E69" s="134"/>
      <c r="F69" s="133"/>
      <c r="G69" s="137"/>
      <c r="H69" s="138"/>
      <c r="I69" s="141">
        <v>1165</v>
      </c>
      <c r="J69" s="140"/>
      <c r="K69" s="141">
        <v>-1313</v>
      </c>
      <c r="L69" s="140"/>
      <c r="M69" s="141">
        <v>0</v>
      </c>
      <c r="N69" s="140"/>
      <c r="O69" s="141">
        <v>0</v>
      </c>
    </row>
    <row r="70" spans="1:17" s="134" customFormat="1" ht="23.15" customHeight="1">
      <c r="A70" s="134" t="s">
        <v>181</v>
      </c>
      <c r="F70" s="133"/>
      <c r="G70" s="137"/>
      <c r="H70" s="138"/>
      <c r="I70" s="139">
        <f>SUM(I67:I69)</f>
        <v>-419</v>
      </c>
      <c r="J70" s="140"/>
      <c r="K70" s="139">
        <f>SUM(K67:K69)</f>
        <v>-235935</v>
      </c>
      <c r="L70" s="140"/>
      <c r="M70" s="139">
        <f>SUM(M67:M69)</f>
        <v>-414</v>
      </c>
      <c r="N70" s="140"/>
      <c r="O70" s="139">
        <f>SUM(O67:O69)</f>
        <v>-235919</v>
      </c>
    </row>
    <row r="71" spans="1:17" s="134" customFormat="1" ht="23.15" customHeight="1">
      <c r="A71" s="134" t="s">
        <v>186</v>
      </c>
      <c r="F71" s="133"/>
      <c r="G71" s="137"/>
      <c r="H71" s="138"/>
      <c r="I71" s="139">
        <v>5175</v>
      </c>
      <c r="J71" s="140"/>
      <c r="K71" s="139">
        <v>278542</v>
      </c>
      <c r="L71" s="140"/>
      <c r="M71" s="139">
        <v>4970</v>
      </c>
      <c r="N71" s="140"/>
      <c r="O71" s="139">
        <v>278410</v>
      </c>
    </row>
    <row r="72" spans="1:17" s="134" customFormat="1" ht="23.15" customHeight="1" thickBot="1">
      <c r="A72" s="134" t="s">
        <v>187</v>
      </c>
      <c r="F72" s="133"/>
      <c r="G72" s="137"/>
      <c r="H72" s="138"/>
      <c r="I72" s="156">
        <f>SUM(I70:I71)</f>
        <v>4756</v>
      </c>
      <c r="J72" s="157"/>
      <c r="K72" s="156">
        <f>SUM(K70:K71)</f>
        <v>42607</v>
      </c>
      <c r="L72" s="157"/>
      <c r="M72" s="156">
        <f>SUM(M70:M71)</f>
        <v>4556</v>
      </c>
      <c r="N72" s="157"/>
      <c r="O72" s="156">
        <f>SUM(O70:O71)</f>
        <v>42491</v>
      </c>
    </row>
    <row r="73" spans="1:17" s="134" customFormat="1" ht="7.75" customHeight="1" thickTop="1">
      <c r="F73" s="133"/>
      <c r="G73" s="137"/>
      <c r="H73" s="138"/>
      <c r="I73" s="158"/>
      <c r="J73" s="158"/>
      <c r="K73" s="158"/>
      <c r="L73" s="158"/>
      <c r="M73" s="158"/>
      <c r="N73" s="158"/>
      <c r="O73" s="158"/>
    </row>
    <row r="74" spans="1:17">
      <c r="I74" s="155"/>
      <c r="K74" s="155"/>
      <c r="M74" s="155"/>
      <c r="O74" s="159"/>
    </row>
    <row r="75" spans="1:17">
      <c r="I75" s="155"/>
      <c r="K75" s="155"/>
      <c r="M75" s="155"/>
      <c r="O75" s="159"/>
    </row>
    <row r="76" spans="1:17" ht="21" customHeight="1">
      <c r="F76" s="133"/>
      <c r="G76" s="137"/>
      <c r="H76" s="138"/>
      <c r="I76" s="160"/>
      <c r="J76" s="160"/>
      <c r="K76" s="160"/>
      <c r="L76" s="160"/>
      <c r="M76" s="160"/>
      <c r="N76" s="160"/>
      <c r="O76" s="160"/>
    </row>
    <row r="77" spans="1:17">
      <c r="I77" s="161"/>
      <c r="K77" s="161"/>
      <c r="M77" s="161"/>
      <c r="O77" s="161"/>
    </row>
    <row r="78" spans="1:17">
      <c r="D78" s="162"/>
    </row>
    <row r="79" spans="1:17">
      <c r="I79" s="163"/>
    </row>
    <row r="80" spans="1:17" s="50" customFormat="1">
      <c r="A80" s="132"/>
      <c r="B80" s="132"/>
      <c r="C80" s="132"/>
      <c r="D80" s="132"/>
      <c r="E80" s="132"/>
      <c r="F80" s="134"/>
      <c r="G80" s="134"/>
      <c r="H80" s="134"/>
      <c r="I80" s="164"/>
      <c r="J80" s="4"/>
      <c r="K80" s="132"/>
      <c r="L80" s="4"/>
      <c r="M80" s="132"/>
      <c r="N80" s="4"/>
      <c r="O80" s="132"/>
      <c r="P80" s="132"/>
      <c r="Q80" s="132"/>
    </row>
    <row r="81" spans="1:17" s="50" customFormat="1">
      <c r="A81" s="132"/>
      <c r="B81" s="132"/>
      <c r="C81" s="132"/>
      <c r="D81" s="132"/>
      <c r="E81" s="132"/>
      <c r="F81" s="134"/>
      <c r="G81" s="134"/>
      <c r="H81" s="134"/>
      <c r="I81" s="165"/>
      <c r="J81" s="4"/>
      <c r="K81" s="132"/>
      <c r="L81" s="4"/>
      <c r="M81" s="132"/>
      <c r="N81" s="4"/>
      <c r="O81" s="132"/>
      <c r="P81" s="132"/>
      <c r="Q81" s="132"/>
    </row>
  </sheetData>
  <mergeCells count="6">
    <mergeCell ref="I6:O6"/>
    <mergeCell ref="I7:K7"/>
    <mergeCell ref="M7:O7"/>
    <mergeCell ref="I47:O47"/>
    <mergeCell ref="I48:K48"/>
    <mergeCell ref="M48:O48"/>
  </mergeCells>
  <pageMargins left="0.98425196850393704" right="0.511811023622047" top="0.78740157480314998" bottom="0.59055118110236204" header="0.511811023622047" footer="0.39370078740157499"/>
  <pageSetup paperSize="9" scale="64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(Q1-25)</vt:lpstr>
      <vt:lpstr>PL_T  (Q1-25)</vt:lpstr>
      <vt:lpstr>SH_T conso (Q1-25)</vt:lpstr>
      <vt:lpstr>SH_T (Q1-25)</vt:lpstr>
      <vt:lpstr>CF (Q1-25)</vt:lpstr>
      <vt:lpstr>'CF (Q1-25)'!Print_Area</vt:lpstr>
      <vt:lpstr>'FS_T conso (Q1-25)'!Print_Area</vt:lpstr>
      <vt:lpstr>'PL_T  (Q1-25)'!Print_Area</vt:lpstr>
      <vt:lpstr>'SH_T (Q1-25)'!Print_Area</vt:lpstr>
      <vt:lpstr>'SH_T conso (Q1-25)'!Print_Area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วรกิจ ศรีคำ</cp:lastModifiedBy>
  <dcterms:created xsi:type="dcterms:W3CDTF">2025-05-14T02:47:29Z</dcterms:created>
  <dcterms:modified xsi:type="dcterms:W3CDTF">2025-05-14T06:10:58Z</dcterms:modified>
</cp:coreProperties>
</file>