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R\SET-สารสนเทศ\2568\2568.042 - MD&amp;A Q1_68\Q1_68\EN\"/>
    </mc:Choice>
  </mc:AlternateContent>
  <bookViews>
    <workbookView xWindow="-105" yWindow="-105" windowWidth="19425" windowHeight="10425"/>
  </bookViews>
  <sheets>
    <sheet name="FS_E conso (Q1-25)" sheetId="1" r:id="rId1"/>
    <sheet name="PL_E  (Q1-25)" sheetId="2" r:id="rId2"/>
    <sheet name="SH_E conso (Q1-25)" sheetId="3" r:id="rId3"/>
    <sheet name="SH_E (Q1-25)" sheetId="4" r:id="rId4"/>
    <sheet name="CF_E (Q1-25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OFFSET('CF_E (Q1-25)'!Full_Print,0,0,'CF_E (Q1-25)'!Last_Row)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IF('CF_E (Q1-25)'!Values_Entered,'CF_E (Q1-25)'!Header_Row+'CF_E (Q1-25)'!Number_of_Payments,'CF_E (Q1-25)'!Header_Row)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MATCH(0.01,'CF_E (Q1-25)'!End_Bal,-1)+1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DATE(YEAR('CF_E (Q1-25)'!Loan_Start),MONTH('CF_E (Q1-25)'!Loan_Start)+Payment_Number,DAY('CF_E (Q1-25)'!Loan_Start))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'CF_E (Q1-25)'!$A$1:$O$73</definedName>
    <definedName name="_xlnm.Print_Area" localSheetId="0">'FS_E conso (Q1-25)'!$A$1:$O$85</definedName>
    <definedName name="_xlnm.Print_Area" localSheetId="1">'PL_E  (Q1-25)'!$A$1:$O$44</definedName>
    <definedName name="_xlnm.Print_Area" localSheetId="3">'SH_E (Q1-25)'!$A$1:$V$25</definedName>
    <definedName name="_xlnm.Print_Area" localSheetId="2">'SH_E conso (Q1-25)'!$A$1:$AD$31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OFFSET('CF_E (Q1-25)'!Full_Print,0,0,'CF_E (Q1-25)'!Last_Row)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IF('CF_E (Q1-25)'!Loan_Amount*'CF_E (Q1-25)'!Interest_Rate*'CF_E (Q1-25)'!Loan_Years*'CF_E (Q1-25)'!Loan_Start&gt;0,1,0)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แ">#REF!</definedName>
    <definedName name="แ2">#REF!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เก่าSkK" hidden="1">{"'ตัวอย่าง'!$A$1:$O$21"}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ช่าซื้อ">#N/A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เด" hidden="1">{"'Model'!$A$1:$N$53"}</definedName>
    <definedName name="แดดเก" hidden="1">{"'Model'!$A$1:$N$53"}</definedName>
    <definedName name="นำ" hidden="1">"C:\My Documents\Information System\loss\ce-00120.htm"</definedName>
    <definedName name="น้ำ" hidden="1">#REF!</definedName>
    <definedName name="แนวคำตอบ" hidden="1">{"'Model'!$A$1:$N$53"}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ม่" hidden="1">{"Book Income",#N/A,FALSE,"B&amp;T";"Taxable Income",#N/A,FALSE,"B&amp;T"}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5" i="5" l="1"/>
  <c r="M65" i="5"/>
  <c r="K65" i="5"/>
  <c r="I65" i="5"/>
  <c r="O56" i="5"/>
  <c r="M56" i="5"/>
  <c r="K56" i="5"/>
  <c r="I56" i="5"/>
  <c r="O24" i="5"/>
  <c r="O36" i="5" s="1"/>
  <c r="O38" i="5" s="1"/>
  <c r="M24" i="5"/>
  <c r="M36" i="5" s="1"/>
  <c r="M38" i="5" s="1"/>
  <c r="K24" i="5"/>
  <c r="K36" i="5" s="1"/>
  <c r="K38" i="5" s="1"/>
  <c r="I24" i="5"/>
  <c r="I36" i="5" s="1"/>
  <c r="I38" i="5" s="1"/>
  <c r="R22" i="4"/>
  <c r="P22" i="4"/>
  <c r="N22" i="4"/>
  <c r="L22" i="4"/>
  <c r="J22" i="4"/>
  <c r="H22" i="4"/>
  <c r="F22" i="4"/>
  <c r="T21" i="4"/>
  <c r="V21" i="4" s="1"/>
  <c r="T20" i="4"/>
  <c r="V20" i="4" s="1"/>
  <c r="T18" i="4"/>
  <c r="V18" i="4" s="1"/>
  <c r="R16" i="4"/>
  <c r="P16" i="4"/>
  <c r="N16" i="4"/>
  <c r="L16" i="4"/>
  <c r="J16" i="4"/>
  <c r="H16" i="4"/>
  <c r="F16" i="4"/>
  <c r="T15" i="4"/>
  <c r="V15" i="4" s="1"/>
  <c r="T14" i="4"/>
  <c r="V14" i="4" s="1"/>
  <c r="V12" i="4"/>
  <c r="T12" i="4"/>
  <c r="AB28" i="3"/>
  <c r="V28" i="3"/>
  <c r="T28" i="3"/>
  <c r="R28" i="3"/>
  <c r="P28" i="3"/>
  <c r="N28" i="3"/>
  <c r="L28" i="3"/>
  <c r="J28" i="3"/>
  <c r="H28" i="3"/>
  <c r="F28" i="3"/>
  <c r="Z27" i="3"/>
  <c r="AD27" i="3" s="1"/>
  <c r="X27" i="3"/>
  <c r="X26" i="3"/>
  <c r="Z26" i="3" s="1"/>
  <c r="AD26" i="3" s="1"/>
  <c r="X24" i="3"/>
  <c r="Z24" i="3" s="1"/>
  <c r="AD24" i="3" s="1"/>
  <c r="X22" i="3"/>
  <c r="AB20" i="3"/>
  <c r="V20" i="3"/>
  <c r="T20" i="3"/>
  <c r="R20" i="3"/>
  <c r="P20" i="3"/>
  <c r="N20" i="3"/>
  <c r="L20" i="3"/>
  <c r="J20" i="3"/>
  <c r="H20" i="3"/>
  <c r="F20" i="3"/>
  <c r="Z19" i="3"/>
  <c r="AD19" i="3" s="1"/>
  <c r="X19" i="3"/>
  <c r="X18" i="3"/>
  <c r="Z18" i="3" s="1"/>
  <c r="AD18" i="3" s="1"/>
  <c r="X16" i="3"/>
  <c r="Z16" i="3" s="1"/>
  <c r="AD16" i="3" s="1"/>
  <c r="X14" i="3"/>
  <c r="Z14" i="3" s="1"/>
  <c r="O20" i="2"/>
  <c r="I20" i="2"/>
  <c r="M20" i="2"/>
  <c r="K20" i="2"/>
  <c r="O14" i="2"/>
  <c r="M14" i="2"/>
  <c r="K14" i="2"/>
  <c r="I14" i="2"/>
  <c r="O82" i="1"/>
  <c r="O84" i="1" s="1"/>
  <c r="M82" i="1"/>
  <c r="M84" i="1" s="1"/>
  <c r="K82" i="1"/>
  <c r="K84" i="1" s="1"/>
  <c r="I82" i="1"/>
  <c r="I84" i="1" s="1"/>
  <c r="O66" i="1"/>
  <c r="M66" i="1"/>
  <c r="K66" i="1"/>
  <c r="I66" i="1"/>
  <c r="O57" i="1"/>
  <c r="M57" i="1"/>
  <c r="K57" i="1"/>
  <c r="I57" i="1"/>
  <c r="M30" i="1"/>
  <c r="I30" i="1"/>
  <c r="O30" i="1"/>
  <c r="K30" i="1"/>
  <c r="O18" i="1"/>
  <c r="M18" i="1"/>
  <c r="K18" i="1"/>
  <c r="I18" i="1"/>
  <c r="X28" i="3" l="1"/>
  <c r="T16" i="4"/>
  <c r="I67" i="5"/>
  <c r="I70" i="5" s="1"/>
  <c r="I72" i="5" s="1"/>
  <c r="O67" i="5"/>
  <c r="O70" i="5" s="1"/>
  <c r="O72" i="5" s="1"/>
  <c r="M31" i="2"/>
  <c r="I31" i="2"/>
  <c r="K31" i="2"/>
  <c r="I31" i="1"/>
  <c r="M31" i="1"/>
  <c r="O67" i="1"/>
  <c r="I67" i="1"/>
  <c r="I85" i="1" s="1"/>
  <c r="M67" i="1"/>
  <c r="O85" i="1"/>
  <c r="K31" i="1"/>
  <c r="O31" i="1"/>
  <c r="K67" i="1"/>
  <c r="I21" i="2"/>
  <c r="I24" i="2" s="1"/>
  <c r="I26" i="2" s="1"/>
  <c r="I37" i="2" s="1"/>
  <c r="O21" i="2"/>
  <c r="O24" i="2" s="1"/>
  <c r="O26" i="2" s="1"/>
  <c r="O37" i="2" s="1"/>
  <c r="K21" i="2"/>
  <c r="K24" i="2" s="1"/>
  <c r="K26" i="2" s="1"/>
  <c r="O31" i="2"/>
  <c r="M21" i="2"/>
  <c r="M24" i="2" s="1"/>
  <c r="M26" i="2" s="1"/>
  <c r="M32" i="2" s="1"/>
  <c r="M41" i="2" s="1"/>
  <c r="Z20" i="3"/>
  <c r="AD14" i="3"/>
  <c r="AD20" i="3" s="1"/>
  <c r="M67" i="5"/>
  <c r="M70" i="5" s="1"/>
  <c r="M72" i="5" s="1"/>
  <c r="K67" i="5"/>
  <c r="K70" i="5" s="1"/>
  <c r="K72" i="5" s="1"/>
  <c r="M85" i="1"/>
  <c r="V22" i="4"/>
  <c r="K85" i="1"/>
  <c r="Z22" i="3"/>
  <c r="T22" i="4"/>
  <c r="V16" i="4"/>
  <c r="X20" i="3"/>
  <c r="K32" i="2" l="1"/>
  <c r="K41" i="2" s="1"/>
  <c r="M37" i="2"/>
  <c r="O32" i="2"/>
  <c r="O41" i="2" s="1"/>
  <c r="I32" i="2"/>
  <c r="I41" i="2" s="1"/>
  <c r="K37" i="2"/>
  <c r="Z28" i="3"/>
  <c r="AD22" i="3"/>
  <c r="AD28" i="3" s="1"/>
</calcChain>
</file>

<file path=xl/sharedStrings.xml><?xml version="1.0" encoding="utf-8"?>
<sst xmlns="http://schemas.openxmlformats.org/spreadsheetml/2006/main" count="303" uniqueCount="193">
  <si>
    <t>CHO THAVEE PUBLIC COMPANY LIMITED AND ITS SUBSIDIARIES</t>
  </si>
  <si>
    <t>STATEMENT OF FINANCIAL POSITION</t>
  </si>
  <si>
    <t>AS AT MARCH 31, 2025</t>
  </si>
  <si>
    <t>Unit : Thousand Baht</t>
  </si>
  <si>
    <t>Consolidated financial statements</t>
  </si>
  <si>
    <t>Separate financial statements</t>
  </si>
  <si>
    <t>March 31,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</si>
  <si>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</si>
  <si>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</si>
  <si>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</si>
  <si>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</si>
  <si>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</si>
  <si>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</si>
  <si>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</si>
  <si>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</si>
  <si>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</si>
  <si>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4, 5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</si>
  <si>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</si>
  <si>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</si>
  <si>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</si>
  <si>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</si>
  <si>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</si>
  <si>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>Non-current assets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</si>
  <si>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</si>
  <si>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</si>
  <si>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</si>
  <si>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</si>
  <si>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</si>
  <si>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</si>
  <si>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</si>
  <si>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</si>
  <si>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</si>
  <si>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</si>
  <si>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</si>
  <si>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</si>
  <si>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</si>
  <si>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</si>
  <si>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</si>
  <si>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 xml:space="preserve">Trade and other current payables </t>
  </si>
  <si>
    <t>4, 10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</si>
  <si>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</si>
  <si>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</si>
  <si>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</si>
  <si>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</si>
  <si>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</si>
  <si>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</si>
  <si>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</si>
  <si>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</si>
  <si>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</si>
  <si>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</si>
  <si>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</si>
  <si>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</si>
  <si>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Convertible debentures</t>
  </si>
  <si>
    <t>Convertible options</t>
  </si>
  <si>
    <t>Deferred tax liabilities</t>
  </si>
  <si>
    <t>Non-current provisions for employee benefits</t>
  </si>
  <si>
    <t>Other non-current provisions</t>
  </si>
  <si>
    <t>Total non-current liabilities</t>
  </si>
  <si>
    <t>Total liabilities</t>
  </si>
  <si>
    <t>Shareholders' equity</t>
  </si>
  <si>
    <t>Share capital</t>
  </si>
  <si>
    <t>4,578,522,781 ordinary shares of Baht 5 each</t>
  </si>
  <si>
    <t>Issued and paid-up share capital</t>
  </si>
  <si>
    <t>3,553,286,881 ordinary shares of Baht 5 each</t>
  </si>
  <si>
    <t>3,588,009,030 ordinary shares of Baht 5 each</t>
  </si>
  <si>
    <t>Share premium (discount)</t>
  </si>
  <si>
    <t>Premium (discount) on ordinary shares</t>
  </si>
  <si>
    <t xml:space="preserve">Share premium from share-based payment </t>
  </si>
  <si>
    <t>Discount from increment of invesments in subsidiary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</si>
  <si>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</si>
  <si>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</si>
  <si>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</si>
  <si>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</si>
  <si>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</si>
  <si>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</si>
  <si>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</si>
  <si>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</si>
  <si>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</si>
  <si>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</si>
  <si>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</si>
  <si>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Interest income</t>
  </si>
  <si>
    <t>Total revenues</t>
  </si>
  <si>
    <t>Expenses</t>
  </si>
  <si>
    <t>Distribution costs</t>
  </si>
  <si>
    <t>Total expenses</t>
  </si>
  <si>
    <t>Finance cost</t>
  </si>
  <si>
    <t>Income tax</t>
  </si>
  <si>
    <t>Other comprehensive income</t>
  </si>
  <si>
    <t>Equity holders of the Company</t>
  </si>
  <si>
    <t>FOR THE THREE-MONTH PERIOD ENDED MARCH 31, 2025</t>
  </si>
  <si>
    <t>4, 17</t>
  </si>
  <si>
    <t>Revenue from contract</t>
  </si>
  <si>
    <t>Revenue from sales and services</t>
  </si>
  <si>
    <t xml:space="preserve">Cost of contract </t>
  </si>
  <si>
    <t>Cost of sales and services</t>
  </si>
  <si>
    <t xml:space="preserve">Administrative expenses  </t>
  </si>
  <si>
    <t>Loss from operating activities</t>
  </si>
  <si>
    <t>Share of loss of investments in associate</t>
  </si>
  <si>
    <t xml:space="preserve">Loss before income tax </t>
  </si>
  <si>
    <t>Loss for the period</t>
  </si>
  <si>
    <t>Items that will be reclassified subsequently to profit or loss</t>
  </si>
  <si>
    <t>Exchange difference on translating financial statements</t>
  </si>
  <si>
    <t>Other comprehensive income (loss) for the period - net of tax</t>
  </si>
  <si>
    <t>Total comprehensive loss for the the period</t>
  </si>
  <si>
    <t>Loss attributable to :</t>
  </si>
  <si>
    <t>Total comprehensive loss attributable to :</t>
  </si>
  <si>
    <t>Loss per share</t>
  </si>
  <si>
    <t>Basic and diluted loss per share</t>
  </si>
  <si>
    <t>Basic and diluted loss per share (Baht)</t>
  </si>
  <si>
    <t>STATEMENT OF CHANGES IN SHAREHOLDERS' EQUITY</t>
  </si>
  <si>
    <t xml:space="preserve">Discount from </t>
  </si>
  <si>
    <t>Total equity</t>
  </si>
  <si>
    <t xml:space="preserve">Premium </t>
  </si>
  <si>
    <t>Share premium</t>
  </si>
  <si>
    <t xml:space="preserve">increment of </t>
  </si>
  <si>
    <t>attributable to</t>
  </si>
  <si>
    <t>Issued and paid-up</t>
  </si>
  <si>
    <t>(discount) on</t>
  </si>
  <si>
    <t>from share-based</t>
  </si>
  <si>
    <t>investments</t>
  </si>
  <si>
    <t>Appropriated -</t>
  </si>
  <si>
    <t>Translation</t>
  </si>
  <si>
    <t>Fair value</t>
  </si>
  <si>
    <t>Revaluation</t>
  </si>
  <si>
    <t xml:space="preserve">Total other component </t>
  </si>
  <si>
    <t>owners of</t>
  </si>
  <si>
    <t>Total shareholders'</t>
  </si>
  <si>
    <t>share capital</t>
  </si>
  <si>
    <t>ordinary shares</t>
  </si>
  <si>
    <t xml:space="preserve">payment </t>
  </si>
  <si>
    <t>in subsidiary</t>
  </si>
  <si>
    <t>statutory reserve</t>
  </si>
  <si>
    <t>reserve</t>
  </si>
  <si>
    <t>of shareholders' equity</t>
  </si>
  <si>
    <t>the Company</t>
  </si>
  <si>
    <t>equity</t>
  </si>
  <si>
    <t>Balance as at January 1, 2025</t>
  </si>
  <si>
    <t>Changes in shareholders' equity for the period :</t>
  </si>
  <si>
    <t>Share capital increased</t>
  </si>
  <si>
    <t>Comprehensive income for the period</t>
  </si>
  <si>
    <t>Balance as at March 31, 2025</t>
  </si>
  <si>
    <t>Balance as at January 1, 2024</t>
  </si>
  <si>
    <t>Other comprehensive loss</t>
  </si>
  <si>
    <t>Balance as at March 31, 2024</t>
  </si>
  <si>
    <t>Premium (discount) on</t>
  </si>
  <si>
    <t xml:space="preserve">Share premium from </t>
  </si>
  <si>
    <t xml:space="preserve">share-based payment 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</si>
  <si>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</si>
  <si>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</si>
  <si>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</si>
  <si>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</si>
  <si>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 xml:space="preserve">Income tax  </t>
  </si>
  <si>
    <t>Depreciation and amortisation</t>
  </si>
  <si>
    <t>Finance costs</t>
  </si>
  <si>
    <t>Unrealised gain on exchange</t>
  </si>
  <si>
    <t>Impairment losses</t>
  </si>
  <si>
    <t>Loss on disposal of property, plant and equipment</t>
  </si>
  <si>
    <t>Loss on inventories devaluation</t>
  </si>
  <si>
    <t>Employee benefit expenses</t>
  </si>
  <si>
    <t>Share of loss from investment in associate</t>
  </si>
  <si>
    <t xml:space="preserve">Loss from operating activities before changes </t>
  </si>
  <si>
    <t>in operating assets and liabilities</t>
  </si>
  <si>
    <t>Change in operating assets (increase) decrease :</t>
  </si>
  <si>
    <t>Other current assets</t>
  </si>
  <si>
    <t>Change in operating liabilities increase (decrease) :</t>
  </si>
  <si>
    <t>Provisions for employee benefits paid</t>
  </si>
  <si>
    <t>Cash provided by (used in) operating activities</t>
  </si>
  <si>
    <t>Income tax paid</t>
  </si>
  <si>
    <t>Net cash provided by (used in) operating activities</t>
  </si>
  <si>
    <t>Cash flows from investing activities:</t>
  </si>
  <si>
    <t>Proceeds from repayment of loans to related parties</t>
  </si>
  <si>
    <t>Loans to related parties</t>
  </si>
  <si>
    <t>Deposit on land</t>
  </si>
  <si>
    <t>Acquisition of equipment</t>
  </si>
  <si>
    <t>Interest received</t>
  </si>
  <si>
    <t>Net cash provided by (used in) investing activities</t>
  </si>
  <si>
    <t>Cash flows from financing activities:</t>
  </si>
  <si>
    <t>Increase (decrease) in bank overdrafts and short-term loans from financial institutions</t>
  </si>
  <si>
    <t>Increase (decrease) in short-term loans</t>
  </si>
  <si>
    <t xml:space="preserve">Interest paid </t>
  </si>
  <si>
    <t>Payment of lease liabilities</t>
  </si>
  <si>
    <t>Repayment of long-term loan</t>
  </si>
  <si>
    <t>Proceeds from exercise of share options</t>
  </si>
  <si>
    <t>Proceeds from issue of convertible debentures</t>
  </si>
  <si>
    <t xml:space="preserve">Net cash provided by (used in) financing activities  </t>
  </si>
  <si>
    <t>Net decrease in cash and cash equivalents,</t>
  </si>
  <si>
    <t xml:space="preserve">   before effect of exchange rates</t>
  </si>
  <si>
    <t>Effect of exchange rate changes on cash and</t>
  </si>
  <si>
    <t xml:space="preserve">   cash equivalents</t>
  </si>
  <si>
    <t>Net decrease in cash and cash equivalents</t>
  </si>
  <si>
    <t xml:space="preserve"> 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</si>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</sst>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_(* #,##0.00;_(* \(#,##0.00\);_(* &quot;-&quot;_);_(@_)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2"/>
      <color indexed="8"/>
      <name val="Arial"/>
      <family val="2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88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11" fillId="0" borderId="0"/>
    <xf numFmtId="0" fontId="5" fillId="0" borderId="0"/>
    <xf numFmtId="0" fontId="2" fillId="0" borderId="0"/>
    <xf numFmtId="193" fontId="12" fillId="0" borderId="0" applyFill="0" applyBorder="0" applyAlignment="0" applyProtection="0"/>
    <xf numFmtId="188" fontId="2" fillId="0" borderId="0" applyFont="0" applyFill="0" applyBorder="0" applyAlignment="0" applyProtection="0"/>
    <xf numFmtId="193" fontId="2" fillId="0" borderId="0" applyFont="0" applyFill="0" applyBorder="0" applyAlignment="0" applyProtection="0"/>
  </cellStyleXfs>
  <cellXfs count="16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3" xfId="3" applyNumberFormat="1" applyFont="1" applyFill="1" applyBorder="1" applyAlignment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/>
    <xf numFmtId="0" fontId="4" fillId="2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89" fontId="4" fillId="2" borderId="0" xfId="4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89" fontId="4" fillId="2" borderId="0" xfId="4" applyNumberFormat="1" applyFont="1" applyFill="1" applyBorder="1" applyAlignment="1">
      <alignment horizontal="right" vertical="center"/>
    </xf>
    <xf numFmtId="189" fontId="4" fillId="2" borderId="0" xfId="4" applyNumberFormat="1" applyFont="1" applyFill="1" applyAlignment="1">
      <alignment vertical="center"/>
    </xf>
    <xf numFmtId="189" fontId="4" fillId="2" borderId="2" xfId="3" applyNumberFormat="1" applyFont="1" applyFill="1" applyBorder="1" applyAlignment="1">
      <alignment horizontal="right"/>
    </xf>
    <xf numFmtId="43" fontId="4" fillId="2" borderId="0" xfId="3" applyFont="1" applyFill="1" applyAlignment="1">
      <alignment horizontal="right"/>
    </xf>
    <xf numFmtId="188" fontId="4" fillId="2" borderId="0" xfId="1" applyFont="1" applyFill="1" applyAlignment="1">
      <alignment horizontal="center" vertical="center"/>
    </xf>
    <xf numFmtId="189" fontId="4" fillId="2" borderId="2" xfId="4" applyNumberFormat="1" applyFont="1" applyFill="1" applyBorder="1" applyAlignment="1">
      <alignment horizontal="right"/>
    </xf>
    <xf numFmtId="189" fontId="4" fillId="2" borderId="4" xfId="4" applyNumberFormat="1" applyFont="1" applyFill="1" applyBorder="1" applyAlignment="1">
      <alignment horizontal="right"/>
    </xf>
    <xf numFmtId="0" fontId="4" fillId="2" borderId="0" xfId="5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89" fontId="4" fillId="0" borderId="0" xfId="4" applyNumberFormat="1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89" fontId="4" fillId="2" borderId="2" xfId="4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0" fontId="2" fillId="2" borderId="0" xfId="2" applyFill="1"/>
    <xf numFmtId="189" fontId="4" fillId="2" borderId="4" xfId="4" applyNumberFormat="1" applyFont="1" applyFill="1" applyBorder="1" applyAlignment="1">
      <alignment horizontal="right" vertical="center"/>
    </xf>
    <xf numFmtId="189" fontId="4" fillId="2" borderId="0" xfId="4" applyNumberFormat="1" applyFont="1" applyFill="1" applyBorder="1" applyAlignment="1">
      <alignment vertical="center"/>
    </xf>
    <xf numFmtId="190" fontId="4" fillId="2" borderId="0" xfId="1" applyNumberFormat="1" applyFont="1" applyFill="1" applyAlignment="1">
      <alignment vertical="center"/>
    </xf>
    <xf numFmtId="187" fontId="4" fillId="2" borderId="0" xfId="4" applyNumberFormat="1" applyFont="1" applyFill="1" applyAlignment="1">
      <alignment vertical="center"/>
    </xf>
    <xf numFmtId="187" fontId="4" fillId="2" borderId="1" xfId="4" applyNumberFormat="1" applyFont="1" applyFill="1" applyBorder="1" applyAlignment="1">
      <alignment vertical="center"/>
    </xf>
    <xf numFmtId="189" fontId="4" fillId="2" borderId="0" xfId="4" applyNumberFormat="1" applyFont="1" applyFill="1" applyAlignment="1">
      <alignment horizontal="right" vertical="center"/>
    </xf>
    <xf numFmtId="0" fontId="3" fillId="2" borderId="0" xfId="2" applyFont="1" applyFill="1" applyAlignment="1">
      <alignment vertical="center"/>
    </xf>
    <xf numFmtId="189" fontId="4" fillId="2" borderId="5" xfId="4" applyNumberFormat="1" applyFont="1" applyFill="1" applyBorder="1" applyAlignment="1">
      <alignment vertical="center"/>
    </xf>
    <xf numFmtId="188" fontId="4" fillId="2" borderId="0" xfId="2" applyNumberFormat="1" applyFont="1" applyFill="1"/>
    <xf numFmtId="43" fontId="4" fillId="2" borderId="0" xfId="2" applyNumberFormat="1" applyFont="1" applyFill="1"/>
    <xf numFmtId="43" fontId="4" fillId="2" borderId="0" xfId="3" applyFont="1" applyFill="1" applyAlignment="1"/>
    <xf numFmtId="49" fontId="4" fillId="0" borderId="0" xfId="2" applyNumberFormat="1" applyFont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90" fontId="4" fillId="2" borderId="0" xfId="4" applyNumberFormat="1" applyFont="1" applyFill="1" applyAlignment="1">
      <alignment horizontal="right"/>
    </xf>
    <xf numFmtId="190" fontId="4" fillId="2" borderId="0" xfId="4" applyNumberFormat="1" applyFont="1" applyFill="1" applyAlignment="1"/>
    <xf numFmtId="190" fontId="4" fillId="2" borderId="0" xfId="4" applyNumberFormat="1" applyFont="1" applyFill="1" applyBorder="1" applyAlignment="1">
      <alignment horizontal="right"/>
    </xf>
    <xf numFmtId="190" fontId="4" fillId="2" borderId="1" xfId="4" applyNumberFormat="1" applyFont="1" applyFill="1" applyBorder="1" applyAlignment="1">
      <alignment horizontal="right"/>
    </xf>
    <xf numFmtId="190" fontId="4" fillId="2" borderId="2" xfId="4" applyNumberFormat="1" applyFont="1" applyFill="1" applyBorder="1" applyAlignment="1">
      <alignment horizontal="right"/>
    </xf>
    <xf numFmtId="190" fontId="4" fillId="2" borderId="0" xfId="4" applyNumberFormat="1" applyFont="1" applyFill="1" applyBorder="1" applyAlignment="1"/>
    <xf numFmtId="0" fontId="7" fillId="2" borderId="0" xfId="2" applyFont="1" applyFill="1"/>
    <xf numFmtId="190" fontId="4" fillId="2" borderId="5" xfId="4" applyNumberFormat="1" applyFont="1" applyFill="1" applyBorder="1" applyAlignment="1"/>
    <xf numFmtId="0" fontId="4" fillId="2" borderId="0" xfId="6" applyFont="1" applyFill="1"/>
    <xf numFmtId="0" fontId="4" fillId="2" borderId="0" xfId="6" applyFont="1" applyFill="1" applyAlignment="1">
      <alignment horizontal="center"/>
    </xf>
    <xf numFmtId="0" fontId="4" fillId="2" borderId="0" xfId="6" applyFont="1" applyFill="1" applyAlignment="1">
      <alignment horizontal="center" wrapText="1"/>
    </xf>
    <xf numFmtId="43" fontId="4" fillId="2" borderId="0" xfId="7" applyFont="1" applyFill="1" applyAlignment="1"/>
    <xf numFmtId="43" fontId="4" fillId="2" borderId="0" xfId="4" applyFont="1" applyFill="1" applyBorder="1" applyAlignment="1"/>
    <xf numFmtId="190" fontId="4" fillId="2" borderId="0" xfId="6" applyNumberFormat="1" applyFont="1" applyFill="1"/>
    <xf numFmtId="0" fontId="4" fillId="2" borderId="0" xfId="6" applyFont="1" applyFill="1" applyAlignment="1">
      <alignment horizontal="left"/>
    </xf>
    <xf numFmtId="190" fontId="4" fillId="2" borderId="1" xfId="4" applyNumberFormat="1" applyFont="1" applyFill="1" applyBorder="1" applyAlignment="1"/>
    <xf numFmtId="190" fontId="4" fillId="2" borderId="0" xfId="4" applyNumberFormat="1" applyFont="1" applyFill="1" applyBorder="1" applyAlignment="1">
      <alignment wrapText="1"/>
    </xf>
    <xf numFmtId="43" fontId="4" fillId="2" borderId="0" xfId="7" applyFont="1" applyFill="1" applyBorder="1" applyAlignment="1"/>
    <xf numFmtId="40" fontId="4" fillId="2" borderId="0" xfId="6" applyNumberFormat="1" applyFont="1" applyFill="1"/>
    <xf numFmtId="188" fontId="4" fillId="2" borderId="0" xfId="7" applyNumberFormat="1" applyFont="1" applyFill="1" applyBorder="1" applyAlignment="1"/>
    <xf numFmtId="0" fontId="4" fillId="2" borderId="0" xfId="8" applyFont="1" applyFill="1" applyAlignment="1">
      <alignment wrapText="1"/>
    </xf>
    <xf numFmtId="0" fontId="4" fillId="2" borderId="0" xfId="8" applyFont="1" applyFill="1" applyAlignment="1">
      <alignment horizontal="center"/>
    </xf>
    <xf numFmtId="0" fontId="4" fillId="2" borderId="0" xfId="8" applyFont="1" applyFill="1"/>
    <xf numFmtId="0" fontId="4" fillId="2" borderId="0" xfId="6" quotePrefix="1" applyFont="1" applyFill="1" applyAlignment="1">
      <alignment horizontal="center"/>
    </xf>
    <xf numFmtId="191" fontId="4" fillId="2" borderId="0" xfId="7" applyNumberFormat="1" applyFont="1" applyFill="1" applyBorder="1" applyAlignment="1"/>
    <xf numFmtId="191" fontId="4" fillId="2" borderId="0" xfId="6" applyNumberFormat="1" applyFont="1" applyFill="1"/>
    <xf numFmtId="192" fontId="4" fillId="2" borderId="4" xfId="9" applyNumberFormat="1" applyFont="1" applyFill="1" applyBorder="1" applyAlignment="1"/>
    <xf numFmtId="0" fontId="3" fillId="0" borderId="0" xfId="2" applyFont="1"/>
    <xf numFmtId="0" fontId="3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wrapText="1"/>
    </xf>
    <xf numFmtId="0" fontId="8" fillId="0" borderId="1" xfId="2" applyFont="1" applyBorder="1" applyAlignment="1">
      <alignment horizontal="center"/>
    </xf>
    <xf numFmtId="40" fontId="4" fillId="0" borderId="1" xfId="3" applyNumberFormat="1" applyFont="1" applyFill="1" applyBorder="1" applyAlignment="1">
      <alignment horizontal="center"/>
    </xf>
    <xf numFmtId="190" fontId="4" fillId="0" borderId="0" xfId="2" applyNumberFormat="1" applyFont="1"/>
    <xf numFmtId="0" fontId="4" fillId="0" borderId="0" xfId="2" applyFont="1" applyAlignment="1">
      <alignment horizontal="left" indent="1"/>
    </xf>
    <xf numFmtId="0" fontId="4" fillId="2" borderId="0" xfId="2" applyFont="1" applyFill="1" applyAlignment="1">
      <alignment horizontal="right"/>
    </xf>
    <xf numFmtId="190" fontId="4" fillId="0" borderId="5" xfId="2" applyNumberFormat="1" applyFont="1" applyBorder="1" applyAlignment="1">
      <alignment vertical="center"/>
    </xf>
    <xf numFmtId="190" fontId="4" fillId="0" borderId="0" xfId="2" applyNumberFormat="1" applyFont="1" applyAlignment="1">
      <alignment vertical="center"/>
    </xf>
    <xf numFmtId="188" fontId="4" fillId="0" borderId="0" xfId="2" applyNumberFormat="1" applyFont="1"/>
    <xf numFmtId="43" fontId="4" fillId="0" borderId="0" xfId="2" applyNumberFormat="1" applyFont="1"/>
    <xf numFmtId="190" fontId="9" fillId="2" borderId="0" xfId="2" applyNumberFormat="1" applyFont="1" applyFill="1"/>
    <xf numFmtId="190" fontId="9" fillId="0" borderId="0" xfId="2" applyNumberFormat="1" applyFont="1"/>
    <xf numFmtId="190" fontId="4" fillId="2" borderId="0" xfId="2" applyNumberFormat="1" applyFont="1" applyFill="1"/>
    <xf numFmtId="0" fontId="4" fillId="0" borderId="0" xfId="2" applyFont="1" applyAlignment="1">
      <alignment horizontal="left"/>
    </xf>
    <xf numFmtId="0" fontId="3" fillId="3" borderId="0" xfId="2" applyFont="1" applyFill="1"/>
    <xf numFmtId="0" fontId="4" fillId="3" borderId="0" xfId="2" applyFont="1" applyFill="1"/>
    <xf numFmtId="0" fontId="3" fillId="3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0" borderId="0" xfId="2" applyFont="1" applyAlignment="1">
      <alignment horizontal="center"/>
    </xf>
    <xf numFmtId="0" fontId="8" fillId="3" borderId="1" xfId="2" applyFont="1" applyFill="1" applyBorder="1" applyAlignment="1">
      <alignment horizontal="center"/>
    </xf>
    <xf numFmtId="0" fontId="8" fillId="2" borderId="0" xfId="2" applyFont="1" applyFill="1"/>
    <xf numFmtId="0" fontId="8" fillId="0" borderId="0" xfId="2" applyFont="1"/>
    <xf numFmtId="0" fontId="8" fillId="2" borderId="0" xfId="2" applyFont="1" applyFill="1" applyAlignment="1">
      <alignment horizontal="center"/>
    </xf>
    <xf numFmtId="0" fontId="8" fillId="0" borderId="0" xfId="2" applyFont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8" fillId="3" borderId="0" xfId="2" applyFont="1" applyFill="1" applyAlignment="1">
      <alignment horizontal="center"/>
    </xf>
    <xf numFmtId="188" fontId="8" fillId="3" borderId="0" xfId="2" applyNumberFormat="1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3" borderId="1" xfId="3" applyNumberFormat="1" applyFont="1" applyFill="1" applyBorder="1" applyAlignment="1">
      <alignment horizontal="center"/>
    </xf>
    <xf numFmtId="190" fontId="4" fillId="0" borderId="0" xfId="4" applyNumberFormat="1" applyFont="1" applyFill="1" applyBorder="1" applyAlignment="1">
      <alignment horizontal="center"/>
    </xf>
    <xf numFmtId="190" fontId="4" fillId="0" borderId="0" xfId="4" applyNumberFormat="1" applyFont="1" applyFill="1" applyBorder="1" applyAlignment="1"/>
    <xf numFmtId="190" fontId="4" fillId="0" borderId="0" xfId="4" applyNumberFormat="1" applyFont="1" applyFill="1" applyBorder="1"/>
    <xf numFmtId="190" fontId="4" fillId="0" borderId="0" xfId="4" applyNumberFormat="1" applyFont="1" applyFill="1" applyBorder="1" applyAlignment="1">
      <alignment horizontal="right"/>
    </xf>
    <xf numFmtId="188" fontId="4" fillId="3" borderId="0" xfId="2" applyNumberFormat="1" applyFont="1" applyFill="1"/>
    <xf numFmtId="0" fontId="4" fillId="3" borderId="0" xfId="2" applyFont="1" applyFill="1" applyAlignment="1">
      <alignment horizontal="right"/>
    </xf>
    <xf numFmtId="190" fontId="4" fillId="0" borderId="5" xfId="4" applyNumberFormat="1" applyFont="1" applyFill="1" applyBorder="1" applyAlignment="1">
      <alignment horizontal="right" vertical="center"/>
    </xf>
    <xf numFmtId="190" fontId="4" fillId="0" borderId="0" xfId="4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190" fontId="4" fillId="3" borderId="0" xfId="4" applyNumberFormat="1" applyFont="1" applyFill="1" applyBorder="1" applyAlignment="1">
      <alignment horizontal="right"/>
    </xf>
    <xf numFmtId="190" fontId="4" fillId="3" borderId="0" xfId="2" applyNumberFormat="1" applyFont="1" applyFill="1"/>
    <xf numFmtId="43" fontId="4" fillId="2" borderId="0" xfId="3" applyFont="1" applyFill="1" applyBorder="1" applyAlignment="1">
      <alignment horizontal="right" vertical="center"/>
    </xf>
    <xf numFmtId="43" fontId="4" fillId="3" borderId="0" xfId="2" applyNumberFormat="1" applyFont="1" applyFill="1"/>
    <xf numFmtId="15" fontId="3" fillId="2" borderId="0" xfId="10" applyNumberFormat="1" applyFont="1" applyFill="1" applyAlignment="1">
      <alignment horizontal="left"/>
    </xf>
    <xf numFmtId="0" fontId="4" fillId="2" borderId="0" xfId="10" applyFont="1" applyFill="1"/>
    <xf numFmtId="0" fontId="4" fillId="2" borderId="0" xfId="10" applyFont="1" applyFill="1" applyAlignment="1">
      <alignment horizontal="center"/>
    </xf>
    <xf numFmtId="0" fontId="3" fillId="2" borderId="0" xfId="11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/>
    </xf>
    <xf numFmtId="0" fontId="3" fillId="2" borderId="0" xfId="12" applyFont="1" applyFill="1"/>
    <xf numFmtId="189" fontId="4" fillId="2" borderId="0" xfId="13" applyNumberFormat="1" applyFont="1" applyFill="1"/>
    <xf numFmtId="190" fontId="4" fillId="2" borderId="0" xfId="13" applyNumberFormat="1" applyFont="1" applyFill="1"/>
    <xf numFmtId="190" fontId="4" fillId="2" borderId="0" xfId="14" applyNumberFormat="1" applyFont="1" applyFill="1"/>
    <xf numFmtId="190" fontId="4" fillId="2" borderId="0" xfId="14" applyNumberFormat="1" applyFont="1" applyFill="1" applyBorder="1"/>
    <xf numFmtId="0" fontId="4" fillId="0" borderId="0" xfId="10" applyFont="1"/>
    <xf numFmtId="0" fontId="4" fillId="0" borderId="0" xfId="10" applyFont="1" applyAlignment="1">
      <alignment horizontal="center"/>
    </xf>
    <xf numFmtId="190" fontId="4" fillId="2" borderId="1" xfId="14" applyNumberFormat="1" applyFont="1" applyFill="1" applyBorder="1"/>
    <xf numFmtId="190" fontId="4" fillId="2" borderId="3" xfId="14" applyNumberFormat="1" applyFont="1" applyFill="1" applyBorder="1"/>
    <xf numFmtId="190" fontId="4" fillId="2" borderId="2" xfId="14" applyNumberFormat="1" applyFont="1" applyFill="1" applyBorder="1"/>
    <xf numFmtId="190" fontId="3" fillId="2" borderId="0" xfId="2" applyNumberFormat="1" applyFont="1" applyFill="1"/>
    <xf numFmtId="190" fontId="3" fillId="2" borderId="0" xfId="10" applyNumberFormat="1" applyFont="1" applyFill="1" applyAlignment="1">
      <alignment horizontal="left"/>
    </xf>
    <xf numFmtId="190" fontId="4" fillId="2" borderId="0" xfId="2" applyNumberFormat="1" applyFont="1" applyFill="1" applyAlignment="1">
      <alignment horizontal="center"/>
    </xf>
    <xf numFmtId="190" fontId="4" fillId="2" borderId="0" xfId="10" applyNumberFormat="1" applyFont="1" applyFill="1"/>
    <xf numFmtId="189" fontId="4" fillId="2" borderId="0" xfId="13" applyNumberFormat="1" applyFont="1" applyFill="1" applyBorder="1"/>
    <xf numFmtId="0" fontId="4" fillId="2" borderId="0" xfId="15" applyNumberFormat="1" applyFont="1" applyFill="1" applyBorder="1" applyAlignment="1">
      <alignment horizontal="left"/>
    </xf>
    <xf numFmtId="0" fontId="4" fillId="2" borderId="0" xfId="10" applyFont="1" applyFill="1" applyAlignment="1">
      <alignment horizontal="left" indent="1"/>
    </xf>
    <xf numFmtId="190" fontId="4" fillId="0" borderId="0" xfId="14" applyNumberFormat="1" applyFont="1" applyFill="1"/>
    <xf numFmtId="190" fontId="4" fillId="0" borderId="3" xfId="14" applyNumberFormat="1" applyFont="1" applyFill="1" applyBorder="1"/>
    <xf numFmtId="190" fontId="4" fillId="2" borderId="5" xfId="14" applyNumberFormat="1" applyFont="1" applyFill="1" applyBorder="1" applyAlignment="1">
      <alignment vertical="center"/>
    </xf>
    <xf numFmtId="190" fontId="4" fillId="2" borderId="0" xfId="14" applyNumberFormat="1" applyFont="1" applyFill="1" applyBorder="1" applyAlignment="1">
      <alignment vertical="center"/>
    </xf>
    <xf numFmtId="188" fontId="4" fillId="2" borderId="0" xfId="14" applyFont="1" applyFill="1" applyBorder="1" applyAlignment="1">
      <alignment vertical="center"/>
    </xf>
    <xf numFmtId="188" fontId="4" fillId="2" borderId="0" xfId="14" applyFont="1" applyFill="1" applyBorder="1"/>
    <xf numFmtId="188" fontId="4" fillId="2" borderId="0" xfId="10" applyNumberFormat="1" applyFont="1" applyFill="1"/>
    <xf numFmtId="43" fontId="4" fillId="2" borderId="0" xfId="4" applyFont="1" applyFill="1"/>
    <xf numFmtId="43" fontId="4" fillId="2" borderId="0" xfId="10" applyNumberFormat="1" applyFont="1" applyFill="1"/>
    <xf numFmtId="189" fontId="4" fillId="0" borderId="0" xfId="4" applyNumberFormat="1" applyFont="1" applyFill="1" applyAlignment="1">
      <alignment horizontal="right" vertical="center"/>
    </xf>
    <xf numFmtId="190" fontId="4" fillId="0" borderId="0" xfId="1" applyNumberFormat="1" applyFont="1" applyFill="1" applyAlignment="1">
      <alignment vertical="center"/>
    </xf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49" fontId="4" fillId="0" borderId="1" xfId="2" applyNumberFormat="1" applyFont="1" applyBorder="1" applyAlignment="1">
      <alignment horizontal="center" wrapText="1"/>
    </xf>
    <xf numFmtId="0" fontId="8" fillId="3" borderId="1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 wrapText="1"/>
    </xf>
    <xf numFmtId="0" fontId="4" fillId="2" borderId="1" xfId="1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center"/>
    </xf>
  </cellXfs>
  <cellStyles count="16">
    <cellStyle name="Comma 10" xfId="3"/>
    <cellStyle name="Comma 11 7" xfId="15"/>
    <cellStyle name="Comma 2 3 3" xfId="7"/>
    <cellStyle name="Comma 3 3 2 2 4 2 2" xfId="9"/>
    <cellStyle name="Comma 4 2 4" xfId="13"/>
    <cellStyle name="Comma 77" xfId="4"/>
    <cellStyle name="Comma_I21-Lead-Y'55" xfId="14"/>
    <cellStyle name="Normal 121" xfId="11"/>
    <cellStyle name="Normal 19" xfId="5"/>
    <cellStyle name="Normal 2 2 2 2 2" xfId="12"/>
    <cellStyle name="Normal 2 3 2" xfId="2"/>
    <cellStyle name="Normal 2_I21-Lead-Y'55" xfId="10"/>
    <cellStyle name="Normal_Lead Sheet_Phuket_Q305" xfId="8"/>
    <cellStyle name="เครื่องหมายจุลภาค" xfId="1" builtinId="3"/>
    <cellStyle name="ปกติ" xfId="0" builtinId="0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pisit/AppData/Local/Microsoft/Windows/Temporary%20Internet%20Files/Content.Outlook/IZDZMBPO/ANS-Audit/Documents%20and%20Settings/user/Desktop/Lead%20Sheet%20Energy%20Max_Q1'12-&#3594;&#3640;&#3604;&#3585;&#3619;&#3632;&#3607;&#3610;&#3618;&#3629;&#3604;.xl%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Users/apisit/AppData/Local/Microsoft/Windows/Temporary%20Internet%20Files/Content.Outlook/IZDZMBPO/data/Client/Company/Far%20East/FS2008/FAR%20EAST/YE'08/WP_FE'8/WP_FE%20Y'08_white/WP_FE'07_white/current%20invest.xls?5AB530D6" TargetMode="External"/><Relationship Id="rId1" Type="http://schemas.openxmlformats.org/officeDocument/2006/relationships/externalLinkPath" Target="file:///\\5AB530D6\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TB/2020/Q1%202020/FS/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/Users/apisit/AppData/Local/Microsoft/Windows/Temporary%20Internet%20Files/Content.Outlook/IZDZMBPO/data/Documents%20and%20Settings/tkanangnat/Desktop/slc/2007/Y'2007/working%20Paper/Wp-pook/Cutoff%20sale.xls?21BE20EA" TargetMode="External"/><Relationship Id="rId1" Type="http://schemas.openxmlformats.org/officeDocument/2006/relationships/externalLinkPath" Target="file:///\\21BE20EA\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Z810"/>
      <sheetName val="D2"/>
      <sheetName val="D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คำอธิบาย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L410"/>
      <sheetName val="2018"/>
      <sheetName val="PNT-QUOT-#3"/>
      <sheetName val="PNT-P3"/>
      <sheetName val="data validation"/>
      <sheetName val="Sheet5"/>
      <sheetName val="ห้ามลบ"/>
      <sheetName val="Vender list"/>
      <sheetName val="Production Queue GB"/>
      <sheetName val="Type ถูก House"/>
      <sheetName val="รายชื่อ"/>
      <sheetName val="สาเหตุ Error "/>
      <sheetName val="SCG Chemicals group"/>
      <sheetName val="Ref"/>
      <sheetName val="Config"/>
      <sheetName val="Dont delete!!"/>
      <sheetName val="cost center name"/>
      <sheetName val="Accure"/>
      <sheetName val="TP"/>
      <sheetName val="V1"/>
      <sheetName val="V7 Confirm RPT"/>
      <sheetName val="MasterTB"/>
      <sheetName val="F-1"/>
      <sheetName val="P300"/>
      <sheetName val="Materiality"/>
      <sheetName val="ดอกเบี้ย TR2560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Trial Balance"/>
      <sheetName val="S300"/>
      <sheetName val="DD List"/>
      <sheetName val="Ms"/>
      <sheetName val="Variance"/>
      <sheetName val="Multi Rater"/>
      <sheetName val="#REF"/>
      <sheetName val="Status"/>
      <sheetName val="Master COA V21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ชลทิพย์"/>
      <sheetName val="summary_ee"/>
      <sheetName val="ee_unit type"/>
      <sheetName val="ee_build 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A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ZA110 Sale"/>
      <sheetName val="STart"/>
      <sheetName val="Mat"/>
      <sheetName val="PGM_2LEVYTD"/>
      <sheetName val="Reference(do_not_delete)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Designated P&amp;L"/>
      <sheetName val="PROJECT BRIEF"/>
      <sheetName val="footing"/>
      <sheetName val="upa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Sales"/>
      <sheetName val="ค่าเริ่มต้น"/>
      <sheetName val="Drop Down Lists"/>
      <sheetName val="List of Rem Entries - IS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 ANALYSIS FP"/>
      <sheetName val="TB 1-3"/>
      <sheetName val="Info"/>
      <sheetName val="Sheet15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Vendors Database"/>
      <sheetName val="Analytic Sales&amp;Cost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3">
          <cell r="BC3" t="str">
            <v>QUOTATION  NO.   :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3">
          <cell r="BC3" t="str">
            <v>QUOTATION  NO.   :</v>
          </cell>
        </row>
      </sheetData>
      <sheetData sheetId="682">
        <row r="3">
          <cell r="BC3" t="str">
            <v>QUOTATION  NO.   :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3">
          <cell r="BC3" t="str">
            <v>QUOTATION  NO.   :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3">
          <cell r="BC3" t="str">
            <v>QUOTATION  NO.   :</v>
          </cell>
        </row>
      </sheetData>
      <sheetData sheetId="688">
        <row r="3">
          <cell r="BC3" t="str">
            <v>QUOTATION  NO.   :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1">
          <cell r="A1" t="str">
            <v>Operating Group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 t="str">
            <v>Operating Group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1">
          <cell r="A1" t="str">
            <v>Operating Group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1">
          <cell r="A1" t="str">
            <v>Operating Group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1">
          <cell r="A1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1">
          <cell r="A1" t="str">
            <v>Operating Group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1">
          <cell r="A1">
            <v>0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1">
          <cell r="A1" t="str">
            <v>Operating Group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1">
          <cell r="A1">
            <v>0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1">
          <cell r="A1" t="str">
            <v>Operating Group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1">
          <cell r="A1" t="str">
            <v>Operating Group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 t="str">
            <v>Operating Group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3">
          <cell r="BC3" t="str">
            <v>QUOTATION  NO.   :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/>
      <sheetData sheetId="1506">
        <row r="1">
          <cell r="A1" t="str">
            <v>Operating Group</v>
          </cell>
        </row>
      </sheetData>
      <sheetData sheetId="1507"/>
      <sheetData sheetId="1508"/>
      <sheetData sheetId="1509"/>
      <sheetData sheetId="1510">
        <row r="3">
          <cell r="BC3" t="str">
            <v>QUOTATION  NO.   :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/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รายละเอียดเสาเข็มที่ใช้แต่ละแบบ"/>
      <sheetName val="capacity"/>
      <sheetName val="Man power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10">
          <cell r="F10">
            <v>1746.43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10">
          <cell r="F10">
            <v>1746.43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10">
          <cell r="F10">
            <v>1746.43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10">
          <cell r="F10">
            <v>1746.43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4">
          <cell r="B4">
            <v>111874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6.3812059999999997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/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/>
      <sheetData sheetId="1192">
        <row r="10">
          <cell r="F10">
            <v>1746.43</v>
          </cell>
        </row>
      </sheetData>
      <sheetData sheetId="1193"/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/>
      <sheetData sheetId="1198" refreshError="1"/>
      <sheetData sheetId="1199">
        <row r="4">
          <cell r="B4">
            <v>111874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 refreshError="1"/>
      <sheetData sheetId="1294" refreshError="1"/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10">
          <cell r="F10">
            <v>6.3812059999999997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10">
          <cell r="F10">
            <v>1746.43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4">
          <cell r="B4">
            <v>111874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4">
          <cell r="B4">
            <v>111874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10">
          <cell r="F10">
            <v>1746.43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10">
          <cell r="F10">
            <v>1746.43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4">
          <cell r="B4">
            <v>111874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4">
          <cell r="B4">
            <v>111874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4">
          <cell r="B4">
            <v>111874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10">
          <cell r="F10">
            <v>1746.43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10">
          <cell r="F10">
            <v>1746.43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4">
          <cell r="B4">
            <v>111874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10">
          <cell r="F10">
            <v>1746.43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/>
      <sheetData sheetId="2020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6.3812059999999997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6.3812059999999997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6.3812059999999997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6.3812059999999997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6.3812059999999997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6.3812059999999997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6.3812059999999997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/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6.3812059999999997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6.3812059999999997</v>
          </cell>
        </row>
      </sheetData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/>
      <sheetData sheetId="2488"/>
      <sheetData sheetId="2489"/>
      <sheetData sheetId="2490"/>
      <sheetData sheetId="2491" refreshError="1"/>
      <sheetData sheetId="2492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/>
      <sheetData sheetId="2833"/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/>
      <sheetData sheetId="3002" refreshError="1"/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>
        <row r="10">
          <cell r="F10">
            <v>1746.43</v>
          </cell>
        </row>
      </sheetData>
      <sheetData sheetId="3092"/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/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/>
      <sheetData sheetId="3340"/>
      <sheetData sheetId="3341">
        <row r="10">
          <cell r="F10">
            <v>1746.43</v>
          </cell>
        </row>
      </sheetData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10">
          <cell r="F10">
            <v>1746.43</v>
          </cell>
        </row>
      </sheetData>
      <sheetData sheetId="3375"/>
      <sheetData sheetId="3376"/>
      <sheetData sheetId="3377">
        <row r="10">
          <cell r="F10">
            <v>1746.43</v>
          </cell>
        </row>
      </sheetData>
      <sheetData sheetId="3378"/>
      <sheetData sheetId="3379"/>
      <sheetData sheetId="3380"/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/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>
        <row r="10">
          <cell r="F10">
            <v>1746.43</v>
          </cell>
        </row>
      </sheetData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 refreshError="1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 refreshError="1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alueList"/>
      <sheetName val="V300"/>
      <sheetName val="V330 Confirmation"/>
      <sheetName val="V320 re-value"/>
      <sheetName val="Note 19"/>
      <sheetName val="TB31.03.19"/>
      <sheetName val="K400"/>
      <sheetName val="ZD300"/>
      <sheetName val="SalesForecast (2)"/>
      <sheetName val="เครื่องตกแต่ง"/>
      <sheetName val="Zmonth"/>
      <sheetName val="DETAIL"/>
      <sheetName val="เครื่องมือ"/>
      <sheetName val="bblยังไม่จ่าย"/>
      <sheetName val="Premium and Commission"/>
      <sheetName val="L402_Sales of goods"/>
      <sheetName val="L403_Sales of service"/>
      <sheetName val="BS - P&amp;L - CF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FF-3"/>
      <sheetName val="FF_3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ap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ocean voyage"/>
      <sheetName val="Check"/>
      <sheetName val="F-1"/>
      <sheetName val="Master TB"/>
      <sheetName val="H300"/>
      <sheetName val="投資･工数推移"/>
      <sheetName val="dcf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LOB"/>
      <sheetName val="Pkg Summary"/>
      <sheetName val="BASIC"/>
      <sheetName val="LEGAL GUJ"/>
      <sheetName val="PBC"/>
      <sheetName val="F1"/>
      <sheetName val="L400"/>
      <sheetName val="O300"/>
      <sheetName val="DealerData"/>
      <sheetName val="sum_m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_______"/>
      <sheetName val="2____"/>
      <sheetName val="0506____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FR"/>
      <sheetName val="Master_TB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2">
          <cell r="A2" t="str">
            <v>11010</v>
          </cell>
        </row>
      </sheetData>
      <sheetData sheetId="109">
        <row r="2">
          <cell r="A2" t="str">
            <v>11010</v>
          </cell>
        </row>
      </sheetData>
      <sheetData sheetId="110">
        <row r="2">
          <cell r="A2" t="str">
            <v>11010</v>
          </cell>
        </row>
      </sheetData>
      <sheetData sheetId="111">
        <row r="2">
          <cell r="A2" t="str">
            <v>11010</v>
          </cell>
        </row>
      </sheetData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5).Action Plan BL Debone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Trial Balance"/>
      <sheetName val="FA Register"/>
      <sheetName val="Latex Qty&amp;Price (2)"/>
      <sheetName val="#REF"/>
      <sheetName val="DETAIL"/>
      <sheetName val="Calculation PS"/>
      <sheetName val="TB"/>
      <sheetName val="คำชี้แจง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TFB-1998"/>
      <sheetName val="Q2 EXPECTED"/>
      <sheetName val="NSC-BS11-02"/>
      <sheetName val="Database"/>
      <sheetName val="BS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Sheet2"/>
      <sheetName val="数量"/>
      <sheetName val="11"/>
      <sheetName val="FEBRUARY"/>
      <sheetName val="Statement-BAHT"/>
      <sheetName val="F3-3GP"/>
      <sheetName val="PNT-QUOT-#3"/>
      <sheetName val="COAT&amp;WRAP-QIOT-#3"/>
      <sheetName val="TREND"/>
      <sheetName val="mapping"/>
      <sheetName val="損益分岐点"/>
      <sheetName val="表紙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国内HSP"/>
      <sheetName val="co"/>
      <sheetName val="WIP"/>
      <sheetName val="L410"/>
      <sheetName val="TBE_2004012"/>
      <sheetName val="LCQ"/>
      <sheetName val="손익"/>
      <sheetName val="2005 DATA"/>
      <sheetName val="10"/>
      <sheetName val="actlst01d"/>
      <sheetName val="PL"/>
      <sheetName val="TOTAL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10K4"/>
      <sheetName val="donnee lct"/>
      <sheetName val="I-Données_de_base"/>
      <sheetName val="Margins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N-4.4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P1"/>
      <sheetName val="MainComp"/>
      <sheetName val="report detial"/>
      <sheetName val="mix"/>
      <sheetName val="เงินกู้ธนชาติ"/>
      <sheetName val="qtr3"/>
      <sheetName val="qtr4"/>
      <sheetName val="falso"/>
      <sheetName val="table"/>
      <sheetName val="MFA"/>
      <sheetName val="BMCT2003"/>
      <sheetName val="ฝ่ายบัญชีและการเงิน"/>
      <sheetName val="15310000 (2010)"/>
      <sheetName val="B1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Control List"/>
      <sheetName val="Control_List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FF_3"/>
      <sheetName val="Itens de verificação"/>
      <sheetName val="INCOME STATEMENT 3"/>
      <sheetName val="PR1"/>
      <sheetName val="PR3"/>
      <sheetName val="PR5"/>
      <sheetName val="PR6"/>
      <sheetName val="Gia_GC_Satthep"/>
      <sheetName val="EURO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 refreshError="1"/>
      <sheetData sheetId="259">
        <row r="769">
          <cell r="D769">
            <v>0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769">
          <cell r="D769">
            <v>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/>
      <sheetData sheetId="558"/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/>
      <sheetData sheetId="637"/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/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/>
      <sheetData sheetId="656">
        <row r="769">
          <cell r="D769">
            <v>0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769">
          <cell r="D769">
            <v>0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/>
      <sheetData sheetId="691"/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/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/>
      <sheetData sheetId="712"/>
      <sheetData sheetId="713"/>
      <sheetData sheetId="714">
        <row r="769">
          <cell r="D769">
            <v>0</v>
          </cell>
        </row>
      </sheetData>
      <sheetData sheetId="715"/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/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769">
          <cell r="D769">
            <v>0</v>
          </cell>
        </row>
      </sheetData>
      <sheetData sheetId="989">
        <row r="769">
          <cell r="D769">
            <v>0</v>
          </cell>
        </row>
      </sheetData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769">
          <cell r="D769">
            <v>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769">
          <cell r="D769">
            <v>0</v>
          </cell>
        </row>
      </sheetData>
      <sheetData sheetId="1060">
        <row r="769">
          <cell r="D76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769">
          <cell r="D769">
            <v>0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発停サイクル表"/>
      <sheetName val="BG2018"/>
      <sheetName val="PR4"/>
      <sheetName val="IC_Statement"/>
      <sheetName val="Accure"/>
      <sheetName val="Sheet1"/>
      <sheetName val="Total 01'05"/>
      <sheetName val="stat local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Total_01'05"/>
      <sheetName val="J300_"/>
      <sheetName val="Data"/>
      <sheetName val="ROOMS_ST"/>
      <sheetName val="TELEPHONE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7)Fin Highlight (Q)"/>
      <sheetName val="NEW LOCAL"/>
      <sheetName val="OUTSIDE MARKET"/>
      <sheetName val="LOCAL MARKET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lab paced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Brand</v>
          </cell>
        </row>
      </sheetData>
      <sheetData sheetId="70">
        <row r="1">
          <cell r="B1">
            <v>1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>
            <v>0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>
            <v>0</v>
          </cell>
        </row>
      </sheetData>
      <sheetData sheetId="76">
        <row r="1">
          <cell r="B1">
            <v>1</v>
          </cell>
        </row>
      </sheetData>
      <sheetData sheetId="77">
        <row r="1">
          <cell r="B1" t="str">
            <v>ราคาถัว เมษายน 2561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>
            <v>1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ราคาถัว เมษายน 2561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 t="str">
            <v>_+_ ช้อยซ์ เลขที่ช้อยซ์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B1">
            <v>0</v>
          </cell>
        </row>
      </sheetData>
      <sheetData sheetId="114">
        <row r="1">
          <cell r="B1" t="str">
            <v>_+_ ช้อยซ์ เลขที่ช้อยซ์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_+_ ช้อยซ์ เลขที่ช้อยซ์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_+_ ช้อยซ์ เลขที่ช้อยซ์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_+_ ช้อยซ์ เลขที่ช้อยซ์</v>
          </cell>
        </row>
      </sheetData>
      <sheetData sheetId="125">
        <row r="1">
          <cell r="B1" t="str">
            <v>ราคาถัว เมษายน 2561</v>
          </cell>
        </row>
      </sheetData>
      <sheetData sheetId="126">
        <row r="1">
          <cell r="B1">
            <v>0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 t="str">
            <v>_+_ ช้อยซ์ เลขที่ช้อยซ์</v>
          </cell>
        </row>
      </sheetData>
      <sheetData sheetId="129">
        <row r="1">
          <cell r="B1" t="str">
            <v>_+_ ช้อยซ์ เลขที่ช้อยซ์</v>
          </cell>
        </row>
      </sheetData>
      <sheetData sheetId="130">
        <row r="1">
          <cell r="B1" t="str">
            <v>Brand</v>
          </cell>
        </row>
      </sheetData>
      <sheetData sheetId="131">
        <row r="1">
          <cell r="B1">
            <v>1</v>
          </cell>
        </row>
      </sheetData>
      <sheetData sheetId="132">
        <row r="1">
          <cell r="B1" t="str">
            <v>ราคาถัว เมษายน 2561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 t="str">
            <v>_+_ ช้อยซ์ เลขที่ช้อยซ์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 t="str">
            <v>_+_ ช้อยซ์ เลขที่ช้อยซ์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 t="str">
            <v>_+_ ช้อยซ์ เลขที่ช้อยซ์</v>
          </cell>
        </row>
      </sheetData>
      <sheetData sheetId="151">
        <row r="1">
          <cell r="B1" t="str">
            <v>_+_ ช้อยซ์ เลขที่ช้อยซ์</v>
          </cell>
        </row>
      </sheetData>
      <sheetData sheetId="152">
        <row r="1">
          <cell r="B1" t="str">
            <v>Brand</v>
          </cell>
        </row>
      </sheetData>
      <sheetData sheetId="153">
        <row r="1">
          <cell r="B1">
            <v>0</v>
          </cell>
        </row>
      </sheetData>
      <sheetData sheetId="154" refreshError="1"/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 t="str">
            <v>Brand</v>
          </cell>
        </row>
      </sheetData>
      <sheetData sheetId="158">
        <row r="1">
          <cell r="B1" t="str">
            <v>_+_ ช้อยซ์ เลขที่ช้อยซ์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ทีมตรวจสอบภาคที่ 2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รายงานวันทำงาน : รายวัน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_+_ ช้อยซ์ เลขที่ช้อยซ์</v>
          </cell>
        </row>
      </sheetData>
      <sheetData sheetId="168">
        <row r="1">
          <cell r="B1" t="str">
            <v>ทีมตรวจสอบภาคที่ 2</v>
          </cell>
        </row>
      </sheetData>
      <sheetData sheetId="169">
        <row r="1">
          <cell r="B1" t="str">
            <v>ทีมตรวจสอบภาคที่ 2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 t="str">
            <v>รายงานวันทำงาน : รายวัน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ทีมตรวจสอบภาคที่ 2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>
            <v>1</v>
          </cell>
        </row>
      </sheetData>
      <sheetData sheetId="176">
        <row r="1">
          <cell r="B1" t="str">
            <v>รายงานวันทำงาน : รายวัน</v>
          </cell>
        </row>
      </sheetData>
      <sheetData sheetId="177">
        <row r="1">
          <cell r="B1" t="str">
            <v>รายงานวันทำงาน : รายวัน</v>
          </cell>
        </row>
      </sheetData>
      <sheetData sheetId="178">
        <row r="1">
          <cell r="B1" t="str">
            <v>ราคาถัว เมษายน 2561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>
            <v>1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>
            <v>0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 t="str">
            <v>Brand</v>
          </cell>
        </row>
      </sheetData>
      <sheetData sheetId="206">
        <row r="1">
          <cell r="B1" t="str">
            <v>Brand</v>
          </cell>
        </row>
      </sheetData>
      <sheetData sheetId="207">
        <row r="1">
          <cell r="B1" t="str">
            <v>ราคาถัว เมษายน 2561</v>
          </cell>
        </row>
      </sheetData>
      <sheetData sheetId="208">
        <row r="1">
          <cell r="B1" t="str">
            <v>ราคาถัว เมษายน 2561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Brand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>
        <row r="1">
          <cell r="B1">
            <v>1</v>
          </cell>
        </row>
      </sheetData>
      <sheetData sheetId="458">
        <row r="1">
          <cell r="B1" t="str">
            <v>_+_ ช้อยซ์ เลขที่ช้อยซ์</v>
          </cell>
        </row>
      </sheetData>
      <sheetData sheetId="459">
        <row r="1">
          <cell r="B1">
            <v>0</v>
          </cell>
        </row>
      </sheetData>
      <sheetData sheetId="460">
        <row r="1">
          <cell r="B1">
            <v>0</v>
          </cell>
        </row>
      </sheetData>
      <sheetData sheetId="461">
        <row r="1">
          <cell r="B1">
            <v>1</v>
          </cell>
        </row>
      </sheetData>
      <sheetData sheetId="462">
        <row r="1">
          <cell r="B1" t="str">
            <v>_+_ ช้อยซ์ เลขที่ช้อยซ์</v>
          </cell>
        </row>
      </sheetData>
      <sheetData sheetId="463">
        <row r="1">
          <cell r="B1">
            <v>0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>
            <v>1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0</v>
          </cell>
        </row>
      </sheetData>
      <sheetData sheetId="468">
        <row r="1">
          <cell r="B1" t="str">
            <v>Brand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ราคาถัว เมษายน 2561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 t="str">
            <v>ราคาถัว เมษายน 2561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 t="str">
            <v>Brand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ราคาถัว เมษายน 2561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 t="str">
            <v>_+_ ช้อยซ์ เลขที่ช้อยซ์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 t="str">
            <v>รายงานวันทำงาน : รายวัน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รายงานวันทำงาน : รายวัน</v>
          </cell>
        </row>
      </sheetData>
      <sheetData sheetId="506">
        <row r="1">
          <cell r="B1" t="str">
            <v>ทีมตรวจสอบภาคที่ 2</v>
          </cell>
        </row>
      </sheetData>
      <sheetData sheetId="507">
        <row r="1">
          <cell r="B1" t="str">
            <v>รายงานวันทำงาน : รายวัน</v>
          </cell>
        </row>
      </sheetData>
      <sheetData sheetId="508">
        <row r="1">
          <cell r="B1" t="str">
            <v>รายงานวันทำงาน : รายวัน</v>
          </cell>
        </row>
      </sheetData>
      <sheetData sheetId="509">
        <row r="1">
          <cell r="B1" t="str">
            <v>รายงานวันทำงาน : รายวัน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 refreshError="1"/>
      <sheetData sheetId="516" refreshError="1"/>
      <sheetData sheetId="517">
        <row r="1">
          <cell r="B1">
            <v>1</v>
          </cell>
        </row>
      </sheetData>
      <sheetData sheetId="518" refreshError="1"/>
      <sheetData sheetId="519" refreshError="1"/>
      <sheetData sheetId="520">
        <row r="1">
          <cell r="B1">
            <v>1</v>
          </cell>
        </row>
      </sheetData>
      <sheetData sheetId="521" refreshError="1"/>
      <sheetData sheetId="522" refreshError="1"/>
      <sheetData sheetId="523">
        <row r="1">
          <cell r="B1">
            <v>1</v>
          </cell>
        </row>
      </sheetData>
      <sheetData sheetId="524" refreshError="1"/>
      <sheetData sheetId="525" refreshError="1"/>
      <sheetData sheetId="526">
        <row r="1">
          <cell r="B1">
            <v>1</v>
          </cell>
        </row>
      </sheetData>
      <sheetData sheetId="527" refreshError="1"/>
      <sheetData sheetId="528" refreshError="1"/>
      <sheetData sheetId="529">
        <row r="1">
          <cell r="B1">
            <v>1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 refreshError="1"/>
      <sheetData sheetId="550" refreshError="1"/>
      <sheetData sheetId="551">
        <row r="1">
          <cell r="B1" t="str">
            <v>Brand</v>
          </cell>
        </row>
      </sheetData>
      <sheetData sheetId="552">
        <row r="1">
          <cell r="B1">
            <v>1</v>
          </cell>
        </row>
      </sheetData>
      <sheetData sheetId="553" refreshError="1"/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รายงานวันทำงาน : รายวัน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8">
          <cell r="E18">
            <v>255963</v>
          </cell>
        </row>
      </sheetData>
      <sheetData sheetId="573" refreshError="1"/>
      <sheetData sheetId="574">
        <row r="3">
          <cell r="L3" t="str">
            <v>Use the parameters' menu to enter dividends</v>
          </cell>
        </row>
      </sheetData>
      <sheetData sheetId="575">
        <row r="18">
          <cell r="E18">
            <v>255963</v>
          </cell>
        </row>
      </sheetData>
      <sheetData sheetId="576">
        <row r="36">
          <cell r="E36">
            <v>1593710</v>
          </cell>
        </row>
      </sheetData>
      <sheetData sheetId="577">
        <row r="27">
          <cell r="F27">
            <v>0</v>
          </cell>
        </row>
      </sheetData>
      <sheetData sheetId="578">
        <row r="3">
          <cell r="L3" t="str">
            <v>Use the parameters' menu to enter dividends</v>
          </cell>
        </row>
      </sheetData>
      <sheetData sheetId="579">
        <row r="18">
          <cell r="E18">
            <v>255963</v>
          </cell>
        </row>
      </sheetData>
      <sheetData sheetId="580">
        <row r="36">
          <cell r="E36">
            <v>1593710</v>
          </cell>
        </row>
      </sheetData>
      <sheetData sheetId="581">
        <row r="27">
          <cell r="F27">
            <v>0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3">
          <cell r="L3" t="str">
            <v>Use the parameters' menu to enter dividends</v>
          </cell>
        </row>
      </sheetData>
      <sheetData sheetId="597">
        <row r="18">
          <cell r="E18">
            <v>255963</v>
          </cell>
        </row>
      </sheetData>
      <sheetData sheetId="598">
        <row r="36">
          <cell r="E36">
            <v>1593710</v>
          </cell>
        </row>
      </sheetData>
      <sheetData sheetId="599">
        <row r="27">
          <cell r="F27">
            <v>0</v>
          </cell>
        </row>
      </sheetData>
      <sheetData sheetId="600"/>
      <sheetData sheetId="601"/>
      <sheetData sheetId="602"/>
      <sheetData sheetId="603">
        <row r="3">
          <cell r="L3" t="str">
            <v>Use the parameters' menu to enter dividends</v>
          </cell>
        </row>
      </sheetData>
      <sheetData sheetId="604">
        <row r="18">
          <cell r="E18">
            <v>255963</v>
          </cell>
        </row>
      </sheetData>
      <sheetData sheetId="605">
        <row r="36">
          <cell r="E36">
            <v>1593710</v>
          </cell>
        </row>
      </sheetData>
      <sheetData sheetId="606">
        <row r="27">
          <cell r="F27">
            <v>0</v>
          </cell>
        </row>
      </sheetData>
      <sheetData sheetId="607"/>
      <sheetData sheetId="608"/>
      <sheetData sheetId="609"/>
      <sheetData sheetId="610">
        <row r="3">
          <cell r="L3" t="str">
            <v>Use the parameters' menu to enter dividends</v>
          </cell>
        </row>
      </sheetData>
      <sheetData sheetId="611">
        <row r="18">
          <cell r="E18">
            <v>255963</v>
          </cell>
        </row>
      </sheetData>
      <sheetData sheetId="612">
        <row r="36">
          <cell r="E36">
            <v>1593710</v>
          </cell>
        </row>
      </sheetData>
      <sheetData sheetId="613">
        <row r="27">
          <cell r="F27">
            <v>0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3">
          <cell r="L3" t="str">
            <v>Use the parameters' menu to enter dividends</v>
          </cell>
        </row>
      </sheetData>
      <sheetData sheetId="628">
        <row r="3">
          <cell r="L3" t="str">
            <v>Use the parameters' menu to enter dividends</v>
          </cell>
        </row>
      </sheetData>
      <sheetData sheetId="629">
        <row r="3">
          <cell r="L3" t="str">
            <v>Use the parameters' menu to enter dividends</v>
          </cell>
        </row>
      </sheetData>
      <sheetData sheetId="630">
        <row r="3">
          <cell r="L3" t="str">
            <v>Use the parameters' menu to enter dividends</v>
          </cell>
        </row>
      </sheetData>
      <sheetData sheetId="631">
        <row r="3">
          <cell r="L3" t="str">
            <v>Use the parameters' menu to enter dividends</v>
          </cell>
        </row>
      </sheetData>
      <sheetData sheetId="632">
        <row r="18">
          <cell r="E18">
            <v>255963</v>
          </cell>
        </row>
      </sheetData>
      <sheetData sheetId="633">
        <row r="3">
          <cell r="L3" t="str">
            <v>Use the parameters' menu to enter dividends</v>
          </cell>
        </row>
      </sheetData>
      <sheetData sheetId="634">
        <row r="3">
          <cell r="L3" t="str">
            <v>Use the parameters' menu to enter dividends</v>
          </cell>
        </row>
      </sheetData>
      <sheetData sheetId="635">
        <row r="18">
          <cell r="E18">
            <v>255963</v>
          </cell>
        </row>
      </sheetData>
      <sheetData sheetId="636">
        <row r="27">
          <cell r="F27">
            <v>0</v>
          </cell>
        </row>
      </sheetData>
      <sheetData sheetId="637">
        <row r="27">
          <cell r="F27">
            <v>0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 t="str">
            <v>_+_ ช้อยซ์ เลขที่ช้อยซ์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 t="str">
            <v>_+_ ช้อยซ์ เลขที่ช้อยซ์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 t="str">
            <v>_+_ ช้อยซ์ เลขที่ช้อยซ์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 t="str">
            <v>_+_ ช้อยซ์ เลขที่ช้อยซ์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 t="str">
            <v>_+_ ช้อยซ์ เลขที่ช้อยซ์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 t="str">
            <v>_+_ ช้อยซ์ เลขที่ช้อยซ์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 t="str">
            <v>_+_ ช้อยซ์ เลขที่ช้อยซ์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 t="str">
            <v>Brand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ราคาถัว เมษายน 2561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ราคาถัว เมษายน 2561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Brand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ราคาถัว เมษายน 2561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 t="str">
            <v>_+_ ช้อยซ์ เลขที่ช้อยซ์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 t="str">
            <v>Brand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 t="str">
            <v>_+_ ช้อยซ์ เลขที่ช้อยซ์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 t="str">
            <v>_+_ ช้อยซ์ เลขที่ช้อยซ์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_+_ ช้อยซ์ เลขที่ช้อยซ์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 t="str">
            <v>Brand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ราคาถัว เมษายน 2561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 t="str">
            <v>_+_ ช้อยซ์ เลขที่ช้อยซ์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_+_ ช้อยซ์ เลขที่ช้อยซ์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 t="str">
            <v>Brand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 refreshError="1"/>
      <sheetData sheetId="891">
        <row r="1">
          <cell r="B1">
            <v>1</v>
          </cell>
        </row>
      </sheetData>
      <sheetData sheetId="892" refreshError="1"/>
      <sheetData sheetId="893" refreshError="1"/>
      <sheetData sheetId="894">
        <row r="1">
          <cell r="B1">
            <v>1</v>
          </cell>
        </row>
      </sheetData>
      <sheetData sheetId="895" refreshError="1"/>
      <sheetData sheetId="896" refreshError="1"/>
      <sheetData sheetId="897">
        <row r="1">
          <cell r="B1">
            <v>1</v>
          </cell>
        </row>
      </sheetData>
      <sheetData sheetId="898" refreshError="1"/>
      <sheetData sheetId="899" refreshError="1"/>
      <sheetData sheetId="900">
        <row r="1">
          <cell r="B1">
            <v>1</v>
          </cell>
        </row>
      </sheetData>
      <sheetData sheetId="901" refreshError="1"/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 t="str">
            <v>_+_ ช้อยซ์ เลขที่ช้อยซ์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 t="str">
            <v>Brand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ราคาถัว เมษายน 2561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ราคาถัว เมษายน 2561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Brand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รายงานวันทำงาน : รายวัน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ทีมตรวจสอบภาคที่ 2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 t="str">
            <v>_+_ ช้อยซ์ เลขที่ช้อยซ์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_+_ ช้อยซ์ เลขที่ช้อยซ์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 t="str">
            <v>_+_ ช้อยซ์ เลขที่ช้อยซ์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 t="str">
            <v>_+_ ช้อยซ์ เลขที่ช้อยซ์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 refreshError="1"/>
      <sheetData sheetId="988">
        <row r="1">
          <cell r="B1" t="str">
            <v>_+_ ช้อยซ์ เลขที่ช้อยซ์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 t="str">
            <v>_+_ ช้อยซ์ เลขที่ช้อยซ์</v>
          </cell>
        </row>
      </sheetData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>
        <row r="1">
          <cell r="B1">
            <v>0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 t="str">
            <v>Brand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 t="str">
            <v>Brand</v>
          </cell>
        </row>
      </sheetData>
      <sheetData sheetId="1023">
        <row r="1">
          <cell r="B1" t="str">
            <v>_+_ ช้อยซ์ เลขที่ช้อยซ์</v>
          </cell>
        </row>
      </sheetData>
      <sheetData sheetId="1024">
        <row r="1">
          <cell r="B1">
            <v>1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 t="str">
            <v>_+_ ช้อยซ์ เลขที่ช้อยซ์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>
        <row r="1">
          <cell r="B1" t="str">
            <v>_+_ ช้อยซ์ เลขที่ช้อยซ์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 t="str">
            <v>Brand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>
        <row r="1">
          <cell r="B1" t="str">
            <v>_+_ ช้อยซ์ เลขที่ช้อยซ์</v>
          </cell>
        </row>
      </sheetData>
      <sheetData sheetId="1043" refreshError="1"/>
      <sheetData sheetId="1044">
        <row r="1">
          <cell r="B1">
            <v>1</v>
          </cell>
        </row>
      </sheetData>
      <sheetData sheetId="1045" refreshError="1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/>
      <sheetData sheetId="2025">
        <row r="1">
          <cell r="B1">
            <v>0</v>
          </cell>
        </row>
      </sheetData>
      <sheetData sheetId="2026">
        <row r="3">
          <cell r="C3" t="str">
            <v>เลขที่</v>
          </cell>
        </row>
      </sheetData>
      <sheetData sheetId="2027"/>
      <sheetData sheetId="2028">
        <row r="1">
          <cell r="B1">
            <v>1</v>
          </cell>
        </row>
      </sheetData>
      <sheetData sheetId="2029"/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9"/>
      <sheetName val="PL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เงินกู้ MGC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Baseline"/>
      <sheetName val="Retrieve in KLOC HC - Copy val"/>
      <sheetName val="Invoice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BUDGET10702"/>
      <sheetName val="RATE"/>
      <sheetName val="Sale0403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Basic Info."/>
      <sheetName val="List data adj."/>
      <sheetName val="BOQ หมวดสถาปัตยกรรม-A"/>
      <sheetName val="Cost_Assumption"/>
      <sheetName val="HK-HKD"/>
      <sheetName val="GENERAL"/>
      <sheetName val="ADM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B2" t="str">
            <v>Pers.no.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V2">
            <v>2317</v>
          </cell>
        </row>
      </sheetData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V2">
            <v>2317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/>
      <sheetData sheetId="974"/>
      <sheetData sheetId="975"/>
      <sheetData sheetId="976"/>
      <sheetData sheetId="977">
        <row r="2">
          <cell r="B2" t="str">
            <v>Pers.no.</v>
          </cell>
        </row>
      </sheetData>
      <sheetData sheetId="978"/>
      <sheetData sheetId="979">
        <row r="2">
          <cell r="B2" t="str">
            <v>Pers.no.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 refreshError="1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V2">
            <v>2317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V2">
            <v>2317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V2">
            <v>2317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V2">
            <v>2317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NAME"/>
      <sheetName val="bblยังไม่จ่าย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M101 Creditors lead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1.9677996635437012E-2</v>
          </cell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1.9677996635437012E-2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3">
          <cell r="B3" t="str">
            <v>Total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 refreshError="1"/>
      <sheetData sheetId="2745"/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3">
          <cell r="B3" t="str">
            <v>Total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3">
          <cell r="B3" t="str">
            <v>Total</v>
          </cell>
        </row>
      </sheetData>
      <sheetData sheetId="2797">
        <row r="2">
          <cell r="B2">
            <v>0</v>
          </cell>
        </row>
      </sheetData>
      <sheetData sheetId="2798">
        <row r="3">
          <cell r="B3" t="str">
            <v>Total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/>
      <sheetData sheetId="2819"/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/>
      <sheetData sheetId="2836">
        <row r="2">
          <cell r="B2">
            <v>0</v>
          </cell>
        </row>
      </sheetData>
      <sheetData sheetId="2837"/>
      <sheetData sheetId="2838">
        <row r="2">
          <cell r="B2">
            <v>0</v>
          </cell>
        </row>
      </sheetData>
      <sheetData sheetId="2839"/>
      <sheetData sheetId="2840"/>
      <sheetData sheetId="2841"/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>
        <row r="2">
          <cell r="B2">
            <v>1.9678000000000001E-2</v>
          </cell>
        </row>
      </sheetData>
      <sheetData sheetId="2883"/>
      <sheetData sheetId="2884">
        <row r="2">
          <cell r="B2">
            <v>1.9678000000000001E-2</v>
          </cell>
        </row>
      </sheetData>
      <sheetData sheetId="2885"/>
      <sheetData sheetId="2886">
        <row r="2">
          <cell r="B2">
            <v>1.9678000000000001E-2</v>
          </cell>
        </row>
      </sheetData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/>
      <sheetData sheetId="2900"/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>
        <row r="2">
          <cell r="B2">
            <v>0</v>
          </cell>
        </row>
      </sheetData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/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0</v>
          </cell>
        </row>
      </sheetData>
      <sheetData sheetId="3017"/>
      <sheetData sheetId="3018"/>
      <sheetData sheetId="3019"/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/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3">
          <cell r="B3" t="str">
            <v>Total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/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/>
      <sheetData sheetId="3116">
        <row r="2">
          <cell r="B2">
            <v>1.9678000000000001E-2</v>
          </cell>
        </row>
      </sheetData>
      <sheetData sheetId="3117"/>
      <sheetData sheetId="3118">
        <row r="2">
          <cell r="B2">
            <v>1.9678000000000001E-2</v>
          </cell>
        </row>
      </sheetData>
      <sheetData sheetId="3119"/>
      <sheetData sheetId="3120"/>
      <sheetData sheetId="3121"/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/>
      <sheetData sheetId="3125"/>
      <sheetData sheetId="3126"/>
      <sheetData sheetId="3127">
        <row r="2">
          <cell r="B2">
            <v>1.9678000000000001E-2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/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/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/>
      <sheetData sheetId="3159"/>
      <sheetData sheetId="3160"/>
      <sheetData sheetId="3161"/>
      <sheetData sheetId="3162"/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/>
      <sheetData sheetId="3195">
        <row r="2">
          <cell r="B2">
            <v>0</v>
          </cell>
        </row>
      </sheetData>
      <sheetData sheetId="3196"/>
      <sheetData sheetId="3197">
        <row r="2">
          <cell r="B2">
            <v>0</v>
          </cell>
        </row>
      </sheetData>
      <sheetData sheetId="3198"/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/>
      <sheetData sheetId="3209"/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/>
      <sheetData sheetId="3213"/>
      <sheetData sheetId="3214"/>
      <sheetData sheetId="3215">
        <row r="2">
          <cell r="B2">
            <v>1.9678000000000001E-2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/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/>
      <sheetData sheetId="3247"/>
      <sheetData sheetId="3248"/>
      <sheetData sheetId="3249"/>
      <sheetData sheetId="3250"/>
      <sheetData sheetId="3251"/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/>
      <sheetData sheetId="3283">
        <row r="2">
          <cell r="B2">
            <v>0</v>
          </cell>
        </row>
      </sheetData>
      <sheetData sheetId="3284"/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/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/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3">
          <cell r="B3" t="str">
            <v>Total</v>
          </cell>
        </row>
      </sheetData>
      <sheetData sheetId="3300"/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3">
          <cell r="B3" t="str">
            <v>Total</v>
          </cell>
        </row>
      </sheetData>
      <sheetData sheetId="3305">
        <row r="2">
          <cell r="B2">
            <v>1.9678000000000001E-2</v>
          </cell>
        </row>
      </sheetData>
      <sheetData sheetId="3306"/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/>
      <sheetData sheetId="3310"/>
      <sheetData sheetId="3311"/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/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/>
      <sheetData sheetId="3328"/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/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/>
      <sheetData sheetId="3337"/>
      <sheetData sheetId="3338"/>
      <sheetData sheetId="3339"/>
      <sheetData sheetId="3340"/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/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/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/>
      <sheetData sheetId="3385">
        <row r="2">
          <cell r="B2">
            <v>1.9678000000000001E-2</v>
          </cell>
        </row>
      </sheetData>
      <sheetData sheetId="3386"/>
      <sheetData sheetId="3387"/>
      <sheetData sheetId="3388"/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/>
      <sheetData sheetId="3392"/>
      <sheetData sheetId="3393"/>
      <sheetData sheetId="3394">
        <row r="2">
          <cell r="B2">
            <v>1.9678000000000001E-2</v>
          </cell>
        </row>
      </sheetData>
      <sheetData sheetId="3395"/>
      <sheetData sheetId="3396">
        <row r="2">
          <cell r="B2">
            <v>0</v>
          </cell>
        </row>
      </sheetData>
      <sheetData sheetId="3397"/>
      <sheetData sheetId="3398"/>
      <sheetData sheetId="3399"/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>
        <row r="2">
          <cell r="B2">
            <v>1.9678000000000001E-2</v>
          </cell>
        </row>
      </sheetData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/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/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/>
      <sheetData sheetId="3426"/>
      <sheetData sheetId="3427"/>
      <sheetData sheetId="3428"/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/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/>
      <sheetData sheetId="3476"/>
      <sheetData sheetId="3477"/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/>
      <sheetData sheetId="3481"/>
      <sheetData sheetId="3482"/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>
        <row r="2">
          <cell r="B2">
            <v>0</v>
          </cell>
        </row>
      </sheetData>
      <sheetData sheetId="3489"/>
      <sheetData sheetId="3490"/>
      <sheetData sheetId="3491">
        <row r="2">
          <cell r="B2">
            <v>1.9678000000000001E-2</v>
          </cell>
        </row>
      </sheetData>
      <sheetData sheetId="3492"/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/>
      <sheetData sheetId="3506"/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/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/>
      <sheetData sheetId="3515"/>
      <sheetData sheetId="3516"/>
      <sheetData sheetId="3517"/>
      <sheetData sheetId="3518"/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/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/>
      <sheetData sheetId="3543"/>
      <sheetData sheetId="3544"/>
      <sheetData sheetId="3545">
        <row r="2">
          <cell r="B2">
            <v>0</v>
          </cell>
        </row>
      </sheetData>
      <sheetData sheetId="3546"/>
      <sheetData sheetId="3547"/>
      <sheetData sheetId="3548"/>
      <sheetData sheetId="3549">
        <row r="2">
          <cell r="B2">
            <v>0</v>
          </cell>
        </row>
      </sheetData>
      <sheetData sheetId="3550"/>
      <sheetData sheetId="3551"/>
      <sheetData sheetId="3552">
        <row r="2">
          <cell r="B2">
            <v>0</v>
          </cell>
        </row>
      </sheetData>
      <sheetData sheetId="3553"/>
      <sheetData sheetId="3554">
        <row r="2">
          <cell r="B2">
            <v>0</v>
          </cell>
        </row>
      </sheetData>
      <sheetData sheetId="3555"/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/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/>
      <sheetData sheetId="3565"/>
      <sheetData sheetId="3566"/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/>
      <sheetData sheetId="3570"/>
      <sheetData sheetId="3571"/>
      <sheetData sheetId="3572">
        <row r="2">
          <cell r="B2">
            <v>1.9678000000000001E-2</v>
          </cell>
        </row>
      </sheetData>
      <sheetData sheetId="3573"/>
      <sheetData sheetId="3574"/>
      <sheetData sheetId="3575">
        <row r="2">
          <cell r="B2">
            <v>0</v>
          </cell>
        </row>
      </sheetData>
      <sheetData sheetId="3576"/>
      <sheetData sheetId="3577"/>
      <sheetData sheetId="3578"/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/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/>
      <sheetData sheetId="3595"/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/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/>
      <sheetData sheetId="3604"/>
      <sheetData sheetId="3605"/>
      <sheetData sheetId="3606"/>
      <sheetData sheetId="3607"/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/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/>
      <sheetData sheetId="3632"/>
      <sheetData sheetId="3633"/>
      <sheetData sheetId="3634">
        <row r="2">
          <cell r="B2">
            <v>0</v>
          </cell>
        </row>
      </sheetData>
      <sheetData sheetId="3635"/>
      <sheetData sheetId="3636"/>
      <sheetData sheetId="3637"/>
      <sheetData sheetId="3638">
        <row r="2">
          <cell r="B2">
            <v>0</v>
          </cell>
        </row>
      </sheetData>
      <sheetData sheetId="3639"/>
      <sheetData sheetId="3640"/>
      <sheetData sheetId="3641">
        <row r="2">
          <cell r="B2">
            <v>0</v>
          </cell>
        </row>
      </sheetData>
      <sheetData sheetId="3642"/>
      <sheetData sheetId="3643">
        <row r="2">
          <cell r="B2">
            <v>0</v>
          </cell>
        </row>
      </sheetData>
      <sheetData sheetId="3644"/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/>
      <sheetData sheetId="3650">
        <row r="2">
          <cell r="B2">
            <v>0</v>
          </cell>
        </row>
      </sheetData>
      <sheetData sheetId="3651"/>
      <sheetData sheetId="3652">
        <row r="2">
          <cell r="B2">
            <v>1.9678000000000001E-2</v>
          </cell>
        </row>
      </sheetData>
      <sheetData sheetId="3653"/>
      <sheetData sheetId="3654"/>
      <sheetData sheetId="3655"/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/>
      <sheetData sheetId="3659"/>
      <sheetData sheetId="3660"/>
      <sheetData sheetId="3661">
        <row r="2">
          <cell r="B2">
            <v>1.9678000000000001E-2</v>
          </cell>
        </row>
      </sheetData>
      <sheetData sheetId="3662"/>
      <sheetData sheetId="3663"/>
      <sheetData sheetId="3664">
        <row r="2">
          <cell r="B2">
            <v>0</v>
          </cell>
        </row>
      </sheetData>
      <sheetData sheetId="3665"/>
      <sheetData sheetId="3666"/>
      <sheetData sheetId="3667"/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/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/>
      <sheetData sheetId="3684"/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/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/>
      <sheetData sheetId="3693"/>
      <sheetData sheetId="3694"/>
      <sheetData sheetId="3695"/>
      <sheetData sheetId="3696"/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/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2">
          <cell r="B2">
            <v>0</v>
          </cell>
        </row>
      </sheetData>
      <sheetData sheetId="3713"/>
      <sheetData sheetId="3714">
        <row r="2">
          <cell r="B2">
            <v>0</v>
          </cell>
        </row>
      </sheetData>
      <sheetData sheetId="3715"/>
      <sheetData sheetId="3716">
        <row r="2">
          <cell r="B2">
            <v>0</v>
          </cell>
        </row>
      </sheetData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/>
      <sheetData sheetId="3723">
        <row r="2">
          <cell r="B2">
            <v>0</v>
          </cell>
        </row>
      </sheetData>
      <sheetData sheetId="3724"/>
      <sheetData sheetId="3725"/>
      <sheetData sheetId="3726"/>
      <sheetData sheetId="3727">
        <row r="2">
          <cell r="B2">
            <v>0</v>
          </cell>
        </row>
      </sheetData>
      <sheetData sheetId="3728"/>
      <sheetData sheetId="3729"/>
      <sheetData sheetId="3730">
        <row r="2">
          <cell r="B2">
            <v>0</v>
          </cell>
        </row>
      </sheetData>
      <sheetData sheetId="3731"/>
      <sheetData sheetId="3732">
        <row r="2">
          <cell r="B2">
            <v>0</v>
          </cell>
        </row>
      </sheetData>
      <sheetData sheetId="3733"/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/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/>
      <sheetData sheetId="3743"/>
      <sheetData sheetId="3744"/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/>
      <sheetData sheetId="3748"/>
      <sheetData sheetId="3749"/>
      <sheetData sheetId="3750">
        <row r="2">
          <cell r="B2">
            <v>1.9678000000000001E-2</v>
          </cell>
        </row>
      </sheetData>
      <sheetData sheetId="3751"/>
      <sheetData sheetId="3752"/>
      <sheetData sheetId="3753">
        <row r="2">
          <cell r="B2">
            <v>0</v>
          </cell>
        </row>
      </sheetData>
      <sheetData sheetId="3754"/>
      <sheetData sheetId="3755"/>
      <sheetData sheetId="3756"/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/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/>
      <sheetData sheetId="3773"/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/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/>
      <sheetData sheetId="3782"/>
      <sheetData sheetId="3783"/>
      <sheetData sheetId="3784"/>
      <sheetData sheetId="3785"/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/>
      <sheetData sheetId="3810"/>
      <sheetData sheetId="3811"/>
      <sheetData sheetId="3812">
        <row r="2">
          <cell r="B2">
            <v>0</v>
          </cell>
        </row>
      </sheetData>
      <sheetData sheetId="3813"/>
      <sheetData sheetId="3814"/>
      <sheetData sheetId="3815"/>
      <sheetData sheetId="3816">
        <row r="2">
          <cell r="B2">
            <v>0</v>
          </cell>
        </row>
      </sheetData>
      <sheetData sheetId="3817"/>
      <sheetData sheetId="3818"/>
      <sheetData sheetId="3819">
        <row r="2">
          <cell r="B2">
            <v>0</v>
          </cell>
        </row>
      </sheetData>
      <sheetData sheetId="3820"/>
      <sheetData sheetId="3821">
        <row r="2">
          <cell r="B2">
            <v>0</v>
          </cell>
        </row>
      </sheetData>
      <sheetData sheetId="3822"/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/>
      <sheetData sheetId="3828">
        <row r="2">
          <cell r="B2">
            <v>0</v>
          </cell>
        </row>
      </sheetData>
      <sheetData sheetId="3829"/>
      <sheetData sheetId="3830">
        <row r="2">
          <cell r="B2">
            <v>1.9678000000000001E-2</v>
          </cell>
        </row>
      </sheetData>
      <sheetData sheetId="3831"/>
      <sheetData sheetId="3832"/>
      <sheetData sheetId="3833"/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/>
      <sheetData sheetId="3837"/>
      <sheetData sheetId="3838"/>
      <sheetData sheetId="3839">
        <row r="2">
          <cell r="B2">
            <v>1.9678000000000001E-2</v>
          </cell>
        </row>
      </sheetData>
      <sheetData sheetId="3840"/>
      <sheetData sheetId="3841"/>
      <sheetData sheetId="3842">
        <row r="2">
          <cell r="B2">
            <v>0</v>
          </cell>
        </row>
      </sheetData>
      <sheetData sheetId="3843"/>
      <sheetData sheetId="3844"/>
      <sheetData sheetId="3845"/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/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/>
      <sheetData sheetId="3862"/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/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/>
      <sheetData sheetId="3871"/>
      <sheetData sheetId="3872"/>
      <sheetData sheetId="3873"/>
      <sheetData sheetId="3874"/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/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2">
          <cell r="B2">
            <v>0</v>
          </cell>
        </row>
      </sheetData>
      <sheetData sheetId="3891"/>
      <sheetData sheetId="3892">
        <row r="2">
          <cell r="B2">
            <v>0</v>
          </cell>
        </row>
      </sheetData>
      <sheetData sheetId="3893"/>
      <sheetData sheetId="3894">
        <row r="2">
          <cell r="B2">
            <v>0</v>
          </cell>
        </row>
      </sheetData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/>
      <sheetData sheetId="3901">
        <row r="2">
          <cell r="B2">
            <v>0</v>
          </cell>
        </row>
      </sheetData>
      <sheetData sheetId="3902"/>
      <sheetData sheetId="3903"/>
      <sheetData sheetId="3904"/>
      <sheetData sheetId="3905">
        <row r="2">
          <cell r="B2">
            <v>0</v>
          </cell>
        </row>
      </sheetData>
      <sheetData sheetId="3906"/>
      <sheetData sheetId="3907"/>
      <sheetData sheetId="3908">
        <row r="2">
          <cell r="B2">
            <v>0</v>
          </cell>
        </row>
      </sheetData>
      <sheetData sheetId="3909"/>
      <sheetData sheetId="3910">
        <row r="2">
          <cell r="B2">
            <v>0</v>
          </cell>
        </row>
      </sheetData>
      <sheetData sheetId="3911"/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/>
      <sheetData sheetId="3917">
        <row r="2">
          <cell r="B2">
            <v>0</v>
          </cell>
        </row>
      </sheetData>
      <sheetData sheetId="3918"/>
      <sheetData sheetId="3919">
        <row r="2">
          <cell r="B2">
            <v>1.9678000000000001E-2</v>
          </cell>
        </row>
      </sheetData>
      <sheetData sheetId="3920"/>
      <sheetData sheetId="3921"/>
      <sheetData sheetId="3922"/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/>
      <sheetData sheetId="3926"/>
      <sheetData sheetId="3927"/>
      <sheetData sheetId="3928">
        <row r="2">
          <cell r="B2">
            <v>1.9678000000000001E-2</v>
          </cell>
        </row>
      </sheetData>
      <sheetData sheetId="3929"/>
      <sheetData sheetId="3930"/>
      <sheetData sheetId="3931">
        <row r="2">
          <cell r="B2">
            <v>0</v>
          </cell>
        </row>
      </sheetData>
      <sheetData sheetId="3932"/>
      <sheetData sheetId="3933"/>
      <sheetData sheetId="3934"/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/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/>
      <sheetData sheetId="3951"/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/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/>
      <sheetData sheetId="3960"/>
      <sheetData sheetId="3961"/>
      <sheetData sheetId="3962"/>
      <sheetData sheetId="3963"/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/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>
        <row r="2">
          <cell r="B2">
            <v>0</v>
          </cell>
        </row>
      </sheetData>
      <sheetData sheetId="3980"/>
      <sheetData sheetId="3981">
        <row r="2">
          <cell r="B2">
            <v>0</v>
          </cell>
        </row>
      </sheetData>
      <sheetData sheetId="3982"/>
      <sheetData sheetId="3983">
        <row r="2">
          <cell r="B2">
            <v>0</v>
          </cell>
        </row>
      </sheetData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/>
      <sheetData sheetId="3990">
        <row r="2">
          <cell r="B2">
            <v>0</v>
          </cell>
        </row>
      </sheetData>
      <sheetData sheetId="3991"/>
      <sheetData sheetId="3992"/>
      <sheetData sheetId="3993"/>
      <sheetData sheetId="3994">
        <row r="2">
          <cell r="B2">
            <v>0</v>
          </cell>
        </row>
      </sheetData>
      <sheetData sheetId="3995"/>
      <sheetData sheetId="3996"/>
      <sheetData sheetId="3997">
        <row r="2">
          <cell r="B2">
            <v>0</v>
          </cell>
        </row>
      </sheetData>
      <sheetData sheetId="3998"/>
      <sheetData sheetId="3999">
        <row r="2">
          <cell r="B2">
            <v>0</v>
          </cell>
        </row>
      </sheetData>
      <sheetData sheetId="4000"/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/>
      <sheetData sheetId="4006">
        <row r="2">
          <cell r="B2">
            <v>0</v>
          </cell>
        </row>
      </sheetData>
      <sheetData sheetId="4007"/>
      <sheetData sheetId="4008">
        <row r="2">
          <cell r="B2">
            <v>1.9678000000000001E-2</v>
          </cell>
        </row>
      </sheetData>
      <sheetData sheetId="4009"/>
      <sheetData sheetId="4010"/>
      <sheetData sheetId="4011"/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/>
      <sheetData sheetId="4015"/>
      <sheetData sheetId="4016"/>
      <sheetData sheetId="4017">
        <row r="2">
          <cell r="B2">
            <v>1.9678000000000001E-2</v>
          </cell>
        </row>
      </sheetData>
      <sheetData sheetId="4018"/>
      <sheetData sheetId="4019"/>
      <sheetData sheetId="4020">
        <row r="2">
          <cell r="B2">
            <v>0</v>
          </cell>
        </row>
      </sheetData>
      <sheetData sheetId="4021"/>
      <sheetData sheetId="4022"/>
      <sheetData sheetId="4023"/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/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/>
      <sheetData sheetId="4040"/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/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/>
      <sheetData sheetId="4049"/>
      <sheetData sheetId="4050"/>
      <sheetData sheetId="4051"/>
      <sheetData sheetId="4052"/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/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>
        <row r="2">
          <cell r="B2">
            <v>0</v>
          </cell>
        </row>
      </sheetData>
      <sheetData sheetId="4069"/>
      <sheetData sheetId="4070">
        <row r="2">
          <cell r="B2">
            <v>0</v>
          </cell>
        </row>
      </sheetData>
      <sheetData sheetId="4071"/>
      <sheetData sheetId="4072">
        <row r="2">
          <cell r="B2">
            <v>0</v>
          </cell>
        </row>
      </sheetData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/>
      <sheetData sheetId="4079">
        <row r="2">
          <cell r="B2">
            <v>0</v>
          </cell>
        </row>
      </sheetData>
      <sheetData sheetId="4080"/>
      <sheetData sheetId="4081"/>
      <sheetData sheetId="4082"/>
      <sheetData sheetId="4083">
        <row r="2">
          <cell r="B2">
            <v>0</v>
          </cell>
        </row>
      </sheetData>
      <sheetData sheetId="4084"/>
      <sheetData sheetId="4085"/>
      <sheetData sheetId="4086">
        <row r="2">
          <cell r="B2">
            <v>0</v>
          </cell>
        </row>
      </sheetData>
      <sheetData sheetId="4087"/>
      <sheetData sheetId="4088">
        <row r="2">
          <cell r="B2">
            <v>0</v>
          </cell>
        </row>
      </sheetData>
      <sheetData sheetId="4089"/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/>
      <sheetData sheetId="4095">
        <row r="2">
          <cell r="B2">
            <v>0</v>
          </cell>
        </row>
      </sheetData>
      <sheetData sheetId="4096"/>
      <sheetData sheetId="4097">
        <row r="2">
          <cell r="B2">
            <v>1.9678000000000001E-2</v>
          </cell>
        </row>
      </sheetData>
      <sheetData sheetId="4098"/>
      <sheetData sheetId="4099"/>
      <sheetData sheetId="4100"/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/>
      <sheetData sheetId="4104"/>
      <sheetData sheetId="4105"/>
      <sheetData sheetId="4106">
        <row r="2">
          <cell r="B2">
            <v>1.9678000000000001E-2</v>
          </cell>
        </row>
      </sheetData>
      <sheetData sheetId="4107"/>
      <sheetData sheetId="4108"/>
      <sheetData sheetId="4109">
        <row r="2">
          <cell r="B2">
            <v>0</v>
          </cell>
        </row>
      </sheetData>
      <sheetData sheetId="4110"/>
      <sheetData sheetId="4111"/>
      <sheetData sheetId="4112"/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/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/>
      <sheetData sheetId="4129"/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/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/>
      <sheetData sheetId="4138"/>
      <sheetData sheetId="4139"/>
      <sheetData sheetId="4140"/>
      <sheetData sheetId="4141"/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/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>
        <row r="2">
          <cell r="B2">
            <v>0</v>
          </cell>
        </row>
      </sheetData>
      <sheetData sheetId="4158"/>
      <sheetData sheetId="4159">
        <row r="2">
          <cell r="B2">
            <v>0</v>
          </cell>
        </row>
      </sheetData>
      <sheetData sheetId="4160"/>
      <sheetData sheetId="4161">
        <row r="2">
          <cell r="B2">
            <v>0</v>
          </cell>
        </row>
      </sheetData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/>
      <sheetData sheetId="4168">
        <row r="2">
          <cell r="B2">
            <v>0</v>
          </cell>
        </row>
      </sheetData>
      <sheetData sheetId="4169"/>
      <sheetData sheetId="4170"/>
      <sheetData sheetId="4171"/>
      <sheetData sheetId="4172">
        <row r="2">
          <cell r="B2">
            <v>0</v>
          </cell>
        </row>
      </sheetData>
      <sheetData sheetId="4173"/>
      <sheetData sheetId="4174"/>
      <sheetData sheetId="4175">
        <row r="2">
          <cell r="B2">
            <v>0</v>
          </cell>
        </row>
      </sheetData>
      <sheetData sheetId="4176"/>
      <sheetData sheetId="4177">
        <row r="2">
          <cell r="B2">
            <v>0</v>
          </cell>
        </row>
      </sheetData>
      <sheetData sheetId="4178"/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/>
      <sheetData sheetId="4184">
        <row r="2">
          <cell r="B2">
            <v>0</v>
          </cell>
        </row>
      </sheetData>
      <sheetData sheetId="4185"/>
      <sheetData sheetId="4186">
        <row r="2">
          <cell r="B2">
            <v>1.9678000000000001E-2</v>
          </cell>
        </row>
      </sheetData>
      <sheetData sheetId="4187"/>
      <sheetData sheetId="4188"/>
      <sheetData sheetId="4189"/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/>
      <sheetData sheetId="4193"/>
      <sheetData sheetId="4194"/>
      <sheetData sheetId="4195">
        <row r="2">
          <cell r="B2">
            <v>1.9678000000000001E-2</v>
          </cell>
        </row>
      </sheetData>
      <sheetData sheetId="4196"/>
      <sheetData sheetId="4197"/>
      <sheetData sheetId="4198">
        <row r="2">
          <cell r="B2">
            <v>0</v>
          </cell>
        </row>
      </sheetData>
      <sheetData sheetId="4199"/>
      <sheetData sheetId="4200"/>
      <sheetData sheetId="4201"/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/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/>
      <sheetData sheetId="4218"/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/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/>
      <sheetData sheetId="4227"/>
      <sheetData sheetId="4228"/>
      <sheetData sheetId="4229"/>
      <sheetData sheetId="4230"/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/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>
        <row r="2">
          <cell r="B2">
            <v>0</v>
          </cell>
        </row>
      </sheetData>
      <sheetData sheetId="4247"/>
      <sheetData sheetId="4248">
        <row r="2">
          <cell r="B2">
            <v>0</v>
          </cell>
        </row>
      </sheetData>
      <sheetData sheetId="4249"/>
      <sheetData sheetId="4250">
        <row r="2">
          <cell r="B2">
            <v>0</v>
          </cell>
        </row>
      </sheetData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/>
      <sheetData sheetId="4257">
        <row r="2">
          <cell r="B2">
            <v>0</v>
          </cell>
        </row>
      </sheetData>
      <sheetData sheetId="4258"/>
      <sheetData sheetId="4259"/>
      <sheetData sheetId="4260"/>
      <sheetData sheetId="4261">
        <row r="2">
          <cell r="B2">
            <v>0</v>
          </cell>
        </row>
      </sheetData>
      <sheetData sheetId="4262"/>
      <sheetData sheetId="4263"/>
      <sheetData sheetId="4264">
        <row r="2">
          <cell r="B2">
            <v>0</v>
          </cell>
        </row>
      </sheetData>
      <sheetData sheetId="4265"/>
      <sheetData sheetId="4266">
        <row r="2">
          <cell r="B2">
            <v>0</v>
          </cell>
        </row>
      </sheetData>
      <sheetData sheetId="4267"/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/>
      <sheetData sheetId="4273">
        <row r="2">
          <cell r="B2">
            <v>0</v>
          </cell>
        </row>
      </sheetData>
      <sheetData sheetId="4274"/>
      <sheetData sheetId="4275">
        <row r="2">
          <cell r="B2">
            <v>1.9678000000000001E-2</v>
          </cell>
        </row>
      </sheetData>
      <sheetData sheetId="4276"/>
      <sheetData sheetId="4277"/>
      <sheetData sheetId="4278"/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/>
      <sheetData sheetId="4282"/>
      <sheetData sheetId="4283"/>
      <sheetData sheetId="4284">
        <row r="2">
          <cell r="B2">
            <v>1.9678000000000001E-2</v>
          </cell>
        </row>
      </sheetData>
      <sheetData sheetId="4285"/>
      <sheetData sheetId="4286"/>
      <sheetData sheetId="4287">
        <row r="2">
          <cell r="B2">
            <v>0</v>
          </cell>
        </row>
      </sheetData>
      <sheetData sheetId="4288"/>
      <sheetData sheetId="4289"/>
      <sheetData sheetId="4290"/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/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/>
      <sheetData sheetId="4307"/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/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/>
      <sheetData sheetId="4316"/>
      <sheetData sheetId="4317"/>
      <sheetData sheetId="4318"/>
      <sheetData sheetId="4319"/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/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2">
          <cell r="B2">
            <v>0</v>
          </cell>
        </row>
      </sheetData>
      <sheetData sheetId="4336"/>
      <sheetData sheetId="4337">
        <row r="2">
          <cell r="B2">
            <v>0</v>
          </cell>
        </row>
      </sheetData>
      <sheetData sheetId="4338"/>
      <sheetData sheetId="4339">
        <row r="2">
          <cell r="B2">
            <v>0</v>
          </cell>
        </row>
      </sheetData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/>
      <sheetData sheetId="4346">
        <row r="2">
          <cell r="B2">
            <v>0</v>
          </cell>
        </row>
      </sheetData>
      <sheetData sheetId="4347"/>
      <sheetData sheetId="4348"/>
      <sheetData sheetId="4349"/>
      <sheetData sheetId="4350">
        <row r="2">
          <cell r="B2">
            <v>0</v>
          </cell>
        </row>
      </sheetData>
      <sheetData sheetId="4351"/>
      <sheetData sheetId="4352"/>
      <sheetData sheetId="4353">
        <row r="2">
          <cell r="B2">
            <v>0</v>
          </cell>
        </row>
      </sheetData>
      <sheetData sheetId="4354"/>
      <sheetData sheetId="4355">
        <row r="2">
          <cell r="B2">
            <v>0</v>
          </cell>
        </row>
      </sheetData>
      <sheetData sheetId="4356"/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/>
      <sheetData sheetId="4362">
        <row r="2">
          <cell r="B2">
            <v>0</v>
          </cell>
        </row>
      </sheetData>
      <sheetData sheetId="4363"/>
      <sheetData sheetId="4364">
        <row r="2">
          <cell r="B2">
            <v>1.9678000000000001E-2</v>
          </cell>
        </row>
      </sheetData>
      <sheetData sheetId="4365"/>
      <sheetData sheetId="4366"/>
      <sheetData sheetId="4367"/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/>
      <sheetData sheetId="4371"/>
      <sheetData sheetId="4372"/>
      <sheetData sheetId="4373">
        <row r="2">
          <cell r="B2">
            <v>1.9678000000000001E-2</v>
          </cell>
        </row>
      </sheetData>
      <sheetData sheetId="4374"/>
      <sheetData sheetId="4375"/>
      <sheetData sheetId="4376">
        <row r="2">
          <cell r="B2">
            <v>0</v>
          </cell>
        </row>
      </sheetData>
      <sheetData sheetId="4377"/>
      <sheetData sheetId="4378"/>
      <sheetData sheetId="4379"/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/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/>
      <sheetData sheetId="4396"/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/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/>
      <sheetData sheetId="4405"/>
      <sheetData sheetId="4406"/>
      <sheetData sheetId="4407"/>
      <sheetData sheetId="4408"/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/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>
        <row r="2">
          <cell r="B2">
            <v>0</v>
          </cell>
        </row>
      </sheetData>
      <sheetData sheetId="4425"/>
      <sheetData sheetId="4426">
        <row r="2">
          <cell r="B2">
            <v>0</v>
          </cell>
        </row>
      </sheetData>
      <sheetData sheetId="4427"/>
      <sheetData sheetId="4428">
        <row r="2">
          <cell r="B2">
            <v>0</v>
          </cell>
        </row>
      </sheetData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/>
      <sheetData sheetId="4435">
        <row r="2">
          <cell r="B2">
            <v>0</v>
          </cell>
        </row>
      </sheetData>
      <sheetData sheetId="4436"/>
      <sheetData sheetId="4437"/>
      <sheetData sheetId="4438"/>
      <sheetData sheetId="4439">
        <row r="2">
          <cell r="B2">
            <v>0</v>
          </cell>
        </row>
      </sheetData>
      <sheetData sheetId="4440"/>
      <sheetData sheetId="4441"/>
      <sheetData sheetId="4442">
        <row r="2">
          <cell r="B2">
            <v>0</v>
          </cell>
        </row>
      </sheetData>
      <sheetData sheetId="4443"/>
      <sheetData sheetId="4444">
        <row r="2">
          <cell r="B2">
            <v>0</v>
          </cell>
        </row>
      </sheetData>
      <sheetData sheetId="4445"/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/>
      <sheetData sheetId="4451">
        <row r="2">
          <cell r="B2">
            <v>0</v>
          </cell>
        </row>
      </sheetData>
      <sheetData sheetId="4452"/>
      <sheetData sheetId="4453">
        <row r="2">
          <cell r="B2">
            <v>1.9678000000000001E-2</v>
          </cell>
        </row>
      </sheetData>
      <sheetData sheetId="4454"/>
      <sheetData sheetId="4455"/>
      <sheetData sheetId="4456"/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/>
      <sheetData sheetId="4460"/>
      <sheetData sheetId="4461"/>
      <sheetData sheetId="4462">
        <row r="2">
          <cell r="B2">
            <v>1.9678000000000001E-2</v>
          </cell>
        </row>
      </sheetData>
      <sheetData sheetId="4463"/>
      <sheetData sheetId="4464"/>
      <sheetData sheetId="4465">
        <row r="2">
          <cell r="B2">
            <v>0</v>
          </cell>
        </row>
      </sheetData>
      <sheetData sheetId="4466"/>
      <sheetData sheetId="4467"/>
      <sheetData sheetId="4468"/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/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/>
      <sheetData sheetId="4485"/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/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/>
      <sheetData sheetId="4494"/>
      <sheetData sheetId="4495"/>
      <sheetData sheetId="4496"/>
      <sheetData sheetId="4497"/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/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>
        <row r="2">
          <cell r="B2">
            <v>0</v>
          </cell>
        </row>
      </sheetData>
      <sheetData sheetId="4514"/>
      <sheetData sheetId="4515">
        <row r="2">
          <cell r="B2">
            <v>0</v>
          </cell>
        </row>
      </sheetData>
      <sheetData sheetId="4516"/>
      <sheetData sheetId="4517">
        <row r="2">
          <cell r="B2">
            <v>0</v>
          </cell>
        </row>
      </sheetData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/>
      <sheetData sheetId="4524">
        <row r="2">
          <cell r="B2">
            <v>0</v>
          </cell>
        </row>
      </sheetData>
      <sheetData sheetId="4525"/>
      <sheetData sheetId="4526"/>
      <sheetData sheetId="4527"/>
      <sheetData sheetId="4528">
        <row r="2">
          <cell r="B2">
            <v>0</v>
          </cell>
        </row>
      </sheetData>
      <sheetData sheetId="4529"/>
      <sheetData sheetId="4530"/>
      <sheetData sheetId="4531">
        <row r="2">
          <cell r="B2">
            <v>0</v>
          </cell>
        </row>
      </sheetData>
      <sheetData sheetId="4532"/>
      <sheetData sheetId="4533">
        <row r="2">
          <cell r="B2">
            <v>0</v>
          </cell>
        </row>
      </sheetData>
      <sheetData sheetId="4534"/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/>
      <sheetData sheetId="4540">
        <row r="2">
          <cell r="B2">
            <v>0</v>
          </cell>
        </row>
      </sheetData>
      <sheetData sheetId="4541"/>
      <sheetData sheetId="4542">
        <row r="2">
          <cell r="B2">
            <v>1.9678000000000001E-2</v>
          </cell>
        </row>
      </sheetData>
      <sheetData sheetId="4543"/>
      <sheetData sheetId="4544"/>
      <sheetData sheetId="4545"/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/>
      <sheetData sheetId="4549"/>
      <sheetData sheetId="4550"/>
      <sheetData sheetId="4551">
        <row r="2">
          <cell r="B2">
            <v>1.9678000000000001E-2</v>
          </cell>
        </row>
      </sheetData>
      <sheetData sheetId="4552"/>
      <sheetData sheetId="4553"/>
      <sheetData sheetId="4554">
        <row r="2">
          <cell r="B2">
            <v>0</v>
          </cell>
        </row>
      </sheetData>
      <sheetData sheetId="4555"/>
      <sheetData sheetId="4556"/>
      <sheetData sheetId="4557"/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/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/>
      <sheetData sheetId="4574"/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/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/>
      <sheetData sheetId="4583"/>
      <sheetData sheetId="4584"/>
      <sheetData sheetId="4585"/>
      <sheetData sheetId="4586"/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/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>
        <row r="2">
          <cell r="B2">
            <v>0</v>
          </cell>
        </row>
      </sheetData>
      <sheetData sheetId="4603"/>
      <sheetData sheetId="4604">
        <row r="2">
          <cell r="B2">
            <v>0</v>
          </cell>
        </row>
      </sheetData>
      <sheetData sheetId="4605"/>
      <sheetData sheetId="4606">
        <row r="2">
          <cell r="B2">
            <v>0</v>
          </cell>
        </row>
      </sheetData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/>
      <sheetData sheetId="4613">
        <row r="2">
          <cell r="B2">
            <v>0</v>
          </cell>
        </row>
      </sheetData>
      <sheetData sheetId="4614"/>
      <sheetData sheetId="4615"/>
      <sheetData sheetId="4616"/>
      <sheetData sheetId="4617">
        <row r="2">
          <cell r="B2">
            <v>0</v>
          </cell>
        </row>
      </sheetData>
      <sheetData sheetId="4618"/>
      <sheetData sheetId="4619"/>
      <sheetData sheetId="4620">
        <row r="2">
          <cell r="B2">
            <v>0</v>
          </cell>
        </row>
      </sheetData>
      <sheetData sheetId="4621"/>
      <sheetData sheetId="4622">
        <row r="2">
          <cell r="B2">
            <v>0</v>
          </cell>
        </row>
      </sheetData>
      <sheetData sheetId="4623"/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/>
      <sheetData sheetId="4629">
        <row r="2">
          <cell r="B2">
            <v>0</v>
          </cell>
        </row>
      </sheetData>
      <sheetData sheetId="4630"/>
      <sheetData sheetId="4631">
        <row r="2">
          <cell r="B2">
            <v>1.9678000000000001E-2</v>
          </cell>
        </row>
      </sheetData>
      <sheetData sheetId="4632"/>
      <sheetData sheetId="4633"/>
      <sheetData sheetId="4634"/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/>
      <sheetData sheetId="4638"/>
      <sheetData sheetId="4639"/>
      <sheetData sheetId="4640">
        <row r="2">
          <cell r="B2">
            <v>1.9678000000000001E-2</v>
          </cell>
        </row>
      </sheetData>
      <sheetData sheetId="4641"/>
      <sheetData sheetId="4642"/>
      <sheetData sheetId="4643">
        <row r="2">
          <cell r="B2">
            <v>0</v>
          </cell>
        </row>
      </sheetData>
      <sheetData sheetId="4644"/>
      <sheetData sheetId="4645"/>
      <sheetData sheetId="4646"/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/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/>
      <sheetData sheetId="4663"/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/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/>
      <sheetData sheetId="4672"/>
      <sheetData sheetId="4673"/>
      <sheetData sheetId="4674"/>
      <sheetData sheetId="4675"/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/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>
        <row r="2">
          <cell r="B2">
            <v>0</v>
          </cell>
        </row>
      </sheetData>
      <sheetData sheetId="4692"/>
      <sheetData sheetId="4693">
        <row r="2">
          <cell r="B2">
            <v>0</v>
          </cell>
        </row>
      </sheetData>
      <sheetData sheetId="4694"/>
      <sheetData sheetId="4695">
        <row r="2">
          <cell r="B2">
            <v>0</v>
          </cell>
        </row>
      </sheetData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/>
      <sheetData sheetId="4702">
        <row r="2">
          <cell r="B2">
            <v>0</v>
          </cell>
        </row>
      </sheetData>
      <sheetData sheetId="4703"/>
      <sheetData sheetId="4704"/>
      <sheetData sheetId="4705"/>
      <sheetData sheetId="4706">
        <row r="2">
          <cell r="B2">
            <v>0</v>
          </cell>
        </row>
      </sheetData>
      <sheetData sheetId="4707"/>
      <sheetData sheetId="4708"/>
      <sheetData sheetId="4709">
        <row r="2">
          <cell r="B2">
            <v>0</v>
          </cell>
        </row>
      </sheetData>
      <sheetData sheetId="4710"/>
      <sheetData sheetId="4711">
        <row r="2">
          <cell r="B2">
            <v>0</v>
          </cell>
        </row>
      </sheetData>
      <sheetData sheetId="4712"/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/>
      <sheetData sheetId="4718">
        <row r="2">
          <cell r="B2">
            <v>0</v>
          </cell>
        </row>
      </sheetData>
      <sheetData sheetId="4719"/>
      <sheetData sheetId="4720">
        <row r="2">
          <cell r="B2">
            <v>1.9678000000000001E-2</v>
          </cell>
        </row>
      </sheetData>
      <sheetData sheetId="4721"/>
      <sheetData sheetId="4722"/>
      <sheetData sheetId="4723"/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>
        <row r="2">
          <cell r="B2">
            <v>1.9678000000000001E-2</v>
          </cell>
        </row>
      </sheetData>
      <sheetData sheetId="4730"/>
      <sheetData sheetId="4731"/>
      <sheetData sheetId="4732">
        <row r="2">
          <cell r="B2">
            <v>0</v>
          </cell>
        </row>
      </sheetData>
      <sheetData sheetId="4733"/>
      <sheetData sheetId="4734"/>
      <sheetData sheetId="4735"/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/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/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/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/>
      <sheetData sheetId="4761"/>
      <sheetData sheetId="4762"/>
      <sheetData sheetId="4763"/>
      <sheetData sheetId="4764"/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/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>
        <row r="2">
          <cell r="B2">
            <v>0</v>
          </cell>
        </row>
      </sheetData>
      <sheetData sheetId="4781"/>
      <sheetData sheetId="4782">
        <row r="2">
          <cell r="B2">
            <v>0</v>
          </cell>
        </row>
      </sheetData>
      <sheetData sheetId="4783"/>
      <sheetData sheetId="4784">
        <row r="2">
          <cell r="B2">
            <v>0</v>
          </cell>
        </row>
      </sheetData>
      <sheetData sheetId="4785"/>
      <sheetData sheetId="4786">
        <row r="2">
          <cell r="B2">
            <v>0</v>
          </cell>
        </row>
      </sheetData>
      <sheetData sheetId="4787"/>
      <sheetData sheetId="4788"/>
      <sheetData sheetId="4789"/>
      <sheetData sheetId="4790"/>
      <sheetData sheetId="4791">
        <row r="2">
          <cell r="B2">
            <v>0</v>
          </cell>
        </row>
      </sheetData>
      <sheetData sheetId="4792"/>
      <sheetData sheetId="4793"/>
      <sheetData sheetId="4794"/>
      <sheetData sheetId="4795">
        <row r="2">
          <cell r="B2">
            <v>0</v>
          </cell>
        </row>
      </sheetData>
      <sheetData sheetId="4796"/>
      <sheetData sheetId="4797"/>
      <sheetData sheetId="4798">
        <row r="2">
          <cell r="B2">
            <v>0</v>
          </cell>
        </row>
      </sheetData>
      <sheetData sheetId="4799"/>
      <sheetData sheetId="4800">
        <row r="2">
          <cell r="B2">
            <v>0</v>
          </cell>
        </row>
      </sheetData>
      <sheetData sheetId="4801"/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>
        <row r="2">
          <cell r="B2">
            <v>0</v>
          </cell>
        </row>
      </sheetData>
      <sheetData sheetId="4808"/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/>
      <sheetData sheetId="4816"/>
      <sheetData sheetId="4817"/>
      <sheetData sheetId="4818">
        <row r="2">
          <cell r="B2">
            <v>1.9678000000000001E-2</v>
          </cell>
        </row>
      </sheetData>
      <sheetData sheetId="4819"/>
      <sheetData sheetId="4820"/>
      <sheetData sheetId="4821">
        <row r="2">
          <cell r="B2">
            <v>0</v>
          </cell>
        </row>
      </sheetData>
      <sheetData sheetId="4822"/>
      <sheetData sheetId="4823"/>
      <sheetData sheetId="4824"/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/>
      <sheetData sheetId="4828"/>
      <sheetData sheetId="4829"/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/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/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/>
      <sheetData sheetId="4850"/>
      <sheetData sheetId="4851"/>
      <sheetData sheetId="4852"/>
      <sheetData sheetId="4853"/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/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/>
      <sheetData sheetId="4862"/>
      <sheetData sheetId="4863"/>
      <sheetData sheetId="4864"/>
      <sheetData sheetId="4865"/>
      <sheetData sheetId="4866"/>
      <sheetData sheetId="4867"/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/>
      <sheetData sheetId="4882"/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/>
      <sheetData sheetId="4886"/>
      <sheetData sheetId="4887">
        <row r="2">
          <cell r="B2">
            <v>0</v>
          </cell>
        </row>
      </sheetData>
      <sheetData sheetId="4888"/>
      <sheetData sheetId="4889">
        <row r="2">
          <cell r="B2">
            <v>0</v>
          </cell>
        </row>
      </sheetData>
      <sheetData sheetId="4890"/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>
        <row r="2">
          <cell r="B2">
            <v>1.9678000000000001E-2</v>
          </cell>
        </row>
      </sheetData>
      <sheetData sheetId="4964"/>
      <sheetData sheetId="4965">
        <row r="2">
          <cell r="B2">
            <v>1.9678000000000001E-2</v>
          </cell>
        </row>
      </sheetData>
      <sheetData sheetId="4966"/>
      <sheetData sheetId="4967">
        <row r="2">
          <cell r="B2">
            <v>1.9678000000000001E-2</v>
          </cell>
        </row>
      </sheetData>
      <sheetData sheetId="4968"/>
      <sheetData sheetId="4969">
        <row r="2">
          <cell r="B2">
            <v>1.9678000000000001E-2</v>
          </cell>
        </row>
      </sheetData>
      <sheetData sheetId="4970"/>
      <sheetData sheetId="4971"/>
      <sheetData sheetId="4972"/>
      <sheetData sheetId="4973"/>
      <sheetData sheetId="4974">
        <row r="2">
          <cell r="B2">
            <v>1.9678000000000001E-2</v>
          </cell>
        </row>
      </sheetData>
      <sheetData sheetId="4975"/>
      <sheetData sheetId="4976"/>
      <sheetData sheetId="4977"/>
      <sheetData sheetId="4978">
        <row r="2">
          <cell r="B2">
            <v>1.9678000000000001E-2</v>
          </cell>
        </row>
      </sheetData>
      <sheetData sheetId="4979"/>
      <sheetData sheetId="4980"/>
      <sheetData sheetId="4981">
        <row r="2">
          <cell r="B2">
            <v>0</v>
          </cell>
        </row>
      </sheetData>
      <sheetData sheetId="4982"/>
      <sheetData sheetId="4983"/>
      <sheetData sheetId="4984"/>
      <sheetData sheetId="4985">
        <row r="2">
          <cell r="B2">
            <v>0</v>
          </cell>
        </row>
      </sheetData>
      <sheetData sheetId="4986"/>
      <sheetData sheetId="4987"/>
      <sheetData sheetId="4988"/>
      <sheetData sheetId="4989"/>
      <sheetData sheetId="4990"/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/>
      <sheetData sheetId="5001"/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/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2">
          <cell r="B2">
            <v>0</v>
          </cell>
        </row>
      </sheetData>
      <sheetData sheetId="5030"/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/>
      <sheetData sheetId="5040">
        <row r="2">
          <cell r="B2">
            <v>0</v>
          </cell>
        </row>
      </sheetData>
      <sheetData sheetId="5041"/>
      <sheetData sheetId="5042"/>
      <sheetData sheetId="5043"/>
      <sheetData sheetId="5044">
        <row r="2">
          <cell r="B2">
            <v>0</v>
          </cell>
        </row>
      </sheetData>
      <sheetData sheetId="5045"/>
      <sheetData sheetId="5046"/>
      <sheetData sheetId="5047">
        <row r="2">
          <cell r="B2">
            <v>0</v>
          </cell>
        </row>
      </sheetData>
      <sheetData sheetId="5048"/>
      <sheetData sheetId="5049">
        <row r="2">
          <cell r="B2">
            <v>0</v>
          </cell>
        </row>
      </sheetData>
      <sheetData sheetId="5050"/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/>
      <sheetData sheetId="5056">
        <row r="2">
          <cell r="B2">
            <v>1.9678000000000001E-2</v>
          </cell>
        </row>
      </sheetData>
      <sheetData sheetId="5057"/>
      <sheetData sheetId="5058">
        <row r="2">
          <cell r="B2">
            <v>1.9678000000000001E-2</v>
          </cell>
        </row>
      </sheetData>
      <sheetData sheetId="5059"/>
      <sheetData sheetId="5060"/>
      <sheetData sheetId="5061"/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/>
      <sheetData sheetId="5065"/>
      <sheetData sheetId="5066"/>
      <sheetData sheetId="5067">
        <row r="2">
          <cell r="B2">
            <v>1.9678000000000001E-2</v>
          </cell>
        </row>
      </sheetData>
      <sheetData sheetId="5068"/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/>
      <sheetData sheetId="5072"/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/>
      <sheetData sheetId="5076"/>
      <sheetData sheetId="5077"/>
      <sheetData sheetId="5078"/>
      <sheetData sheetId="5079"/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/>
      <sheetData sheetId="5090"/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/>
      <sheetData sheetId="5115"/>
      <sheetData sheetId="5116"/>
      <sheetData sheetId="5117"/>
      <sheetData sheetId="5118">
        <row r="2">
          <cell r="B2">
            <v>0</v>
          </cell>
        </row>
      </sheetData>
      <sheetData sheetId="5119"/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/>
      <sheetData sheetId="5136">
        <row r="2">
          <cell r="B2">
            <v>0</v>
          </cell>
        </row>
      </sheetData>
      <sheetData sheetId="5137"/>
      <sheetData sheetId="5138">
        <row r="2">
          <cell r="B2">
            <v>0</v>
          </cell>
        </row>
      </sheetData>
      <sheetData sheetId="5139"/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/>
      <sheetData sheetId="5145">
        <row r="2">
          <cell r="B2">
            <v>1.9678000000000001E-2</v>
          </cell>
        </row>
      </sheetData>
      <sheetData sheetId="5146"/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/>
      <sheetData sheetId="5154"/>
      <sheetData sheetId="5155"/>
      <sheetData sheetId="5156">
        <row r="2">
          <cell r="B2">
            <v>1.9678000000000001E-2</v>
          </cell>
        </row>
      </sheetData>
      <sheetData sheetId="5157"/>
      <sheetData sheetId="5158"/>
      <sheetData sheetId="5159"/>
      <sheetData sheetId="5160"/>
      <sheetData sheetId="5161"/>
      <sheetData sheetId="5162"/>
      <sheetData sheetId="5163"/>
      <sheetData sheetId="5164">
        <row r="2">
          <cell r="B2">
            <v>1.9678000000000001E-2</v>
          </cell>
        </row>
      </sheetData>
      <sheetData sheetId="5165"/>
      <sheetData sheetId="5166"/>
      <sheetData sheetId="5167"/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/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/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/>
      <sheetData sheetId="5188"/>
      <sheetData sheetId="5189"/>
      <sheetData sheetId="5190"/>
      <sheetData sheetId="5191"/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/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/>
      <sheetData sheetId="5200"/>
      <sheetData sheetId="5201"/>
      <sheetData sheetId="5202"/>
      <sheetData sheetId="5203"/>
      <sheetData sheetId="5204"/>
      <sheetData sheetId="5205"/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/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/>
      <sheetData sheetId="5220"/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/>
      <sheetData sheetId="5224"/>
      <sheetData sheetId="5225">
        <row r="2">
          <cell r="B2">
            <v>0</v>
          </cell>
        </row>
      </sheetData>
      <sheetData sheetId="5226"/>
      <sheetData sheetId="5227">
        <row r="2">
          <cell r="B2">
            <v>0</v>
          </cell>
        </row>
      </sheetData>
      <sheetData sheetId="5228"/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/>
      <sheetData sheetId="5305">
        <row r="2">
          <cell r="B2">
            <v>1.9678000000000001E-2</v>
          </cell>
        </row>
      </sheetData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/>
      <sheetData sheetId="5311"/>
      <sheetData sheetId="5312">
        <row r="2">
          <cell r="B2">
            <v>0</v>
          </cell>
        </row>
      </sheetData>
      <sheetData sheetId="5313"/>
      <sheetData sheetId="5314"/>
      <sheetData sheetId="5315"/>
      <sheetData sheetId="5316">
        <row r="2">
          <cell r="B2">
            <v>0</v>
          </cell>
        </row>
      </sheetData>
      <sheetData sheetId="5317"/>
      <sheetData sheetId="5318"/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/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/>
      <sheetData sheetId="5373"/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>
        <row r="2">
          <cell r="B2">
            <v>0</v>
          </cell>
        </row>
      </sheetData>
      <sheetData sheetId="5381"/>
      <sheetData sheetId="5382">
        <row r="2">
          <cell r="B2">
            <v>0</v>
          </cell>
        </row>
      </sheetData>
      <sheetData sheetId="5383"/>
      <sheetData sheetId="5384">
        <row r="2">
          <cell r="B2">
            <v>0</v>
          </cell>
        </row>
      </sheetData>
      <sheetData sheetId="5385"/>
      <sheetData sheetId="5386"/>
      <sheetData sheetId="5387"/>
      <sheetData sheetId="5388"/>
      <sheetData sheetId="5389">
        <row r="2">
          <cell r="B2">
            <v>0</v>
          </cell>
        </row>
      </sheetData>
      <sheetData sheetId="5390"/>
      <sheetData sheetId="5391"/>
      <sheetData sheetId="5392"/>
      <sheetData sheetId="5393">
        <row r="2">
          <cell r="B2">
            <v>0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/>
      <sheetData sheetId="5403"/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>
        <row r="2">
          <cell r="B2">
            <v>0</v>
          </cell>
        </row>
      </sheetData>
      <sheetData sheetId="5420"/>
      <sheetData sheetId="5421"/>
      <sheetData sheetId="5422"/>
      <sheetData sheetId="5423">
        <row r="2">
          <cell r="B2">
            <v>0</v>
          </cell>
        </row>
      </sheetData>
      <sheetData sheetId="5424"/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/>
      <sheetData sheetId="5428"/>
      <sheetData sheetId="5429"/>
      <sheetData sheetId="5430">
        <row r="2">
          <cell r="B2">
            <v>1.9678000000000001E-2</v>
          </cell>
        </row>
      </sheetData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>
        <row r="2">
          <cell r="B2">
            <v>1.9678000000000001E-2</v>
          </cell>
        </row>
      </sheetData>
      <sheetData sheetId="5477"/>
      <sheetData sheetId="5478">
        <row r="2">
          <cell r="B2">
            <v>1.9678000000000001E-2</v>
          </cell>
        </row>
      </sheetData>
      <sheetData sheetId="5479"/>
      <sheetData sheetId="5480">
        <row r="2">
          <cell r="B2">
            <v>1.9678000000000001E-2</v>
          </cell>
        </row>
      </sheetData>
      <sheetData sheetId="5481"/>
      <sheetData sheetId="5482"/>
      <sheetData sheetId="5483"/>
      <sheetData sheetId="5484"/>
      <sheetData sheetId="5485">
        <row r="2">
          <cell r="B2">
            <v>1.9678000000000001E-2</v>
          </cell>
        </row>
      </sheetData>
      <sheetData sheetId="5486"/>
      <sheetData sheetId="5487"/>
      <sheetData sheetId="5488"/>
      <sheetData sheetId="5489">
        <row r="2">
          <cell r="B2">
            <v>1.9678000000000001E-2</v>
          </cell>
        </row>
      </sheetData>
      <sheetData sheetId="5490"/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/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/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/>
      <sheetData sheetId="5512"/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/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/>
      <sheetData sheetId="5548"/>
      <sheetData sheetId="5549"/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/>
      <sheetData sheetId="5553"/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/>
      <sheetData sheetId="5557"/>
      <sheetData sheetId="5558">
        <row r="2">
          <cell r="B2">
            <v>0</v>
          </cell>
        </row>
      </sheetData>
      <sheetData sheetId="5559"/>
      <sheetData sheetId="5560">
        <row r="2">
          <cell r="B2">
            <v>0</v>
          </cell>
        </row>
      </sheetData>
      <sheetData sheetId="5561"/>
      <sheetData sheetId="5562">
        <row r="2">
          <cell r="B2">
            <v>0</v>
          </cell>
        </row>
      </sheetData>
      <sheetData sheetId="5563"/>
      <sheetData sheetId="5564">
        <row r="2">
          <cell r="B2">
            <v>0</v>
          </cell>
        </row>
      </sheetData>
      <sheetData sheetId="5565"/>
      <sheetData sheetId="5566"/>
      <sheetData sheetId="5567"/>
      <sheetData sheetId="5568"/>
      <sheetData sheetId="5569">
        <row r="2">
          <cell r="B2">
            <v>0</v>
          </cell>
        </row>
      </sheetData>
      <sheetData sheetId="5570"/>
      <sheetData sheetId="5571"/>
      <sheetData sheetId="5572"/>
      <sheetData sheetId="5573">
        <row r="2">
          <cell r="B2">
            <v>0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2">
          <cell r="B2">
            <v>1.9678000000000001E-2</v>
          </cell>
        </row>
      </sheetData>
      <sheetData sheetId="5607"/>
      <sheetData sheetId="5608"/>
      <sheetData sheetId="5609"/>
      <sheetData sheetId="5610">
        <row r="2">
          <cell r="B2">
            <v>1.9678000000000001E-2</v>
          </cell>
        </row>
      </sheetData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/>
      <sheetData sheetId="5642">
        <row r="2">
          <cell r="B2">
            <v>1.9677996635437012E-2</v>
          </cell>
        </row>
      </sheetData>
      <sheetData sheetId="5643"/>
      <sheetData sheetId="5644"/>
      <sheetData sheetId="5645"/>
      <sheetData sheetId="5646"/>
      <sheetData sheetId="5647">
        <row r="2">
          <cell r="B2">
            <v>1.9677996635437012E-2</v>
          </cell>
        </row>
      </sheetData>
      <sheetData sheetId="5648"/>
      <sheetData sheetId="5649"/>
      <sheetData sheetId="5650"/>
      <sheetData sheetId="5651">
        <row r="2">
          <cell r="B2">
            <v>1.9677996635437012E-2</v>
          </cell>
        </row>
      </sheetData>
      <sheetData sheetId="5652"/>
      <sheetData sheetId="5653"/>
      <sheetData sheetId="5654">
        <row r="2">
          <cell r="B2">
            <v>1.9678000000000001E-2</v>
          </cell>
        </row>
      </sheetData>
      <sheetData sheetId="5655"/>
      <sheetData sheetId="5656">
        <row r="2">
          <cell r="B2">
            <v>1.9678000000000001E-2</v>
          </cell>
        </row>
      </sheetData>
      <sheetData sheetId="5657"/>
      <sheetData sheetId="5658">
        <row r="2">
          <cell r="B2">
            <v>1.9678000000000001E-2</v>
          </cell>
        </row>
      </sheetData>
      <sheetData sheetId="5659"/>
      <sheetData sheetId="5660">
        <row r="2">
          <cell r="B2">
            <v>1.9678000000000001E-2</v>
          </cell>
        </row>
      </sheetData>
      <sheetData sheetId="5661"/>
      <sheetData sheetId="5662"/>
      <sheetData sheetId="5663"/>
      <sheetData sheetId="5664"/>
      <sheetData sheetId="5665">
        <row r="2">
          <cell r="B2">
            <v>1.9678000000000001E-2</v>
          </cell>
        </row>
      </sheetData>
      <sheetData sheetId="5666"/>
      <sheetData sheetId="5667"/>
      <sheetData sheetId="5668"/>
      <sheetData sheetId="5669">
        <row r="2">
          <cell r="B2">
            <v>1.9678000000000001E-2</v>
          </cell>
        </row>
      </sheetData>
      <sheetData sheetId="5670"/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/>
      <sheetData sheetId="5674"/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/>
      <sheetData sheetId="5678"/>
      <sheetData sheetId="5679"/>
      <sheetData sheetId="5680"/>
      <sheetData sheetId="5681"/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/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/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/>
      <sheetData sheetId="5728"/>
      <sheetData sheetId="5729"/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/>
      <sheetData sheetId="5733"/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/>
      <sheetData sheetId="5737"/>
      <sheetData sheetId="5738">
        <row r="2">
          <cell r="B2">
            <v>0</v>
          </cell>
        </row>
      </sheetData>
      <sheetData sheetId="5739"/>
      <sheetData sheetId="5740">
        <row r="2">
          <cell r="B2">
            <v>0</v>
          </cell>
        </row>
      </sheetData>
      <sheetData sheetId="5741"/>
      <sheetData sheetId="5742">
        <row r="2">
          <cell r="B2">
            <v>0</v>
          </cell>
        </row>
      </sheetData>
      <sheetData sheetId="5743">
        <row r="3">
          <cell r="B3" t="str">
            <v>Total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/>
      <sheetData sheetId="5819">
        <row r="2">
          <cell r="B2">
            <v>1.9677996635437012E-2</v>
          </cell>
        </row>
      </sheetData>
      <sheetData sheetId="5820"/>
      <sheetData sheetId="5821"/>
      <sheetData sheetId="5822"/>
      <sheetData sheetId="5823"/>
      <sheetData sheetId="5824">
        <row r="2">
          <cell r="B2">
            <v>1.9677996635437012E-2</v>
          </cell>
        </row>
      </sheetData>
      <sheetData sheetId="5825"/>
      <sheetData sheetId="5826"/>
      <sheetData sheetId="5827"/>
      <sheetData sheetId="5828">
        <row r="2">
          <cell r="B2">
            <v>1.9677996635437012E-2</v>
          </cell>
        </row>
      </sheetData>
      <sheetData sheetId="5829"/>
      <sheetData sheetId="5830"/>
      <sheetData sheetId="5831">
        <row r="2">
          <cell r="B2">
            <v>1.9678000000000001E-2</v>
          </cell>
        </row>
      </sheetData>
      <sheetData sheetId="5832"/>
      <sheetData sheetId="5833">
        <row r="2">
          <cell r="B2">
            <v>1.9678000000000001E-2</v>
          </cell>
        </row>
      </sheetData>
      <sheetData sheetId="5834"/>
      <sheetData sheetId="5835">
        <row r="2">
          <cell r="B2">
            <v>1.9678000000000001E-2</v>
          </cell>
        </row>
      </sheetData>
      <sheetData sheetId="5836"/>
      <sheetData sheetId="5837">
        <row r="2">
          <cell r="B2">
            <v>1.9678000000000001E-2</v>
          </cell>
        </row>
      </sheetData>
      <sheetData sheetId="5838"/>
      <sheetData sheetId="5839"/>
      <sheetData sheetId="5840"/>
      <sheetData sheetId="5841"/>
      <sheetData sheetId="5842">
        <row r="2">
          <cell r="B2">
            <v>1.9678000000000001E-2</v>
          </cell>
        </row>
      </sheetData>
      <sheetData sheetId="5843"/>
      <sheetData sheetId="5844"/>
      <sheetData sheetId="5845"/>
      <sheetData sheetId="5846">
        <row r="2">
          <cell r="B2">
            <v>1.9678000000000001E-2</v>
          </cell>
        </row>
      </sheetData>
      <sheetData sheetId="5847"/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/>
      <sheetData sheetId="5851"/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/>
      <sheetData sheetId="5855"/>
      <sheetData sheetId="5856"/>
      <sheetData sheetId="5857"/>
      <sheetData sheetId="5858"/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/>
      <sheetData sheetId="5869"/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3">
          <cell r="B3" t="str">
            <v>Total</v>
          </cell>
        </row>
      </sheetData>
      <sheetData sheetId="5894"/>
      <sheetData sheetId="5895">
        <row r="3">
          <cell r="B3" t="str">
            <v>Total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>
        <row r="3">
          <cell r="B3" t="str">
            <v>Total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/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/>
      <sheetData sheetId="5996">
        <row r="2">
          <cell r="B2">
            <v>1.9677996635437012E-2</v>
          </cell>
        </row>
      </sheetData>
      <sheetData sheetId="5997"/>
      <sheetData sheetId="5998"/>
      <sheetData sheetId="5999"/>
      <sheetData sheetId="6000"/>
      <sheetData sheetId="6001">
        <row r="2">
          <cell r="B2">
            <v>1.9677996635437012E-2</v>
          </cell>
        </row>
      </sheetData>
      <sheetData sheetId="6002"/>
      <sheetData sheetId="6003"/>
      <sheetData sheetId="6004"/>
      <sheetData sheetId="6005">
        <row r="2">
          <cell r="B2">
            <v>1.9677996635437012E-2</v>
          </cell>
        </row>
      </sheetData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>
        <row r="2">
          <cell r="B2">
            <v>1.9678000000000001E-2</v>
          </cell>
        </row>
      </sheetData>
      <sheetData sheetId="6011"/>
      <sheetData sheetId="6012">
        <row r="2">
          <cell r="B2">
            <v>1.9678000000000001E-2</v>
          </cell>
        </row>
      </sheetData>
      <sheetData sheetId="6013"/>
      <sheetData sheetId="6014">
        <row r="2">
          <cell r="B2">
            <v>1.9678000000000001E-2</v>
          </cell>
        </row>
      </sheetData>
      <sheetData sheetId="6015"/>
      <sheetData sheetId="6016"/>
      <sheetData sheetId="6017"/>
      <sheetData sheetId="6018"/>
      <sheetData sheetId="6019">
        <row r="2">
          <cell r="B2">
            <v>1.9678000000000001E-2</v>
          </cell>
        </row>
      </sheetData>
      <sheetData sheetId="6020"/>
      <sheetData sheetId="6021"/>
      <sheetData sheetId="6022"/>
      <sheetData sheetId="6023">
        <row r="2">
          <cell r="B2">
            <v>1.9678000000000001E-2</v>
          </cell>
        </row>
      </sheetData>
      <sheetData sheetId="6024"/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/>
      <sheetData sheetId="6028"/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/>
      <sheetData sheetId="6032"/>
      <sheetData sheetId="6033"/>
      <sheetData sheetId="6034"/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/>
      <sheetData sheetId="6046"/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3">
          <cell r="B3" t="str">
            <v>Total</v>
          </cell>
        </row>
      </sheetData>
      <sheetData sheetId="6071"/>
      <sheetData sheetId="6072">
        <row r="3">
          <cell r="B3" t="str">
            <v>Total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>
        <row r="2">
          <cell r="B2">
            <v>1.9677996635437012E-2</v>
          </cell>
        </row>
      </sheetData>
      <sheetData sheetId="6120"/>
      <sheetData sheetId="6121"/>
      <sheetData sheetId="6122"/>
      <sheetData sheetId="6123">
        <row r="2">
          <cell r="B2">
            <v>1.9677996635437012E-2</v>
          </cell>
        </row>
      </sheetData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>
        <row r="2">
          <cell r="B2">
            <v>1.9678000000000001E-2</v>
          </cell>
        </row>
      </sheetData>
      <sheetData sheetId="6138"/>
      <sheetData sheetId="6139"/>
      <sheetData sheetId="6140"/>
      <sheetData sheetId="6141">
        <row r="2">
          <cell r="B2">
            <v>1.9678000000000001E-2</v>
          </cell>
        </row>
      </sheetData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/>
      <sheetData sheetId="6174">
        <row r="2">
          <cell r="B2">
            <v>1.9677996635437012E-2</v>
          </cell>
        </row>
      </sheetData>
      <sheetData sheetId="6175"/>
      <sheetData sheetId="6176">
        <row r="2">
          <cell r="B2">
            <v>1.9677996635437012E-2</v>
          </cell>
        </row>
      </sheetData>
      <sheetData sheetId="6177"/>
      <sheetData sheetId="6178"/>
      <sheetData sheetId="6179"/>
      <sheetData sheetId="6180"/>
      <sheetData sheetId="6181">
        <row r="2">
          <cell r="B2">
            <v>1.9677996635437012E-2</v>
          </cell>
        </row>
      </sheetData>
      <sheetData sheetId="6182"/>
      <sheetData sheetId="6183"/>
      <sheetData sheetId="6184"/>
      <sheetData sheetId="6185">
        <row r="2">
          <cell r="B2">
            <v>1.9677996635437012E-2</v>
          </cell>
        </row>
      </sheetData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>
        <row r="2">
          <cell r="B2">
            <v>1.9678000000000001E-2</v>
          </cell>
        </row>
      </sheetData>
      <sheetData sheetId="6191"/>
      <sheetData sheetId="6192">
        <row r="2">
          <cell r="B2">
            <v>1.9678000000000001E-2</v>
          </cell>
        </row>
      </sheetData>
      <sheetData sheetId="6193"/>
      <sheetData sheetId="6194">
        <row r="2">
          <cell r="B2">
            <v>1.9678000000000001E-2</v>
          </cell>
        </row>
      </sheetData>
      <sheetData sheetId="6195"/>
      <sheetData sheetId="6196"/>
      <sheetData sheetId="6197"/>
      <sheetData sheetId="6198"/>
      <sheetData sheetId="6199">
        <row r="2">
          <cell r="B2">
            <v>1.9678000000000001E-2</v>
          </cell>
        </row>
      </sheetData>
      <sheetData sheetId="6200"/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/>
      <sheetData sheetId="6205"/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/>
      <sheetData sheetId="6226"/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/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/>
      <sheetData sheetId="6262"/>
      <sheetData sheetId="6263"/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/>
      <sheetData sheetId="6267"/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/>
      <sheetData sheetId="6271"/>
      <sheetData sheetId="6272">
        <row r="2">
          <cell r="B2">
            <v>0</v>
          </cell>
        </row>
      </sheetData>
      <sheetData sheetId="6273"/>
      <sheetData sheetId="6274">
        <row r="2">
          <cell r="B2">
            <v>0</v>
          </cell>
        </row>
      </sheetData>
      <sheetData sheetId="6275"/>
      <sheetData sheetId="6276">
        <row r="2">
          <cell r="B2">
            <v>0</v>
          </cell>
        </row>
      </sheetData>
      <sheetData sheetId="6277"/>
      <sheetData sheetId="6278">
        <row r="2">
          <cell r="B2">
            <v>0</v>
          </cell>
        </row>
      </sheetData>
      <sheetData sheetId="6279"/>
      <sheetData sheetId="6280"/>
      <sheetData sheetId="6281"/>
      <sheetData sheetId="6282"/>
      <sheetData sheetId="6283">
        <row r="2">
          <cell r="B2">
            <v>0</v>
          </cell>
        </row>
      </sheetData>
      <sheetData sheetId="6284"/>
      <sheetData sheetId="6285"/>
      <sheetData sheetId="6286"/>
      <sheetData sheetId="6287">
        <row r="2">
          <cell r="B2">
            <v>0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>
        <row r="2">
          <cell r="B2">
            <v>1.9677996635437012E-2</v>
          </cell>
        </row>
      </sheetData>
      <sheetData sheetId="6300"/>
      <sheetData sheetId="6301"/>
      <sheetData sheetId="6302"/>
      <sheetData sheetId="6303">
        <row r="2">
          <cell r="B2">
            <v>1.9677996635437012E-2</v>
          </cell>
        </row>
      </sheetData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>
        <row r="2">
          <cell r="B2">
            <v>1.9678000000000001E-2</v>
          </cell>
        </row>
      </sheetData>
      <sheetData sheetId="6318"/>
      <sheetData sheetId="6319"/>
      <sheetData sheetId="6320"/>
      <sheetData sheetId="6321">
        <row r="2">
          <cell r="B2">
            <v>1.9678000000000001E-2</v>
          </cell>
        </row>
      </sheetData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/>
      <sheetData sheetId="6354">
        <row r="2">
          <cell r="B2">
            <v>1.9677996635437012E-2</v>
          </cell>
        </row>
      </sheetData>
      <sheetData sheetId="6355"/>
      <sheetData sheetId="6356">
        <row r="2">
          <cell r="B2">
            <v>1.9677996635437012E-2</v>
          </cell>
        </row>
      </sheetData>
      <sheetData sheetId="6357"/>
      <sheetData sheetId="6358"/>
      <sheetData sheetId="6359"/>
      <sheetData sheetId="6360"/>
      <sheetData sheetId="6361">
        <row r="2">
          <cell r="B2">
            <v>1.9677996635437012E-2</v>
          </cell>
        </row>
      </sheetData>
      <sheetData sheetId="6362"/>
      <sheetData sheetId="6363"/>
      <sheetData sheetId="6364"/>
      <sheetData sheetId="6365">
        <row r="2">
          <cell r="B2">
            <v>1.9677996635437012E-2</v>
          </cell>
        </row>
      </sheetData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>
        <row r="2">
          <cell r="B2">
            <v>1.9678000000000001E-2</v>
          </cell>
        </row>
      </sheetData>
      <sheetData sheetId="6371"/>
      <sheetData sheetId="6372">
        <row r="2">
          <cell r="B2">
            <v>1.9678000000000001E-2</v>
          </cell>
        </row>
      </sheetData>
      <sheetData sheetId="6373"/>
      <sheetData sheetId="6374">
        <row r="2">
          <cell r="B2">
            <v>1.9678000000000001E-2</v>
          </cell>
        </row>
      </sheetData>
      <sheetData sheetId="6375"/>
      <sheetData sheetId="6376"/>
      <sheetData sheetId="6377"/>
      <sheetData sheetId="6378"/>
      <sheetData sheetId="6379">
        <row r="2">
          <cell r="B2">
            <v>1.9678000000000001E-2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/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/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/>
      <sheetData sheetId="6442"/>
      <sheetData sheetId="6443"/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/>
      <sheetData sheetId="6447"/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>
        <row r="2">
          <cell r="B2">
            <v>1.9677996635437012E-2</v>
          </cell>
        </row>
      </sheetData>
      <sheetData sheetId="6480"/>
      <sheetData sheetId="6481"/>
      <sheetData sheetId="6482"/>
      <sheetData sheetId="6483">
        <row r="2">
          <cell r="B2">
            <v>1.9677996635437012E-2</v>
          </cell>
        </row>
      </sheetData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>
        <row r="2">
          <cell r="B2">
            <v>1.9678000000000001E-2</v>
          </cell>
        </row>
      </sheetData>
      <sheetData sheetId="6498"/>
      <sheetData sheetId="6499"/>
      <sheetData sheetId="6500"/>
      <sheetData sheetId="6501">
        <row r="2">
          <cell r="B2">
            <v>1.9678000000000001E-2</v>
          </cell>
        </row>
      </sheetData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/>
      <sheetData sheetId="6534">
        <row r="2">
          <cell r="B2">
            <v>1.9677996635437012E-2</v>
          </cell>
        </row>
      </sheetData>
      <sheetData sheetId="6535"/>
      <sheetData sheetId="6536">
        <row r="2">
          <cell r="B2">
            <v>1.9677996635437012E-2</v>
          </cell>
        </row>
      </sheetData>
      <sheetData sheetId="6537"/>
      <sheetData sheetId="6538"/>
      <sheetData sheetId="6539"/>
      <sheetData sheetId="6540"/>
      <sheetData sheetId="6541">
        <row r="2">
          <cell r="B2">
            <v>1.9677996635437012E-2</v>
          </cell>
        </row>
      </sheetData>
      <sheetData sheetId="6542"/>
      <sheetData sheetId="6543"/>
      <sheetData sheetId="6544"/>
      <sheetData sheetId="6545">
        <row r="2">
          <cell r="B2">
            <v>1.9677996635437012E-2</v>
          </cell>
        </row>
      </sheetData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>
        <row r="2">
          <cell r="B2">
            <v>1.9678000000000001E-2</v>
          </cell>
        </row>
      </sheetData>
      <sheetData sheetId="6551"/>
      <sheetData sheetId="6552">
        <row r="2">
          <cell r="B2">
            <v>1.9678000000000001E-2</v>
          </cell>
        </row>
      </sheetData>
      <sheetData sheetId="6553"/>
      <sheetData sheetId="6554">
        <row r="2">
          <cell r="B2">
            <v>1.9678000000000001E-2</v>
          </cell>
        </row>
      </sheetData>
      <sheetData sheetId="6555"/>
      <sheetData sheetId="6556"/>
      <sheetData sheetId="6557"/>
      <sheetData sheetId="6558"/>
      <sheetData sheetId="6559">
        <row r="2">
          <cell r="B2">
            <v>1.9678000000000001E-2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/>
      <sheetData sheetId="6586"/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/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/>
      <sheetData sheetId="6622"/>
      <sheetData sheetId="6623"/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/>
      <sheetData sheetId="6627"/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>
        <row r="2">
          <cell r="B2">
            <v>1.9677996635437012E-2</v>
          </cell>
        </row>
      </sheetData>
      <sheetData sheetId="6660"/>
      <sheetData sheetId="6661"/>
      <sheetData sheetId="6662"/>
      <sheetData sheetId="6663">
        <row r="2">
          <cell r="B2">
            <v>1.9677996635437012E-2</v>
          </cell>
        </row>
      </sheetData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>
        <row r="2">
          <cell r="B2">
            <v>1.9678000000000001E-2</v>
          </cell>
        </row>
      </sheetData>
      <sheetData sheetId="6678"/>
      <sheetData sheetId="6679"/>
      <sheetData sheetId="6680"/>
      <sheetData sheetId="6681">
        <row r="2">
          <cell r="B2">
            <v>1.9678000000000001E-2</v>
          </cell>
        </row>
      </sheetData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>
        <row r="2">
          <cell r="B2">
            <v>1.9678000000000001E-2</v>
          </cell>
        </row>
      </sheetData>
      <sheetData sheetId="6731"/>
      <sheetData sheetId="6732">
        <row r="2">
          <cell r="B2">
            <v>1.9678000000000001E-2</v>
          </cell>
        </row>
      </sheetData>
      <sheetData sheetId="6733"/>
      <sheetData sheetId="6734">
        <row r="2">
          <cell r="B2">
            <v>1.9678000000000001E-2</v>
          </cell>
        </row>
      </sheetData>
      <sheetData sheetId="6735"/>
      <sheetData sheetId="6736"/>
      <sheetData sheetId="6737"/>
      <sheetData sheetId="6738"/>
      <sheetData sheetId="6739">
        <row r="2">
          <cell r="B2">
            <v>1.9678000000000001E-2</v>
          </cell>
        </row>
      </sheetData>
      <sheetData sheetId="6740"/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/>
      <sheetData sheetId="6745"/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/>
      <sheetData sheetId="6766"/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/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/>
      <sheetData sheetId="6802"/>
      <sheetData sheetId="6803"/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/>
      <sheetData sheetId="6807"/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>
        <row r="2">
          <cell r="B2">
            <v>0</v>
          </cell>
        </row>
      </sheetData>
      <sheetData sheetId="6815"/>
      <sheetData sheetId="6816">
        <row r="2">
          <cell r="B2">
            <v>0</v>
          </cell>
        </row>
      </sheetData>
      <sheetData sheetId="6817"/>
      <sheetData sheetId="6818">
        <row r="2">
          <cell r="B2">
            <v>0</v>
          </cell>
        </row>
      </sheetData>
      <sheetData sheetId="6819"/>
      <sheetData sheetId="6820"/>
      <sheetData sheetId="6821"/>
      <sheetData sheetId="6822"/>
      <sheetData sheetId="6823">
        <row r="2">
          <cell r="B2">
            <v>0</v>
          </cell>
        </row>
      </sheetData>
      <sheetData sheetId="6824"/>
      <sheetData sheetId="6825"/>
      <sheetData sheetId="6826"/>
      <sheetData sheetId="6827">
        <row r="2">
          <cell r="B2">
            <v>0</v>
          </cell>
        </row>
      </sheetData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>
        <row r="2">
          <cell r="B2">
            <v>1.9678000000000001E-2</v>
          </cell>
        </row>
      </sheetData>
      <sheetData sheetId="6858"/>
      <sheetData sheetId="6859"/>
      <sheetData sheetId="6860"/>
      <sheetData sheetId="6861">
        <row r="2">
          <cell r="B2">
            <v>1.9678000000000001E-2</v>
          </cell>
        </row>
      </sheetData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>
        <row r="2">
          <cell r="B2">
            <v>1.9678000000000001E-2</v>
          </cell>
        </row>
      </sheetData>
      <sheetData sheetId="6911"/>
      <sheetData sheetId="6912">
        <row r="2">
          <cell r="B2">
            <v>1.9678000000000001E-2</v>
          </cell>
        </row>
      </sheetData>
      <sheetData sheetId="6913"/>
      <sheetData sheetId="6914">
        <row r="2">
          <cell r="B2">
            <v>1.9678000000000001E-2</v>
          </cell>
        </row>
      </sheetData>
      <sheetData sheetId="6915"/>
      <sheetData sheetId="6916"/>
      <sheetData sheetId="6917"/>
      <sheetData sheetId="6918"/>
      <sheetData sheetId="6919">
        <row r="2">
          <cell r="B2">
            <v>1.9678000000000001E-2</v>
          </cell>
        </row>
      </sheetData>
      <sheetData sheetId="6920"/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/>
      <sheetData sheetId="6925"/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/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/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/>
      <sheetData sheetId="6987"/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>
        <row r="2">
          <cell r="B2">
            <v>0</v>
          </cell>
        </row>
      </sheetData>
      <sheetData sheetId="6995"/>
      <sheetData sheetId="6996">
        <row r="2">
          <cell r="B2">
            <v>0</v>
          </cell>
        </row>
      </sheetData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>
        <row r="2">
          <cell r="B2">
            <v>0</v>
          </cell>
        </row>
      </sheetData>
      <sheetData sheetId="7004"/>
      <sheetData sheetId="7005"/>
      <sheetData sheetId="7006"/>
      <sheetData sheetId="7007">
        <row r="2">
          <cell r="B2">
            <v>0</v>
          </cell>
        </row>
      </sheetData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>
        <row r="2">
          <cell r="B2">
            <v>1.9678000000000001E-2</v>
          </cell>
        </row>
      </sheetData>
      <sheetData sheetId="7038"/>
      <sheetData sheetId="7039"/>
      <sheetData sheetId="7040"/>
      <sheetData sheetId="7041">
        <row r="2">
          <cell r="B2">
            <v>1.9678000000000001E-2</v>
          </cell>
        </row>
      </sheetData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/>
      <sheetData sheetId="7367"/>
      <sheetData sheetId="7368"/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3">
          <cell r="B3" t="str">
            <v>Total</v>
          </cell>
        </row>
      </sheetData>
      <sheetData sheetId="7640"/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Salaries"/>
      <sheetName val="Conso"/>
      <sheetName val="Asset &amp; Liability"/>
      <sheetName val="Net asset value"/>
      <sheetName val="ADJ - R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SILICATE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May-Apr 2009"/>
      <sheetName val="เงินกู้ธนชาติ"/>
      <sheetName val="stat local"/>
      <sheetName val="TienLuong"/>
      <sheetName val="UBSR"/>
      <sheetName val="BANK"/>
      <sheetName val="G300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Links"/>
      <sheetName val="เงินกู้ธนชาติ"/>
      <sheetName val="เงินกู้ MGC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  <sheetName val="2.PL(U.S. ADJ.)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feature"/>
      <sheetName val="NAV average"/>
      <sheetName val="ANUAL20"/>
      <sheetName val="TB"/>
      <sheetName val="B131 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TO - SP"/>
      <sheetName val="FF_2"/>
      <sheetName val="ma_pt"/>
      <sheetName val="RATE"/>
      <sheetName val="pa group"/>
      <sheetName val="อัตราค่าบรรทุก"/>
      <sheetName val="pa_group1"/>
      <sheetName val="pa_group"/>
      <sheetName val="HH"/>
      <sheetName val="PJ List"/>
      <sheetName val="Investment"/>
      <sheetName val="_2__xls__2__xls_COV"/>
      <sheetName val="TB Worksheet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Assumptions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Parameters"/>
      <sheetName val="Financial Highlights"/>
      <sheetName val="11-20"/>
      <sheetName val="ADMIN"/>
      <sheetName val="รายงาน Promotio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200-110"/>
      <sheetName val="Sale0311"/>
      <sheetName val="Sale 0401"/>
      <sheetName val="RSS9801"/>
      <sheetName val="งบทดลอง"/>
      <sheetName val="Parameter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incom tax 2005"/>
      <sheetName val="BS(Foamtec)"/>
      <sheetName val="PL(Foamtec)"/>
      <sheetName val="F_OH"/>
      <sheetName val="M_Maincomp"/>
      <sheetName val="@Master9612"/>
      <sheetName val="Exchange Rate"/>
      <sheetName val="CJEs"/>
      <sheetName val="NZDUTY-JAN01"/>
      <sheetName val="DEP12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Assumption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BSLA"/>
      <sheetName val="Q300_old"/>
      <sheetName val="Master"/>
      <sheetName val="Sheet2"/>
      <sheetName val="Ulti5_0307"/>
      <sheetName val="INFO"/>
      <sheetName val="Wkgs_BS_Lead"/>
      <sheetName val="Setting"/>
      <sheetName val="WORKUNIT"/>
      <sheetName val="FG"/>
      <sheetName val="BS ATTACH"/>
      <sheetName val="Vendor"/>
      <sheetName val="Map"/>
      <sheetName val="Seihan"/>
      <sheetName val="10"/>
      <sheetName val="Exchange"/>
      <sheetName val="RJE4"/>
      <sheetName val="DropDown"/>
      <sheetName val="営業外明細書"/>
      <sheetName val="index"/>
      <sheetName val="Cross Ref"/>
      <sheetName val="KPI48"/>
      <sheetName val="Group"/>
      <sheetName val="TB-BPMS"/>
      <sheetName val="Key assump. &amp; Sensitivities"/>
      <sheetName val="GIVTR00P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Breakeven Analysis"/>
      <sheetName val="Raw Material"/>
      <sheetName val="O311"/>
      <sheetName val="MOTO"/>
      <sheetName val="total"/>
      <sheetName val="PD"/>
      <sheetName val="SAP"/>
      <sheetName val="G350"/>
      <sheetName val="LTX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vat"/>
      <sheetName val="10Segment report"/>
      <sheetName val="7Long term liabilities"/>
      <sheetName val="1Cash for Interest"/>
      <sheetName val="3Detail of cash flow"/>
      <sheetName val="May"/>
      <sheetName val="PhilipMorrisCost-Dec24"/>
      <sheetName val="1"/>
      <sheetName val="PRMT-00"/>
      <sheetName val="235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dir-ca"/>
      <sheetName val="TH-XL"/>
      <sheetName val="SRP FH"/>
      <sheetName val="XREF"/>
      <sheetName val="V401 EMPLOYEES LIAB"/>
      <sheetName val="T320"/>
      <sheetName val="T321"/>
      <sheetName val="Used_Acc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93"/>
  <sheetViews>
    <sheetView showGridLines="0" tabSelected="1" view="pageBreakPreview" zoomScaleNormal="100" zoomScaleSheetLayoutView="100" workbookViewId="0">
      <selection activeCell="E6" sqref="E6"/>
    </sheetView>
  </sheetViews>
  <sheetFormatPr defaultColWidth="9" defaultRowHeight="21" x14ac:dyDescent="0.45"/>
  <cols>
    <col min="1" max="1" width="2" style="3" customWidth="1"/>
    <col min="2" max="3" width="3.875" style="3" customWidth="1"/>
    <col min="4" max="4" width="9.875" style="3" customWidth="1"/>
    <col min="5" max="5" width="29" style="3" customWidth="1"/>
    <col min="6" max="6" width="0.875" style="3" customWidth="1"/>
    <col min="7" max="7" width="7.875" style="4" customWidth="1"/>
    <col min="8" max="8" width="0.875" style="3" customWidth="1"/>
    <col min="9" max="9" width="16.125" style="22" customWidth="1"/>
    <col min="10" max="10" width="1.125" style="3" customWidth="1"/>
    <col min="11" max="11" width="16.125" style="22" customWidth="1"/>
    <col min="12" max="12" width="1.125" style="3" customWidth="1"/>
    <col min="13" max="13" width="16.125" style="3" customWidth="1"/>
    <col min="14" max="14" width="1.125" style="3" customWidth="1"/>
    <col min="15" max="15" width="16.125" style="3" customWidth="1"/>
    <col min="16" max="16" width="1.125" style="3" customWidth="1"/>
    <col min="17" max="16384" width="9" style="3"/>
  </cols>
  <sheetData>
    <row r="1" spans="1:16" s="1" customFormat="1" x14ac:dyDescent="0.45">
      <c r="A1" s="1" t="s">
        <v>0</v>
      </c>
    </row>
    <row r="2" spans="1:16" s="1" customFormat="1" x14ac:dyDescent="0.45">
      <c r="A2" s="1" t="s">
        <v>1</v>
      </c>
    </row>
    <row r="3" spans="1:16" s="1" customFormat="1" x14ac:dyDescent="0.45">
      <c r="A3" s="1" t="s">
        <v>2</v>
      </c>
    </row>
    <row r="4" spans="1:16" s="1" customFormat="1" ht="8.25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45">
      <c r="E5" s="4"/>
      <c r="F5" s="4"/>
      <c r="I5" s="158" t="s">
        <v>3</v>
      </c>
      <c r="J5" s="158"/>
      <c r="K5" s="158"/>
      <c r="L5" s="158"/>
      <c r="M5" s="158"/>
      <c r="N5" s="158"/>
      <c r="O5" s="158"/>
      <c r="P5" s="5"/>
    </row>
    <row r="6" spans="1:16" x14ac:dyDescent="0.45">
      <c r="I6" s="159" t="s">
        <v>4</v>
      </c>
      <c r="J6" s="159"/>
      <c r="K6" s="159"/>
      <c r="L6" s="6"/>
      <c r="M6" s="159" t="s">
        <v>5</v>
      </c>
      <c r="N6" s="159"/>
      <c r="O6" s="159"/>
      <c r="P6" s="5"/>
    </row>
    <row r="7" spans="1:16" x14ac:dyDescent="0.45">
      <c r="G7" s="7"/>
      <c r="H7" s="8"/>
      <c r="I7" s="9" t="s">
        <v>6</v>
      </c>
      <c r="J7" s="10"/>
      <c r="K7" s="9" t="s">
        <v>7</v>
      </c>
      <c r="L7" s="11"/>
      <c r="M7" s="9" t="s">
        <v>6</v>
      </c>
      <c r="N7" s="10"/>
      <c r="O7" s="9" t="s">
        <v>7</v>
      </c>
      <c r="P7" s="12"/>
    </row>
    <row r="8" spans="1:16" x14ac:dyDescent="0.45">
      <c r="G8" s="7"/>
      <c r="H8" s="8"/>
      <c r="I8" s="10" t="s">
        <v>8</v>
      </c>
      <c r="J8" s="10"/>
      <c r="K8" s="10"/>
      <c r="L8" s="11"/>
      <c r="M8" s="10" t="s">
        <v>8</v>
      </c>
      <c r="N8" s="10"/>
      <c r="O8" s="10"/>
      <c r="P8" s="12"/>
    </row>
    <row r="9" spans="1:16" x14ac:dyDescent="0.45">
      <c r="G9" s="13" t="s">
        <v>9</v>
      </c>
      <c r="H9" s="7"/>
      <c r="I9" s="14" t="s">
        <v>10</v>
      </c>
      <c r="J9" s="15"/>
      <c r="K9" s="14" t="s">
        <v>11</v>
      </c>
      <c r="L9" s="15"/>
      <c r="M9" s="14" t="s">
        <v>10</v>
      </c>
      <c r="N9" s="15"/>
      <c r="O9" s="14" t="s">
        <v>11</v>
      </c>
      <c r="P9" s="12"/>
    </row>
    <row r="10" spans="1:16" x14ac:dyDescent="0.45">
      <c r="A10" s="157" t="s">
        <v>12</v>
      </c>
      <c r="B10" s="157"/>
      <c r="C10" s="157"/>
      <c r="D10" s="157"/>
      <c r="E10" s="157"/>
      <c r="I10" s="16"/>
      <c r="K10" s="16"/>
      <c r="M10" s="16"/>
      <c r="O10" s="16"/>
    </row>
    <row r="11" spans="1:16" s="17" customFormat="1" ht="22.5" customHeight="1" x14ac:dyDescent="0.45">
      <c r="A11" s="3" t="s">
        <v>13</v>
      </c>
      <c r="B11" s="3"/>
      <c r="C11" s="3"/>
      <c r="D11" s="3"/>
      <c r="E11" s="3"/>
      <c r="G11" s="18"/>
      <c r="I11" s="19"/>
      <c r="J11" s="20"/>
      <c r="K11" s="19"/>
      <c r="L11" s="20"/>
      <c r="M11" s="20"/>
      <c r="N11" s="20"/>
      <c r="O11" s="20"/>
      <c r="P11" s="20"/>
    </row>
    <row r="12" spans="1:16" s="17" customFormat="1" ht="22.5" customHeight="1" x14ac:dyDescent="0.45">
      <c r="A12" s="3"/>
      <c r="B12" s="3" t="s">
        <v>14</v>
      </c>
      <c r="C12" s="3"/>
      <c r="D12" s="3"/>
      <c r="E12" s="3"/>
      <c r="G12" s="18"/>
      <c r="I12" s="19">
        <v>4756</v>
      </c>
      <c r="J12" s="20"/>
      <c r="K12" s="19">
        <v>5175</v>
      </c>
      <c r="L12" s="20"/>
      <c r="M12" s="20">
        <v>4556</v>
      </c>
      <c r="N12" s="20"/>
      <c r="O12" s="20">
        <v>4970</v>
      </c>
      <c r="P12" s="20"/>
    </row>
    <row r="13" spans="1:16" s="17" customFormat="1" ht="22.5" customHeight="1" x14ac:dyDescent="0.45">
      <c r="A13" s="3"/>
      <c r="B13" s="3" t="s">
        <v>15</v>
      </c>
      <c r="C13" s="3"/>
      <c r="D13" s="3"/>
      <c r="E13" s="3"/>
      <c r="G13" s="18" t="s">
        <v>16</v>
      </c>
      <c r="I13" s="19">
        <v>213904</v>
      </c>
      <c r="J13" s="20"/>
      <c r="K13" s="19">
        <v>198854</v>
      </c>
      <c r="L13" s="20"/>
      <c r="M13" s="20">
        <v>260021</v>
      </c>
      <c r="N13" s="20"/>
      <c r="O13" s="20">
        <v>241539</v>
      </c>
      <c r="P13" s="20"/>
    </row>
    <row r="14" spans="1:16" s="17" customFormat="1" ht="22.5" customHeight="1" x14ac:dyDescent="0.45">
      <c r="A14" s="3"/>
      <c r="B14" s="3" t="s">
        <v>17</v>
      </c>
      <c r="C14" s="3"/>
      <c r="D14" s="3"/>
      <c r="E14" s="3"/>
      <c r="G14" s="18"/>
      <c r="I14" s="19">
        <v>23545</v>
      </c>
      <c r="J14" s="20"/>
      <c r="K14" s="19">
        <v>34486</v>
      </c>
      <c r="L14" s="20"/>
      <c r="M14" s="20">
        <v>25027</v>
      </c>
      <c r="N14" s="20"/>
      <c r="O14" s="20">
        <v>35967</v>
      </c>
      <c r="P14" s="20"/>
    </row>
    <row r="15" spans="1:16" s="17" customFormat="1" ht="22.5" customHeight="1" x14ac:dyDescent="0.45">
      <c r="A15" s="3"/>
      <c r="B15" s="3" t="s">
        <v>18</v>
      </c>
      <c r="C15" s="3"/>
      <c r="D15" s="3"/>
      <c r="E15" s="3"/>
      <c r="G15" s="18">
        <v>4</v>
      </c>
      <c r="I15" s="19">
        <v>117471</v>
      </c>
      <c r="J15" s="20"/>
      <c r="K15" s="19">
        <v>117471</v>
      </c>
      <c r="L15" s="20"/>
      <c r="M15" s="20">
        <v>188223</v>
      </c>
      <c r="N15" s="20"/>
      <c r="O15" s="20">
        <v>186350</v>
      </c>
      <c r="P15" s="20"/>
    </row>
    <row r="16" spans="1:16" s="17" customFormat="1" ht="22.5" customHeight="1" x14ac:dyDescent="0.45">
      <c r="A16" s="3"/>
      <c r="B16" s="3" t="s">
        <v>19</v>
      </c>
      <c r="C16" s="3"/>
      <c r="D16" s="3"/>
      <c r="E16" s="3"/>
      <c r="G16" s="18">
        <v>6</v>
      </c>
      <c r="I16" s="19">
        <v>558851</v>
      </c>
      <c r="J16" s="20"/>
      <c r="K16" s="19">
        <v>608472</v>
      </c>
      <c r="L16" s="20"/>
      <c r="M16" s="20">
        <v>544022</v>
      </c>
      <c r="N16" s="20"/>
      <c r="O16" s="20">
        <v>594073</v>
      </c>
      <c r="P16" s="20"/>
    </row>
    <row r="17" spans="1:16" s="17" customFormat="1" ht="22.5" customHeight="1" x14ac:dyDescent="0.45">
      <c r="A17" s="3"/>
      <c r="B17" s="17" t="s">
        <v>20</v>
      </c>
      <c r="C17" s="3"/>
      <c r="D17" s="3"/>
      <c r="E17" s="3"/>
      <c r="G17" s="18"/>
      <c r="I17" s="19">
        <v>95446</v>
      </c>
      <c r="J17" s="20"/>
      <c r="K17" s="19">
        <v>99173</v>
      </c>
      <c r="L17" s="20"/>
      <c r="M17" s="20">
        <v>95267</v>
      </c>
      <c r="N17" s="20"/>
      <c r="O17" s="20">
        <v>98777</v>
      </c>
      <c r="P17" s="20"/>
    </row>
    <row r="18" spans="1:16" ht="22.7" customHeight="1" x14ac:dyDescent="0.45">
      <c r="C18" s="3" t="s">
        <v>21</v>
      </c>
      <c r="I18" s="21">
        <f>ROUND(SUM(I12:I17),0)</f>
        <v>1013973</v>
      </c>
      <c r="K18" s="21">
        <f>ROUND(SUM(K12:K17),0)</f>
        <v>1063631</v>
      </c>
      <c r="M18" s="21">
        <f>ROUND(SUM(M12:M17),0)</f>
        <v>1117116</v>
      </c>
      <c r="O18" s="21">
        <f>ROUND(SUM(O12:O17),0)</f>
        <v>1161676</v>
      </c>
    </row>
    <row r="19" spans="1:16" ht="22.7" customHeight="1" x14ac:dyDescent="0.45">
      <c r="A19" s="3" t="s">
        <v>22</v>
      </c>
    </row>
    <row r="20" spans="1:16" s="17" customFormat="1" ht="22.5" customHeight="1" x14ac:dyDescent="0.45">
      <c r="A20" s="3"/>
      <c r="B20" s="3" t="s">
        <v>23</v>
      </c>
      <c r="C20" s="3"/>
      <c r="D20" s="3"/>
      <c r="G20" s="18">
        <v>16</v>
      </c>
      <c r="I20" s="19">
        <v>12593</v>
      </c>
      <c r="J20" s="20"/>
      <c r="K20" s="19">
        <v>12593</v>
      </c>
      <c r="L20" s="20"/>
      <c r="M20" s="19">
        <v>12593</v>
      </c>
      <c r="N20" s="20"/>
      <c r="O20" s="19">
        <v>12593</v>
      </c>
      <c r="P20" s="20"/>
    </row>
    <row r="21" spans="1:16" s="17" customFormat="1" ht="22.5" customHeight="1" x14ac:dyDescent="0.45">
      <c r="A21" s="3"/>
      <c r="B21" s="3" t="s">
        <v>24</v>
      </c>
      <c r="C21" s="3"/>
      <c r="D21" s="3"/>
      <c r="G21" s="18">
        <v>7</v>
      </c>
      <c r="I21" s="19">
        <v>310587</v>
      </c>
      <c r="J21" s="20"/>
      <c r="K21" s="19">
        <v>316573</v>
      </c>
      <c r="L21" s="20"/>
      <c r="M21" s="19">
        <v>153641</v>
      </c>
      <c r="N21" s="20"/>
      <c r="O21" s="19">
        <v>153641</v>
      </c>
      <c r="P21" s="20"/>
    </row>
    <row r="22" spans="1:16" s="17" customFormat="1" ht="22.5" customHeight="1" x14ac:dyDescent="0.45">
      <c r="A22" s="3"/>
      <c r="B22" s="3" t="s">
        <v>25</v>
      </c>
      <c r="C22" s="3"/>
      <c r="D22" s="3"/>
      <c r="G22" s="18">
        <v>8</v>
      </c>
      <c r="I22" s="19">
        <v>0</v>
      </c>
      <c r="J22" s="20"/>
      <c r="K22" s="19">
        <v>0</v>
      </c>
      <c r="L22" s="20"/>
      <c r="M22" s="19">
        <v>199716</v>
      </c>
      <c r="N22" s="20"/>
      <c r="O22" s="19">
        <v>199716</v>
      </c>
      <c r="P22" s="20"/>
    </row>
    <row r="23" spans="1:16" s="17" customFormat="1" ht="22.5" customHeight="1" x14ac:dyDescent="0.45">
      <c r="A23" s="3"/>
      <c r="B23" s="3" t="s">
        <v>26</v>
      </c>
      <c r="C23" s="3"/>
      <c r="D23" s="3"/>
      <c r="G23" s="18">
        <v>5</v>
      </c>
      <c r="I23" s="19">
        <v>3257</v>
      </c>
      <c r="J23" s="20"/>
      <c r="K23" s="19">
        <v>3257</v>
      </c>
      <c r="L23" s="20"/>
      <c r="M23" s="19">
        <v>3257</v>
      </c>
      <c r="N23" s="20"/>
      <c r="O23" s="19">
        <v>3257</v>
      </c>
      <c r="P23" s="20"/>
    </row>
    <row r="24" spans="1:16" s="17" customFormat="1" ht="22.5" customHeight="1" x14ac:dyDescent="0.45">
      <c r="A24" s="3"/>
      <c r="B24" s="3" t="s">
        <v>27</v>
      </c>
      <c r="C24" s="3"/>
      <c r="D24" s="3"/>
      <c r="G24" s="18"/>
      <c r="I24" s="19">
        <v>31813</v>
      </c>
      <c r="J24" s="20"/>
      <c r="K24" s="19">
        <v>31813</v>
      </c>
      <c r="L24" s="20"/>
      <c r="M24" s="19">
        <v>31813</v>
      </c>
      <c r="N24" s="20"/>
      <c r="O24" s="19">
        <v>31813</v>
      </c>
      <c r="P24" s="20"/>
    </row>
    <row r="25" spans="1:16" s="17" customFormat="1" ht="22.5" customHeight="1" x14ac:dyDescent="0.45">
      <c r="A25" s="3"/>
      <c r="B25" s="3" t="s">
        <v>28</v>
      </c>
      <c r="C25" s="3"/>
      <c r="D25" s="3"/>
      <c r="G25" s="23"/>
      <c r="I25" s="19">
        <v>106430</v>
      </c>
      <c r="J25" s="20"/>
      <c r="K25" s="19">
        <v>106430</v>
      </c>
      <c r="L25" s="20"/>
      <c r="M25" s="19">
        <v>82620</v>
      </c>
      <c r="N25" s="20"/>
      <c r="O25" s="19">
        <v>82620</v>
      </c>
      <c r="P25" s="20"/>
    </row>
    <row r="26" spans="1:16" s="17" customFormat="1" ht="22.5" customHeight="1" x14ac:dyDescent="0.45">
      <c r="A26" s="3"/>
      <c r="B26" s="3" t="s">
        <v>29</v>
      </c>
      <c r="C26" s="3"/>
      <c r="D26" s="3"/>
      <c r="G26" s="18">
        <v>9</v>
      </c>
      <c r="I26" s="19">
        <v>608441</v>
      </c>
      <c r="J26" s="20"/>
      <c r="K26" s="19">
        <v>618427</v>
      </c>
      <c r="L26" s="20"/>
      <c r="M26" s="19">
        <v>582092</v>
      </c>
      <c r="N26" s="20"/>
      <c r="O26" s="19">
        <v>591489</v>
      </c>
      <c r="P26" s="20"/>
    </row>
    <row r="27" spans="1:16" s="17" customFormat="1" ht="22.5" customHeight="1" x14ac:dyDescent="0.45">
      <c r="A27" s="3"/>
      <c r="B27" s="3" t="s">
        <v>30</v>
      </c>
      <c r="C27" s="3"/>
      <c r="D27" s="3"/>
      <c r="G27" s="18"/>
      <c r="I27" s="19">
        <v>12249</v>
      </c>
      <c r="J27" s="20"/>
      <c r="K27" s="19">
        <v>12520</v>
      </c>
      <c r="L27" s="20"/>
      <c r="M27" s="19">
        <v>6433</v>
      </c>
      <c r="N27" s="20"/>
      <c r="O27" s="19">
        <v>6698</v>
      </c>
      <c r="P27" s="20"/>
    </row>
    <row r="28" spans="1:16" s="17" customFormat="1" ht="22.5" customHeight="1" x14ac:dyDescent="0.45">
      <c r="A28" s="3"/>
      <c r="B28" s="3" t="s">
        <v>31</v>
      </c>
      <c r="C28" s="3"/>
      <c r="D28" s="3"/>
      <c r="G28" s="18"/>
      <c r="I28" s="19">
        <v>450582</v>
      </c>
      <c r="J28" s="20"/>
      <c r="K28" s="19">
        <v>451212</v>
      </c>
      <c r="L28" s="20"/>
      <c r="M28" s="19">
        <v>450582</v>
      </c>
      <c r="N28" s="20"/>
      <c r="O28" s="19">
        <v>450583</v>
      </c>
      <c r="P28" s="20"/>
    </row>
    <row r="29" spans="1:16" s="17" customFormat="1" ht="22.5" customHeight="1" x14ac:dyDescent="0.45">
      <c r="A29" s="3"/>
      <c r="B29" s="3" t="s">
        <v>32</v>
      </c>
      <c r="C29" s="3"/>
      <c r="D29" s="3"/>
      <c r="G29" s="18"/>
      <c r="I29" s="19">
        <v>17862</v>
      </c>
      <c r="J29" s="20"/>
      <c r="K29" s="19">
        <v>32958</v>
      </c>
      <c r="L29" s="20"/>
      <c r="M29" s="19">
        <v>17173</v>
      </c>
      <c r="N29" s="20"/>
      <c r="O29" s="19">
        <v>32852</v>
      </c>
      <c r="P29" s="20"/>
    </row>
    <row r="30" spans="1:16" x14ac:dyDescent="0.45">
      <c r="C30" s="3" t="s">
        <v>33</v>
      </c>
      <c r="I30" s="24">
        <f>ROUND(SUM(I20:I29),0)</f>
        <v>1553814</v>
      </c>
      <c r="K30" s="24">
        <f>ROUND(SUM(K20:K29),0)</f>
        <v>1585783</v>
      </c>
      <c r="M30" s="24">
        <f>ROUND(SUM(M20:M29),0)</f>
        <v>1539920</v>
      </c>
      <c r="O30" s="24">
        <f>ROUND(SUM(O20:O29),0)</f>
        <v>1565262</v>
      </c>
    </row>
    <row r="31" spans="1:16" ht="21.75" thickBot="1" x14ac:dyDescent="0.5">
      <c r="A31" s="1" t="s">
        <v>34</v>
      </c>
      <c r="I31" s="25">
        <f>ROUND(SUM(I30,I18),0)</f>
        <v>2567787</v>
      </c>
      <c r="K31" s="25">
        <f>ROUND(SUM(K30,K18),0)</f>
        <v>2649414</v>
      </c>
      <c r="M31" s="25">
        <f>ROUND(SUM(M30,M18),0)</f>
        <v>2657036</v>
      </c>
      <c r="O31" s="25">
        <f>ROUND(SUM(O30,O18),0)</f>
        <v>2726938</v>
      </c>
    </row>
    <row r="32" spans="1:16" ht="22.5" customHeight="1" thickTop="1" x14ac:dyDescent="0.45"/>
    <row r="33" spans="1:16" ht="22.5" customHeight="1" x14ac:dyDescent="0.45"/>
    <row r="34" spans="1:16" ht="22.5" customHeight="1" x14ac:dyDescent="0.45"/>
    <row r="35" spans="1:16" ht="22.5" customHeight="1" x14ac:dyDescent="0.45"/>
    <row r="36" spans="1:16" ht="21" customHeight="1" x14ac:dyDescent="0.45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21" customHeight="1" x14ac:dyDescent="0.45">
      <c r="A37" s="1" t="s">
        <v>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21" customHeight="1" x14ac:dyDescent="0.45">
      <c r="A38" s="1" t="s">
        <v>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9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45">
      <c r="E40" s="4"/>
      <c r="F40" s="4"/>
      <c r="I40" s="158" t="s">
        <v>3</v>
      </c>
      <c r="J40" s="158"/>
      <c r="K40" s="158"/>
      <c r="L40" s="158"/>
      <c r="M40" s="158"/>
      <c r="N40" s="158"/>
      <c r="O40" s="158"/>
      <c r="P40" s="5"/>
    </row>
    <row r="41" spans="1:16" x14ac:dyDescent="0.45">
      <c r="I41" s="159" t="s">
        <v>4</v>
      </c>
      <c r="J41" s="159"/>
      <c r="K41" s="159"/>
      <c r="L41" s="6"/>
      <c r="M41" s="159" t="s">
        <v>5</v>
      </c>
      <c r="N41" s="159"/>
      <c r="O41" s="159"/>
      <c r="P41" s="5"/>
    </row>
    <row r="42" spans="1:16" x14ac:dyDescent="0.45">
      <c r="G42" s="7"/>
      <c r="H42" s="8"/>
      <c r="I42" s="9" t="s">
        <v>6</v>
      </c>
      <c r="J42" s="10"/>
      <c r="K42" s="9" t="s">
        <v>7</v>
      </c>
      <c r="L42" s="11"/>
      <c r="M42" s="9" t="s">
        <v>6</v>
      </c>
      <c r="N42" s="10"/>
      <c r="O42" s="9" t="s">
        <v>7</v>
      </c>
      <c r="P42" s="12"/>
    </row>
    <row r="43" spans="1:16" x14ac:dyDescent="0.45">
      <c r="G43" s="7"/>
      <c r="H43" s="8"/>
      <c r="I43" s="10" t="s">
        <v>8</v>
      </c>
      <c r="J43" s="10"/>
      <c r="K43" s="10"/>
      <c r="L43" s="11"/>
      <c r="M43" s="10" t="s">
        <v>8</v>
      </c>
      <c r="N43" s="10"/>
      <c r="O43" s="10"/>
      <c r="P43" s="12"/>
    </row>
    <row r="44" spans="1:16" x14ac:dyDescent="0.45">
      <c r="G44" s="13" t="s">
        <v>9</v>
      </c>
      <c r="H44" s="7"/>
      <c r="I44" s="14" t="s">
        <v>10</v>
      </c>
      <c r="J44" s="15"/>
      <c r="K44" s="14" t="s">
        <v>11</v>
      </c>
      <c r="L44" s="15"/>
      <c r="M44" s="14" t="s">
        <v>10</v>
      </c>
      <c r="N44" s="15"/>
      <c r="O44" s="14" t="s">
        <v>11</v>
      </c>
      <c r="P44" s="12"/>
    </row>
    <row r="45" spans="1:16" ht="21.75" customHeight="1" x14ac:dyDescent="0.45">
      <c r="A45" s="157" t="s">
        <v>35</v>
      </c>
      <c r="B45" s="157"/>
      <c r="C45" s="157"/>
      <c r="D45" s="157"/>
      <c r="E45" s="157"/>
      <c r="F45" s="4"/>
      <c r="G45" s="3"/>
      <c r="I45" s="3"/>
      <c r="K45" s="3"/>
    </row>
    <row r="46" spans="1:16" ht="21.75" customHeight="1" x14ac:dyDescent="0.45">
      <c r="A46" s="26" t="s">
        <v>36</v>
      </c>
    </row>
    <row r="47" spans="1:16" s="17" customFormat="1" ht="22.5" customHeight="1" x14ac:dyDescent="0.2">
      <c r="B47" s="17" t="s">
        <v>37</v>
      </c>
      <c r="G47" s="18">
        <v>11</v>
      </c>
      <c r="I47" s="19">
        <v>233957</v>
      </c>
      <c r="J47" s="20"/>
      <c r="K47" s="19">
        <v>232617</v>
      </c>
      <c r="L47" s="20"/>
      <c r="M47" s="19">
        <v>228981</v>
      </c>
      <c r="N47" s="20"/>
      <c r="O47" s="19">
        <v>227610</v>
      </c>
      <c r="P47" s="20"/>
    </row>
    <row r="48" spans="1:16" s="17" customFormat="1" ht="22.5" customHeight="1" x14ac:dyDescent="0.2">
      <c r="B48" s="17" t="s">
        <v>38</v>
      </c>
      <c r="G48" s="18" t="s">
        <v>39</v>
      </c>
      <c r="I48" s="19">
        <v>569620</v>
      </c>
      <c r="J48" s="20"/>
      <c r="K48" s="19">
        <v>505165</v>
      </c>
      <c r="L48" s="20"/>
      <c r="M48" s="19">
        <v>558228</v>
      </c>
      <c r="N48" s="20"/>
      <c r="O48" s="19">
        <v>493779</v>
      </c>
      <c r="P48" s="20"/>
    </row>
    <row r="49" spans="1:16" s="17" customFormat="1" ht="22.5" customHeight="1" x14ac:dyDescent="0.2">
      <c r="B49" s="17" t="s">
        <v>40</v>
      </c>
      <c r="G49" s="18"/>
      <c r="I49" s="19">
        <v>58462</v>
      </c>
      <c r="J49" s="20"/>
      <c r="K49" s="19">
        <v>74363</v>
      </c>
      <c r="L49" s="20"/>
      <c r="M49" s="19">
        <v>58462</v>
      </c>
      <c r="N49" s="20"/>
      <c r="O49" s="19">
        <v>74363</v>
      </c>
      <c r="P49" s="20"/>
    </row>
    <row r="50" spans="1:16" s="17" customFormat="1" ht="22.5" customHeight="1" x14ac:dyDescent="0.2">
      <c r="B50" s="17" t="s">
        <v>41</v>
      </c>
      <c r="G50" s="18">
        <v>11</v>
      </c>
      <c r="I50" s="19">
        <v>85667</v>
      </c>
      <c r="J50" s="20"/>
      <c r="K50" s="19">
        <v>82204</v>
      </c>
      <c r="L50" s="20"/>
      <c r="M50" s="19">
        <v>85667</v>
      </c>
      <c r="N50" s="20"/>
      <c r="O50" s="19">
        <v>82204</v>
      </c>
      <c r="P50" s="20"/>
    </row>
    <row r="51" spans="1:16" s="17" customFormat="1" ht="22.5" customHeight="1" x14ac:dyDescent="0.2">
      <c r="B51" s="17" t="s">
        <v>42</v>
      </c>
      <c r="G51" s="18">
        <v>11</v>
      </c>
      <c r="I51" s="19">
        <v>229606</v>
      </c>
      <c r="J51" s="20"/>
      <c r="K51" s="19">
        <v>228113</v>
      </c>
      <c r="L51" s="20"/>
      <c r="M51" s="19">
        <v>216393</v>
      </c>
      <c r="N51" s="20"/>
      <c r="O51" s="19">
        <v>216393</v>
      </c>
      <c r="P51" s="20"/>
    </row>
    <row r="52" spans="1:16" s="27" customFormat="1" ht="22.5" customHeight="1" x14ac:dyDescent="0.2">
      <c r="B52" s="27" t="s">
        <v>43</v>
      </c>
      <c r="G52" s="28">
        <v>11</v>
      </c>
      <c r="I52" s="19">
        <v>28423</v>
      </c>
      <c r="J52" s="29"/>
      <c r="K52" s="19">
        <v>49577</v>
      </c>
      <c r="L52" s="29"/>
      <c r="M52" s="19">
        <v>28423</v>
      </c>
      <c r="N52" s="29"/>
      <c r="O52" s="19">
        <v>49577</v>
      </c>
      <c r="P52" s="29"/>
    </row>
    <row r="53" spans="1:16" s="27" customFormat="1" ht="22.5" customHeight="1" x14ac:dyDescent="0.2">
      <c r="B53" s="30" t="s">
        <v>44</v>
      </c>
      <c r="G53" s="18">
        <v>11</v>
      </c>
      <c r="I53" s="19">
        <v>745508</v>
      </c>
      <c r="J53" s="29"/>
      <c r="K53" s="19">
        <v>745508</v>
      </c>
      <c r="L53" s="29"/>
      <c r="M53" s="19">
        <v>745508</v>
      </c>
      <c r="N53" s="29"/>
      <c r="O53" s="19">
        <v>745508</v>
      </c>
      <c r="P53" s="29"/>
    </row>
    <row r="54" spans="1:16" s="17" customFormat="1" ht="22.5" customHeight="1" x14ac:dyDescent="0.2">
      <c r="B54" s="17" t="s">
        <v>45</v>
      </c>
      <c r="G54" s="18"/>
      <c r="I54" s="19">
        <v>0</v>
      </c>
      <c r="J54" s="20"/>
      <c r="K54" s="19">
        <v>0</v>
      </c>
      <c r="L54" s="20"/>
      <c r="M54" s="19">
        <v>0</v>
      </c>
      <c r="N54" s="20"/>
      <c r="O54" s="19">
        <v>0</v>
      </c>
      <c r="P54" s="20"/>
    </row>
    <row r="55" spans="1:16" s="17" customFormat="1" ht="22.5" customHeight="1" x14ac:dyDescent="0.2">
      <c r="B55" s="17" t="s">
        <v>46</v>
      </c>
      <c r="G55" s="18"/>
      <c r="I55" s="19">
        <v>37597</v>
      </c>
      <c r="J55" s="20"/>
      <c r="K55" s="19">
        <v>37597</v>
      </c>
      <c r="L55" s="20"/>
      <c r="M55" s="19">
        <v>37597</v>
      </c>
      <c r="N55" s="20"/>
      <c r="O55" s="19">
        <v>37597</v>
      </c>
      <c r="P55" s="20"/>
    </row>
    <row r="56" spans="1:16" s="17" customFormat="1" ht="22.5" customHeight="1" x14ac:dyDescent="0.2">
      <c r="B56" s="17" t="s">
        <v>47</v>
      </c>
      <c r="G56" s="18"/>
      <c r="I56" s="19">
        <v>63283</v>
      </c>
      <c r="J56" s="20"/>
      <c r="K56" s="19">
        <v>71107</v>
      </c>
      <c r="L56" s="20"/>
      <c r="M56" s="19">
        <v>59039</v>
      </c>
      <c r="N56" s="20"/>
      <c r="O56" s="19">
        <v>66847</v>
      </c>
      <c r="P56" s="20"/>
    </row>
    <row r="57" spans="1:16" s="17" customFormat="1" ht="21" customHeight="1" x14ac:dyDescent="0.2">
      <c r="C57" s="17" t="s">
        <v>48</v>
      </c>
      <c r="G57" s="18"/>
      <c r="I57" s="31">
        <f>SUM(I47:I56)</f>
        <v>2052123</v>
      </c>
      <c r="J57" s="20"/>
      <c r="K57" s="31">
        <f>SUM(K47:K56)</f>
        <v>2026251</v>
      </c>
      <c r="L57" s="20"/>
      <c r="M57" s="31">
        <f>SUM(M47:M56)</f>
        <v>2018298</v>
      </c>
      <c r="N57" s="20"/>
      <c r="O57" s="31">
        <f>SUM(O47:O56)</f>
        <v>1993878</v>
      </c>
      <c r="P57" s="20"/>
    </row>
    <row r="58" spans="1:16" s="17" customFormat="1" ht="21" customHeight="1" x14ac:dyDescent="0.2">
      <c r="A58" s="17" t="s">
        <v>49</v>
      </c>
      <c r="G58" s="18"/>
      <c r="I58" s="32"/>
      <c r="K58" s="32"/>
    </row>
    <row r="59" spans="1:16" s="17" customFormat="1" ht="22.35" customHeight="1" x14ac:dyDescent="0.2">
      <c r="B59" s="17" t="s">
        <v>50</v>
      </c>
      <c r="G59" s="18">
        <v>11</v>
      </c>
      <c r="I59" s="19">
        <v>281940</v>
      </c>
      <c r="J59" s="20"/>
      <c r="K59" s="19">
        <v>281940</v>
      </c>
      <c r="L59" s="20"/>
      <c r="M59" s="19">
        <v>281940</v>
      </c>
      <c r="N59" s="20"/>
      <c r="O59" s="19">
        <v>281940</v>
      </c>
      <c r="P59" s="20"/>
    </row>
    <row r="60" spans="1:16" s="17" customFormat="1" ht="22.5" customHeight="1" x14ac:dyDescent="0.2">
      <c r="B60" s="17" t="s">
        <v>51</v>
      </c>
      <c r="G60" s="18">
        <v>11</v>
      </c>
      <c r="I60" s="19">
        <v>42953</v>
      </c>
      <c r="J60" s="20"/>
      <c r="K60" s="19">
        <v>25066</v>
      </c>
      <c r="L60" s="20"/>
      <c r="M60" s="19">
        <v>42953</v>
      </c>
      <c r="N60" s="20"/>
      <c r="O60" s="19">
        <v>25066</v>
      </c>
      <c r="P60" s="20"/>
    </row>
    <row r="61" spans="1:16" s="17" customFormat="1" ht="22.5" customHeight="1" x14ac:dyDescent="0.45">
      <c r="B61" s="3" t="s">
        <v>52</v>
      </c>
      <c r="G61" s="18">
        <v>11</v>
      </c>
      <c r="I61" s="19">
        <v>28024</v>
      </c>
      <c r="J61" s="20"/>
      <c r="K61" s="19">
        <v>29274</v>
      </c>
      <c r="L61" s="20"/>
      <c r="M61" s="19">
        <v>28024</v>
      </c>
      <c r="N61" s="20"/>
      <c r="O61" s="19">
        <v>29274</v>
      </c>
      <c r="P61" s="20"/>
    </row>
    <row r="62" spans="1:16" s="17" customFormat="1" ht="22.5" customHeight="1" x14ac:dyDescent="0.45">
      <c r="B62" s="3" t="s">
        <v>53</v>
      </c>
      <c r="G62" s="18">
        <v>11</v>
      </c>
      <c r="I62" s="19">
        <v>13495</v>
      </c>
      <c r="J62" s="20"/>
      <c r="K62" s="19">
        <v>13495</v>
      </c>
      <c r="L62" s="20"/>
      <c r="M62" s="19">
        <v>13495</v>
      </c>
      <c r="N62" s="20"/>
      <c r="O62" s="19">
        <v>13495</v>
      </c>
      <c r="P62" s="20"/>
    </row>
    <row r="63" spans="1:16" s="17" customFormat="1" ht="22.5" customHeight="1" x14ac:dyDescent="0.45">
      <c r="B63" s="3" t="s">
        <v>54</v>
      </c>
      <c r="G63" s="18"/>
      <c r="I63" s="19">
        <v>40721</v>
      </c>
      <c r="J63" s="20"/>
      <c r="K63" s="19">
        <v>40721</v>
      </c>
      <c r="L63" s="20"/>
      <c r="M63" s="19">
        <v>40483</v>
      </c>
      <c r="N63" s="20"/>
      <c r="O63" s="19">
        <v>40484</v>
      </c>
      <c r="P63" s="20"/>
    </row>
    <row r="64" spans="1:16" s="17" customFormat="1" ht="22.5" customHeight="1" x14ac:dyDescent="0.45">
      <c r="B64" s="3" t="s">
        <v>55</v>
      </c>
      <c r="G64" s="18"/>
      <c r="I64" s="19">
        <v>22965</v>
      </c>
      <c r="J64" s="20"/>
      <c r="K64" s="19">
        <v>22531</v>
      </c>
      <c r="L64" s="20"/>
      <c r="M64" s="19">
        <v>22045</v>
      </c>
      <c r="N64" s="20"/>
      <c r="O64" s="19">
        <v>21646</v>
      </c>
      <c r="P64" s="20"/>
    </row>
    <row r="65" spans="1:16" s="17" customFormat="1" ht="22.5" customHeight="1" x14ac:dyDescent="0.2">
      <c r="B65" s="17" t="s">
        <v>56</v>
      </c>
      <c r="G65" s="18"/>
      <c r="I65" s="19">
        <v>618</v>
      </c>
      <c r="J65" s="20"/>
      <c r="K65" s="19">
        <v>618</v>
      </c>
      <c r="L65" s="20"/>
      <c r="M65" s="19">
        <v>618</v>
      </c>
      <c r="N65" s="20"/>
      <c r="O65" s="19">
        <v>618</v>
      </c>
      <c r="P65" s="20"/>
    </row>
    <row r="66" spans="1:16" s="17" customFormat="1" ht="21" customHeight="1" x14ac:dyDescent="0.2">
      <c r="C66" s="17" t="s">
        <v>57</v>
      </c>
      <c r="G66" s="18"/>
      <c r="I66" s="31">
        <f>SUM(I59:I65)</f>
        <v>430716</v>
      </c>
      <c r="J66" s="20"/>
      <c r="K66" s="31">
        <f>SUM(K59:K65)</f>
        <v>413645</v>
      </c>
      <c r="L66" s="20"/>
      <c r="M66" s="31">
        <f>SUM(M59:M65)</f>
        <v>429558</v>
      </c>
      <c r="N66" s="20"/>
      <c r="O66" s="31">
        <f>SUM(O59:O65)</f>
        <v>412523</v>
      </c>
      <c r="P66" s="20"/>
    </row>
    <row r="67" spans="1:16" s="17" customFormat="1" ht="21" customHeight="1" x14ac:dyDescent="0.2">
      <c r="A67" s="17" t="s">
        <v>58</v>
      </c>
      <c r="G67" s="18"/>
      <c r="I67" s="31">
        <f>SUM(I66,I57)</f>
        <v>2482839</v>
      </c>
      <c r="J67" s="20"/>
      <c r="K67" s="31">
        <f>SUM(K66,K57)</f>
        <v>2439896</v>
      </c>
      <c r="L67" s="20"/>
      <c r="M67" s="31">
        <f>SUM(M66,M57)</f>
        <v>2447856</v>
      </c>
      <c r="N67" s="20"/>
      <c r="O67" s="31">
        <f>SUM(O66,O57)</f>
        <v>2406401</v>
      </c>
      <c r="P67" s="20"/>
    </row>
    <row r="68" spans="1:16" s="17" customFormat="1" ht="21" customHeight="1" x14ac:dyDescent="0.5">
      <c r="A68" s="17" t="s">
        <v>59</v>
      </c>
      <c r="G68" s="18"/>
      <c r="I68" s="33"/>
      <c r="K68" s="33"/>
    </row>
    <row r="69" spans="1:16" s="17" customFormat="1" ht="21" customHeight="1" x14ac:dyDescent="0.5">
      <c r="B69" s="17" t="s">
        <v>60</v>
      </c>
      <c r="G69" s="18">
        <v>12</v>
      </c>
      <c r="I69" s="33"/>
      <c r="K69" s="33"/>
    </row>
    <row r="70" spans="1:16" s="17" customFormat="1" ht="21" customHeight="1" thickBot="1" x14ac:dyDescent="0.25">
      <c r="C70" s="17" t="s">
        <v>61</v>
      </c>
      <c r="G70" s="18"/>
      <c r="I70" s="34">
        <v>22892614</v>
      </c>
      <c r="J70" s="20"/>
      <c r="K70" s="34">
        <v>22892614</v>
      </c>
      <c r="L70" s="20"/>
      <c r="M70" s="34">
        <v>22892614</v>
      </c>
      <c r="N70" s="20"/>
      <c r="O70" s="34">
        <v>22892614</v>
      </c>
      <c r="P70" s="20"/>
    </row>
    <row r="71" spans="1:16" s="17" customFormat="1" ht="21" customHeight="1" thickTop="1" x14ac:dyDescent="0.2">
      <c r="B71" s="17" t="s">
        <v>62</v>
      </c>
      <c r="G71" s="18"/>
      <c r="I71" s="19"/>
      <c r="J71" s="20"/>
      <c r="K71" s="19"/>
      <c r="L71" s="20"/>
      <c r="M71" s="20"/>
      <c r="N71" s="20"/>
      <c r="O71" s="35"/>
      <c r="P71" s="20"/>
    </row>
    <row r="72" spans="1:16" s="17" customFormat="1" ht="21" customHeight="1" x14ac:dyDescent="0.2">
      <c r="C72" s="17" t="s">
        <v>63</v>
      </c>
      <c r="G72" s="18"/>
      <c r="I72" s="20">
        <v>0</v>
      </c>
      <c r="J72" s="20"/>
      <c r="K72" s="20">
        <v>17766434</v>
      </c>
      <c r="L72" s="20"/>
      <c r="M72" s="20">
        <v>0</v>
      </c>
      <c r="N72" s="20"/>
      <c r="O72" s="20">
        <v>17766434</v>
      </c>
      <c r="P72" s="20"/>
    </row>
    <row r="73" spans="1:16" s="17" customFormat="1" ht="21" customHeight="1" x14ac:dyDescent="0.2">
      <c r="C73" s="27" t="s">
        <v>64</v>
      </c>
      <c r="D73" s="27"/>
      <c r="E73" s="27"/>
      <c r="G73" s="18"/>
      <c r="I73" s="20">
        <v>17940045</v>
      </c>
      <c r="J73" s="20"/>
      <c r="K73" s="20">
        <v>0</v>
      </c>
      <c r="L73" s="20"/>
      <c r="M73" s="20">
        <v>17940045</v>
      </c>
      <c r="N73" s="20"/>
      <c r="O73" s="20">
        <v>0</v>
      </c>
      <c r="P73" s="20"/>
    </row>
    <row r="74" spans="1:16" s="17" customFormat="1" ht="21" customHeight="1" x14ac:dyDescent="0.2">
      <c r="B74" s="17" t="s">
        <v>65</v>
      </c>
      <c r="G74" s="18"/>
      <c r="I74" s="20"/>
      <c r="J74" s="20"/>
      <c r="K74" s="20"/>
      <c r="L74" s="20"/>
      <c r="M74" s="20"/>
      <c r="N74" s="20"/>
      <c r="O74" s="20"/>
      <c r="P74" s="20"/>
    </row>
    <row r="75" spans="1:16" s="17" customFormat="1" ht="21" customHeight="1" x14ac:dyDescent="0.45">
      <c r="B75" s="3"/>
      <c r="C75" s="17" t="s">
        <v>66</v>
      </c>
      <c r="G75" s="18"/>
      <c r="I75" s="36">
        <v>-15260837</v>
      </c>
      <c r="J75" s="20"/>
      <c r="K75" s="37">
        <v>-15088476</v>
      </c>
      <c r="L75" s="20"/>
      <c r="M75" s="156">
        <v>-15260837</v>
      </c>
      <c r="N75" s="20"/>
      <c r="O75" s="37">
        <v>-15088476</v>
      </c>
      <c r="P75" s="20"/>
    </row>
    <row r="76" spans="1:16" s="17" customFormat="1" ht="21" customHeight="1" x14ac:dyDescent="0.45">
      <c r="B76" s="3"/>
      <c r="C76" s="17" t="s">
        <v>67</v>
      </c>
      <c r="G76" s="18"/>
      <c r="I76" s="20">
        <v>29013</v>
      </c>
      <c r="J76" s="20"/>
      <c r="K76" s="37">
        <v>29013</v>
      </c>
      <c r="L76" s="20"/>
      <c r="M76" s="20">
        <v>27068</v>
      </c>
      <c r="N76" s="20"/>
      <c r="O76" s="37">
        <v>27068</v>
      </c>
      <c r="P76" s="20"/>
    </row>
    <row r="77" spans="1:16" s="17" customFormat="1" ht="21" customHeight="1" x14ac:dyDescent="0.45">
      <c r="B77" s="3" t="s">
        <v>68</v>
      </c>
      <c r="G77" s="18"/>
      <c r="I77" s="36">
        <v>-5633</v>
      </c>
      <c r="J77" s="20"/>
      <c r="K77" s="37">
        <v>-5633</v>
      </c>
      <c r="L77" s="20"/>
      <c r="M77" s="20">
        <v>0</v>
      </c>
      <c r="N77" s="20"/>
      <c r="O77" s="37">
        <v>0</v>
      </c>
      <c r="P77" s="20"/>
    </row>
    <row r="78" spans="1:16" s="17" customFormat="1" ht="21" customHeight="1" x14ac:dyDescent="0.2">
      <c r="B78" s="17" t="s">
        <v>69</v>
      </c>
      <c r="G78" s="18"/>
      <c r="I78" s="19"/>
      <c r="J78" s="20"/>
      <c r="K78" s="19"/>
      <c r="L78" s="20"/>
      <c r="M78" s="20"/>
      <c r="N78" s="20"/>
      <c r="O78" s="20"/>
      <c r="P78" s="20"/>
    </row>
    <row r="79" spans="1:16" s="17" customFormat="1" ht="21" customHeight="1" x14ac:dyDescent="0.2">
      <c r="C79" s="17" t="s">
        <v>70</v>
      </c>
      <c r="G79" s="18">
        <v>14</v>
      </c>
      <c r="I79" s="37">
        <v>9649</v>
      </c>
      <c r="J79" s="20"/>
      <c r="K79" s="37">
        <v>9649</v>
      </c>
      <c r="L79" s="20"/>
      <c r="M79" s="37">
        <v>9649</v>
      </c>
      <c r="N79" s="20"/>
      <c r="O79" s="37">
        <v>9649</v>
      </c>
      <c r="P79" s="20"/>
    </row>
    <row r="80" spans="1:16" s="17" customFormat="1" ht="21" customHeight="1" x14ac:dyDescent="0.2">
      <c r="C80" s="17" t="s">
        <v>71</v>
      </c>
      <c r="G80" s="18"/>
      <c r="I80" s="37">
        <v>-2775808</v>
      </c>
      <c r="J80" s="35"/>
      <c r="K80" s="37">
        <v>-2648822</v>
      </c>
      <c r="L80" s="35"/>
      <c r="M80" s="37">
        <v>-2648782</v>
      </c>
      <c r="N80" s="35"/>
      <c r="O80" s="37">
        <v>-2536175</v>
      </c>
      <c r="P80" s="35"/>
    </row>
    <row r="81" spans="1:16" s="17" customFormat="1" ht="21" customHeight="1" x14ac:dyDescent="0.2">
      <c r="B81" s="17" t="s">
        <v>72</v>
      </c>
      <c r="G81" s="18"/>
      <c r="I81" s="38">
        <v>148517</v>
      </c>
      <c r="J81" s="20"/>
      <c r="K81" s="38">
        <v>147352</v>
      </c>
      <c r="L81" s="20"/>
      <c r="M81" s="38">
        <v>142037</v>
      </c>
      <c r="N81" s="20"/>
      <c r="O81" s="38">
        <v>142037</v>
      </c>
      <c r="P81" s="20"/>
    </row>
    <row r="82" spans="1:16" s="17" customFormat="1" ht="21" customHeight="1" x14ac:dyDescent="0.2">
      <c r="B82" s="17" t="s">
        <v>73</v>
      </c>
      <c r="G82" s="18"/>
      <c r="I82" s="39">
        <f>SUM(I72:I81)</f>
        <v>84946</v>
      </c>
      <c r="J82" s="20"/>
      <c r="K82" s="39">
        <f>SUM(K72:K81)</f>
        <v>209517</v>
      </c>
      <c r="L82" s="20"/>
      <c r="M82" s="39">
        <f>SUM(M72:M81)</f>
        <v>209180</v>
      </c>
      <c r="N82" s="20"/>
      <c r="O82" s="39">
        <f>SUM(O72:O81)</f>
        <v>320537</v>
      </c>
      <c r="P82" s="20"/>
    </row>
    <row r="83" spans="1:16" s="17" customFormat="1" ht="21" customHeight="1" x14ac:dyDescent="0.2">
      <c r="B83" s="17" t="s">
        <v>74</v>
      </c>
      <c r="G83" s="18"/>
      <c r="I83" s="155">
        <v>2</v>
      </c>
      <c r="J83" s="20"/>
      <c r="K83" s="39">
        <v>1</v>
      </c>
      <c r="L83" s="20"/>
      <c r="M83" s="39">
        <v>0</v>
      </c>
      <c r="N83" s="20"/>
      <c r="O83" s="39">
        <v>0</v>
      </c>
      <c r="P83" s="20"/>
    </row>
    <row r="84" spans="1:16" s="17" customFormat="1" ht="21" customHeight="1" x14ac:dyDescent="0.2">
      <c r="C84" s="17" t="s">
        <v>75</v>
      </c>
      <c r="G84" s="18"/>
      <c r="I84" s="31">
        <f>ROUND(SUM(I82:I83),0)</f>
        <v>84948</v>
      </c>
      <c r="J84" s="20"/>
      <c r="K84" s="31">
        <f>ROUND(SUM(K82:K83),0)</f>
        <v>209518</v>
      </c>
      <c r="L84" s="20"/>
      <c r="M84" s="31">
        <f>ROUND(SUM(M82:M83),0)</f>
        <v>209180</v>
      </c>
      <c r="N84" s="20"/>
      <c r="O84" s="31">
        <f>ROUND(SUM(O82:O83),0)</f>
        <v>320537</v>
      </c>
      <c r="P84" s="20"/>
    </row>
    <row r="85" spans="1:16" s="17" customFormat="1" ht="21" customHeight="1" thickBot="1" x14ac:dyDescent="0.25">
      <c r="A85" s="40" t="s">
        <v>76</v>
      </c>
      <c r="G85" s="18"/>
      <c r="I85" s="41">
        <f>ROUND(SUM(I84,I67),0)</f>
        <v>2567787</v>
      </c>
      <c r="J85" s="20"/>
      <c r="K85" s="41">
        <f>ROUND(SUM(K84,K67),0)</f>
        <v>2649414</v>
      </c>
      <c r="L85" s="20"/>
      <c r="M85" s="41">
        <f>ROUND(SUM(M84,M67),0)</f>
        <v>2657036</v>
      </c>
      <c r="N85" s="20"/>
      <c r="O85" s="41">
        <f>ROUND(SUM(O84,O67),0)</f>
        <v>2726938</v>
      </c>
      <c r="P85" s="20"/>
    </row>
    <row r="86" spans="1:16" s="17" customFormat="1" ht="21" customHeight="1" thickTop="1" x14ac:dyDescent="0.2">
      <c r="G86" s="18"/>
      <c r="I86" s="35"/>
      <c r="J86" s="20"/>
      <c r="K86" s="35"/>
      <c r="L86" s="20"/>
      <c r="M86" s="35"/>
      <c r="N86" s="20"/>
      <c r="O86" s="35"/>
      <c r="P86" s="20"/>
    </row>
    <row r="87" spans="1:16" s="17" customFormat="1" ht="21" customHeight="1" x14ac:dyDescent="0.2">
      <c r="G87" s="18"/>
      <c r="I87" s="35"/>
      <c r="J87" s="20"/>
      <c r="K87" s="35"/>
      <c r="L87" s="20"/>
      <c r="M87" s="35"/>
      <c r="N87" s="20"/>
      <c r="O87" s="35"/>
      <c r="P87" s="20"/>
    </row>
    <row r="88" spans="1:16" ht="21.75" customHeight="1" x14ac:dyDescent="0.45">
      <c r="I88" s="3"/>
      <c r="K88" s="3"/>
    </row>
    <row r="89" spans="1:16" ht="21.75" customHeight="1" x14ac:dyDescent="0.45">
      <c r="I89" s="42"/>
      <c r="K89" s="42"/>
      <c r="M89" s="42"/>
      <c r="O89" s="42"/>
    </row>
    <row r="90" spans="1:16" ht="23.25" customHeight="1" x14ac:dyDescent="0.45">
      <c r="G90" s="3"/>
      <c r="I90" s="3"/>
      <c r="K90" s="43"/>
    </row>
    <row r="91" spans="1:16" ht="23.25" customHeight="1" x14ac:dyDescent="0.45">
      <c r="G91" s="3"/>
      <c r="I91" s="43"/>
      <c r="K91" s="3"/>
    </row>
    <row r="93" spans="1:16" ht="23.25" customHeight="1" x14ac:dyDescent="0.45">
      <c r="G93" s="3"/>
      <c r="I93" s="3"/>
      <c r="K93" s="3"/>
    </row>
  </sheetData>
  <mergeCells count="8">
    <mergeCell ref="A45:E45"/>
    <mergeCell ref="I5:O5"/>
    <mergeCell ref="I6:K6"/>
    <mergeCell ref="M6:O6"/>
    <mergeCell ref="A10:E10"/>
    <mergeCell ref="I40:O40"/>
    <mergeCell ref="I41:K41"/>
    <mergeCell ref="M41:O41"/>
  </mergeCells>
  <pageMargins left="0.98425196850393704" right="0.31496062992126" top="0.78740157480314998" bottom="0.34055118099999998" header="0.511811023622047" footer="0.39370078740157499"/>
  <pageSetup paperSize="9" scale="66" firstPageNumber="4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47"/>
  <sheetViews>
    <sheetView showGridLines="0" view="pageBreakPreview" topLeftCell="A5" zoomScale="90" zoomScaleNormal="100" zoomScaleSheetLayoutView="90" workbookViewId="0">
      <selection activeCell="M12" sqref="M12"/>
    </sheetView>
  </sheetViews>
  <sheetFormatPr defaultColWidth="9" defaultRowHeight="21" x14ac:dyDescent="0.45"/>
  <cols>
    <col min="1" max="3" width="3.875" style="3" customWidth="1"/>
    <col min="4" max="4" width="9.875" style="3" customWidth="1"/>
    <col min="5" max="5" width="23.875" style="3" customWidth="1"/>
    <col min="6" max="6" width="5.875" style="3" customWidth="1"/>
    <col min="7" max="7" width="8.875" style="4" customWidth="1"/>
    <col min="8" max="8" width="1.375" style="3" customWidth="1"/>
    <col min="9" max="9" width="13.5" style="22" customWidth="1"/>
    <col min="10" max="10" width="1.125" style="3" customWidth="1"/>
    <col min="11" max="11" width="13.5" style="22" customWidth="1"/>
    <col min="12" max="12" width="1.375" style="3" customWidth="1"/>
    <col min="13" max="13" width="13.5" style="22" customWidth="1"/>
    <col min="14" max="14" width="1.125" style="3" customWidth="1"/>
    <col min="15" max="15" width="13.5" style="22" customWidth="1"/>
    <col min="16" max="16384" width="9" style="3"/>
  </cols>
  <sheetData>
    <row r="1" spans="1:17" s="44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7" s="44" customFormat="1" x14ac:dyDescent="0.45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s="44" customFormat="1" x14ac:dyDescent="0.45">
      <c r="A3" s="1" t="s">
        <v>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44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10" t="s">
        <v>8</v>
      </c>
    </row>
    <row r="5" spans="1:17" s="44" customForma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45" t="s">
        <v>10</v>
      </c>
    </row>
    <row r="6" spans="1:17" s="44" customFormat="1" x14ac:dyDescent="0.45">
      <c r="A6" s="1"/>
      <c r="B6" s="1"/>
      <c r="C6" s="1"/>
      <c r="D6" s="1"/>
      <c r="E6" s="1"/>
      <c r="F6" s="1"/>
      <c r="G6" s="4"/>
      <c r="H6" s="3"/>
      <c r="I6" s="158" t="s">
        <v>3</v>
      </c>
      <c r="J6" s="158"/>
      <c r="K6" s="158"/>
      <c r="L6" s="158"/>
      <c r="M6" s="158"/>
      <c r="N6" s="158"/>
      <c r="O6" s="158"/>
    </row>
    <row r="7" spans="1:17" s="44" customFormat="1" x14ac:dyDescent="0.45">
      <c r="A7" s="3"/>
      <c r="B7" s="3"/>
      <c r="C7" s="3"/>
      <c r="D7" s="3"/>
      <c r="E7" s="3"/>
      <c r="F7" s="3"/>
      <c r="H7" s="3"/>
      <c r="I7" s="159" t="s">
        <v>4</v>
      </c>
      <c r="J7" s="159"/>
      <c r="K7" s="159"/>
      <c r="L7" s="6"/>
      <c r="M7" s="159" t="s">
        <v>5</v>
      </c>
      <c r="N7" s="159"/>
      <c r="O7" s="159"/>
    </row>
    <row r="8" spans="1:17" s="44" customFormat="1" x14ac:dyDescent="0.45">
      <c r="A8" s="3"/>
      <c r="B8" s="3"/>
      <c r="C8" s="3"/>
      <c r="D8" s="3"/>
      <c r="E8" s="3"/>
      <c r="F8" s="3"/>
      <c r="G8" s="46" t="s">
        <v>9</v>
      </c>
      <c r="H8" s="3"/>
      <c r="I8" s="47">
        <v>2025</v>
      </c>
      <c r="J8" s="4"/>
      <c r="K8" s="47">
        <v>2024</v>
      </c>
      <c r="L8" s="3"/>
      <c r="M8" s="47">
        <v>2025</v>
      </c>
      <c r="N8" s="4"/>
      <c r="O8" s="47">
        <v>2024</v>
      </c>
    </row>
    <row r="9" spans="1:17" x14ac:dyDescent="0.45">
      <c r="G9" s="4" t="s">
        <v>90</v>
      </c>
      <c r="I9" s="12"/>
      <c r="J9" s="4"/>
      <c r="K9" s="12"/>
      <c r="M9" s="12"/>
      <c r="N9" s="4"/>
      <c r="O9" s="12"/>
    </row>
    <row r="10" spans="1:17" x14ac:dyDescent="0.45">
      <c r="A10" s="1" t="s">
        <v>78</v>
      </c>
      <c r="I10" s="3"/>
      <c r="K10" s="3"/>
      <c r="M10" s="4"/>
      <c r="O10" s="3"/>
    </row>
    <row r="11" spans="1:17" x14ac:dyDescent="0.45">
      <c r="A11" s="48" t="s">
        <v>91</v>
      </c>
      <c r="I11" s="49">
        <v>39898</v>
      </c>
      <c r="J11" s="50"/>
      <c r="K11" s="49">
        <v>24397</v>
      </c>
      <c r="L11" s="50"/>
      <c r="M11" s="49">
        <v>38950</v>
      </c>
      <c r="N11" s="50"/>
      <c r="O11" s="49">
        <v>30038</v>
      </c>
    </row>
    <row r="12" spans="1:17" x14ac:dyDescent="0.45">
      <c r="A12" s="48" t="s">
        <v>92</v>
      </c>
      <c r="I12" s="49">
        <v>10606</v>
      </c>
      <c r="J12" s="50"/>
      <c r="K12" s="49">
        <v>40324</v>
      </c>
      <c r="L12" s="50"/>
      <c r="M12" s="49">
        <v>10581</v>
      </c>
      <c r="N12" s="50"/>
      <c r="O12" s="49">
        <v>40259</v>
      </c>
    </row>
    <row r="13" spans="1:17" x14ac:dyDescent="0.45">
      <c r="A13" s="48" t="s">
        <v>79</v>
      </c>
      <c r="I13" s="49">
        <v>2203</v>
      </c>
      <c r="J13" s="50"/>
      <c r="K13" s="49">
        <v>3767</v>
      </c>
      <c r="L13" s="50"/>
      <c r="M13" s="49">
        <v>4417</v>
      </c>
      <c r="N13" s="50"/>
      <c r="O13" s="49">
        <v>6352</v>
      </c>
    </row>
    <row r="14" spans="1:17" x14ac:dyDescent="0.45">
      <c r="A14" s="1" t="s">
        <v>81</v>
      </c>
      <c r="I14" s="53">
        <f>ROUND(SUM(I11:I13),0)</f>
        <v>52707</v>
      </c>
      <c r="J14" s="50"/>
      <c r="K14" s="53">
        <f>ROUND(SUM(K11:K13),0)</f>
        <v>68488</v>
      </c>
      <c r="L14" s="50"/>
      <c r="M14" s="53">
        <f>ROUND(SUM(M11:M13),0)</f>
        <v>53948</v>
      </c>
      <c r="N14" s="50"/>
      <c r="O14" s="53">
        <f>ROUND(SUM(O11:O13),0)</f>
        <v>76649</v>
      </c>
    </row>
    <row r="15" spans="1:17" x14ac:dyDescent="0.45">
      <c r="A15" s="1" t="s">
        <v>82</v>
      </c>
      <c r="I15" s="51"/>
      <c r="J15" s="50"/>
      <c r="K15" s="51"/>
      <c r="L15" s="50"/>
      <c r="M15" s="51"/>
      <c r="N15" s="50"/>
      <c r="O15" s="51"/>
      <c r="Q15" s="1"/>
    </row>
    <row r="16" spans="1:17" x14ac:dyDescent="0.45">
      <c r="A16" s="48" t="s">
        <v>93</v>
      </c>
      <c r="I16" s="49">
        <v>-52811</v>
      </c>
      <c r="J16" s="50"/>
      <c r="K16" s="49">
        <v>-37612</v>
      </c>
      <c r="L16" s="50"/>
      <c r="M16" s="49">
        <v>-51391</v>
      </c>
      <c r="N16" s="50"/>
      <c r="O16" s="49">
        <v>-42047</v>
      </c>
      <c r="Q16" s="48"/>
    </row>
    <row r="17" spans="1:17" x14ac:dyDescent="0.45">
      <c r="A17" s="48" t="s">
        <v>94</v>
      </c>
      <c r="I17" s="49">
        <v>-10615</v>
      </c>
      <c r="J17" s="50"/>
      <c r="K17" s="49">
        <v>-48584</v>
      </c>
      <c r="L17" s="50"/>
      <c r="M17" s="49">
        <v>-10603</v>
      </c>
      <c r="N17" s="50"/>
      <c r="O17" s="49">
        <v>-48530</v>
      </c>
      <c r="Q17" s="48"/>
    </row>
    <row r="18" spans="1:17" x14ac:dyDescent="0.45">
      <c r="A18" s="48" t="s">
        <v>83</v>
      </c>
      <c r="I18" s="49">
        <v>-2674</v>
      </c>
      <c r="J18" s="54"/>
      <c r="K18" s="49">
        <v>-3679</v>
      </c>
      <c r="L18" s="50"/>
      <c r="M18" s="49">
        <v>-2661</v>
      </c>
      <c r="N18" s="54"/>
      <c r="O18" s="49">
        <v>-3671</v>
      </c>
      <c r="Q18" s="48"/>
    </row>
    <row r="19" spans="1:17" x14ac:dyDescent="0.45">
      <c r="A19" s="48" t="s">
        <v>95</v>
      </c>
      <c r="I19" s="49">
        <v>-73585</v>
      </c>
      <c r="J19" s="54"/>
      <c r="K19" s="49">
        <v>-41035</v>
      </c>
      <c r="L19" s="54"/>
      <c r="M19" s="49">
        <v>-71003</v>
      </c>
      <c r="N19" s="54"/>
      <c r="O19" s="49">
        <v>-40306</v>
      </c>
      <c r="Q19" s="48"/>
    </row>
    <row r="20" spans="1:17" x14ac:dyDescent="0.45">
      <c r="A20" s="1" t="s">
        <v>84</v>
      </c>
      <c r="I20" s="53">
        <f>ROUND(SUM(I16:I19),0)</f>
        <v>-139685</v>
      </c>
      <c r="J20" s="50"/>
      <c r="K20" s="53">
        <f>ROUND(SUM(K16:K19),0)</f>
        <v>-130910</v>
      </c>
      <c r="L20" s="50"/>
      <c r="M20" s="53">
        <f>ROUND(SUM(M16:M19),0)</f>
        <v>-135658</v>
      </c>
      <c r="N20" s="50"/>
      <c r="O20" s="53">
        <f>ROUND(SUM(O16:O19),0)</f>
        <v>-134554</v>
      </c>
    </row>
    <row r="21" spans="1:17" x14ac:dyDescent="0.45">
      <c r="A21" s="1" t="s">
        <v>96</v>
      </c>
      <c r="I21" s="51">
        <f>SUM(I20,I14)</f>
        <v>-86978</v>
      </c>
      <c r="J21" s="54"/>
      <c r="K21" s="51">
        <f>SUM(K20,K14)</f>
        <v>-62422</v>
      </c>
      <c r="L21" s="50"/>
      <c r="M21" s="51">
        <f>SUM(M20,M14)</f>
        <v>-81710</v>
      </c>
      <c r="N21" s="54"/>
      <c r="O21" s="51">
        <f>SUM(O20,O14)</f>
        <v>-57905</v>
      </c>
    </row>
    <row r="22" spans="1:17" x14ac:dyDescent="0.45">
      <c r="A22" s="3" t="s">
        <v>85</v>
      </c>
      <c r="I22" s="49">
        <v>-34021</v>
      </c>
      <c r="J22" s="54"/>
      <c r="K22" s="49">
        <v>-34359</v>
      </c>
      <c r="L22" s="50"/>
      <c r="M22" s="49">
        <v>-30897</v>
      </c>
      <c r="N22" s="54"/>
      <c r="O22" s="49">
        <v>-34021</v>
      </c>
    </row>
    <row r="23" spans="1:17" x14ac:dyDescent="0.45">
      <c r="A23" s="3" t="s">
        <v>97</v>
      </c>
      <c r="G23" s="4">
        <v>7</v>
      </c>
      <c r="I23" s="52">
        <v>-5986</v>
      </c>
      <c r="J23" s="54"/>
      <c r="K23" s="52">
        <v>-3578</v>
      </c>
      <c r="L23" s="54"/>
      <c r="M23" s="52">
        <v>0</v>
      </c>
      <c r="N23" s="54"/>
      <c r="O23" s="52">
        <v>0</v>
      </c>
    </row>
    <row r="24" spans="1:17" x14ac:dyDescent="0.45">
      <c r="A24" s="1" t="s">
        <v>98</v>
      </c>
      <c r="I24" s="49">
        <f>ROUND(SUM(I21:I23),0)</f>
        <v>-126985</v>
      </c>
      <c r="J24" s="50"/>
      <c r="K24" s="49">
        <f>ROUND(SUM(K21:K23),0)</f>
        <v>-100359</v>
      </c>
      <c r="L24" s="50"/>
      <c r="M24" s="49">
        <f>ROUND(SUM(M21:M23),0)</f>
        <v>-112607</v>
      </c>
      <c r="N24" s="50"/>
      <c r="O24" s="49">
        <f>ROUND(SUM(O21:O23),0)</f>
        <v>-91926</v>
      </c>
    </row>
    <row r="25" spans="1:17" x14ac:dyDescent="0.45">
      <c r="A25" s="3" t="s">
        <v>86</v>
      </c>
      <c r="G25" s="4">
        <v>15</v>
      </c>
      <c r="I25" s="51">
        <v>0</v>
      </c>
      <c r="J25" s="50"/>
      <c r="K25" s="51">
        <v>9825</v>
      </c>
      <c r="L25" s="50"/>
      <c r="M25" s="51">
        <v>0</v>
      </c>
      <c r="N25" s="50"/>
      <c r="O25" s="51">
        <v>10092</v>
      </c>
    </row>
    <row r="26" spans="1:17" x14ac:dyDescent="0.45">
      <c r="A26" s="1" t="s">
        <v>99</v>
      </c>
      <c r="I26" s="53">
        <f>ROUND(SUM(I24:I25),0)</f>
        <v>-126985</v>
      </c>
      <c r="J26" s="50"/>
      <c r="K26" s="53">
        <f>ROUND(SUM(K24:K25),0)</f>
        <v>-90534</v>
      </c>
      <c r="L26" s="50"/>
      <c r="M26" s="53">
        <f>ROUND(SUM(M24:M25),0)</f>
        <v>-112607</v>
      </c>
      <c r="N26" s="50"/>
      <c r="O26" s="53">
        <f>ROUND(SUM(O24:O25),0)</f>
        <v>-81834</v>
      </c>
    </row>
    <row r="27" spans="1:17" ht="5.0999999999999996" customHeight="1" x14ac:dyDescent="0.45">
      <c r="A27" s="1"/>
      <c r="I27" s="51"/>
      <c r="J27" s="50"/>
      <c r="K27" s="51"/>
      <c r="L27" s="50"/>
      <c r="M27" s="51"/>
      <c r="N27" s="50"/>
      <c r="O27" s="51"/>
    </row>
    <row r="28" spans="1:17" x14ac:dyDescent="0.45">
      <c r="A28" s="1" t="s">
        <v>87</v>
      </c>
      <c r="I28" s="54"/>
      <c r="J28" s="54"/>
      <c r="K28" s="54"/>
      <c r="L28" s="50"/>
      <c r="M28" s="54"/>
      <c r="N28" s="54"/>
      <c r="O28" s="54"/>
    </row>
    <row r="29" spans="1:17" x14ac:dyDescent="0.45">
      <c r="A29" s="55" t="s">
        <v>100</v>
      </c>
      <c r="I29" s="54"/>
      <c r="J29" s="54"/>
      <c r="K29" s="54"/>
      <c r="L29" s="50"/>
      <c r="M29" s="54"/>
      <c r="N29" s="54"/>
      <c r="O29" s="54"/>
    </row>
    <row r="30" spans="1:17" x14ac:dyDescent="0.45">
      <c r="B30" s="3" t="s">
        <v>101</v>
      </c>
      <c r="I30" s="54">
        <v>1165</v>
      </c>
      <c r="J30" s="54"/>
      <c r="K30" s="54">
        <v>-1313</v>
      </c>
      <c r="L30" s="50"/>
      <c r="M30" s="54">
        <v>0</v>
      </c>
      <c r="N30" s="54"/>
      <c r="O30" s="54">
        <v>0</v>
      </c>
    </row>
    <row r="31" spans="1:17" x14ac:dyDescent="0.45">
      <c r="A31" s="1" t="s">
        <v>102</v>
      </c>
      <c r="I31" s="53">
        <f>ROUND(SUM(I30:I30),0)</f>
        <v>1165</v>
      </c>
      <c r="J31" s="54"/>
      <c r="K31" s="53">
        <f>ROUND(SUM(K30:K30),0)</f>
        <v>-1313</v>
      </c>
      <c r="L31" s="50"/>
      <c r="M31" s="53">
        <f>ROUND(SUM(M30:M30),0)</f>
        <v>0</v>
      </c>
      <c r="N31" s="54"/>
      <c r="O31" s="53">
        <f>ROUND(SUM(O30:O30),0)</f>
        <v>0</v>
      </c>
    </row>
    <row r="32" spans="1:17" ht="21.75" thickBot="1" x14ac:dyDescent="0.5">
      <c r="A32" s="1" t="s">
        <v>103</v>
      </c>
      <c r="I32" s="56">
        <f>ROUND(SUM(I26,I31),0)</f>
        <v>-125820</v>
      </c>
      <c r="J32" s="54"/>
      <c r="K32" s="56">
        <f>ROUND(SUM(K26,K31),0)</f>
        <v>-91847</v>
      </c>
      <c r="L32" s="50"/>
      <c r="M32" s="56">
        <f>ROUND(SUM(M26,M31),0)</f>
        <v>-112607</v>
      </c>
      <c r="N32" s="54"/>
      <c r="O32" s="56">
        <f>ROUND(SUM(O26,O31),0)</f>
        <v>-81834</v>
      </c>
    </row>
    <row r="33" spans="1:17" ht="5.45" customHeight="1" thickTop="1" x14ac:dyDescent="0.45">
      <c r="I33" s="3"/>
      <c r="K33" s="3"/>
      <c r="M33" s="4"/>
      <c r="O33" s="4"/>
    </row>
    <row r="34" spans="1:17" x14ac:dyDescent="0.45">
      <c r="A34" s="57" t="s">
        <v>104</v>
      </c>
      <c r="B34" s="57"/>
      <c r="C34" s="58"/>
      <c r="D34" s="59"/>
      <c r="E34" s="58"/>
      <c r="F34" s="60"/>
      <c r="G34" s="60"/>
      <c r="H34" s="60"/>
      <c r="I34" s="61"/>
      <c r="J34" s="54"/>
      <c r="K34" s="54"/>
      <c r="L34" s="50"/>
      <c r="M34" s="54"/>
      <c r="N34" s="54"/>
      <c r="O34" s="54"/>
    </row>
    <row r="35" spans="1:17" x14ac:dyDescent="0.45">
      <c r="A35" s="57"/>
      <c r="B35" s="57" t="s">
        <v>88</v>
      </c>
      <c r="C35" s="58"/>
      <c r="D35" s="59"/>
      <c r="E35" s="58"/>
      <c r="F35" s="57"/>
      <c r="G35" s="62"/>
      <c r="H35" s="57"/>
      <c r="I35" s="51">
        <v>-126986</v>
      </c>
      <c r="J35" s="54"/>
      <c r="K35" s="51">
        <v>-90534</v>
      </c>
      <c r="L35" s="50"/>
      <c r="M35" s="51">
        <v>-112607</v>
      </c>
      <c r="N35" s="54"/>
      <c r="O35" s="51">
        <v>-81834</v>
      </c>
    </row>
    <row r="36" spans="1:17" x14ac:dyDescent="0.45">
      <c r="A36" s="57"/>
      <c r="B36" s="63" t="s">
        <v>74</v>
      </c>
      <c r="C36" s="63"/>
      <c r="D36" s="59"/>
      <c r="E36" s="58"/>
      <c r="F36" s="57"/>
      <c r="G36" s="62"/>
      <c r="H36" s="57"/>
      <c r="I36" s="64">
        <v>1</v>
      </c>
      <c r="J36" s="54"/>
      <c r="K36" s="64">
        <v>0</v>
      </c>
      <c r="L36" s="50"/>
      <c r="M36" s="64">
        <v>0</v>
      </c>
      <c r="N36" s="54"/>
      <c r="O36" s="64">
        <v>0</v>
      </c>
    </row>
    <row r="37" spans="1:17" ht="21.75" thickBot="1" x14ac:dyDescent="0.5">
      <c r="A37" s="57"/>
      <c r="B37" s="57"/>
      <c r="C37" s="58"/>
      <c r="D37" s="59"/>
      <c r="E37" s="58"/>
      <c r="F37" s="57"/>
      <c r="G37" s="62"/>
      <c r="H37" s="57"/>
      <c r="I37" s="56">
        <f>I26</f>
        <v>-126985</v>
      </c>
      <c r="J37" s="54"/>
      <c r="K37" s="56">
        <f>K26</f>
        <v>-90534</v>
      </c>
      <c r="L37" s="50"/>
      <c r="M37" s="56">
        <f>M26</f>
        <v>-112607</v>
      </c>
      <c r="N37" s="54"/>
      <c r="O37" s="56">
        <f>O26</f>
        <v>-81834</v>
      </c>
    </row>
    <row r="38" spans="1:17" ht="21.75" thickTop="1" x14ac:dyDescent="0.45">
      <c r="A38" s="57" t="s">
        <v>105</v>
      </c>
      <c r="B38" s="57"/>
      <c r="C38" s="58"/>
      <c r="D38" s="59"/>
      <c r="E38" s="58"/>
      <c r="F38" s="60"/>
      <c r="G38" s="60"/>
      <c r="H38" s="60"/>
      <c r="I38" s="54"/>
      <c r="J38" s="54"/>
      <c r="K38" s="54"/>
      <c r="L38" s="50"/>
      <c r="M38" s="54"/>
      <c r="N38" s="54"/>
      <c r="O38" s="54"/>
    </row>
    <row r="39" spans="1:17" x14ac:dyDescent="0.45">
      <c r="A39" s="57"/>
      <c r="B39" s="57" t="s">
        <v>88</v>
      </c>
      <c r="C39" s="58"/>
      <c r="D39" s="59"/>
      <c r="E39" s="58"/>
      <c r="F39" s="57"/>
      <c r="G39" s="57"/>
      <c r="H39" s="57"/>
      <c r="I39" s="51">
        <v>-125821</v>
      </c>
      <c r="J39" s="65"/>
      <c r="K39" s="51">
        <v>-91847</v>
      </c>
      <c r="L39" s="50"/>
      <c r="M39" s="51">
        <v>-112607</v>
      </c>
      <c r="N39" s="65"/>
      <c r="O39" s="51">
        <v>-81834</v>
      </c>
    </row>
    <row r="40" spans="1:17" x14ac:dyDescent="0.45">
      <c r="A40" s="57"/>
      <c r="B40" s="63" t="s">
        <v>74</v>
      </c>
      <c r="C40" s="63"/>
      <c r="D40" s="59"/>
      <c r="E40" s="58"/>
      <c r="F40" s="57"/>
      <c r="G40" s="57"/>
      <c r="H40" s="57"/>
      <c r="I40" s="64">
        <v>1</v>
      </c>
      <c r="J40" s="65"/>
      <c r="K40" s="64">
        <v>0</v>
      </c>
      <c r="L40" s="50"/>
      <c r="M40" s="64">
        <v>0</v>
      </c>
      <c r="N40" s="65"/>
      <c r="O40" s="64">
        <v>0</v>
      </c>
    </row>
    <row r="41" spans="1:17" ht="21.75" thickBot="1" x14ac:dyDescent="0.5">
      <c r="A41" s="57"/>
      <c r="B41" s="57"/>
      <c r="C41" s="58"/>
      <c r="D41" s="59"/>
      <c r="E41" s="58"/>
      <c r="F41" s="57"/>
      <c r="G41" s="57"/>
      <c r="H41" s="57"/>
      <c r="I41" s="56">
        <f>I32</f>
        <v>-125820</v>
      </c>
      <c r="J41" s="65"/>
      <c r="K41" s="56">
        <f>K32</f>
        <v>-91847</v>
      </c>
      <c r="L41" s="50"/>
      <c r="M41" s="56">
        <f>M32</f>
        <v>-112607</v>
      </c>
      <c r="N41" s="65"/>
      <c r="O41" s="56">
        <f>O32</f>
        <v>-81834</v>
      </c>
    </row>
    <row r="42" spans="1:17" ht="21.75" thickTop="1" x14ac:dyDescent="0.45">
      <c r="A42" s="1" t="s">
        <v>106</v>
      </c>
      <c r="B42" s="1"/>
      <c r="C42" s="1"/>
      <c r="D42" s="57"/>
      <c r="E42" s="58"/>
      <c r="F42" s="57"/>
      <c r="G42" s="3"/>
      <c r="H42" s="57"/>
      <c r="I42" s="66"/>
      <c r="J42" s="67"/>
      <c r="K42" s="66"/>
      <c r="L42" s="57"/>
      <c r="M42" s="68"/>
      <c r="N42" s="67"/>
      <c r="O42" s="68"/>
    </row>
    <row r="43" spans="1:17" x14ac:dyDescent="0.45">
      <c r="A43" s="57" t="s">
        <v>107</v>
      </c>
      <c r="C43" s="69"/>
      <c r="D43" s="70"/>
      <c r="E43" s="71"/>
      <c r="F43" s="57"/>
      <c r="G43" s="72"/>
      <c r="H43" s="57"/>
      <c r="L43" s="57"/>
    </row>
    <row r="44" spans="1:17" ht="21.75" thickBot="1" x14ac:dyDescent="0.5">
      <c r="A44" s="69"/>
      <c r="B44" s="57" t="s">
        <v>108</v>
      </c>
      <c r="C44" s="69"/>
      <c r="D44" s="70"/>
      <c r="E44" s="71"/>
      <c r="F44" s="57"/>
      <c r="G44" s="4">
        <v>13</v>
      </c>
      <c r="H44" s="57"/>
      <c r="I44" s="75">
        <v>-3.5499999999999997E-2</v>
      </c>
      <c r="J44" s="73"/>
      <c r="K44" s="75">
        <v>-6.0199999999999997E-2</v>
      </c>
      <c r="L44" s="74"/>
      <c r="M44" s="75">
        <v>-3.15E-2</v>
      </c>
      <c r="N44" s="73"/>
      <c r="O44" s="75">
        <v>-5.4399999999999997E-2</v>
      </c>
    </row>
    <row r="45" spans="1:17" s="22" customFormat="1" ht="21.75" thickTop="1" x14ac:dyDescent="0.45">
      <c r="A45" s="3"/>
      <c r="B45" s="3"/>
      <c r="C45" s="3"/>
      <c r="D45" s="3"/>
      <c r="E45" s="3"/>
      <c r="F45" s="3"/>
      <c r="G45" s="4"/>
      <c r="H45" s="3"/>
      <c r="J45" s="3"/>
      <c r="L45" s="3"/>
      <c r="N45" s="3"/>
      <c r="P45" s="3"/>
      <c r="Q45" s="3"/>
    </row>
    <row r="47" spans="1:17" s="22" customFormat="1" x14ac:dyDescent="0.45">
      <c r="A47" s="3"/>
      <c r="B47" s="3"/>
      <c r="C47" s="3"/>
      <c r="D47" s="3"/>
      <c r="E47" s="3"/>
      <c r="F47" s="3"/>
      <c r="G47" s="4"/>
      <c r="H47" s="3"/>
      <c r="P47" s="3"/>
      <c r="Q47" s="3"/>
    </row>
  </sheetData>
  <mergeCells count="3"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70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35"/>
  <sheetViews>
    <sheetView showGridLines="0" view="pageBreakPreview" topLeftCell="A16" zoomScale="85" zoomScaleNormal="100" zoomScaleSheetLayoutView="85" workbookViewId="0">
      <selection activeCell="AB15" sqref="AB15"/>
    </sheetView>
  </sheetViews>
  <sheetFormatPr defaultColWidth="9" defaultRowHeight="21" x14ac:dyDescent="0.45"/>
  <cols>
    <col min="1" max="1" width="7.875" style="3" customWidth="1"/>
    <col min="2" max="2" width="31.625" style="8" customWidth="1"/>
    <col min="3" max="3" width="0.625" style="8" customWidth="1"/>
    <col min="4" max="4" width="7" style="4" customWidth="1"/>
    <col min="5" max="5" width="0.875" style="8" customWidth="1"/>
    <col min="6" max="6" width="14.375" style="3" bestFit="1" customWidth="1"/>
    <col min="7" max="7" width="0.875" style="8" customWidth="1"/>
    <col min="8" max="8" width="12.875" style="3" customWidth="1"/>
    <col min="9" max="9" width="0.875" style="8" customWidth="1"/>
    <col min="10" max="10" width="14.625" style="3" bestFit="1" customWidth="1"/>
    <col min="11" max="11" width="0.875" style="8" customWidth="1"/>
    <col min="12" max="12" width="17.5" style="3" customWidth="1"/>
    <col min="13" max="13" width="0.875" style="8" customWidth="1"/>
    <col min="14" max="14" width="19.5" style="3" bestFit="1" customWidth="1"/>
    <col min="15" max="15" width="0.875" style="8" customWidth="1"/>
    <col min="16" max="16" width="12" style="3" bestFit="1" customWidth="1"/>
    <col min="17" max="17" width="0.875" style="8" customWidth="1"/>
    <col min="18" max="18" width="19.125" style="3" customWidth="1"/>
    <col min="19" max="19" width="0.875" style="8" customWidth="1"/>
    <col min="20" max="20" width="19.125" style="3" customWidth="1"/>
    <col min="21" max="21" width="0.875" style="8" customWidth="1"/>
    <col min="22" max="22" width="19.125" style="3" customWidth="1"/>
    <col min="23" max="23" width="0.875" style="8" customWidth="1"/>
    <col min="24" max="24" width="21.125" style="3" customWidth="1"/>
    <col min="25" max="25" width="0.875" style="8" customWidth="1"/>
    <col min="26" max="26" width="13.625" style="3" customWidth="1"/>
    <col min="27" max="27" width="0.875" style="8" customWidth="1"/>
    <col min="28" max="28" width="18.875" style="3" customWidth="1"/>
    <col min="29" max="29" width="0.875" style="8" customWidth="1"/>
    <col min="30" max="30" width="17.5" style="3" customWidth="1"/>
    <col min="31" max="31" width="15.625" style="3" customWidth="1"/>
    <col min="32" max="16384" width="9" style="3"/>
  </cols>
  <sheetData>
    <row r="1" spans="1:31" ht="21" customHeight="1" x14ac:dyDescent="0.45">
      <c r="A1" s="1" t="s">
        <v>0</v>
      </c>
      <c r="B1" s="76"/>
      <c r="C1" s="76"/>
      <c r="D1" s="77"/>
      <c r="E1" s="76"/>
      <c r="F1" s="1"/>
      <c r="G1" s="76"/>
      <c r="H1" s="1"/>
      <c r="I1" s="76"/>
      <c r="J1" s="1"/>
      <c r="K1" s="76"/>
      <c r="L1" s="1"/>
      <c r="M1" s="76"/>
      <c r="N1" s="1"/>
      <c r="O1" s="76"/>
      <c r="P1" s="1"/>
      <c r="Q1" s="76"/>
      <c r="R1" s="1"/>
      <c r="S1" s="76"/>
      <c r="T1" s="1"/>
      <c r="U1" s="76"/>
      <c r="V1" s="1"/>
      <c r="W1" s="76"/>
      <c r="X1" s="1"/>
      <c r="Y1" s="76"/>
      <c r="Z1" s="1"/>
      <c r="AA1" s="76"/>
      <c r="AB1" s="1"/>
    </row>
    <row r="2" spans="1:31" ht="21" customHeight="1" x14ac:dyDescent="0.45">
      <c r="A2" s="1" t="s">
        <v>109</v>
      </c>
      <c r="B2" s="76"/>
      <c r="C2" s="76"/>
      <c r="D2" s="77"/>
      <c r="E2" s="76"/>
      <c r="F2" s="1"/>
      <c r="G2" s="76"/>
      <c r="H2" s="1"/>
      <c r="I2" s="76"/>
      <c r="J2" s="1"/>
      <c r="K2" s="76"/>
      <c r="L2" s="1"/>
      <c r="M2" s="76"/>
      <c r="N2" s="1"/>
      <c r="O2" s="76"/>
      <c r="P2" s="1"/>
      <c r="Q2" s="76"/>
      <c r="R2" s="1"/>
      <c r="S2" s="76"/>
      <c r="T2" s="1"/>
      <c r="U2" s="76"/>
      <c r="V2" s="1"/>
      <c r="W2" s="76"/>
      <c r="X2" s="1"/>
      <c r="Y2" s="76"/>
      <c r="Z2" s="1"/>
      <c r="AA2" s="76"/>
      <c r="AB2" s="1"/>
      <c r="AD2" s="4"/>
    </row>
    <row r="3" spans="1:31" x14ac:dyDescent="0.45">
      <c r="A3" s="1" t="s">
        <v>89</v>
      </c>
      <c r="B3" s="76"/>
      <c r="C3" s="76"/>
      <c r="D3" s="77"/>
      <c r="E3" s="76"/>
      <c r="F3" s="1"/>
      <c r="G3" s="76"/>
      <c r="H3" s="1"/>
      <c r="I3" s="76"/>
      <c r="J3" s="1"/>
      <c r="K3" s="76"/>
      <c r="L3" s="1"/>
      <c r="M3" s="76"/>
      <c r="N3" s="1"/>
      <c r="O3" s="76"/>
      <c r="P3" s="1"/>
      <c r="Q3" s="76"/>
      <c r="R3" s="1"/>
      <c r="S3" s="76"/>
      <c r="T3" s="1"/>
      <c r="U3" s="76"/>
      <c r="V3" s="1"/>
      <c r="W3" s="76"/>
      <c r="X3" s="1"/>
      <c r="Y3" s="76"/>
      <c r="Z3" s="1"/>
      <c r="AA3" s="76"/>
      <c r="AB3" s="1"/>
      <c r="AD3" s="4"/>
    </row>
    <row r="4" spans="1:31" x14ac:dyDescent="0.45">
      <c r="A4" s="1"/>
      <c r="B4" s="76"/>
      <c r="C4" s="76"/>
      <c r="D4" s="77"/>
      <c r="E4" s="76"/>
      <c r="F4" s="1"/>
      <c r="G4" s="76"/>
      <c r="H4" s="1"/>
      <c r="I4" s="76"/>
      <c r="J4" s="1"/>
      <c r="K4" s="76"/>
      <c r="L4" s="1"/>
      <c r="M4" s="76"/>
      <c r="N4" s="1"/>
      <c r="O4" s="76"/>
      <c r="P4" s="1"/>
      <c r="Q4" s="76"/>
      <c r="R4" s="1"/>
      <c r="S4" s="76"/>
      <c r="T4" s="1"/>
      <c r="U4" s="76"/>
      <c r="V4" s="1"/>
      <c r="W4" s="76"/>
      <c r="X4" s="1"/>
      <c r="Y4" s="76"/>
      <c r="Z4" s="1"/>
      <c r="AA4" s="76"/>
      <c r="AB4" s="1"/>
      <c r="AD4" s="78" t="s">
        <v>8</v>
      </c>
    </row>
    <row r="5" spans="1:31" x14ac:dyDescent="0.45">
      <c r="A5" s="1"/>
      <c r="B5" s="76"/>
      <c r="C5" s="76"/>
      <c r="D5" s="77"/>
      <c r="E5" s="76"/>
      <c r="F5" s="1"/>
      <c r="G5" s="76"/>
      <c r="H5" s="1"/>
      <c r="I5" s="76"/>
      <c r="J5" s="1"/>
      <c r="K5" s="76"/>
      <c r="L5" s="1"/>
      <c r="M5" s="76"/>
      <c r="N5" s="1"/>
      <c r="O5" s="76"/>
      <c r="P5" s="1"/>
      <c r="Q5" s="76"/>
      <c r="R5" s="1"/>
      <c r="S5" s="76"/>
      <c r="T5" s="1"/>
      <c r="U5" s="76"/>
      <c r="V5" s="1"/>
      <c r="W5" s="76"/>
      <c r="X5" s="1"/>
      <c r="Y5" s="76"/>
      <c r="Z5" s="1"/>
      <c r="AA5" s="76"/>
      <c r="AB5" s="1"/>
      <c r="AD5" s="79" t="s">
        <v>10</v>
      </c>
    </row>
    <row r="6" spans="1:31" ht="21.75" customHeight="1" x14ac:dyDescent="0.45">
      <c r="A6" s="77"/>
      <c r="B6" s="80"/>
      <c r="C6" s="80"/>
      <c r="D6" s="77"/>
      <c r="E6" s="80"/>
      <c r="F6" s="160" t="s">
        <v>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</row>
    <row r="7" spans="1:31" ht="21.75" customHeight="1" x14ac:dyDescent="0.45">
      <c r="F7" s="161" t="s">
        <v>4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</row>
    <row r="8" spans="1:31" ht="21.75" customHeight="1" x14ac:dyDescent="0.45">
      <c r="F8" s="4"/>
      <c r="H8" s="4"/>
      <c r="I8" s="7"/>
      <c r="J8" s="4"/>
      <c r="K8" s="7"/>
      <c r="L8" s="4"/>
      <c r="M8" s="7"/>
      <c r="N8" s="4"/>
      <c r="O8" s="7"/>
      <c r="P8" s="4"/>
      <c r="Q8" s="7"/>
      <c r="R8" s="161" t="s">
        <v>72</v>
      </c>
      <c r="S8" s="161"/>
      <c r="T8" s="161"/>
      <c r="U8" s="161"/>
      <c r="V8" s="161"/>
      <c r="W8" s="161"/>
      <c r="X8" s="161"/>
      <c r="Y8" s="81"/>
      <c r="Z8" s="4"/>
      <c r="AA8" s="7"/>
      <c r="AB8" s="4"/>
    </row>
    <row r="9" spans="1:31" ht="21.75" customHeight="1" x14ac:dyDescent="0.45">
      <c r="J9" s="4"/>
      <c r="K9" s="7"/>
      <c r="L9" s="4"/>
      <c r="Q9" s="7"/>
      <c r="R9" s="161" t="s">
        <v>87</v>
      </c>
      <c r="S9" s="161"/>
      <c r="T9" s="161"/>
      <c r="U9" s="161"/>
      <c r="V9" s="161"/>
      <c r="W9" s="161"/>
      <c r="X9" s="161"/>
    </row>
    <row r="10" spans="1:31" ht="21.75" customHeight="1" x14ac:dyDescent="0.45">
      <c r="H10" s="8"/>
      <c r="J10" s="7"/>
      <c r="K10" s="7"/>
      <c r="L10" s="7" t="s">
        <v>110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 t="s">
        <v>111</v>
      </c>
      <c r="AB10" s="7"/>
      <c r="AD10" s="8"/>
    </row>
    <row r="11" spans="1:31" ht="21.75" customHeight="1" x14ac:dyDescent="0.45">
      <c r="F11" s="4"/>
      <c r="H11" s="7" t="s">
        <v>112</v>
      </c>
      <c r="I11" s="7"/>
      <c r="J11" s="7" t="s">
        <v>113</v>
      </c>
      <c r="K11" s="7"/>
      <c r="L11" s="7" t="s">
        <v>114</v>
      </c>
      <c r="M11" s="7"/>
      <c r="N11" s="162" t="s">
        <v>69</v>
      </c>
      <c r="O11" s="162"/>
      <c r="P11" s="162"/>
      <c r="Q11" s="7"/>
      <c r="R11" s="7"/>
      <c r="S11" s="7"/>
      <c r="T11" s="7"/>
      <c r="U11" s="7"/>
      <c r="V11" s="7"/>
      <c r="W11" s="7"/>
      <c r="X11" s="7"/>
      <c r="Y11" s="7"/>
      <c r="Z11" s="7" t="s">
        <v>115</v>
      </c>
      <c r="AB11" s="7"/>
      <c r="AD11" s="7"/>
    </row>
    <row r="12" spans="1:31" ht="21.75" customHeight="1" x14ac:dyDescent="0.45">
      <c r="F12" s="4" t="s">
        <v>116</v>
      </c>
      <c r="H12" s="7" t="s">
        <v>117</v>
      </c>
      <c r="I12" s="7"/>
      <c r="J12" s="7" t="s">
        <v>118</v>
      </c>
      <c r="K12" s="7"/>
      <c r="L12" s="7" t="s">
        <v>119</v>
      </c>
      <c r="M12" s="7"/>
      <c r="N12" s="7" t="s">
        <v>120</v>
      </c>
      <c r="O12" s="7"/>
      <c r="P12" s="7"/>
      <c r="Q12" s="7"/>
      <c r="R12" s="7" t="s">
        <v>121</v>
      </c>
      <c r="S12" s="7"/>
      <c r="T12" s="7" t="s">
        <v>122</v>
      </c>
      <c r="U12" s="7"/>
      <c r="V12" s="7" t="s">
        <v>123</v>
      </c>
      <c r="W12" s="7"/>
      <c r="X12" s="7" t="s">
        <v>124</v>
      </c>
      <c r="Y12" s="7"/>
      <c r="Z12" s="7" t="s">
        <v>125</v>
      </c>
      <c r="AB12" s="7"/>
      <c r="AD12" s="7" t="s">
        <v>126</v>
      </c>
    </row>
    <row r="13" spans="1:31" ht="21.75" customHeight="1" x14ac:dyDescent="0.45">
      <c r="D13" s="46" t="s">
        <v>9</v>
      </c>
      <c r="F13" s="46" t="s">
        <v>127</v>
      </c>
      <c r="H13" s="82" t="s">
        <v>128</v>
      </c>
      <c r="I13" s="7"/>
      <c r="J13" s="13" t="s">
        <v>129</v>
      </c>
      <c r="K13" s="7"/>
      <c r="L13" s="13" t="s">
        <v>130</v>
      </c>
      <c r="M13" s="7"/>
      <c r="N13" s="83" t="s">
        <v>131</v>
      </c>
      <c r="O13" s="7"/>
      <c r="P13" s="13" t="s">
        <v>71</v>
      </c>
      <c r="Q13" s="7"/>
      <c r="R13" s="13" t="s">
        <v>132</v>
      </c>
      <c r="S13" s="7"/>
      <c r="T13" s="13" t="s">
        <v>132</v>
      </c>
      <c r="U13" s="7"/>
      <c r="V13" s="13" t="s">
        <v>132</v>
      </c>
      <c r="W13" s="7"/>
      <c r="X13" s="13" t="s">
        <v>133</v>
      </c>
      <c r="Y13" s="7"/>
      <c r="Z13" s="13" t="s">
        <v>134</v>
      </c>
      <c r="AA13" s="7"/>
      <c r="AB13" s="13" t="s">
        <v>74</v>
      </c>
      <c r="AD13" s="13" t="s">
        <v>135</v>
      </c>
    </row>
    <row r="14" spans="1:31" ht="21.75" customHeight="1" x14ac:dyDescent="0.45">
      <c r="A14" s="8" t="s">
        <v>136</v>
      </c>
      <c r="D14" s="7"/>
      <c r="F14" s="84">
        <v>17766434</v>
      </c>
      <c r="H14" s="84">
        <v>-15088476</v>
      </c>
      <c r="I14" s="84"/>
      <c r="J14" s="84">
        <v>29013</v>
      </c>
      <c r="K14" s="84"/>
      <c r="L14" s="84">
        <v>-5633</v>
      </c>
      <c r="M14" s="84"/>
      <c r="N14" s="84">
        <v>9649</v>
      </c>
      <c r="O14" s="84"/>
      <c r="P14" s="84">
        <v>-2648822</v>
      </c>
      <c r="Q14" s="84"/>
      <c r="R14" s="84">
        <v>4362</v>
      </c>
      <c r="S14" s="84"/>
      <c r="T14" s="84">
        <v>-23531</v>
      </c>
      <c r="U14" s="84"/>
      <c r="V14" s="84">
        <v>166521</v>
      </c>
      <c r="W14" s="84"/>
      <c r="X14" s="84">
        <f>SUM(R14:V14)</f>
        <v>147352</v>
      </c>
      <c r="Y14" s="84"/>
      <c r="Z14" s="84">
        <f>SUM(F14:P14,X14)</f>
        <v>209517</v>
      </c>
      <c r="AA14" s="84"/>
      <c r="AB14" s="84">
        <v>1</v>
      </c>
      <c r="AC14" s="84"/>
      <c r="AD14" s="84">
        <f>SUM(Z14,AB14)</f>
        <v>209518</v>
      </c>
      <c r="AE14" s="42"/>
    </row>
    <row r="15" spans="1:31" s="8" customFormat="1" ht="21.75" customHeight="1" x14ac:dyDescent="0.45">
      <c r="A15" s="8" t="s">
        <v>137</v>
      </c>
      <c r="D15" s="7"/>
      <c r="F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</row>
    <row r="16" spans="1:31" ht="21.75" customHeight="1" x14ac:dyDescent="0.45">
      <c r="A16" s="85" t="s">
        <v>138</v>
      </c>
      <c r="D16" s="7">
        <v>12</v>
      </c>
      <c r="F16" s="84">
        <v>173611</v>
      </c>
      <c r="H16" s="84">
        <v>-172361</v>
      </c>
      <c r="I16" s="84"/>
      <c r="J16" s="84">
        <v>0</v>
      </c>
      <c r="K16" s="84"/>
      <c r="L16" s="84">
        <v>0</v>
      </c>
      <c r="M16" s="84"/>
      <c r="N16" s="84">
        <v>0</v>
      </c>
      <c r="O16" s="84"/>
      <c r="P16" s="84">
        <v>0</v>
      </c>
      <c r="Q16" s="84"/>
      <c r="R16" s="84">
        <v>0</v>
      </c>
      <c r="S16" s="84"/>
      <c r="T16" s="84">
        <v>0</v>
      </c>
      <c r="U16" s="84"/>
      <c r="V16" s="84">
        <v>0</v>
      </c>
      <c r="W16" s="84"/>
      <c r="X16" s="84">
        <f t="shared" ref="X16" si="0">SUM(R16:V16)</f>
        <v>0</v>
      </c>
      <c r="Y16" s="84"/>
      <c r="Z16" s="84">
        <f t="shared" ref="Z16" si="1">SUM(F16:P16,X16)</f>
        <v>1250</v>
      </c>
      <c r="AA16" s="84"/>
      <c r="AB16" s="84">
        <v>0</v>
      </c>
      <c r="AC16" s="84"/>
      <c r="AD16" s="84">
        <f>SUM(Z16,AB16)</f>
        <v>1250</v>
      </c>
    </row>
    <row r="17" spans="1:31" x14ac:dyDescent="0.45">
      <c r="A17" s="8" t="s">
        <v>139</v>
      </c>
      <c r="D17" s="7"/>
      <c r="F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</row>
    <row r="18" spans="1:31" x14ac:dyDescent="0.45">
      <c r="A18" s="85" t="s">
        <v>99</v>
      </c>
      <c r="D18" s="7"/>
      <c r="F18" s="84">
        <v>0</v>
      </c>
      <c r="H18" s="84">
        <v>0</v>
      </c>
      <c r="I18" s="84"/>
      <c r="J18" s="84">
        <v>0</v>
      </c>
      <c r="K18" s="84"/>
      <c r="L18" s="84">
        <v>0</v>
      </c>
      <c r="M18" s="84"/>
      <c r="N18" s="84">
        <v>0</v>
      </c>
      <c r="O18" s="84"/>
      <c r="P18" s="84">
        <v>-126986</v>
      </c>
      <c r="Q18" s="84"/>
      <c r="R18" s="84">
        <v>0</v>
      </c>
      <c r="S18" s="84"/>
      <c r="T18" s="84">
        <v>0</v>
      </c>
      <c r="U18" s="84"/>
      <c r="V18" s="84">
        <v>0</v>
      </c>
      <c r="W18" s="84"/>
      <c r="X18" s="84">
        <f t="shared" ref="X18:X19" si="2">SUM(R18:V18)</f>
        <v>0</v>
      </c>
      <c r="Y18" s="84"/>
      <c r="Z18" s="84">
        <f t="shared" ref="Z18:Z19" si="3">SUM(F18:P18,X18)</f>
        <v>-126986</v>
      </c>
      <c r="AA18" s="84"/>
      <c r="AB18" s="84">
        <v>1</v>
      </c>
      <c r="AC18" s="84"/>
      <c r="AD18" s="84">
        <f t="shared" ref="AD18:AD19" si="4">SUM(Z18,AB18)</f>
        <v>-126985</v>
      </c>
    </row>
    <row r="19" spans="1:31" ht="21.75" customHeight="1" x14ac:dyDescent="0.45">
      <c r="A19" s="85" t="s">
        <v>87</v>
      </c>
      <c r="D19" s="7"/>
      <c r="F19" s="84">
        <v>0</v>
      </c>
      <c r="H19" s="84">
        <v>0</v>
      </c>
      <c r="I19" s="84"/>
      <c r="J19" s="84">
        <v>0</v>
      </c>
      <c r="K19" s="84"/>
      <c r="L19" s="84">
        <v>0</v>
      </c>
      <c r="M19" s="84"/>
      <c r="N19" s="84">
        <v>0</v>
      </c>
      <c r="O19" s="84"/>
      <c r="P19" s="84">
        <v>0</v>
      </c>
      <c r="Q19" s="84"/>
      <c r="R19" s="84">
        <v>1165</v>
      </c>
      <c r="S19" s="84"/>
      <c r="T19" s="84">
        <v>0</v>
      </c>
      <c r="U19" s="84"/>
      <c r="V19" s="84">
        <v>0</v>
      </c>
      <c r="W19" s="84"/>
      <c r="X19" s="84">
        <f t="shared" si="2"/>
        <v>1165</v>
      </c>
      <c r="Y19" s="84"/>
      <c r="Z19" s="84">
        <f t="shared" si="3"/>
        <v>1165</v>
      </c>
      <c r="AA19" s="84"/>
      <c r="AB19" s="84">
        <v>0</v>
      </c>
      <c r="AC19" s="84"/>
      <c r="AD19" s="84">
        <f t="shared" si="4"/>
        <v>1165</v>
      </c>
      <c r="AE19" s="86"/>
    </row>
    <row r="20" spans="1:31" s="8" customFormat="1" ht="21.75" customHeight="1" thickBot="1" x14ac:dyDescent="0.5">
      <c r="A20" s="8" t="s">
        <v>140</v>
      </c>
      <c r="D20" s="7"/>
      <c r="F20" s="87">
        <f>SUM(F14:F19)</f>
        <v>17940045</v>
      </c>
      <c r="H20" s="87">
        <f>SUM(H14:H19)</f>
        <v>-15260837</v>
      </c>
      <c r="I20" s="88"/>
      <c r="J20" s="87">
        <f>SUM(J14:J19)</f>
        <v>29013</v>
      </c>
      <c r="K20" s="88"/>
      <c r="L20" s="87">
        <f>SUM(L14:L19)</f>
        <v>-5633</v>
      </c>
      <c r="M20" s="88"/>
      <c r="N20" s="87">
        <f>SUM(N14:N19)</f>
        <v>9649</v>
      </c>
      <c r="O20" s="88"/>
      <c r="P20" s="87">
        <f>SUM(P14:P19)</f>
        <v>-2775808</v>
      </c>
      <c r="Q20" s="88"/>
      <c r="R20" s="87">
        <f>SUM(R14:R19)</f>
        <v>5527</v>
      </c>
      <c r="S20" s="88"/>
      <c r="T20" s="87">
        <f>SUM(T14:T19)</f>
        <v>-23531</v>
      </c>
      <c r="U20" s="88"/>
      <c r="V20" s="87">
        <f>SUM(V14:V19)</f>
        <v>166521</v>
      </c>
      <c r="W20" s="88"/>
      <c r="X20" s="87">
        <f>SUM(X14:X19)</f>
        <v>148517</v>
      </c>
      <c r="Y20" s="88"/>
      <c r="Z20" s="87">
        <f>SUM(Z14:Z19)</f>
        <v>84946</v>
      </c>
      <c r="AA20" s="88"/>
      <c r="AB20" s="87">
        <f>SUM(AB14:AB19)</f>
        <v>2</v>
      </c>
      <c r="AC20" s="88"/>
      <c r="AD20" s="87">
        <f>SUM(AD14:AD19)</f>
        <v>84948</v>
      </c>
      <c r="AE20" s="84"/>
    </row>
    <row r="21" spans="1:31" s="8" customFormat="1" ht="21.75" customHeight="1" thickTop="1" x14ac:dyDescent="0.45">
      <c r="D21" s="7"/>
      <c r="F21" s="89"/>
      <c r="H21" s="89"/>
      <c r="N21" s="89"/>
      <c r="P21" s="89"/>
      <c r="R21" s="89"/>
      <c r="T21" s="89"/>
      <c r="V21" s="89"/>
      <c r="X21" s="89"/>
      <c r="Y21" s="89"/>
      <c r="Z21" s="89"/>
      <c r="AA21" s="90"/>
      <c r="AB21" s="89"/>
      <c r="AD21" s="89"/>
    </row>
    <row r="22" spans="1:31" ht="21.75" customHeight="1" x14ac:dyDescent="0.45">
      <c r="A22" s="8" t="s">
        <v>141</v>
      </c>
      <c r="D22" s="7"/>
      <c r="F22" s="84">
        <v>921498</v>
      </c>
      <c r="H22" s="84">
        <v>1232778</v>
      </c>
      <c r="I22" s="84"/>
      <c r="J22" s="84">
        <v>29013</v>
      </c>
      <c r="K22" s="84"/>
      <c r="L22" s="84">
        <v>-5633</v>
      </c>
      <c r="M22" s="84"/>
      <c r="N22" s="84">
        <v>9649</v>
      </c>
      <c r="O22" s="84"/>
      <c r="P22" s="84">
        <v>-1803729</v>
      </c>
      <c r="Q22" s="84"/>
      <c r="R22" s="84">
        <v>6179</v>
      </c>
      <c r="S22" s="84"/>
      <c r="T22" s="84">
        <v>-7406</v>
      </c>
      <c r="U22" s="84"/>
      <c r="V22" s="84">
        <v>153852</v>
      </c>
      <c r="W22" s="84"/>
      <c r="X22" s="84">
        <f t="shared" ref="X22" si="5">SUM(R22:V22)</f>
        <v>152625</v>
      </c>
      <c r="Y22" s="84"/>
      <c r="Z22" s="84">
        <f t="shared" ref="Z22" si="6">SUM(F22:P22,X22)</f>
        <v>536201</v>
      </c>
      <c r="AA22" s="84"/>
      <c r="AB22" s="84">
        <v>1</v>
      </c>
      <c r="AC22" s="84"/>
      <c r="AD22" s="84">
        <f>SUM(Z22,AB22)</f>
        <v>536202</v>
      </c>
      <c r="AE22" s="42"/>
    </row>
    <row r="23" spans="1:31" ht="21.75" customHeight="1" x14ac:dyDescent="0.45">
      <c r="A23" s="8" t="s">
        <v>137</v>
      </c>
      <c r="D23" s="7"/>
      <c r="F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</row>
    <row r="24" spans="1:31" ht="21.75" customHeight="1" x14ac:dyDescent="0.45">
      <c r="A24" s="85" t="s">
        <v>138</v>
      </c>
      <c r="D24" s="7">
        <v>12</v>
      </c>
      <c r="F24" s="84">
        <v>10442809</v>
      </c>
      <c r="H24" s="84">
        <v>-9999721</v>
      </c>
      <c r="I24" s="84"/>
      <c r="J24" s="84">
        <v>0</v>
      </c>
      <c r="K24" s="84"/>
      <c r="L24" s="84">
        <v>0</v>
      </c>
      <c r="M24" s="84"/>
      <c r="N24" s="84">
        <v>0</v>
      </c>
      <c r="O24" s="84"/>
      <c r="P24" s="84">
        <v>0</v>
      </c>
      <c r="Q24" s="84"/>
      <c r="R24" s="84">
        <v>0</v>
      </c>
      <c r="S24" s="84"/>
      <c r="T24" s="84">
        <v>0</v>
      </c>
      <c r="U24" s="84"/>
      <c r="V24" s="84">
        <v>0</v>
      </c>
      <c r="W24" s="84"/>
      <c r="X24" s="84">
        <f t="shared" ref="X24" si="7">SUM(R24:V24)</f>
        <v>0</v>
      </c>
      <c r="Y24" s="84"/>
      <c r="Z24" s="84">
        <f t="shared" ref="Z24" si="8">SUM(F24:P24,X24)</f>
        <v>443088</v>
      </c>
      <c r="AA24" s="84"/>
      <c r="AB24" s="84">
        <v>0</v>
      </c>
      <c r="AC24" s="84"/>
      <c r="AD24" s="84">
        <f>SUM(Z24,AB24)</f>
        <v>443088</v>
      </c>
    </row>
    <row r="25" spans="1:31" x14ac:dyDescent="0.45">
      <c r="A25" s="8" t="s">
        <v>139</v>
      </c>
      <c r="D25" s="7"/>
      <c r="F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</row>
    <row r="26" spans="1:31" x14ac:dyDescent="0.45">
      <c r="A26" s="85" t="s">
        <v>99</v>
      </c>
      <c r="D26" s="7"/>
      <c r="F26" s="84">
        <v>0</v>
      </c>
      <c r="H26" s="84">
        <v>0</v>
      </c>
      <c r="I26" s="84"/>
      <c r="J26" s="84">
        <v>0</v>
      </c>
      <c r="K26" s="84"/>
      <c r="L26" s="84">
        <v>0</v>
      </c>
      <c r="M26" s="84"/>
      <c r="N26" s="84">
        <v>0</v>
      </c>
      <c r="O26" s="84"/>
      <c r="P26" s="84">
        <v>-90534</v>
      </c>
      <c r="Q26" s="84"/>
      <c r="R26" s="84">
        <v>0</v>
      </c>
      <c r="S26" s="84"/>
      <c r="T26" s="84">
        <v>0</v>
      </c>
      <c r="U26" s="84"/>
      <c r="V26" s="84">
        <v>0</v>
      </c>
      <c r="W26" s="84"/>
      <c r="X26" s="84">
        <f t="shared" ref="X26:X27" si="9">SUM(R26:V26)</f>
        <v>0</v>
      </c>
      <c r="Y26" s="84"/>
      <c r="Z26" s="84">
        <f t="shared" ref="Z26:Z27" si="10">SUM(F26:P26,X26)</f>
        <v>-90534</v>
      </c>
      <c r="AA26" s="84"/>
      <c r="AB26" s="84">
        <v>0</v>
      </c>
      <c r="AC26" s="84"/>
      <c r="AD26" s="84">
        <f t="shared" ref="AD26:AD27" si="11">SUM(Z26,AB26)</f>
        <v>-90534</v>
      </c>
    </row>
    <row r="27" spans="1:31" x14ac:dyDescent="0.45">
      <c r="A27" s="85" t="s">
        <v>142</v>
      </c>
      <c r="D27" s="7"/>
      <c r="F27" s="84">
        <v>0</v>
      </c>
      <c r="H27" s="84">
        <v>0</v>
      </c>
      <c r="I27" s="84"/>
      <c r="J27" s="84">
        <v>0</v>
      </c>
      <c r="K27" s="84"/>
      <c r="L27" s="84">
        <v>0</v>
      </c>
      <c r="M27" s="84"/>
      <c r="N27" s="84">
        <v>0</v>
      </c>
      <c r="O27" s="84"/>
      <c r="P27" s="84">
        <v>0</v>
      </c>
      <c r="Q27" s="84"/>
      <c r="R27" s="84">
        <v>-1313</v>
      </c>
      <c r="S27" s="84"/>
      <c r="T27" s="84">
        <v>0</v>
      </c>
      <c r="U27" s="84"/>
      <c r="V27" s="84">
        <v>0</v>
      </c>
      <c r="W27" s="84"/>
      <c r="X27" s="84">
        <f t="shared" si="9"/>
        <v>-1313</v>
      </c>
      <c r="Y27" s="84"/>
      <c r="Z27" s="84">
        <f t="shared" si="10"/>
        <v>-1313</v>
      </c>
      <c r="AA27" s="84"/>
      <c r="AB27" s="84">
        <v>0</v>
      </c>
      <c r="AC27" s="84"/>
      <c r="AD27" s="84">
        <f t="shared" si="11"/>
        <v>-1313</v>
      </c>
    </row>
    <row r="28" spans="1:31" s="8" customFormat="1" ht="21.75" customHeight="1" thickBot="1" x14ac:dyDescent="0.5">
      <c r="A28" s="8" t="s">
        <v>143</v>
      </c>
      <c r="D28" s="7"/>
      <c r="F28" s="87">
        <f>SUM(F22:F27)</f>
        <v>11364307</v>
      </c>
      <c r="H28" s="87">
        <f>SUM(H22:H27)</f>
        <v>-8766943</v>
      </c>
      <c r="I28" s="88"/>
      <c r="J28" s="87">
        <f>SUM(J22:J27)</f>
        <v>29013</v>
      </c>
      <c r="K28" s="88"/>
      <c r="L28" s="87">
        <f>SUM(L22:L27)</f>
        <v>-5633</v>
      </c>
      <c r="M28" s="88"/>
      <c r="N28" s="87">
        <f>SUM(N22:N27)</f>
        <v>9649</v>
      </c>
      <c r="O28" s="88"/>
      <c r="P28" s="87">
        <f>SUM(P22:P27)</f>
        <v>-1894263</v>
      </c>
      <c r="Q28" s="88"/>
      <c r="R28" s="87">
        <f>SUM(R22:R27)</f>
        <v>4866</v>
      </c>
      <c r="S28" s="88"/>
      <c r="T28" s="87">
        <f>SUM(T22:T27)</f>
        <v>-7406</v>
      </c>
      <c r="U28" s="88"/>
      <c r="V28" s="87">
        <f>SUM(V22:V27)</f>
        <v>153852</v>
      </c>
      <c r="W28" s="88"/>
      <c r="X28" s="87">
        <f>SUM(X22:X27)</f>
        <v>151312</v>
      </c>
      <c r="Y28" s="88"/>
      <c r="Z28" s="87">
        <f>SUM(Z22:Z27)</f>
        <v>887442</v>
      </c>
      <c r="AA28" s="88"/>
      <c r="AB28" s="87">
        <f>SUM(AB22:AB27)</f>
        <v>1</v>
      </c>
      <c r="AC28" s="88"/>
      <c r="AD28" s="87">
        <f>SUM(AD22:AD27)</f>
        <v>887443</v>
      </c>
      <c r="AE28" s="89"/>
    </row>
    <row r="29" spans="1:31" ht="21.75" thickTop="1" x14ac:dyDescent="0.45">
      <c r="F29" s="91"/>
      <c r="H29" s="91"/>
      <c r="I29" s="92"/>
      <c r="J29" s="91"/>
      <c r="K29" s="92"/>
      <c r="L29" s="91"/>
      <c r="M29" s="92"/>
      <c r="N29" s="91"/>
      <c r="O29" s="92"/>
      <c r="P29" s="91"/>
      <c r="Q29" s="92"/>
      <c r="R29" s="91"/>
      <c r="S29" s="92"/>
      <c r="T29" s="91"/>
      <c r="U29" s="92"/>
      <c r="V29" s="91"/>
      <c r="W29" s="92"/>
      <c r="X29" s="91"/>
      <c r="Y29" s="92"/>
      <c r="Z29" s="91"/>
      <c r="AA29" s="92"/>
      <c r="AB29" s="91"/>
      <c r="AC29" s="92"/>
      <c r="AD29" s="91"/>
      <c r="AE29" s="93"/>
    </row>
    <row r="30" spans="1:31" ht="21.75" customHeight="1" x14ac:dyDescent="0.45">
      <c r="F30" s="42"/>
      <c r="H30" s="42"/>
      <c r="N30" s="42"/>
      <c r="P30" s="42"/>
      <c r="X30" s="42"/>
      <c r="Y30" s="89"/>
      <c r="Z30" s="42"/>
      <c r="AA30" s="90"/>
      <c r="AB30" s="42"/>
      <c r="AD30" s="42"/>
    </row>
    <row r="31" spans="1:31" ht="21.75" customHeight="1" x14ac:dyDescent="0.45">
      <c r="F31" s="42"/>
      <c r="H31" s="42"/>
      <c r="J31" s="93"/>
      <c r="K31" s="84"/>
      <c r="L31" s="93"/>
      <c r="N31" s="42"/>
      <c r="P31" s="42"/>
      <c r="X31" s="42"/>
      <c r="Y31" s="89"/>
      <c r="Z31" s="42"/>
      <c r="AA31" s="90"/>
      <c r="AB31" s="42"/>
      <c r="AD31" s="42"/>
    </row>
    <row r="32" spans="1:31" ht="21.75" customHeight="1" x14ac:dyDescent="0.45">
      <c r="F32" s="42"/>
      <c r="H32" s="42"/>
      <c r="N32" s="42"/>
      <c r="P32" s="42"/>
      <c r="X32" s="42"/>
      <c r="Y32" s="89"/>
      <c r="Z32" s="42"/>
      <c r="AA32" s="90"/>
      <c r="AB32" s="42"/>
      <c r="AD32" s="42"/>
    </row>
    <row r="33" spans="6:30" ht="21.75" customHeight="1" x14ac:dyDescent="0.45">
      <c r="F33" s="42"/>
      <c r="H33" s="42"/>
      <c r="N33" s="42"/>
      <c r="P33" s="42"/>
      <c r="X33" s="42"/>
      <c r="Y33" s="89"/>
      <c r="Z33" s="42"/>
      <c r="AA33" s="90"/>
      <c r="AB33" s="42"/>
      <c r="AD33" s="42"/>
    </row>
    <row r="34" spans="6:30" ht="21.75" customHeight="1" x14ac:dyDescent="0.45">
      <c r="F34" s="42"/>
      <c r="H34" s="42"/>
      <c r="N34" s="42"/>
      <c r="P34" s="42"/>
      <c r="X34" s="42"/>
      <c r="Y34" s="94"/>
      <c r="Z34" s="42"/>
      <c r="AA34" s="90"/>
      <c r="AD34" s="42"/>
    </row>
    <row r="35" spans="6:30" ht="21.75" customHeight="1" x14ac:dyDescent="0.45">
      <c r="F35" s="42"/>
      <c r="H35" s="42"/>
      <c r="N35" s="42"/>
      <c r="P35" s="42"/>
      <c r="X35" s="42"/>
      <c r="Y35" s="94"/>
      <c r="AA35" s="90"/>
      <c r="AB35" s="86"/>
      <c r="AD35" s="42"/>
    </row>
  </sheetData>
  <mergeCells count="5">
    <mergeCell ref="F6:AD6"/>
    <mergeCell ref="F7:AD7"/>
    <mergeCell ref="R8:X8"/>
    <mergeCell ref="R9:X9"/>
    <mergeCell ref="N11:P11"/>
  </mergeCells>
  <printOptions horizontalCentered="1"/>
  <pageMargins left="0.31496062992126" right="0.31496062992126" top="0.70866141732283505" bottom="0.31496062992126" header="0.511811023622047" footer="0.511811023622047"/>
  <pageSetup paperSize="9" scale="48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49"/>
  <sheetViews>
    <sheetView showGridLines="0" view="pageBreakPreview" topLeftCell="H14" zoomScale="90" zoomScaleNormal="100" zoomScaleSheetLayoutView="90" workbookViewId="0">
      <selection activeCell="X7" sqref="X7"/>
    </sheetView>
  </sheetViews>
  <sheetFormatPr defaultColWidth="9" defaultRowHeight="21" x14ac:dyDescent="0.45"/>
  <cols>
    <col min="1" max="1" width="7.875" style="96" customWidth="1"/>
    <col min="2" max="2" width="26.875" style="96" customWidth="1"/>
    <col min="3" max="3" width="1" style="8" customWidth="1"/>
    <col min="4" max="4" width="10.125" style="3" customWidth="1"/>
    <col min="5" max="5" width="0.875" style="8" customWidth="1"/>
    <col min="6" max="6" width="20.5" style="96" customWidth="1"/>
    <col min="7" max="7" width="0.875" style="8" customWidth="1"/>
    <col min="8" max="8" width="20.5" style="96" customWidth="1"/>
    <col min="9" max="9" width="0.875" style="8" customWidth="1"/>
    <col min="10" max="10" width="20.5" style="96" customWidth="1"/>
    <col min="11" max="11" width="0.875" style="8" customWidth="1"/>
    <col min="12" max="12" width="20.5" style="96" customWidth="1"/>
    <col min="13" max="13" width="0.875" style="8" customWidth="1"/>
    <col min="14" max="14" width="20.5" style="96" customWidth="1"/>
    <col min="15" max="15" width="0.875" style="8" customWidth="1"/>
    <col min="16" max="16" width="19.5" style="96" customWidth="1"/>
    <col min="17" max="17" width="0.875" style="8" customWidth="1"/>
    <col min="18" max="18" width="19.5" style="96" customWidth="1"/>
    <col min="19" max="19" width="0.875" style="8" customWidth="1"/>
    <col min="20" max="20" width="19.5" style="96" customWidth="1"/>
    <col min="21" max="21" width="0.875" style="8" customWidth="1"/>
    <col min="22" max="22" width="20.5" style="96" customWidth="1"/>
    <col min="23" max="23" width="16.875" style="96" customWidth="1"/>
    <col min="24" max="16384" width="9" style="96"/>
  </cols>
  <sheetData>
    <row r="1" spans="1:23" x14ac:dyDescent="0.45">
      <c r="A1" s="1" t="s">
        <v>0</v>
      </c>
      <c r="B1" s="95"/>
      <c r="C1" s="76"/>
      <c r="D1" s="1"/>
      <c r="E1" s="76"/>
      <c r="F1" s="95"/>
      <c r="G1" s="76"/>
      <c r="H1" s="95"/>
      <c r="I1" s="76"/>
      <c r="J1" s="95"/>
      <c r="K1" s="76"/>
      <c r="L1" s="95"/>
      <c r="M1" s="76"/>
      <c r="N1" s="95"/>
      <c r="O1" s="76"/>
      <c r="P1" s="95"/>
      <c r="Q1" s="76"/>
      <c r="R1" s="95"/>
      <c r="S1" s="76"/>
      <c r="T1" s="95"/>
      <c r="U1" s="76"/>
      <c r="V1" s="95"/>
    </row>
    <row r="2" spans="1:23" x14ac:dyDescent="0.45">
      <c r="A2" s="1" t="s">
        <v>109</v>
      </c>
      <c r="B2" s="95"/>
      <c r="C2" s="76"/>
      <c r="D2" s="1"/>
      <c r="E2" s="76"/>
      <c r="F2" s="95"/>
      <c r="G2" s="76"/>
      <c r="H2" s="95"/>
      <c r="I2" s="76"/>
      <c r="J2" s="95"/>
      <c r="K2" s="76"/>
      <c r="L2" s="95"/>
      <c r="M2" s="76"/>
      <c r="N2" s="95"/>
      <c r="O2" s="76"/>
      <c r="P2" s="95"/>
      <c r="Q2" s="76"/>
      <c r="R2" s="95"/>
      <c r="S2" s="76"/>
      <c r="T2" s="95"/>
      <c r="U2" s="76"/>
      <c r="V2" s="95"/>
    </row>
    <row r="3" spans="1:23" ht="22.5" customHeight="1" x14ac:dyDescent="0.45">
      <c r="A3" s="1" t="s">
        <v>89</v>
      </c>
      <c r="B3" s="95"/>
      <c r="C3" s="76"/>
      <c r="D3" s="1"/>
      <c r="E3" s="76"/>
      <c r="F3" s="95"/>
      <c r="G3" s="76"/>
      <c r="H3" s="95"/>
      <c r="I3" s="76"/>
      <c r="J3" s="95"/>
      <c r="K3" s="76"/>
      <c r="L3" s="95"/>
      <c r="M3" s="76"/>
      <c r="N3" s="95"/>
      <c r="O3" s="76"/>
      <c r="P3" s="95"/>
      <c r="Q3" s="76"/>
      <c r="R3" s="95"/>
      <c r="S3" s="76"/>
      <c r="T3" s="95"/>
      <c r="U3" s="76"/>
      <c r="V3" s="95"/>
    </row>
    <row r="4" spans="1:23" ht="22.35" customHeight="1" x14ac:dyDescent="0.45">
      <c r="A4" s="95"/>
      <c r="B4" s="95"/>
      <c r="C4" s="76"/>
      <c r="D4" s="1"/>
      <c r="E4" s="76"/>
      <c r="F4" s="95"/>
      <c r="G4" s="76"/>
      <c r="H4" s="95"/>
      <c r="I4" s="76"/>
      <c r="J4" s="95"/>
      <c r="K4" s="76"/>
      <c r="L4" s="95"/>
      <c r="M4" s="76"/>
      <c r="N4" s="95"/>
      <c r="O4" s="76"/>
      <c r="P4" s="95"/>
      <c r="Q4" s="76"/>
      <c r="R4" s="95"/>
      <c r="S4" s="76"/>
      <c r="T4" s="95"/>
      <c r="U4" s="76"/>
      <c r="V4" s="78" t="s">
        <v>8</v>
      </c>
    </row>
    <row r="5" spans="1:23" ht="22.35" customHeight="1" x14ac:dyDescent="0.45">
      <c r="A5" s="95"/>
      <c r="B5" s="95"/>
      <c r="C5" s="76"/>
      <c r="D5" s="1"/>
      <c r="E5" s="76"/>
      <c r="F5" s="95"/>
      <c r="G5" s="76"/>
      <c r="H5" s="95"/>
      <c r="I5" s="76"/>
      <c r="J5" s="95"/>
      <c r="K5" s="76"/>
      <c r="L5" s="95"/>
      <c r="M5" s="76"/>
      <c r="N5" s="95"/>
      <c r="O5" s="76"/>
      <c r="P5" s="95"/>
      <c r="Q5" s="76"/>
      <c r="R5" s="95"/>
      <c r="S5" s="76"/>
      <c r="T5" s="95"/>
      <c r="U5" s="76"/>
      <c r="V5" s="79" t="s">
        <v>10</v>
      </c>
    </row>
    <row r="6" spans="1:23" ht="22.35" customHeight="1" x14ac:dyDescent="0.45">
      <c r="A6" s="97"/>
      <c r="B6" s="97"/>
      <c r="C6" s="80"/>
      <c r="D6" s="98"/>
      <c r="E6" s="99"/>
      <c r="F6" s="163" t="s">
        <v>3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3" s="3" customFormat="1" ht="22.35" customHeight="1" x14ac:dyDescent="0.45">
      <c r="C7" s="8"/>
      <c r="D7" s="101"/>
      <c r="E7" s="102"/>
      <c r="F7" s="164" t="s">
        <v>5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</row>
    <row r="8" spans="1:23" s="3" customFormat="1" ht="22.35" customHeight="1" x14ac:dyDescent="0.45">
      <c r="C8" s="8"/>
      <c r="D8" s="101"/>
      <c r="E8" s="102"/>
      <c r="F8" s="103"/>
      <c r="G8" s="104"/>
      <c r="H8" s="103"/>
      <c r="I8" s="104"/>
      <c r="J8" s="103"/>
      <c r="K8" s="104"/>
      <c r="L8" s="105"/>
      <c r="M8" s="106"/>
      <c r="N8" s="105"/>
      <c r="O8" s="104"/>
      <c r="P8" s="164" t="s">
        <v>72</v>
      </c>
      <c r="Q8" s="164"/>
      <c r="R8" s="164"/>
      <c r="S8" s="164"/>
      <c r="T8" s="164"/>
      <c r="U8" s="104"/>
      <c r="V8" s="103"/>
    </row>
    <row r="9" spans="1:23" s="3" customFormat="1" ht="22.35" customHeight="1" x14ac:dyDescent="0.45">
      <c r="C9" s="8"/>
      <c r="D9" s="101"/>
      <c r="E9" s="102"/>
      <c r="F9" s="103"/>
      <c r="G9" s="104"/>
      <c r="H9" s="103"/>
      <c r="I9" s="104"/>
      <c r="J9" s="103"/>
      <c r="K9" s="104"/>
      <c r="L9" s="165" t="s">
        <v>69</v>
      </c>
      <c r="M9" s="165"/>
      <c r="N9" s="165"/>
      <c r="O9" s="104"/>
      <c r="P9" s="164" t="s">
        <v>87</v>
      </c>
      <c r="Q9" s="164"/>
      <c r="R9" s="164"/>
      <c r="S9" s="164"/>
      <c r="T9" s="164"/>
      <c r="U9" s="104"/>
      <c r="V9" s="103"/>
    </row>
    <row r="10" spans="1:23" ht="22.35" customHeight="1" x14ac:dyDescent="0.45">
      <c r="D10" s="101"/>
      <c r="E10" s="102"/>
      <c r="F10" s="107" t="s">
        <v>116</v>
      </c>
      <c r="G10" s="104"/>
      <c r="H10" s="104" t="s">
        <v>144</v>
      </c>
      <c r="I10" s="104"/>
      <c r="J10" s="104" t="s">
        <v>145</v>
      </c>
      <c r="K10" s="104"/>
      <c r="L10" s="107" t="s">
        <v>120</v>
      </c>
      <c r="M10" s="104"/>
      <c r="N10" s="107"/>
      <c r="O10" s="104"/>
      <c r="P10" s="108" t="s">
        <v>122</v>
      </c>
      <c r="Q10" s="104"/>
      <c r="R10" s="108" t="s">
        <v>123</v>
      </c>
      <c r="S10" s="104"/>
      <c r="T10" s="108" t="s">
        <v>124</v>
      </c>
      <c r="U10" s="104"/>
      <c r="V10" s="107" t="s">
        <v>126</v>
      </c>
    </row>
    <row r="11" spans="1:23" ht="22.35" customHeight="1" x14ac:dyDescent="0.45">
      <c r="D11" s="109" t="s">
        <v>9</v>
      </c>
      <c r="E11" s="102"/>
      <c r="F11" s="100" t="s">
        <v>127</v>
      </c>
      <c r="G11" s="104"/>
      <c r="H11" s="82" t="s">
        <v>128</v>
      </c>
      <c r="I11" s="104"/>
      <c r="J11" s="82" t="s">
        <v>146</v>
      </c>
      <c r="K11" s="104"/>
      <c r="L11" s="110" t="s">
        <v>131</v>
      </c>
      <c r="M11" s="104"/>
      <c r="N11" s="100" t="s">
        <v>71</v>
      </c>
      <c r="O11" s="104"/>
      <c r="P11" s="100" t="s">
        <v>132</v>
      </c>
      <c r="Q11" s="104"/>
      <c r="R11" s="100" t="s">
        <v>132</v>
      </c>
      <c r="S11" s="104"/>
      <c r="T11" s="100" t="s">
        <v>133</v>
      </c>
      <c r="U11" s="104"/>
      <c r="V11" s="100" t="s">
        <v>135</v>
      </c>
    </row>
    <row r="12" spans="1:23" ht="22.35" customHeight="1" x14ac:dyDescent="0.45">
      <c r="A12" s="8" t="s">
        <v>136</v>
      </c>
      <c r="B12" s="8"/>
      <c r="D12" s="8"/>
      <c r="F12" s="111">
        <v>17766434</v>
      </c>
      <c r="G12" s="111"/>
      <c r="H12" s="111">
        <v>-15088476</v>
      </c>
      <c r="I12" s="111"/>
      <c r="J12" s="111">
        <v>27068</v>
      </c>
      <c r="K12" s="111"/>
      <c r="L12" s="111">
        <v>9649</v>
      </c>
      <c r="M12" s="111"/>
      <c r="N12" s="111">
        <v>-2536175</v>
      </c>
      <c r="O12" s="112"/>
      <c r="P12" s="111">
        <v>-23531</v>
      </c>
      <c r="Q12" s="112"/>
      <c r="R12" s="111">
        <v>165568</v>
      </c>
      <c r="S12" s="112"/>
      <c r="T12" s="113">
        <f>SUM(P12:R12)</f>
        <v>142037</v>
      </c>
      <c r="U12" s="114"/>
      <c r="V12" s="113">
        <f>SUM(F12:N12)+T12</f>
        <v>320537</v>
      </c>
      <c r="W12" s="115"/>
    </row>
    <row r="13" spans="1:23" s="8" customFormat="1" ht="22.35" customHeight="1" x14ac:dyDescent="0.45">
      <c r="A13" s="8" t="s">
        <v>137</v>
      </c>
      <c r="D13" s="7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</row>
    <row r="14" spans="1:23" ht="22.35" customHeight="1" x14ac:dyDescent="0.45">
      <c r="A14" s="85" t="s">
        <v>138</v>
      </c>
      <c r="B14" s="8"/>
      <c r="D14" s="7">
        <v>12</v>
      </c>
      <c r="F14" s="111">
        <v>173611</v>
      </c>
      <c r="G14" s="114"/>
      <c r="H14" s="111">
        <v>-172361</v>
      </c>
      <c r="I14" s="114"/>
      <c r="J14" s="111">
        <v>0</v>
      </c>
      <c r="K14" s="114"/>
      <c r="L14" s="111">
        <v>0</v>
      </c>
      <c r="M14" s="114"/>
      <c r="N14" s="111">
        <v>0</v>
      </c>
      <c r="O14" s="114"/>
      <c r="P14" s="111">
        <v>0</v>
      </c>
      <c r="Q14" s="114"/>
      <c r="R14" s="111">
        <v>0</v>
      </c>
      <c r="S14" s="114"/>
      <c r="T14" s="113">
        <f t="shared" ref="T14:T15" si="0">SUM(P14:R14)</f>
        <v>0</v>
      </c>
      <c r="U14" s="114"/>
      <c r="V14" s="113">
        <f t="shared" ref="V14:V15" si="1">SUM(F14:N14)+T14</f>
        <v>1250</v>
      </c>
    </row>
    <row r="15" spans="1:23" ht="22.35" customHeight="1" x14ac:dyDescent="0.45">
      <c r="A15" s="85" t="s">
        <v>99</v>
      </c>
      <c r="B15" s="8"/>
      <c r="D15" s="7"/>
      <c r="F15" s="111">
        <v>0</v>
      </c>
      <c r="G15" s="114"/>
      <c r="H15" s="111">
        <v>0</v>
      </c>
      <c r="I15" s="114"/>
      <c r="J15" s="111">
        <v>0</v>
      </c>
      <c r="K15" s="114"/>
      <c r="L15" s="111">
        <v>0</v>
      </c>
      <c r="M15" s="114"/>
      <c r="N15" s="111">
        <v>-112607</v>
      </c>
      <c r="O15" s="114"/>
      <c r="P15" s="111">
        <v>0</v>
      </c>
      <c r="Q15" s="114"/>
      <c r="R15" s="111">
        <v>0</v>
      </c>
      <c r="S15" s="114"/>
      <c r="T15" s="113">
        <f t="shared" si="0"/>
        <v>0</v>
      </c>
      <c r="U15" s="114"/>
      <c r="V15" s="113">
        <f t="shared" si="1"/>
        <v>-112607</v>
      </c>
      <c r="W15" s="116"/>
    </row>
    <row r="16" spans="1:23" s="8" customFormat="1" ht="22.35" customHeight="1" thickBot="1" x14ac:dyDescent="0.5">
      <c r="A16" s="8" t="s">
        <v>140</v>
      </c>
      <c r="F16" s="117">
        <f>SUM(F12:F15)</f>
        <v>17940045</v>
      </c>
      <c r="G16" s="118"/>
      <c r="H16" s="117">
        <f>SUM(H12:H15)</f>
        <v>-15260837</v>
      </c>
      <c r="I16" s="118"/>
      <c r="J16" s="117">
        <f>SUM(J12:J15)</f>
        <v>27068</v>
      </c>
      <c r="K16" s="118"/>
      <c r="L16" s="117">
        <f>SUM(L12:L15)</f>
        <v>9649</v>
      </c>
      <c r="M16" s="118"/>
      <c r="N16" s="117">
        <f>SUM(N12:N15)</f>
        <v>-2648782</v>
      </c>
      <c r="O16" s="118"/>
      <c r="P16" s="117">
        <f>SUM(P12:P15)</f>
        <v>-23531</v>
      </c>
      <c r="Q16" s="118"/>
      <c r="R16" s="117">
        <f>SUM(R12:R15)</f>
        <v>165568</v>
      </c>
      <c r="S16" s="118"/>
      <c r="T16" s="117">
        <f>SUM(T12:T15)</f>
        <v>142037</v>
      </c>
      <c r="U16" s="118"/>
      <c r="V16" s="117">
        <f>SUM(V12:V15)</f>
        <v>209180</v>
      </c>
      <c r="W16" s="84"/>
    </row>
    <row r="17" spans="1:23" s="8" customFormat="1" ht="22.35" customHeight="1" thickTop="1" x14ac:dyDescent="0.45"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</row>
    <row r="18" spans="1:23" ht="22.35" customHeight="1" x14ac:dyDescent="0.45">
      <c r="A18" s="8" t="s">
        <v>141</v>
      </c>
      <c r="B18" s="8"/>
      <c r="D18" s="8"/>
      <c r="F18" s="114">
        <v>921498</v>
      </c>
      <c r="G18" s="114"/>
      <c r="H18" s="114">
        <v>1232778</v>
      </c>
      <c r="I18" s="114"/>
      <c r="J18" s="114">
        <v>27068</v>
      </c>
      <c r="K18" s="114"/>
      <c r="L18" s="114">
        <v>9649</v>
      </c>
      <c r="M18" s="114"/>
      <c r="N18" s="114">
        <v>-1742166</v>
      </c>
      <c r="O18" s="114"/>
      <c r="P18" s="114">
        <v>-7406</v>
      </c>
      <c r="Q18" s="114"/>
      <c r="R18" s="114">
        <v>152899</v>
      </c>
      <c r="S18" s="114"/>
      <c r="T18" s="113">
        <f>SUM(P18:R18)</f>
        <v>145493</v>
      </c>
      <c r="U18" s="114"/>
      <c r="V18" s="113">
        <f>SUM(F18:N18)+T18</f>
        <v>594320</v>
      </c>
    </row>
    <row r="19" spans="1:23" s="8" customFormat="1" ht="22.35" customHeight="1" x14ac:dyDescent="0.45">
      <c r="A19" s="8" t="s">
        <v>137</v>
      </c>
      <c r="D19" s="7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</row>
    <row r="20" spans="1:23" ht="22.35" customHeight="1" x14ac:dyDescent="0.45">
      <c r="A20" s="85" t="s">
        <v>138</v>
      </c>
      <c r="B20" s="8"/>
      <c r="D20" s="7">
        <v>12</v>
      </c>
      <c r="F20" s="114">
        <v>10442809</v>
      </c>
      <c r="G20" s="114"/>
      <c r="H20" s="114">
        <v>-9999721</v>
      </c>
      <c r="I20" s="114"/>
      <c r="J20" s="114">
        <v>0</v>
      </c>
      <c r="K20" s="114"/>
      <c r="L20" s="114">
        <v>0</v>
      </c>
      <c r="M20" s="114"/>
      <c r="N20" s="114">
        <v>0</v>
      </c>
      <c r="O20" s="114"/>
      <c r="P20" s="114">
        <v>0</v>
      </c>
      <c r="Q20" s="114"/>
      <c r="R20" s="114">
        <v>0</v>
      </c>
      <c r="S20" s="114"/>
      <c r="T20" s="113">
        <f t="shared" ref="T20:T21" si="2">SUM(P20:R20)</f>
        <v>0</v>
      </c>
      <c r="U20" s="114"/>
      <c r="V20" s="113">
        <f t="shared" ref="V20:V21" si="3">SUM(F20:N20)+T20</f>
        <v>443088</v>
      </c>
    </row>
    <row r="21" spans="1:23" ht="22.35" customHeight="1" x14ac:dyDescent="0.45">
      <c r="A21" s="85" t="s">
        <v>99</v>
      </c>
      <c r="B21" s="8"/>
      <c r="D21" s="7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0</v>
      </c>
      <c r="M21" s="114"/>
      <c r="N21" s="114">
        <v>-81834</v>
      </c>
      <c r="O21" s="114"/>
      <c r="P21" s="114">
        <v>0</v>
      </c>
      <c r="Q21" s="114"/>
      <c r="R21" s="114">
        <v>0</v>
      </c>
      <c r="S21" s="114"/>
      <c r="T21" s="113">
        <f t="shared" si="2"/>
        <v>0</v>
      </c>
      <c r="U21" s="114"/>
      <c r="V21" s="113">
        <f t="shared" si="3"/>
        <v>-81834</v>
      </c>
      <c r="W21" s="116"/>
    </row>
    <row r="22" spans="1:23" s="8" customFormat="1" ht="22.35" customHeight="1" thickBot="1" x14ac:dyDescent="0.5">
      <c r="A22" s="8" t="s">
        <v>143</v>
      </c>
      <c r="F22" s="117">
        <f>SUM(F18:F21)</f>
        <v>11364307</v>
      </c>
      <c r="G22" s="118"/>
      <c r="H22" s="117">
        <f>SUM(H18:H21)</f>
        <v>-8766943</v>
      </c>
      <c r="I22" s="118"/>
      <c r="J22" s="117">
        <f>SUM(J18:J21)</f>
        <v>27068</v>
      </c>
      <c r="K22" s="118"/>
      <c r="L22" s="117">
        <f>SUM(L18:L21)</f>
        <v>9649</v>
      </c>
      <c r="M22" s="118"/>
      <c r="N22" s="117">
        <f>SUM(N18:N21)</f>
        <v>-1824000</v>
      </c>
      <c r="O22" s="118"/>
      <c r="P22" s="117">
        <f>SUM(P18:P21)</f>
        <v>-7406</v>
      </c>
      <c r="Q22" s="118"/>
      <c r="R22" s="117">
        <f>SUM(R18:R21)</f>
        <v>152899</v>
      </c>
      <c r="S22" s="118"/>
      <c r="T22" s="117">
        <f>SUM(T18:T21)</f>
        <v>145493</v>
      </c>
      <c r="U22" s="118"/>
      <c r="V22" s="117">
        <f>SUM(V18:V21)</f>
        <v>955574</v>
      </c>
      <c r="W22" s="84"/>
    </row>
    <row r="23" spans="1:23" ht="21.75" thickTop="1" x14ac:dyDescent="0.45">
      <c r="F23" s="120"/>
      <c r="G23" s="114"/>
      <c r="H23" s="120"/>
      <c r="I23" s="114"/>
      <c r="J23" s="120"/>
      <c r="K23" s="114"/>
      <c r="L23" s="120"/>
      <c r="M23" s="114"/>
      <c r="N23" s="120"/>
      <c r="O23" s="114"/>
      <c r="P23" s="120"/>
      <c r="Q23" s="114"/>
      <c r="R23" s="120"/>
      <c r="S23" s="114"/>
      <c r="T23" s="120"/>
      <c r="U23" s="114"/>
      <c r="V23" s="120"/>
      <c r="W23" s="121"/>
    </row>
    <row r="24" spans="1:23" ht="21.95" customHeight="1" x14ac:dyDescent="0.45">
      <c r="B24" s="3"/>
      <c r="F24" s="122"/>
      <c r="G24" s="119"/>
      <c r="H24" s="122"/>
      <c r="I24" s="119"/>
      <c r="J24" s="122"/>
      <c r="K24" s="119"/>
      <c r="L24" s="122"/>
      <c r="M24" s="119"/>
      <c r="N24" s="122"/>
      <c r="O24" s="119"/>
      <c r="P24" s="122"/>
      <c r="Q24" s="119"/>
      <c r="R24" s="122"/>
      <c r="S24" s="119"/>
      <c r="T24" s="122"/>
      <c r="U24" s="119"/>
      <c r="V24" s="122"/>
    </row>
    <row r="25" spans="1:23" ht="21.95" customHeight="1" x14ac:dyDescent="0.45">
      <c r="B25" s="3"/>
      <c r="F25" s="122"/>
      <c r="G25" s="119"/>
      <c r="H25" s="122"/>
      <c r="I25" s="119"/>
      <c r="J25" s="122"/>
      <c r="K25" s="119"/>
      <c r="L25" s="122"/>
      <c r="M25" s="119"/>
      <c r="N25" s="122"/>
      <c r="O25" s="119"/>
      <c r="P25" s="122"/>
      <c r="Q25" s="119"/>
      <c r="R25" s="122"/>
      <c r="S25" s="119"/>
      <c r="T25" s="122"/>
      <c r="U25" s="119"/>
      <c r="V25" s="122"/>
    </row>
    <row r="26" spans="1:23" x14ac:dyDescent="0.45">
      <c r="V26" s="123"/>
    </row>
    <row r="27" spans="1:23" x14ac:dyDescent="0.45">
      <c r="V27" s="123"/>
    </row>
    <row r="28" spans="1:23" x14ac:dyDescent="0.45">
      <c r="E28" s="89"/>
      <c r="N28" s="116"/>
      <c r="V28" s="116"/>
    </row>
    <row r="29" spans="1:23" x14ac:dyDescent="0.45">
      <c r="E29" s="89"/>
      <c r="V29" s="116"/>
    </row>
    <row r="46" ht="18.75" customHeight="1" x14ac:dyDescent="0.45"/>
    <row r="47" ht="18.75" customHeight="1" x14ac:dyDescent="0.45"/>
    <row r="48" ht="18.75" customHeight="1" x14ac:dyDescent="0.45"/>
    <row r="49" ht="18.75" customHeight="1" x14ac:dyDescent="0.45"/>
  </sheetData>
  <mergeCells count="5">
    <mergeCell ref="F6:V6"/>
    <mergeCell ref="F7:V7"/>
    <mergeCell ref="P8:T8"/>
    <mergeCell ref="L9:N9"/>
    <mergeCell ref="P9:T9"/>
  </mergeCells>
  <pageMargins left="0.86614173228346503" right="0.62992125984252001" top="0.74803149606299202" bottom="0.31496062992126" header="0.511811023622047" footer="0.511811023622047"/>
  <pageSetup paperSize="9" scale="55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9"/>
  <sheetViews>
    <sheetView showGridLines="0" view="pageBreakPreview" topLeftCell="A68" zoomScaleNormal="100" zoomScaleSheetLayoutView="100" workbookViewId="0">
      <selection activeCell="G70" sqref="G70"/>
    </sheetView>
  </sheetViews>
  <sheetFormatPr defaultColWidth="9.125" defaultRowHeight="21" x14ac:dyDescent="0.45"/>
  <cols>
    <col min="1" max="1" width="2.125" style="125" customWidth="1"/>
    <col min="2" max="2" width="1.625" style="125" customWidth="1"/>
    <col min="3" max="3" width="2.125" style="125" customWidth="1"/>
    <col min="4" max="4" width="14.875" style="125" customWidth="1"/>
    <col min="5" max="5" width="9.125" style="125"/>
    <col min="6" max="6" width="31.5" style="125" customWidth="1"/>
    <col min="7" max="7" width="4.5" style="125" customWidth="1"/>
    <col min="8" max="8" width="1.125" style="125" customWidth="1"/>
    <col min="9" max="9" width="14.375" style="125" customWidth="1"/>
    <col min="10" max="10" width="1.125" style="3" customWidth="1"/>
    <col min="11" max="11" width="14.375" style="125" customWidth="1"/>
    <col min="12" max="12" width="1.125" style="3" customWidth="1"/>
    <col min="13" max="13" width="14.375" style="125" customWidth="1"/>
    <col min="14" max="14" width="1.125" style="3" customWidth="1"/>
    <col min="15" max="15" width="14.375" style="125" customWidth="1"/>
    <col min="16" max="17" width="9.125" style="125"/>
    <col min="18" max="18" width="9.5" style="125" bestFit="1" customWidth="1"/>
    <col min="19" max="16384" width="9.125" style="125"/>
  </cols>
  <sheetData>
    <row r="1" spans="1:1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24"/>
      <c r="K1" s="1"/>
      <c r="L1" s="124"/>
      <c r="M1" s="124"/>
      <c r="N1" s="124"/>
      <c r="O1" s="124"/>
    </row>
    <row r="2" spans="1:15" x14ac:dyDescent="0.45">
      <c r="A2" s="1" t="s">
        <v>147</v>
      </c>
      <c r="B2" s="1"/>
      <c r="C2" s="1"/>
      <c r="D2" s="1"/>
      <c r="E2" s="1"/>
      <c r="F2" s="1"/>
      <c r="G2" s="1"/>
      <c r="H2" s="1"/>
      <c r="I2" s="1"/>
      <c r="J2" s="124"/>
      <c r="K2" s="1"/>
      <c r="L2" s="124"/>
      <c r="M2" s="4"/>
      <c r="N2" s="124"/>
      <c r="O2" s="4"/>
    </row>
    <row r="3" spans="1:15" x14ac:dyDescent="0.45">
      <c r="A3" s="1" t="s">
        <v>89</v>
      </c>
      <c r="B3" s="1"/>
      <c r="C3" s="1"/>
      <c r="D3" s="1"/>
      <c r="E3" s="1"/>
      <c r="F3" s="1"/>
      <c r="G3" s="1"/>
      <c r="H3" s="1"/>
      <c r="I3" s="1"/>
      <c r="J3" s="124"/>
      <c r="K3" s="1"/>
      <c r="L3" s="124"/>
      <c r="M3" s="4"/>
      <c r="N3" s="124"/>
      <c r="O3" s="4"/>
    </row>
    <row r="4" spans="1:15" x14ac:dyDescent="0.45">
      <c r="A4" s="1"/>
      <c r="B4" s="1"/>
      <c r="C4" s="1"/>
      <c r="D4" s="1"/>
      <c r="E4" s="1"/>
      <c r="F4" s="1"/>
      <c r="G4" s="1"/>
      <c r="H4" s="1"/>
      <c r="I4" s="1"/>
      <c r="J4" s="124"/>
      <c r="K4" s="1"/>
      <c r="L4" s="124"/>
      <c r="M4" s="4"/>
      <c r="N4" s="124"/>
      <c r="O4" s="78" t="s">
        <v>8</v>
      </c>
    </row>
    <row r="5" spans="1:15" x14ac:dyDescent="0.45">
      <c r="A5" s="1"/>
      <c r="B5" s="1"/>
      <c r="C5" s="1"/>
      <c r="D5" s="1"/>
      <c r="E5" s="1"/>
      <c r="F5" s="1"/>
      <c r="G5" s="1"/>
      <c r="H5" s="1"/>
      <c r="I5" s="1"/>
      <c r="J5" s="124"/>
      <c r="K5" s="1"/>
      <c r="L5" s="124"/>
      <c r="M5" s="4"/>
      <c r="N5" s="124"/>
      <c r="O5" s="79" t="s">
        <v>10</v>
      </c>
    </row>
    <row r="6" spans="1:15" x14ac:dyDescent="0.45">
      <c r="A6" s="124"/>
      <c r="B6" s="124"/>
      <c r="C6" s="124"/>
      <c r="D6" s="124"/>
      <c r="E6" s="124"/>
      <c r="F6" s="124"/>
      <c r="G6" s="124"/>
      <c r="H6" s="124"/>
      <c r="I6" s="166" t="s">
        <v>3</v>
      </c>
      <c r="J6" s="166"/>
      <c r="K6" s="166"/>
      <c r="L6" s="166"/>
      <c r="M6" s="166"/>
      <c r="N6" s="166"/>
      <c r="O6" s="166"/>
    </row>
    <row r="7" spans="1:15" x14ac:dyDescent="0.45">
      <c r="F7" s="126"/>
      <c r="I7" s="167" t="s">
        <v>4</v>
      </c>
      <c r="J7" s="167"/>
      <c r="K7" s="167"/>
      <c r="L7" s="127"/>
      <c r="M7" s="167" t="s">
        <v>5</v>
      </c>
      <c r="N7" s="167"/>
      <c r="O7" s="167"/>
    </row>
    <row r="8" spans="1:15" x14ac:dyDescent="0.45">
      <c r="F8" s="126"/>
      <c r="I8" s="128">
        <v>2025</v>
      </c>
      <c r="J8" s="78"/>
      <c r="K8" s="128">
        <v>2024</v>
      </c>
      <c r="M8" s="128">
        <v>2025</v>
      </c>
      <c r="N8" s="78"/>
      <c r="O8" s="128">
        <v>2024</v>
      </c>
    </row>
    <row r="9" spans="1:15" x14ac:dyDescent="0.45">
      <c r="A9" s="129" t="s">
        <v>148</v>
      </c>
      <c r="F9" s="126"/>
      <c r="G9" s="130"/>
      <c r="H9" s="131"/>
      <c r="J9" s="125"/>
      <c r="L9" s="125"/>
      <c r="N9" s="125"/>
    </row>
    <row r="10" spans="1:15" ht="23.1" customHeight="1" x14ac:dyDescent="0.45">
      <c r="B10" s="125" t="s">
        <v>99</v>
      </c>
      <c r="F10" s="126"/>
      <c r="G10" s="130"/>
      <c r="H10" s="131"/>
      <c r="I10" s="132">
        <v>-126985</v>
      </c>
      <c r="J10" s="133"/>
      <c r="K10" s="132">
        <v>-90534</v>
      </c>
      <c r="L10" s="133"/>
      <c r="M10" s="132">
        <v>-112607</v>
      </c>
      <c r="N10" s="133"/>
      <c r="O10" s="132">
        <v>-81834</v>
      </c>
    </row>
    <row r="11" spans="1:15" ht="23.1" customHeight="1" x14ac:dyDescent="0.45">
      <c r="B11" s="125" t="s">
        <v>149</v>
      </c>
      <c r="F11" s="126"/>
      <c r="G11" s="130"/>
      <c r="H11" s="131"/>
      <c r="I11" s="132"/>
      <c r="J11" s="133"/>
      <c r="K11" s="132"/>
      <c r="L11" s="133"/>
      <c r="M11" s="132"/>
      <c r="N11" s="133"/>
      <c r="O11" s="132"/>
    </row>
    <row r="12" spans="1:15" ht="23.1" customHeight="1" x14ac:dyDescent="0.45">
      <c r="B12" s="125" t="s">
        <v>150</v>
      </c>
      <c r="F12" s="126"/>
      <c r="G12" s="130"/>
      <c r="H12" s="131"/>
      <c r="I12" s="132"/>
      <c r="J12" s="133"/>
      <c r="K12" s="132"/>
      <c r="L12" s="133"/>
      <c r="M12" s="132"/>
      <c r="N12" s="133"/>
      <c r="O12" s="132"/>
    </row>
    <row r="13" spans="1:15" ht="23.1" customHeight="1" x14ac:dyDescent="0.45">
      <c r="C13" s="125" t="s">
        <v>151</v>
      </c>
      <c r="F13" s="126"/>
      <c r="G13" s="130"/>
      <c r="H13" s="131"/>
      <c r="I13" s="132">
        <v>0</v>
      </c>
      <c r="J13" s="133"/>
      <c r="K13" s="132">
        <v>-9825</v>
      </c>
      <c r="L13" s="133"/>
      <c r="M13" s="132">
        <v>0</v>
      </c>
      <c r="N13" s="133"/>
      <c r="O13" s="132">
        <v>-10092</v>
      </c>
    </row>
    <row r="14" spans="1:15" ht="23.1" customHeight="1" x14ac:dyDescent="0.45">
      <c r="C14" s="125" t="s">
        <v>152</v>
      </c>
      <c r="F14" s="126"/>
      <c r="G14" s="130"/>
      <c r="H14" s="131"/>
      <c r="I14" s="132">
        <v>10786</v>
      </c>
      <c r="J14" s="133"/>
      <c r="K14" s="132">
        <v>13382</v>
      </c>
      <c r="L14" s="133"/>
      <c r="M14" s="132">
        <v>10056</v>
      </c>
      <c r="N14" s="133"/>
      <c r="O14" s="132">
        <v>12253</v>
      </c>
    </row>
    <row r="15" spans="1:15" ht="23.1" customHeight="1" x14ac:dyDescent="0.45">
      <c r="C15" s="125" t="s">
        <v>80</v>
      </c>
      <c r="F15" s="126"/>
      <c r="G15" s="130"/>
      <c r="H15" s="131"/>
      <c r="I15" s="132">
        <v>-3201</v>
      </c>
      <c r="J15" s="133"/>
      <c r="K15" s="132">
        <v>-2618</v>
      </c>
      <c r="L15" s="133"/>
      <c r="M15" s="132">
        <v>-3200</v>
      </c>
      <c r="N15" s="133"/>
      <c r="O15" s="132">
        <v>-3984</v>
      </c>
    </row>
    <row r="16" spans="1:15" ht="23.1" customHeight="1" x14ac:dyDescent="0.45">
      <c r="C16" s="134" t="s">
        <v>153</v>
      </c>
      <c r="D16" s="134"/>
      <c r="E16" s="134"/>
      <c r="F16" s="135"/>
      <c r="G16" s="130"/>
      <c r="H16" s="131"/>
      <c r="I16" s="132">
        <v>35287</v>
      </c>
      <c r="J16" s="133"/>
      <c r="K16" s="132">
        <v>34359</v>
      </c>
      <c r="L16" s="133"/>
      <c r="M16" s="132">
        <v>30897</v>
      </c>
      <c r="N16" s="133"/>
      <c r="O16" s="132">
        <v>34021</v>
      </c>
    </row>
    <row r="17" spans="2:15" ht="23.1" customHeight="1" x14ac:dyDescent="0.45">
      <c r="C17" s="125" t="s">
        <v>154</v>
      </c>
      <c r="F17" s="126"/>
      <c r="G17" s="130"/>
      <c r="H17" s="131"/>
      <c r="I17" s="132">
        <v>-10631</v>
      </c>
      <c r="J17" s="133"/>
      <c r="K17" s="132">
        <v>-11343</v>
      </c>
      <c r="L17" s="133"/>
      <c r="M17" s="132">
        <v>-9468</v>
      </c>
      <c r="N17" s="133"/>
      <c r="O17" s="132">
        <v>-11711</v>
      </c>
    </row>
    <row r="18" spans="2:15" ht="23.1" customHeight="1" x14ac:dyDescent="0.45">
      <c r="C18" s="125" t="s">
        <v>155</v>
      </c>
      <c r="F18" s="126"/>
      <c r="G18" s="130"/>
      <c r="H18" s="131"/>
      <c r="I18" s="132">
        <v>0</v>
      </c>
      <c r="J18" s="133"/>
      <c r="K18" s="132">
        <v>1118</v>
      </c>
      <c r="L18" s="133"/>
      <c r="M18" s="132">
        <v>0</v>
      </c>
      <c r="N18" s="133"/>
      <c r="O18" s="132">
        <v>2339</v>
      </c>
    </row>
    <row r="19" spans="2:15" ht="23.1" customHeight="1" x14ac:dyDescent="0.45">
      <c r="C19" s="125" t="s">
        <v>156</v>
      </c>
      <c r="F19" s="126"/>
      <c r="G19" s="130"/>
      <c r="H19" s="131"/>
      <c r="I19" s="132">
        <v>0</v>
      </c>
      <c r="J19" s="133"/>
      <c r="K19" s="132">
        <v>2</v>
      </c>
      <c r="L19" s="133"/>
      <c r="M19" s="132">
        <v>0</v>
      </c>
      <c r="N19" s="133"/>
      <c r="O19" s="132">
        <v>2</v>
      </c>
    </row>
    <row r="20" spans="2:15" ht="23.1" customHeight="1" x14ac:dyDescent="0.45">
      <c r="C20" s="125" t="s">
        <v>157</v>
      </c>
      <c r="F20" s="126"/>
      <c r="G20" s="130"/>
      <c r="H20" s="131"/>
      <c r="I20" s="132">
        <v>41492</v>
      </c>
      <c r="J20" s="133"/>
      <c r="K20" s="132">
        <v>348</v>
      </c>
      <c r="L20" s="133"/>
      <c r="M20" s="132">
        <v>41061</v>
      </c>
      <c r="N20" s="133"/>
      <c r="O20" s="132">
        <v>0</v>
      </c>
    </row>
    <row r="21" spans="2:15" ht="23.1" customHeight="1" x14ac:dyDescent="0.45">
      <c r="C21" s="125" t="s">
        <v>158</v>
      </c>
      <c r="F21" s="126"/>
      <c r="G21" s="130"/>
      <c r="H21" s="131"/>
      <c r="I21" s="132">
        <v>1007</v>
      </c>
      <c r="J21" s="133"/>
      <c r="K21" s="132">
        <v>918</v>
      </c>
      <c r="L21" s="133"/>
      <c r="M21" s="132">
        <v>971</v>
      </c>
      <c r="N21" s="133"/>
      <c r="O21" s="132">
        <v>888</v>
      </c>
    </row>
    <row r="22" spans="2:15" ht="21.6" customHeight="1" x14ac:dyDescent="0.45">
      <c r="C22" s="125" t="s">
        <v>159</v>
      </c>
      <c r="F22" s="126"/>
      <c r="G22" s="130"/>
      <c r="H22" s="131"/>
      <c r="I22" s="136">
        <v>5986</v>
      </c>
      <c r="J22" s="133"/>
      <c r="K22" s="136">
        <v>3578</v>
      </c>
      <c r="L22" s="133"/>
      <c r="M22" s="136">
        <v>0</v>
      </c>
      <c r="N22" s="133"/>
      <c r="O22" s="136">
        <v>0</v>
      </c>
    </row>
    <row r="23" spans="2:15" ht="21.6" customHeight="1" x14ac:dyDescent="0.45">
      <c r="B23" s="125" t="s">
        <v>160</v>
      </c>
      <c r="F23" s="126"/>
      <c r="G23" s="130"/>
      <c r="H23" s="131"/>
      <c r="I23" s="132"/>
      <c r="J23" s="133"/>
      <c r="K23" s="132"/>
      <c r="L23" s="133"/>
      <c r="M23" s="132"/>
      <c r="N23" s="133"/>
      <c r="O23" s="132"/>
    </row>
    <row r="24" spans="2:15" ht="23.1" customHeight="1" x14ac:dyDescent="0.45">
      <c r="C24" s="125" t="s">
        <v>161</v>
      </c>
      <c r="F24" s="126"/>
      <c r="G24" s="130"/>
      <c r="H24" s="131"/>
      <c r="I24" s="132">
        <f>ROUND(SUM(I10:I22),0)</f>
        <v>-46259</v>
      </c>
      <c r="J24" s="133"/>
      <c r="K24" s="132">
        <f>ROUND(SUM(K10:K22),0)</f>
        <v>-60615</v>
      </c>
      <c r="L24" s="133"/>
      <c r="M24" s="132">
        <f>ROUND(SUM(M10:M22),0)</f>
        <v>-42290</v>
      </c>
      <c r="N24" s="133"/>
      <c r="O24" s="132">
        <f>ROUND(SUM(O10:O22),0)</f>
        <v>-58118</v>
      </c>
    </row>
    <row r="25" spans="2:15" ht="23.1" customHeight="1" x14ac:dyDescent="0.45">
      <c r="B25" s="125" t="s">
        <v>162</v>
      </c>
      <c r="F25" s="126"/>
      <c r="G25" s="130"/>
      <c r="H25" s="131"/>
      <c r="I25" s="132"/>
      <c r="J25" s="133"/>
      <c r="K25" s="132"/>
      <c r="L25" s="133"/>
      <c r="M25" s="132"/>
      <c r="N25" s="133"/>
      <c r="O25" s="132"/>
    </row>
    <row r="26" spans="2:15" ht="23.1" customHeight="1" x14ac:dyDescent="0.45">
      <c r="C26" s="125" t="s">
        <v>15</v>
      </c>
      <c r="F26" s="126"/>
      <c r="G26" s="130"/>
      <c r="H26" s="131"/>
      <c r="I26" s="132">
        <v>-30866</v>
      </c>
      <c r="J26" s="133"/>
      <c r="K26" s="132">
        <v>-3551</v>
      </c>
      <c r="L26" s="133"/>
      <c r="M26" s="132">
        <v>-16575</v>
      </c>
      <c r="N26" s="133"/>
      <c r="O26" s="132">
        <v>-31760</v>
      </c>
    </row>
    <row r="27" spans="2:15" ht="23.1" customHeight="1" x14ac:dyDescent="0.45">
      <c r="C27" s="125" t="s">
        <v>17</v>
      </c>
      <c r="F27" s="126"/>
      <c r="G27" s="130"/>
      <c r="H27" s="131"/>
      <c r="I27" s="132">
        <v>10940</v>
      </c>
      <c r="J27" s="133"/>
      <c r="K27" s="132">
        <v>20971</v>
      </c>
      <c r="L27" s="133"/>
      <c r="M27" s="132">
        <v>10940</v>
      </c>
      <c r="N27" s="133"/>
      <c r="O27" s="132">
        <v>19524</v>
      </c>
    </row>
    <row r="28" spans="2:15" ht="23.1" customHeight="1" x14ac:dyDescent="0.45">
      <c r="C28" s="125" t="s">
        <v>19</v>
      </c>
      <c r="F28" s="126"/>
      <c r="G28" s="130"/>
      <c r="H28" s="131"/>
      <c r="I28" s="132">
        <v>8130</v>
      </c>
      <c r="J28" s="133"/>
      <c r="K28" s="132">
        <v>-31548</v>
      </c>
      <c r="L28" s="133"/>
      <c r="M28" s="132">
        <v>8990</v>
      </c>
      <c r="N28" s="133"/>
      <c r="O28" s="132">
        <v>-31236</v>
      </c>
    </row>
    <row r="29" spans="2:15" ht="23.1" customHeight="1" x14ac:dyDescent="0.45">
      <c r="C29" s="125" t="s">
        <v>163</v>
      </c>
      <c r="F29" s="126"/>
      <c r="G29" s="130"/>
      <c r="H29" s="131"/>
      <c r="I29" s="132">
        <v>6547</v>
      </c>
      <c r="J29" s="133"/>
      <c r="K29" s="132">
        <v>-2273</v>
      </c>
      <c r="L29" s="133"/>
      <c r="M29" s="132">
        <v>6331</v>
      </c>
      <c r="N29" s="133"/>
      <c r="O29" s="132">
        <v>-5138</v>
      </c>
    </row>
    <row r="30" spans="2:15" ht="23.1" customHeight="1" x14ac:dyDescent="0.45">
      <c r="C30" s="125" t="s">
        <v>32</v>
      </c>
      <c r="F30" s="126"/>
      <c r="G30" s="130"/>
      <c r="H30" s="131"/>
      <c r="I30" s="132">
        <v>15726</v>
      </c>
      <c r="J30" s="133"/>
      <c r="K30" s="132">
        <v>1293</v>
      </c>
      <c r="L30" s="133"/>
      <c r="M30" s="132">
        <v>15679</v>
      </c>
      <c r="N30" s="133"/>
      <c r="O30" s="132">
        <v>1245</v>
      </c>
    </row>
    <row r="31" spans="2:15" ht="23.1" customHeight="1" x14ac:dyDescent="0.45">
      <c r="B31" s="125" t="s">
        <v>164</v>
      </c>
      <c r="F31" s="126"/>
      <c r="G31" s="130"/>
      <c r="H31" s="131"/>
      <c r="I31" s="132"/>
      <c r="J31" s="133"/>
      <c r="K31" s="132"/>
      <c r="L31" s="133"/>
      <c r="M31" s="132"/>
      <c r="N31" s="133"/>
      <c r="O31" s="132"/>
    </row>
    <row r="32" spans="2:15" ht="23.1" customHeight="1" x14ac:dyDescent="0.45">
      <c r="C32" s="125" t="s">
        <v>38</v>
      </c>
      <c r="F32" s="126"/>
      <c r="G32" s="130"/>
      <c r="H32" s="131"/>
      <c r="I32" s="132">
        <v>67359</v>
      </c>
      <c r="J32" s="133"/>
      <c r="K32" s="132">
        <v>-270756</v>
      </c>
      <c r="L32" s="133"/>
      <c r="M32" s="132">
        <v>51259</v>
      </c>
      <c r="N32" s="133"/>
      <c r="O32" s="132">
        <v>-268549</v>
      </c>
    </row>
    <row r="33" spans="1:15" ht="23.1" customHeight="1" x14ac:dyDescent="0.45">
      <c r="C33" s="125" t="s">
        <v>40</v>
      </c>
      <c r="F33" s="126"/>
      <c r="G33" s="130"/>
      <c r="H33" s="131"/>
      <c r="I33" s="132">
        <v>-6434</v>
      </c>
      <c r="J33" s="133"/>
      <c r="K33" s="132">
        <v>-1838</v>
      </c>
      <c r="L33" s="133"/>
      <c r="M33" s="132">
        <v>-6434</v>
      </c>
      <c r="N33" s="133"/>
      <c r="O33" s="132">
        <v>-1869</v>
      </c>
    </row>
    <row r="34" spans="1:15" ht="23.1" customHeight="1" x14ac:dyDescent="0.45">
      <c r="C34" s="125" t="s">
        <v>47</v>
      </c>
      <c r="F34" s="126"/>
      <c r="G34" s="130"/>
      <c r="H34" s="131"/>
      <c r="I34" s="132">
        <v>-7826</v>
      </c>
      <c r="J34" s="133"/>
      <c r="K34" s="132">
        <v>115</v>
      </c>
      <c r="L34" s="133"/>
      <c r="M34" s="132">
        <v>-7808</v>
      </c>
      <c r="N34" s="133"/>
      <c r="O34" s="132">
        <v>358</v>
      </c>
    </row>
    <row r="35" spans="1:15" ht="22.35" customHeight="1" x14ac:dyDescent="0.45">
      <c r="C35" s="125" t="s">
        <v>165</v>
      </c>
      <c r="F35" s="126"/>
      <c r="G35" s="130"/>
      <c r="H35" s="131"/>
      <c r="I35" s="132">
        <v>-572</v>
      </c>
      <c r="J35" s="133"/>
      <c r="K35" s="132">
        <v>-1221</v>
      </c>
      <c r="L35" s="133"/>
      <c r="M35" s="132">
        <v>-572</v>
      </c>
      <c r="N35" s="133"/>
      <c r="O35" s="132">
        <v>-624</v>
      </c>
    </row>
    <row r="36" spans="1:15" ht="21.6" customHeight="1" x14ac:dyDescent="0.45">
      <c r="D36" s="125" t="s">
        <v>166</v>
      </c>
      <c r="F36" s="126"/>
      <c r="G36" s="130"/>
      <c r="H36" s="131"/>
      <c r="I36" s="137">
        <f>ROUND(SUM(I24:I35),0)</f>
        <v>16745</v>
      </c>
      <c r="J36" s="133"/>
      <c r="K36" s="137">
        <f>ROUND(SUM(K24:K35),0)</f>
        <v>-349423</v>
      </c>
      <c r="L36" s="133"/>
      <c r="M36" s="137">
        <f>ROUND(SUM(M24:M35),0)</f>
        <v>19520</v>
      </c>
      <c r="N36" s="133"/>
      <c r="O36" s="137">
        <f>ROUND(SUM(O24:O35),0)</f>
        <v>-376167</v>
      </c>
    </row>
    <row r="37" spans="1:15" ht="23.1" customHeight="1" x14ac:dyDescent="0.45">
      <c r="C37" s="125" t="s">
        <v>167</v>
      </c>
      <c r="F37" s="126"/>
      <c r="G37" s="130"/>
      <c r="H37" s="131"/>
      <c r="I37" s="132">
        <v>0</v>
      </c>
      <c r="J37" s="133"/>
      <c r="K37" s="132">
        <v>-966</v>
      </c>
      <c r="L37" s="133"/>
      <c r="M37" s="132">
        <v>0</v>
      </c>
      <c r="N37" s="133"/>
      <c r="O37" s="132">
        <v>-909</v>
      </c>
    </row>
    <row r="38" spans="1:15" ht="22.35" customHeight="1" x14ac:dyDescent="0.45">
      <c r="D38" s="125" t="s">
        <v>168</v>
      </c>
      <c r="F38" s="126"/>
      <c r="G38" s="130"/>
      <c r="H38" s="131"/>
      <c r="I38" s="138">
        <f>SUM(I36:I37)</f>
        <v>16745</v>
      </c>
      <c r="J38" s="133"/>
      <c r="K38" s="138">
        <f>SUM(K36:K37)</f>
        <v>-350389</v>
      </c>
      <c r="L38" s="133"/>
      <c r="M38" s="138">
        <f>SUM(M36:M37)</f>
        <v>19520</v>
      </c>
      <c r="N38" s="133"/>
      <c r="O38" s="138">
        <f>ROUND(SUM(O36:O37),0)</f>
        <v>-377076</v>
      </c>
    </row>
    <row r="39" spans="1:15" x14ac:dyDescent="0.45">
      <c r="F39" s="126"/>
      <c r="G39" s="130"/>
      <c r="H39" s="131"/>
      <c r="I39" s="133"/>
      <c r="J39" s="133"/>
      <c r="K39" s="133"/>
      <c r="L39" s="133"/>
      <c r="M39" s="133"/>
      <c r="N39" s="133"/>
      <c r="O39" s="133"/>
    </row>
    <row r="40" spans="1:15" x14ac:dyDescent="0.45">
      <c r="F40" s="126"/>
      <c r="G40" s="130"/>
      <c r="H40" s="131"/>
      <c r="I40" s="133"/>
      <c r="J40" s="133"/>
      <c r="K40" s="133"/>
      <c r="L40" s="133"/>
      <c r="M40" s="133"/>
      <c r="N40" s="133"/>
      <c r="O40" s="133"/>
    </row>
    <row r="41" spans="1:15" x14ac:dyDescent="0.45">
      <c r="F41" s="126"/>
      <c r="G41" s="130"/>
      <c r="H41" s="131"/>
      <c r="I41" s="133"/>
      <c r="J41" s="133"/>
      <c r="K41" s="133"/>
      <c r="L41" s="133"/>
      <c r="M41" s="133"/>
      <c r="N41" s="133"/>
      <c r="O41" s="133"/>
    </row>
    <row r="42" spans="1:15" ht="21" customHeight="1" x14ac:dyDescent="0.45">
      <c r="A42" s="1" t="s">
        <v>0</v>
      </c>
      <c r="B42" s="1"/>
      <c r="E42" s="1"/>
      <c r="F42" s="1"/>
      <c r="G42" s="1"/>
      <c r="H42" s="1"/>
      <c r="I42" s="139"/>
      <c r="J42" s="140"/>
      <c r="K42" s="140"/>
      <c r="L42" s="140"/>
      <c r="M42" s="140"/>
      <c r="N42" s="140"/>
      <c r="O42" s="140"/>
    </row>
    <row r="43" spans="1:15" ht="21" customHeight="1" x14ac:dyDescent="0.45">
      <c r="A43" s="1" t="s">
        <v>147</v>
      </c>
      <c r="B43" s="1"/>
      <c r="E43" s="1"/>
      <c r="F43" s="1"/>
      <c r="G43" s="1"/>
      <c r="H43" s="1"/>
      <c r="I43" s="139"/>
      <c r="J43" s="140"/>
      <c r="K43" s="140"/>
      <c r="L43" s="140"/>
      <c r="M43" s="141"/>
      <c r="N43" s="140"/>
      <c r="O43" s="141"/>
    </row>
    <row r="44" spans="1:15" ht="21" customHeight="1" x14ac:dyDescent="0.45">
      <c r="A44" s="1" t="s">
        <v>89</v>
      </c>
      <c r="B44" s="1"/>
      <c r="C44" s="1"/>
      <c r="D44" s="1"/>
      <c r="E44" s="1"/>
      <c r="F44" s="1"/>
      <c r="G44" s="1"/>
      <c r="H44" s="1"/>
      <c r="I44" s="139"/>
      <c r="J44" s="140"/>
      <c r="K44" s="139"/>
      <c r="L44" s="140"/>
      <c r="M44" s="141"/>
      <c r="N44" s="140"/>
      <c r="O44" s="141"/>
    </row>
    <row r="45" spans="1:15" ht="21" customHeight="1" x14ac:dyDescent="0.45">
      <c r="A45" s="1"/>
      <c r="B45" s="1"/>
      <c r="C45" s="1"/>
      <c r="D45" s="1"/>
      <c r="E45" s="1"/>
      <c r="F45" s="1"/>
      <c r="G45" s="1"/>
      <c r="H45" s="1"/>
      <c r="I45" s="139"/>
      <c r="J45" s="140"/>
      <c r="K45" s="139"/>
      <c r="L45" s="140"/>
      <c r="M45" s="141"/>
      <c r="N45" s="140"/>
      <c r="O45" s="78" t="s">
        <v>8</v>
      </c>
    </row>
    <row r="46" spans="1:15" ht="21" customHeight="1" x14ac:dyDescent="0.45">
      <c r="A46" s="1"/>
      <c r="B46" s="1"/>
      <c r="C46" s="1"/>
      <c r="D46" s="1"/>
      <c r="E46" s="1"/>
      <c r="F46" s="1"/>
      <c r="G46" s="1"/>
      <c r="H46" s="1"/>
      <c r="I46" s="139"/>
      <c r="J46" s="140"/>
      <c r="K46" s="139"/>
      <c r="L46" s="140"/>
      <c r="M46" s="141"/>
      <c r="N46" s="140"/>
      <c r="O46" s="79" t="s">
        <v>10</v>
      </c>
    </row>
    <row r="47" spans="1:15" x14ac:dyDescent="0.45">
      <c r="A47" s="124"/>
      <c r="B47" s="124"/>
      <c r="C47" s="124"/>
      <c r="D47" s="124"/>
      <c r="E47" s="124"/>
      <c r="F47" s="124"/>
      <c r="G47" s="124"/>
      <c r="H47" s="124"/>
      <c r="I47" s="166" t="s">
        <v>3</v>
      </c>
      <c r="J47" s="166"/>
      <c r="K47" s="166"/>
      <c r="L47" s="166"/>
      <c r="M47" s="166"/>
      <c r="N47" s="166"/>
      <c r="O47" s="166"/>
    </row>
    <row r="48" spans="1:15" x14ac:dyDescent="0.45">
      <c r="F48" s="126"/>
      <c r="I48" s="167" t="s">
        <v>4</v>
      </c>
      <c r="J48" s="167"/>
      <c r="K48" s="167"/>
      <c r="L48" s="127"/>
      <c r="M48" s="167" t="s">
        <v>5</v>
      </c>
      <c r="N48" s="167"/>
      <c r="O48" s="167"/>
    </row>
    <row r="49" spans="1:15" x14ac:dyDescent="0.45">
      <c r="F49" s="126"/>
      <c r="I49" s="128">
        <v>2025</v>
      </c>
      <c r="J49" s="78"/>
      <c r="K49" s="128">
        <v>2024</v>
      </c>
      <c r="M49" s="128">
        <v>2025</v>
      </c>
      <c r="N49" s="78"/>
      <c r="O49" s="128">
        <v>2024</v>
      </c>
    </row>
    <row r="50" spans="1:15" ht="21.95" customHeight="1" x14ac:dyDescent="0.45">
      <c r="A50" s="129" t="s">
        <v>169</v>
      </c>
      <c r="F50" s="126"/>
      <c r="G50" s="130"/>
      <c r="H50" s="131"/>
      <c r="I50" s="142"/>
      <c r="J50" s="142"/>
      <c r="K50" s="142"/>
      <c r="L50" s="142"/>
      <c r="M50" s="142"/>
      <c r="N50" s="142"/>
      <c r="O50" s="142"/>
    </row>
    <row r="51" spans="1:15" ht="23.1" customHeight="1" x14ac:dyDescent="0.45">
      <c r="C51" s="125" t="s">
        <v>170</v>
      </c>
      <c r="F51" s="126"/>
      <c r="G51" s="130"/>
      <c r="H51" s="131"/>
      <c r="I51" s="132">
        <v>0</v>
      </c>
      <c r="J51" s="133"/>
      <c r="K51" s="132">
        <v>0</v>
      </c>
      <c r="L51" s="133"/>
      <c r="M51" s="132">
        <v>0</v>
      </c>
      <c r="N51" s="133"/>
      <c r="O51" s="132">
        <v>31903</v>
      </c>
    </row>
    <row r="52" spans="1:15" ht="23.1" customHeight="1" x14ac:dyDescent="0.45">
      <c r="C52" s="125" t="s">
        <v>171</v>
      </c>
      <c r="F52" s="126"/>
      <c r="G52" s="130"/>
      <c r="H52" s="131"/>
      <c r="I52" s="132">
        <v>0</v>
      </c>
      <c r="J52" s="133"/>
      <c r="K52" s="132">
        <v>-15023</v>
      </c>
      <c r="L52" s="133"/>
      <c r="M52" s="132">
        <v>-1872</v>
      </c>
      <c r="N52" s="133"/>
      <c r="O52" s="132">
        <v>-16805</v>
      </c>
    </row>
    <row r="53" spans="1:15" ht="23.1" customHeight="1" x14ac:dyDescent="0.45">
      <c r="C53" s="125" t="s">
        <v>172</v>
      </c>
      <c r="F53" s="126"/>
      <c r="G53" s="130"/>
      <c r="H53" s="131"/>
      <c r="I53" s="132">
        <v>0</v>
      </c>
      <c r="J53" s="133"/>
      <c r="K53" s="132">
        <v>-166011</v>
      </c>
      <c r="L53" s="133"/>
      <c r="M53" s="132">
        <v>0</v>
      </c>
      <c r="N53" s="133"/>
      <c r="O53" s="132">
        <v>-166011</v>
      </c>
    </row>
    <row r="54" spans="1:15" ht="23.1" customHeight="1" x14ac:dyDescent="0.45">
      <c r="C54" s="125" t="s">
        <v>173</v>
      </c>
      <c r="F54" s="126"/>
      <c r="G54" s="130"/>
      <c r="H54" s="131"/>
      <c r="I54" s="132">
        <v>-412</v>
      </c>
      <c r="J54" s="133"/>
      <c r="K54" s="132">
        <v>-5994</v>
      </c>
      <c r="L54" s="133"/>
      <c r="M54" s="132">
        <v>-412</v>
      </c>
      <c r="N54" s="133"/>
      <c r="O54" s="132">
        <v>-5994</v>
      </c>
    </row>
    <row r="55" spans="1:15" ht="23.1" customHeight="1" x14ac:dyDescent="0.45">
      <c r="C55" s="125" t="s">
        <v>174</v>
      </c>
      <c r="F55" s="126"/>
      <c r="G55" s="130"/>
      <c r="H55" s="131"/>
      <c r="I55" s="132">
        <v>1569</v>
      </c>
      <c r="J55" s="133"/>
      <c r="K55" s="132">
        <v>8869</v>
      </c>
      <c r="L55" s="133"/>
      <c r="M55" s="132">
        <v>1282</v>
      </c>
      <c r="N55" s="133"/>
      <c r="O55" s="132">
        <v>3063</v>
      </c>
    </row>
    <row r="56" spans="1:15" ht="23.1" customHeight="1" x14ac:dyDescent="0.45">
      <c r="D56" s="125" t="s">
        <v>175</v>
      </c>
      <c r="F56" s="126"/>
      <c r="G56" s="130"/>
      <c r="H56" s="131"/>
      <c r="I56" s="138">
        <f>ROUND(SUM(I51:I55),0)</f>
        <v>1157</v>
      </c>
      <c r="J56" s="133"/>
      <c r="K56" s="138">
        <f>ROUND(SUM(K51:K55),0)</f>
        <v>-178159</v>
      </c>
      <c r="L56" s="133"/>
      <c r="M56" s="138">
        <f>ROUND(SUM(M51:M55),0)</f>
        <v>-1002</v>
      </c>
      <c r="N56" s="133"/>
      <c r="O56" s="138">
        <f>ROUND(SUM(O51:O55),0)</f>
        <v>-153844</v>
      </c>
    </row>
    <row r="57" spans="1:15" ht="23.1" customHeight="1" x14ac:dyDescent="0.45">
      <c r="A57" s="129" t="s">
        <v>176</v>
      </c>
      <c r="F57" s="126"/>
      <c r="G57" s="143"/>
      <c r="H57" s="131"/>
      <c r="I57" s="132"/>
      <c r="J57" s="133"/>
      <c r="K57" s="132"/>
      <c r="L57" s="133"/>
      <c r="M57" s="132"/>
      <c r="N57" s="133"/>
      <c r="O57" s="132"/>
    </row>
    <row r="58" spans="1:15" ht="23.1" customHeight="1" x14ac:dyDescent="0.45">
      <c r="C58" s="144" t="s">
        <v>177</v>
      </c>
      <c r="F58" s="126"/>
      <c r="G58" s="130"/>
      <c r="H58" s="131"/>
      <c r="I58" s="132">
        <v>1319</v>
      </c>
      <c r="J58" s="133"/>
      <c r="K58" s="132">
        <v>-3702</v>
      </c>
      <c r="L58" s="133"/>
      <c r="M58" s="132">
        <v>1371</v>
      </c>
      <c r="N58" s="133"/>
      <c r="O58" s="132">
        <v>-3666</v>
      </c>
    </row>
    <row r="59" spans="1:15" ht="23.1" customHeight="1" x14ac:dyDescent="0.45">
      <c r="C59" s="144" t="s">
        <v>178</v>
      </c>
      <c r="D59" s="145"/>
      <c r="F59" s="126"/>
      <c r="G59" s="130"/>
      <c r="H59" s="131"/>
      <c r="I59" s="132">
        <v>3463</v>
      </c>
      <c r="J59" s="133"/>
      <c r="K59" s="132">
        <v>-94321</v>
      </c>
      <c r="L59" s="133"/>
      <c r="M59" s="132">
        <v>3463</v>
      </c>
      <c r="N59" s="133"/>
      <c r="O59" s="132">
        <v>-94321</v>
      </c>
    </row>
    <row r="60" spans="1:15" ht="23.1" customHeight="1" x14ac:dyDescent="0.45">
      <c r="C60" s="144" t="s">
        <v>179</v>
      </c>
      <c r="D60" s="145"/>
      <c r="F60" s="126"/>
      <c r="G60" s="130"/>
      <c r="H60" s="131"/>
      <c r="I60" s="132">
        <v>-20744</v>
      </c>
      <c r="J60" s="133"/>
      <c r="K60" s="132">
        <v>-37416</v>
      </c>
      <c r="L60" s="133"/>
      <c r="M60" s="132">
        <v>-20512</v>
      </c>
      <c r="N60" s="133"/>
      <c r="O60" s="132">
        <v>-37078</v>
      </c>
    </row>
    <row r="61" spans="1:15" ht="23.1" customHeight="1" x14ac:dyDescent="0.45">
      <c r="C61" s="144" t="s">
        <v>180</v>
      </c>
      <c r="D61" s="145"/>
      <c r="F61" s="126"/>
      <c r="G61" s="130"/>
      <c r="H61" s="131"/>
      <c r="I61" s="132">
        <v>-4504</v>
      </c>
      <c r="J61" s="133"/>
      <c r="K61" s="132">
        <v>-3493</v>
      </c>
      <c r="L61" s="133"/>
      <c r="M61" s="132">
        <v>-4504</v>
      </c>
      <c r="N61" s="133"/>
      <c r="O61" s="132">
        <v>-3125</v>
      </c>
    </row>
    <row r="62" spans="1:15" ht="23.1" customHeight="1" x14ac:dyDescent="0.45">
      <c r="C62" s="144" t="s">
        <v>181</v>
      </c>
      <c r="D62" s="145"/>
      <c r="F62" s="126"/>
      <c r="G62" s="130"/>
      <c r="H62" s="131"/>
      <c r="I62" s="132">
        <v>-270</v>
      </c>
      <c r="J62" s="133"/>
      <c r="K62" s="132">
        <v>-10230</v>
      </c>
      <c r="L62" s="133"/>
      <c r="M62" s="132">
        <v>0</v>
      </c>
      <c r="N62" s="133"/>
      <c r="O62" s="132">
        <v>-9897</v>
      </c>
    </row>
    <row r="63" spans="1:15" ht="23.1" customHeight="1" x14ac:dyDescent="0.45">
      <c r="C63" s="144" t="s">
        <v>182</v>
      </c>
      <c r="D63" s="145"/>
      <c r="F63" s="126"/>
      <c r="G63" s="130"/>
      <c r="H63" s="131"/>
      <c r="I63" s="132">
        <v>0</v>
      </c>
      <c r="J63" s="133"/>
      <c r="K63" s="132">
        <v>443088</v>
      </c>
      <c r="L63" s="133"/>
      <c r="M63" s="132">
        <v>0</v>
      </c>
      <c r="N63" s="133"/>
      <c r="O63" s="132">
        <v>443088</v>
      </c>
    </row>
    <row r="64" spans="1:15" ht="23.1" customHeight="1" x14ac:dyDescent="0.45">
      <c r="C64" s="125" t="s">
        <v>183</v>
      </c>
      <c r="D64" s="145"/>
      <c r="F64" s="126"/>
      <c r="G64" s="130"/>
      <c r="H64" s="131"/>
      <c r="I64" s="132">
        <v>1250</v>
      </c>
      <c r="J64" s="133"/>
      <c r="K64" s="132">
        <v>0</v>
      </c>
      <c r="L64" s="133"/>
      <c r="M64" s="132">
        <v>1250</v>
      </c>
      <c r="N64" s="133"/>
      <c r="O64" s="132">
        <v>0</v>
      </c>
    </row>
    <row r="65" spans="1:18" ht="23.1" customHeight="1" x14ac:dyDescent="0.45">
      <c r="D65" s="125" t="s">
        <v>184</v>
      </c>
      <c r="F65" s="126"/>
      <c r="G65" s="130"/>
      <c r="H65" s="131"/>
      <c r="I65" s="138">
        <f>SUM(I58:I64)</f>
        <v>-19486</v>
      </c>
      <c r="J65" s="133"/>
      <c r="K65" s="138">
        <f>SUM(K58:K64)</f>
        <v>293926</v>
      </c>
      <c r="L65" s="133"/>
      <c r="M65" s="138">
        <f>SUM(M58:M64)</f>
        <v>-18932</v>
      </c>
      <c r="N65" s="133"/>
      <c r="O65" s="138">
        <f>SUM(O58:O64)</f>
        <v>295001</v>
      </c>
    </row>
    <row r="66" spans="1:18" ht="23.1" customHeight="1" x14ac:dyDescent="0.45">
      <c r="A66" s="125" t="s">
        <v>185</v>
      </c>
      <c r="F66" s="126"/>
      <c r="G66" s="130"/>
      <c r="H66" s="131"/>
      <c r="I66" s="133"/>
      <c r="J66" s="133"/>
      <c r="K66" s="133"/>
      <c r="L66" s="133"/>
      <c r="M66" s="133"/>
      <c r="N66" s="133"/>
      <c r="O66" s="133"/>
    </row>
    <row r="67" spans="1:18" ht="23.1" customHeight="1" x14ac:dyDescent="0.45">
      <c r="A67" s="125" t="s">
        <v>186</v>
      </c>
      <c r="F67" s="126"/>
      <c r="G67" s="130"/>
      <c r="H67" s="131"/>
      <c r="I67" s="146">
        <f>SUM(I65,I56,I38)</f>
        <v>-1584</v>
      </c>
      <c r="J67" s="133"/>
      <c r="K67" s="146">
        <f>SUM(K65,K56,K38)</f>
        <v>-234622</v>
      </c>
      <c r="L67" s="133"/>
      <c r="M67" s="146">
        <f>SUM(M65,M56,M38)</f>
        <v>-414</v>
      </c>
      <c r="N67" s="133"/>
      <c r="O67" s="146">
        <f>SUM(O65,O56,O38)</f>
        <v>-235919</v>
      </c>
    </row>
    <row r="68" spans="1:18" ht="23.1" customHeight="1" x14ac:dyDescent="0.45">
      <c r="A68" s="125" t="s">
        <v>187</v>
      </c>
      <c r="F68" s="126"/>
      <c r="G68" s="130"/>
      <c r="H68" s="131"/>
      <c r="I68" s="133"/>
      <c r="J68" s="133"/>
      <c r="K68" s="133"/>
      <c r="L68" s="133"/>
      <c r="M68" s="133"/>
      <c r="N68" s="133"/>
      <c r="O68" s="133"/>
    </row>
    <row r="69" spans="1:18" ht="23.1" customHeight="1" x14ac:dyDescent="0.45">
      <c r="A69" s="125" t="s">
        <v>188</v>
      </c>
      <c r="F69" s="126"/>
      <c r="G69" s="130"/>
      <c r="H69" s="131"/>
      <c r="I69" s="132">
        <v>1165</v>
      </c>
      <c r="J69" s="133"/>
      <c r="K69" s="132">
        <v>-1313</v>
      </c>
      <c r="L69" s="133"/>
      <c r="M69" s="132">
        <v>0</v>
      </c>
      <c r="N69" s="133"/>
      <c r="O69" s="132">
        <v>0</v>
      </c>
    </row>
    <row r="70" spans="1:18" ht="23.1" customHeight="1" x14ac:dyDescent="0.45">
      <c r="A70" s="125" t="s">
        <v>189</v>
      </c>
      <c r="F70" s="126"/>
      <c r="G70" s="130" t="s">
        <v>190</v>
      </c>
      <c r="H70" s="131"/>
      <c r="I70" s="147">
        <f>SUM(I67:I69)</f>
        <v>-419</v>
      </c>
      <c r="J70" s="133"/>
      <c r="K70" s="147">
        <f>SUM(K67:K69)</f>
        <v>-235935</v>
      </c>
      <c r="L70" s="133"/>
      <c r="M70" s="147">
        <f>SUM(M67:M69)</f>
        <v>-414</v>
      </c>
      <c r="N70" s="133"/>
      <c r="O70" s="147">
        <f>SUM(O67:O69)</f>
        <v>-235919</v>
      </c>
    </row>
    <row r="71" spans="1:18" ht="23.1" customHeight="1" x14ac:dyDescent="0.45">
      <c r="A71" s="125" t="s">
        <v>191</v>
      </c>
      <c r="F71" s="126"/>
      <c r="G71" s="130"/>
      <c r="H71" s="131"/>
      <c r="I71" s="132">
        <v>5175</v>
      </c>
      <c r="J71" s="133"/>
      <c r="K71" s="132">
        <v>278542</v>
      </c>
      <c r="L71" s="133"/>
      <c r="M71" s="132">
        <v>4970</v>
      </c>
      <c r="N71" s="133"/>
      <c r="O71" s="132">
        <v>278410</v>
      </c>
    </row>
    <row r="72" spans="1:18" ht="23.1" customHeight="1" thickBot="1" x14ac:dyDescent="0.5">
      <c r="A72" s="125" t="s">
        <v>192</v>
      </c>
      <c r="F72" s="126"/>
      <c r="G72" s="130"/>
      <c r="H72" s="131"/>
      <c r="I72" s="148">
        <f>SUM(I70:I71)</f>
        <v>4756</v>
      </c>
      <c r="J72" s="149"/>
      <c r="K72" s="148">
        <f>SUM(K70:K71)</f>
        <v>42607</v>
      </c>
      <c r="L72" s="149"/>
      <c r="M72" s="148">
        <f>SUM(M70:M71)</f>
        <v>4556</v>
      </c>
      <c r="N72" s="149"/>
      <c r="O72" s="148">
        <f>SUM(O70:O71)</f>
        <v>42491</v>
      </c>
    </row>
    <row r="73" spans="1:18" ht="9" customHeight="1" thickTop="1" x14ac:dyDescent="0.45">
      <c r="F73" s="126"/>
      <c r="G73" s="130"/>
      <c r="H73" s="131"/>
      <c r="I73" s="150"/>
      <c r="J73" s="150"/>
      <c r="K73" s="150"/>
      <c r="L73" s="150"/>
      <c r="M73" s="150"/>
      <c r="N73" s="150"/>
      <c r="O73" s="150"/>
    </row>
    <row r="74" spans="1:18" ht="21" customHeight="1" x14ac:dyDescent="0.45">
      <c r="F74" s="126"/>
      <c r="G74" s="130"/>
      <c r="H74" s="131"/>
      <c r="I74" s="151"/>
      <c r="J74" s="151"/>
      <c r="K74" s="151"/>
      <c r="L74" s="151"/>
      <c r="M74" s="151"/>
      <c r="N74" s="151"/>
      <c r="O74" s="151"/>
    </row>
    <row r="75" spans="1:18" x14ac:dyDescent="0.45">
      <c r="I75" s="152"/>
      <c r="K75" s="152"/>
      <c r="M75" s="152"/>
      <c r="O75" s="152"/>
    </row>
    <row r="76" spans="1:18" x14ac:dyDescent="0.45">
      <c r="D76" s="145"/>
    </row>
    <row r="77" spans="1:18" s="3" customFormat="1" x14ac:dyDescent="0.45">
      <c r="A77" s="125"/>
      <c r="B77" s="125"/>
      <c r="C77" s="125"/>
      <c r="D77" s="125"/>
      <c r="E77" s="125"/>
      <c r="F77" s="125"/>
      <c r="G77" s="125"/>
      <c r="H77" s="125"/>
      <c r="I77" s="152"/>
      <c r="K77" s="125"/>
      <c r="M77" s="125"/>
      <c r="O77" s="125"/>
      <c r="P77" s="125"/>
      <c r="Q77" s="125"/>
      <c r="R77" s="125"/>
    </row>
    <row r="78" spans="1:18" s="3" customFormat="1" x14ac:dyDescent="0.45">
      <c r="A78" s="125"/>
      <c r="B78" s="125"/>
      <c r="C78" s="125"/>
      <c r="D78" s="125"/>
      <c r="E78" s="125"/>
      <c r="F78" s="125"/>
      <c r="G78" s="125"/>
      <c r="H78" s="125"/>
      <c r="I78" s="153"/>
      <c r="K78" s="125"/>
      <c r="M78" s="125"/>
      <c r="O78" s="125"/>
      <c r="P78" s="125"/>
      <c r="Q78" s="125"/>
      <c r="R78" s="125"/>
    </row>
    <row r="79" spans="1:18" s="3" customFormat="1" x14ac:dyDescent="0.45">
      <c r="A79" s="125"/>
      <c r="B79" s="125"/>
      <c r="C79" s="125"/>
      <c r="D79" s="125"/>
      <c r="E79" s="125"/>
      <c r="F79" s="125"/>
      <c r="G79" s="125"/>
      <c r="H79" s="125"/>
      <c r="I79" s="154"/>
      <c r="K79" s="125"/>
      <c r="M79" s="125"/>
      <c r="O79" s="125"/>
      <c r="P79" s="125"/>
      <c r="Q79" s="125"/>
      <c r="R79" s="125"/>
    </row>
  </sheetData>
  <mergeCells count="6">
    <mergeCell ref="I6:O6"/>
    <mergeCell ref="I7:K7"/>
    <mergeCell ref="M7:O7"/>
    <mergeCell ref="I47:O47"/>
    <mergeCell ref="I48:K48"/>
    <mergeCell ref="M48:O48"/>
  </mergeCells>
  <pageMargins left="0.98425196850393704" right="0.511811023622047" top="0.78740157480314998" bottom="0.59055118110236204" header="0.511811023622047" footer="0.39370078740157499"/>
  <pageSetup paperSize="9" scale="67" firstPageNumber="9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FS_E conso (Q1-25)</vt:lpstr>
      <vt:lpstr>PL_E  (Q1-25)</vt:lpstr>
      <vt:lpstr>SH_E conso (Q1-25)</vt:lpstr>
      <vt:lpstr>SH_E (Q1-25)</vt:lpstr>
      <vt:lpstr>CF_E (Q1-25)</vt:lpstr>
      <vt:lpstr>'CF_E (Q1-25)'!Print_Area</vt:lpstr>
      <vt:lpstr>'FS_E conso (Q1-25)'!Print_Area</vt:lpstr>
      <vt:lpstr>'PL_E  (Q1-25)'!Print_Area</vt:lpstr>
      <vt:lpstr>'SH_E (Q1-25)'!Print_Area</vt:lpstr>
      <vt:lpstr>'SH_E conso (Q1-25)'!Print_Area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Saharat Thananurukkul</dc:creator>
  <cp:lastModifiedBy>Naranuwat</cp:lastModifiedBy>
  <cp:lastPrinted>2025-05-14T03:27:17Z</cp:lastPrinted>
  <dcterms:created xsi:type="dcterms:W3CDTF">2025-05-14T03:21:46Z</dcterms:created>
  <dcterms:modified xsi:type="dcterms:W3CDTF">2025-05-14T09:13:45Z</dcterms:modified>
</cp:coreProperties>
</file>