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napaut_pautcharavorakamol_pwc_com/Documents/Desktop/PTG/PTG Q1'25/2. FS/PTG - ELCID File Q1'25/"/>
    </mc:Choice>
  </mc:AlternateContent>
  <xr:revisionPtr revIDLastSave="2" documentId="13_ncr:1_{C21E653D-86AD-4B80-A29E-93F114CC869D}" xr6:coauthVersionLast="47" xr6:coauthVersionMax="47" xr10:uidLastSave="{B8D46BE7-27F7-4A0F-A29E-45D01498F239}"/>
  <bookViews>
    <workbookView xWindow="-120" yWindow="-120" windowWidth="29040" windowHeight="15720" tabRatio="864" activeTab="1" xr2:uid="{00000000-000D-0000-FFFF-FFFF00000000}"/>
  </bookViews>
  <sheets>
    <sheet name="2-5 Th" sheetId="40" r:id="rId1"/>
    <sheet name="6-7 Th" sheetId="46" r:id="rId2"/>
    <sheet name="8 Th" sheetId="47" r:id="rId3"/>
    <sheet name="9 Th" sheetId="48" r:id="rId4"/>
    <sheet name="10-12 Th " sheetId="49" r:id="rId5"/>
  </sheets>
  <definedNames>
    <definedName name="_xlnm.Print_Area" localSheetId="4">'10-12 Th '!$A$1:$L$148</definedName>
    <definedName name="_xlnm.Print_Area" localSheetId="0">'2-5 Th'!$A$1:$M$179</definedName>
    <definedName name="_xlnm.Print_Area" localSheetId="2">'8 Th'!$A$1:$X$36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9" i="40" l="1"/>
  <c r="F78" i="49"/>
  <c r="X29" i="47" l="1"/>
  <c r="R26" i="47"/>
  <c r="D32" i="47" l="1"/>
  <c r="D24" i="47"/>
  <c r="M117" i="40" l="1"/>
  <c r="K117" i="40"/>
  <c r="I117" i="40"/>
  <c r="G117" i="40"/>
  <c r="R30" i="47" l="1"/>
  <c r="R32" i="47" s="1"/>
  <c r="T26" i="47" l="1"/>
  <c r="X26" i="47" s="1"/>
  <c r="R22" i="47"/>
  <c r="T22" i="47" s="1"/>
  <c r="L96" i="49"/>
  <c r="L78" i="49"/>
  <c r="H96" i="49"/>
  <c r="H78" i="49"/>
  <c r="L35" i="49"/>
  <c r="L44" i="49" s="1"/>
  <c r="L49" i="49" s="1"/>
  <c r="H35" i="49"/>
  <c r="H44" i="49" s="1"/>
  <c r="H49" i="49" s="1"/>
  <c r="J23" i="48"/>
  <c r="H23" i="48"/>
  <c r="F23" i="48"/>
  <c r="N18" i="48"/>
  <c r="V32" i="47"/>
  <c r="P32" i="47"/>
  <c r="N32" i="47"/>
  <c r="L32" i="47"/>
  <c r="H32" i="47"/>
  <c r="F32" i="47"/>
  <c r="V24" i="47"/>
  <c r="K63" i="46"/>
  <c r="K66" i="46" s="1"/>
  <c r="G63" i="46"/>
  <c r="G66" i="46" s="1"/>
  <c r="K12" i="46"/>
  <c r="K24" i="46" s="1"/>
  <c r="K27" i="46" s="1"/>
  <c r="G12" i="46"/>
  <c r="G24" i="46" s="1"/>
  <c r="G27" i="46" s="1"/>
  <c r="G33" i="46" s="1"/>
  <c r="G52" i="46" s="1"/>
  <c r="A104" i="49"/>
  <c r="A102" i="49"/>
  <c r="J96" i="49"/>
  <c r="F96" i="49"/>
  <c r="J78" i="49"/>
  <c r="J59" i="49"/>
  <c r="J106" i="49" s="1"/>
  <c r="F59" i="49"/>
  <c r="F106" i="49" s="1"/>
  <c r="A57" i="49"/>
  <c r="L55" i="49"/>
  <c r="L102" i="49" s="1"/>
  <c r="A55" i="49"/>
  <c r="A54" i="49"/>
  <c r="A148" i="49" s="1"/>
  <c r="J16" i="48"/>
  <c r="H16" i="48"/>
  <c r="F16" i="48"/>
  <c r="N11" i="48"/>
  <c r="P24" i="47"/>
  <c r="L24" i="47"/>
  <c r="H24" i="47"/>
  <c r="F24" i="47"/>
  <c r="N24" i="47"/>
  <c r="X21" i="47"/>
  <c r="X20" i="47"/>
  <c r="X19" i="47"/>
  <c r="A3" i="47"/>
  <c r="A91" i="46"/>
  <c r="I63" i="46"/>
  <c r="I66" i="46" s="1"/>
  <c r="E63" i="46"/>
  <c r="E66" i="46" s="1"/>
  <c r="A46" i="46"/>
  <c r="K44" i="46"/>
  <c r="A44" i="46"/>
  <c r="I12" i="46"/>
  <c r="I24" i="46" s="1"/>
  <c r="E12" i="46"/>
  <c r="E24" i="46" s="1"/>
  <c r="K68" i="46" l="1"/>
  <c r="K75" i="46" s="1"/>
  <c r="H110" i="49"/>
  <c r="H113" i="49" s="1"/>
  <c r="L110" i="49"/>
  <c r="L113" i="49" s="1"/>
  <c r="I27" i="46"/>
  <c r="I30" i="46" s="1"/>
  <c r="J35" i="49"/>
  <c r="J44" i="49" s="1"/>
  <c r="G68" i="46"/>
  <c r="K30" i="46"/>
  <c r="K33" i="46"/>
  <c r="G30" i="46"/>
  <c r="X16" i="47"/>
  <c r="E27" i="46"/>
  <c r="F35" i="49"/>
  <c r="F44" i="49" s="1"/>
  <c r="F49" i="49" s="1"/>
  <c r="F110" i="49" s="1"/>
  <c r="F113" i="49" s="1"/>
  <c r="A101" i="49"/>
  <c r="J49" i="49" l="1"/>
  <c r="J110" i="49" s="1"/>
  <c r="J113" i="49" s="1"/>
  <c r="I33" i="46"/>
  <c r="G75" i="46"/>
  <c r="G72" i="46"/>
  <c r="E33" i="46"/>
  <c r="E30" i="46"/>
  <c r="R24" i="47"/>
  <c r="L16" i="48"/>
  <c r="N14" i="48"/>
  <c r="N16" i="48" s="1"/>
  <c r="I52" i="46" l="1"/>
  <c r="I72" i="46" s="1"/>
  <c r="J24" i="47"/>
  <c r="L23" i="48"/>
  <c r="N21" i="48"/>
  <c r="N23" i="48" s="1"/>
  <c r="E52" i="46"/>
  <c r="E68" i="46" s="1"/>
  <c r="I68" i="46" l="1"/>
  <c r="I75" i="46" s="1"/>
  <c r="E75" i="46"/>
  <c r="E72" i="46"/>
  <c r="X22" i="47"/>
  <c r="X24" i="47" s="1"/>
  <c r="T24" i="47"/>
  <c r="J32" i="47" l="1"/>
  <c r="T30" i="47"/>
  <c r="X30" i="47" s="1"/>
  <c r="X32" i="47" s="1"/>
  <c r="A46" i="40"/>
  <c r="T32" i="47" l="1"/>
  <c r="K131" i="40"/>
  <c r="K73" i="40" l="1"/>
  <c r="A89" i="40" l="1"/>
  <c r="M165" i="40" l="1"/>
  <c r="M168" i="40" s="1"/>
  <c r="I165" i="40"/>
  <c r="I168" i="40" s="1"/>
  <c r="G165" i="40"/>
  <c r="G168" i="40" s="1"/>
  <c r="A138" i="40"/>
  <c r="A137" i="40"/>
  <c r="A136" i="40"/>
  <c r="M131" i="40"/>
  <c r="G131" i="40"/>
  <c r="I131" i="40"/>
  <c r="K133" i="40"/>
  <c r="A88" i="40"/>
  <c r="A87" i="40"/>
  <c r="M73" i="40"/>
  <c r="I73" i="40"/>
  <c r="A44" i="40"/>
  <c r="M22" i="40"/>
  <c r="K22" i="40"/>
  <c r="I22" i="40"/>
  <c r="G22" i="40"/>
  <c r="G133" i="40" l="1"/>
  <c r="G170" i="40" s="1"/>
  <c r="I75" i="40"/>
  <c r="M75" i="40"/>
  <c r="I133" i="40"/>
  <c r="I170" i="40" s="1"/>
  <c r="M133" i="40"/>
  <c r="M170" i="40" s="1"/>
  <c r="K75" i="40"/>
  <c r="K165" i="40" l="1"/>
  <c r="K168" i="40" s="1"/>
  <c r="K170" i="40" l="1"/>
  <c r="G73" i="40"/>
  <c r="G75" i="40" s="1"/>
</calcChain>
</file>

<file path=xl/sharedStrings.xml><?xml version="1.0" encoding="utf-8"?>
<sst xmlns="http://schemas.openxmlformats.org/spreadsheetml/2006/main" count="436" uniqueCount="250">
  <si>
    <t xml:space="preserve">บริษัท พีทีจี เอ็นเนอยี จำกัด (มหาชน) 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</si>
  <si>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</si>
  <si>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</si>
  <si>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</si>
  <si>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</si>
  <si>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</si>
  <si>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</si>
  <si>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</si>
  <si>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</si>
  <si>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</si>
  <si>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</si>
  <si>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</si>
  <si>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</si>
  <si>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</si>
  <si>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</si>
  <si>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</si>
  <si>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</si>
  <si>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</si>
  <si>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</si>
  <si>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สินค้าคงเหลือ สุทธิ</t>
  </si>
  <si>
    <t>รวมสินทรัพย์หมุนเวียน</t>
  </si>
  <si>
    <t>กรรมการ…………………………………………..…………….      กรรมการ…………………………………………..…………….</t>
  </si>
  <si>
    <r>
      <t xml:space="preserve">สินทรัพย์ </t>
    </r>
    <r>
      <rPr>
        <sz val="14"/>
        <rFont val="Browallia New"/>
        <family val="2"/>
      </rPr>
      <t>(ต่อ)</t>
    </r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</si>
  <si>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</si>
  <si>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</si>
  <si>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</si>
  <si>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</si>
  <si>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เงินให้กู้ยืมระยะยาวแก่กิจการที่เกี่ยวข้องกัน สุทธิ</t>
  </si>
  <si>
    <t xml:space="preserve">เงินลงทุนในบริษัทย่อย 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</si>
  <si>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</si>
  <si>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</si>
  <si>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</si>
  <si>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</si>
  <si>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</si>
  <si>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</si>
  <si>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</si>
  <si>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</si>
  <si>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</si>
  <si>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</si>
  <si>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</si>
  <si>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</si>
  <si>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</si>
  <si>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</si>
  <si>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</si>
  <si>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</si>
  <si>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</si>
  <si>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</si>
  <si>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ที่ถึงกำหนดชำระภายในหนึ่งปี สุทธิ</t>
  </si>
  <si>
    <t>เงินกู้ยืมระยะยาวจากกิจการอื่น</t>
  </si>
  <si>
    <t>เงินกู้ยืมระยะยาวจากกิจการที่เกี่ยวข้องกัน</t>
  </si>
  <si>
    <t>ส่วนของหุ้นกู้ที่ถึงกำหนดไถ่ถอน</t>
  </si>
  <si>
    <t>ภายในหนึ่งปี สุทธิ</t>
  </si>
  <si>
    <t>ภาษีเงินได้นิติบุคคลค้างจ่าย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</si>
  <si>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</si>
  <si>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</si>
  <si>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</si>
  <si>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</si>
  <si>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เงินกู้ยืมระยะยาวจากกิจการอื่น สุทธิ</t>
  </si>
  <si>
    <t>เงินกู้ยืมระยะยาวจากกิจการที่เกี่ยวข้องกัน สุทธิ</t>
  </si>
  <si>
    <t>หุ้นกู้ สุทธิ</t>
  </si>
  <si>
    <t>ภาระผูกพันผลประโยชน์พนักงาน</t>
  </si>
  <si>
    <t>หนี้สินอนุพันธ์ทางการเงิน</t>
  </si>
  <si>
    <t>หนี้สินตามสัญญาเช่า สุทธิ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</si>
  <si>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</si>
  <si>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</si>
  <si>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</si>
  <si>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</si>
  <si>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</si>
  <si>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</si>
  <si>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</si>
  <si>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</si>
  <si>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 หุ้นสามัญจำนวน 1,670,000,000 หุ้น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</si>
  <si>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</si>
  <si>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</si>
  <si>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</si>
  <si>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</si>
  <si>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</si>
  <si>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</si>
  <si>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</si>
  <si>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</si>
  <si>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</si>
  <si>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</si>
  <si>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</si>
  <si>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</si>
  <si>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</si>
  <si>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</si>
  <si>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</si>
  <si>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</si>
  <si>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</si>
  <si>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</si>
  <si>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รายได้จากการให้เช่าสินทรัพย์และบริการอื่น</t>
  </si>
  <si>
    <t>รายได้อื่น</t>
  </si>
  <si>
    <t>กำไร (ขาดทุน) จากอัตราแลกเปลี่ยน สุทธิ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</si>
  <si>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</si>
  <si>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</si>
  <si>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 สุทธิ</t>
  </si>
  <si>
    <t>ต้นทุนทางการเงิน</t>
  </si>
  <si>
    <t>ส่วนแบ่งกำไร (ขาดทุน) สุทธิจากเงินลงทุน</t>
  </si>
  <si>
    <t>ในการร่วมค้าและบริษัทร่วม</t>
  </si>
  <si>
    <t>กำไรทางบัญชีที่เกิดจากการรวมธุรกิจ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</si>
  <si>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</si>
  <si>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</si>
  <si>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</si>
  <si>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การแบ่งปันกำไร (ขาดทุน)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</si>
  <si>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</si>
  <si>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</si>
  <si>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</si>
  <si>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กำไร (ขาดทุน) เบ็ดเสร็จอื่น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</si>
  <si>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</si>
  <si>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</si>
  <si>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      เข้าไปไว้ในกำไรหรือขาดทุนในภายหลัง</t>
  </si>
  <si>
    <t>รายการที่จะจัดประเภทรายการใหม่</t>
  </si>
  <si>
    <t xml:space="preserve">   - ส่วนแบ่ง (ขาดทุน) กำไรเบ็ดเสร็จอื่นจากการร่วมค้า</t>
  </si>
  <si>
    <t xml:space="preserve">         และบริษัทร่วมตามวิธีส่วนได้เสีย</t>
  </si>
  <si>
    <t xml:space="preserve">   รวมรายการที่จะจัดประเภทรายการใหม่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</si>
  <si>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</si>
  <si>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</si>
  <si>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งบการเปลี่ยนแปลงส่วนของเจ้าของ</t>
  </si>
  <si>
    <t xml:space="preserve">ข้อมูลทางการเงินรวม </t>
  </si>
  <si>
    <t>ส่วนของผู้เป็นเจ้าของของบริษัทใหญ่</t>
  </si>
  <si>
    <t>ขาดทุนเบ็ดเสร็จอื่น</t>
  </si>
  <si>
    <t>การวัดมูลค่า</t>
  </si>
  <si>
    <t>ส่วนแบ่ง</t>
  </si>
  <si>
    <t>เงินลงทุนใน</t>
  </si>
  <si>
    <t>กำไร (ขาดทุน)</t>
  </si>
  <si>
    <t>ส่วนเกินจาก</t>
  </si>
  <si>
    <t>ตราสารทุน</t>
  </si>
  <si>
    <t>เบ็ดเสร็จอื่น</t>
  </si>
  <si>
    <t>การเพิ่มสัดส่วน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</si>
  <si>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</si>
  <si>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</si>
  <si>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</si>
  <si>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</si>
  <si>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สำรอง</t>
  </si>
  <si>
    <t>ผ่านกำไรขาดทุน</t>
  </si>
  <si>
    <t>จากการร่วมค้า</t>
  </si>
  <si>
    <t>การถือหุ้น</t>
  </si>
  <si>
    <t>องค์ประกอบอื่นของ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</si>
  <si>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</si>
  <si>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</si>
  <si>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</si>
  <si>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</si>
  <si>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</si>
  <si>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และบริษัทร่วม</t>
  </si>
  <si>
    <t>ในบริษัทย่อย</t>
  </si>
  <si>
    <t>ของบริษัทใหญ่</t>
  </si>
  <si>
    <t>อำนาจควบคุม</t>
  </si>
  <si>
    <t>เจ้าของ</t>
  </si>
  <si>
    <t>ยอดคงเหลือ ณ วันที่ 1 มกราคม พ.ศ. 2567</t>
  </si>
  <si>
    <t>การเปลี่ยนแปลงส่วนของเจ้าของสำหรับรอบระยะเวลา</t>
  </si>
  <si>
    <t>ส่วนได้เสียที่ไม่มีอำนาจควบคุมจากการรวมธุรกิจ</t>
  </si>
  <si>
    <t>ส่วนได้เสียที่ไม่มีอำนาจควบคุมจากการเรียกชำระค่าหุ้นในบริษัทย่อย</t>
  </si>
  <si>
    <t>ส่วนได้เสียที่ไม่มีอำนาจควบคุมจากเงินลงทุนในบริษัทย่อย</t>
  </si>
  <si>
    <t>กำไรเบ็ดเสร็จรวมสำหรับรอบระยะเวลา</t>
  </si>
  <si>
    <t>ยอดคงเหลือ ณ สิ้นรอบระยะเวลา วันที่ 31 มีนาคม พ.ศ. 2567</t>
  </si>
  <si>
    <t>ยอดคงเหลือ ณ วันที่ 1 มกราคม พ.ศ. 2568</t>
  </si>
  <si>
    <t>ยอดคงเหลือ ณ สิ้นรอบระยะเวลา วันที่ 31 มีนาคม พ.ศ. 2568</t>
  </si>
  <si>
    <t xml:space="preserve"> ส่วนเกินมูลค่าหุ้น</t>
  </si>
  <si>
    <t xml:space="preserve"> รวมส่วนของเจ้าของ</t>
  </si>
  <si>
    <t>ขาดทุนเบ็ดเสร็จรวมสำหรับรอบระยะเวลา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</si>
  <si>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</si>
  <si>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</si>
  <si>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</si>
  <si>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</si>
  <si>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</si>
  <si>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</si>
  <si>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ค่าตัดจำหน่ายดอกเบี้ยรอการตัดจ่ายของหุ้นกู้</t>
  </si>
  <si>
    <t>- ค่าตัดจำหน่ายค่าธรรมเนียมในการจัดหาหุ้นกู้</t>
  </si>
  <si>
    <t xml:space="preserve">   และเงินกู้ยืมรอตัดบัญชี</t>
  </si>
  <si>
    <t>13, 14</t>
  </si>
  <si>
    <t>- ค่าใช้จ่ายผลประโยชน์พนักงาน</t>
  </si>
  <si>
    <t>- ขาดทุน (กำไร) จากการจำหน่ายสินทรัพย์ สุทธิ</t>
  </si>
  <si>
    <t>- ขาดทุนจากการตัดจำหน่ายสินทรัพย์</t>
  </si>
  <si>
    <t>- ขาดทุนจากการตัดจำหน่ายสินทรัพย์ไม่มีตัวตน</t>
  </si>
  <si>
    <t>- ค่าเผื่อการด้อยค่าของสินทรัพย์</t>
  </si>
  <si>
    <t xml:space="preserve">   มูลค่าสินค้าคงเหลือและค่าเผื่อสินค้าล้าสมัย</t>
  </si>
  <si>
    <t>- กำไรจากการเปลี่ยนแปลงสัญญาเช่า</t>
  </si>
  <si>
    <t xml:space="preserve">   และการประเมินหนี้สินใหม่</t>
  </si>
  <si>
    <t>- ขาดทุนจากการวัดมูลค่าเครื่องมือทางการเงิน สุทธิ</t>
  </si>
  <si>
    <t>- ดอกเบี้ยรับ</t>
  </si>
  <si>
    <t>- ดอกเบี้ยจ่าย</t>
  </si>
  <si>
    <t>- ส่วนแบ่ง (กำไร) ขาดทุนสุทธิจากเงินลงทุนในการร่วมค้าและบริษัทร่วม</t>
  </si>
  <si>
    <t>- กำไรทางบัญชีที่เกิดจากการรวมธุรกิจ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</si>
  <si>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</si>
  <si>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</si>
  <si>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</si>
  <si>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</si>
  <si>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</si>
  <si>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</si>
  <si>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เจ้าหนี้การค้าและเจ้าหนี้หมุนเวียนอื่น</t>
  </si>
  <si>
    <t>- จ่ายชำระภาระผูกพันผลประโยชน์พนักงาน</t>
  </si>
  <si>
    <t>- หนี้สินไม่หมุนเวียนอื่น</t>
  </si>
  <si>
    <t>เงินสดรับจาก (ใช้ไปใน) การดำเนินงาน</t>
  </si>
  <si>
    <t>- รับจากดอกเบี้ย</t>
  </si>
  <si>
    <t>- จ่ายค่าดอกเบี้ย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</si>
  <si>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</si>
  <si>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</si>
  <si>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</si>
  <si>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เงินสดจ่ายจากเงินฝากธนาคารที่ติดภาระค้ำประกัน</t>
  </si>
  <si>
    <t>เงินสดจ่ายซื้อเงินลงทุนในการร่วมค้า</t>
  </si>
  <si>
    <t>เงินสดจ่ายชำระค่าหุ้นเพิ่มทุนในบริษัทร่วม</t>
  </si>
  <si>
    <t>เงินสดจ่ายสุทธิจากการซื้อเงินลงทุน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</si>
  <si>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</si>
  <si>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</si>
  <si>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เงินสดจ่ายสำหรับสินทรัพย์สิทธิการใช้</t>
  </si>
  <si>
    <t>เงินสดรับจากการจำหน่ายอุปกรณ์</t>
  </si>
  <si>
    <t xml:space="preserve"> </t>
  </si>
  <si>
    <t>เงินสดจ่ายซื้อสินทรัพย์ไม่มีตัวตน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</si>
  <si>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</si>
  <si>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</si>
  <si>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</si>
  <si>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</si>
  <si>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เงินสดรับจากเงินให้กู้ยืมระยะสั้นแก่บุคคลอื่น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</si>
  <si>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</si>
  <si>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</si>
  <si>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สุทธิจากเงินกู้ยืมระยะสั้นจากสถาบันการเงิน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</si>
  <si>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</si>
  <si>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</si>
  <si>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</si>
  <si>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</si>
  <si>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เงินสดรับจากการเรียกชำระค่าหุ้นเพิ่มของ</t>
  </si>
  <si>
    <t>ส่วนได้เสียที่ไม่มีอำนาจควบคุมในบริษัทย่อย</t>
  </si>
  <si>
    <t>เงินสดรับจากการรับชำระค่าหุ้นของ</t>
  </si>
  <si>
    <t>ส่วนได้เสียที่ไม่มีอำนาจควบคุมของบริษัทย่อย</t>
  </si>
  <si>
    <t>เงินสดจ่ายเพื่อไถ่ถอนหุ้นกู้</t>
  </si>
  <si>
    <t>เงินสดจ่ายค่าธรรมเนียมในการจัดหาเงินกู้และหุ้นกู้</t>
  </si>
  <si>
    <t>เงินสดจ่ายชำระหนี้สินตามสัญญาเช่า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</si>
  <si>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</si>
  <si>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</si>
  <si>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</si>
  <si>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ข้อมูลเพิ่มเติมเกี่ยวกับกระแสเงินสด</t>
  </si>
  <si>
    <t>- ซื้ออสังหาริมทรัพย์เพื่อการลงทุนโดยยังไม่ได้ชำระเงิน</t>
  </si>
  <si>
    <t>- ซื้ออาคารและอุปกรณ์โดยยังไม่ได้ชำระเงิน</t>
  </si>
  <si>
    <t>- ซื้อสินทรัพย์ไม่มีตัวตนโดยยังไม่ได้ชำระเงิน</t>
  </si>
  <si>
    <t>- การเพิ่มขึ้นของสินทรัพย์สิทธิการใช้โดยยังไม่ได้ชำระเงิน</t>
  </si>
  <si>
    <t>- การเปลี่ยนแปลงสัญญาเช่าและการประเมินหนี้สินตามสัญญาเช่าใหม่</t>
  </si>
  <si>
    <t>เงินเบิกเกินบัญชีจากสถาบันการเงิน สุทธิ</t>
  </si>
  <si>
    <t>เงินสดและรายการเทียบเท่าเงินสดเพิ่มขึ้น (ลดลง) สุทธิ</t>
  </si>
  <si>
    <t>ส่วนของทุน</t>
  </si>
  <si>
    <t>กำไร (ขาดทุน) ก่อนภาษีเงินได้สำหรับรอบระยะเวลา</t>
  </si>
  <si>
    <t xml:space="preserve">   ของสินทรัพย์ทางการเงิน</t>
  </si>
  <si>
    <t>ส่วนที่เป็นของผู้เป็นเจ้าของของบริษัท</t>
  </si>
  <si>
    <t>สุทธิจากภาษีเงินได้</t>
  </si>
  <si>
    <t>กำไร (ขาดทุน) เบ็ดเสร็จอื่นสำหรับรอบระยะเวลา</t>
  </si>
  <si>
    <t>- (กลับรายการ) ประมาณการหนี้สินค่ารื้อถอน</t>
  </si>
  <si>
    <t>- (กลับรายการ) ผลขาดทุนด้านเครดิตที่คาดว่าจะเกิดขึ้น</t>
  </si>
  <si>
    <t>- (กลับรายการ) ค่าเผื่อการลดลงของ</t>
  </si>
  <si>
    <t>เงินสดจ่ายคืนเงินกู้ยืมระยะยาวจากกิจการอื่น</t>
  </si>
  <si>
    <t>ที่ถึงกำหนดรับชำระภายในหนึ่งปี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</si>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</sst>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0.0"/>
  </numFmts>
  <fonts count="64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40">
    <xf numFmtId="0" fontId="0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28" borderId="0" applyNumberFormat="0" applyBorder="0" applyAlignment="0" applyProtection="0"/>
    <xf numFmtId="0" fontId="35" fillId="29" borderId="8" applyNumberFormat="0" applyAlignment="0" applyProtection="0"/>
    <xf numFmtId="0" fontId="36" fillId="30" borderId="9" applyNumberFormat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8" fillId="0" borderId="0" applyNumberFormat="0" applyFill="0" applyBorder="0" applyAlignment="0" applyProtection="0"/>
    <xf numFmtId="0" fontId="39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5" fillId="0" borderId="1" applyNumberFormat="0" applyFill="0" applyBorder="0" applyAlignment="0">
      <protection locked="0"/>
    </xf>
    <xf numFmtId="0" fontId="4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32" borderId="8" applyNumberFormat="0" applyAlignment="0" applyProtection="0"/>
    <xf numFmtId="10" fontId="12" fillId="3" borderId="2" applyNumberFormat="0" applyBorder="0" applyAlignment="0" applyProtection="0"/>
    <xf numFmtId="0" fontId="48" fillId="0" borderId="13" applyNumberFormat="0" applyFill="0" applyAlignment="0" applyProtection="0"/>
    <xf numFmtId="0" fontId="49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0" fillId="0" borderId="0"/>
    <xf numFmtId="0" fontId="2" fillId="0" borderId="0"/>
    <xf numFmtId="0" fontId="18" fillId="0" borderId="0"/>
    <xf numFmtId="0" fontId="3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25" fillId="0" borderId="0">
      <alignment vertical="top"/>
    </xf>
    <xf numFmtId="0" fontId="32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27" fillId="0" borderId="0"/>
    <xf numFmtId="0" fontId="3" fillId="0" borderId="0"/>
    <xf numFmtId="0" fontId="50" fillId="0" borderId="0"/>
    <xf numFmtId="0" fontId="50" fillId="0" borderId="0"/>
    <xf numFmtId="0" fontId="52" fillId="0" borderId="0"/>
    <xf numFmtId="0" fontId="50" fillId="0" borderId="0"/>
    <xf numFmtId="0" fontId="50" fillId="0" borderId="0"/>
    <xf numFmtId="0" fontId="26" fillId="0" borderId="0"/>
    <xf numFmtId="0" fontId="4" fillId="0" borderId="0"/>
    <xf numFmtId="0" fontId="1" fillId="0" borderId="0"/>
    <xf numFmtId="0" fontId="51" fillId="0" borderId="0"/>
    <xf numFmtId="0" fontId="32" fillId="0" borderId="0"/>
    <xf numFmtId="0" fontId="53" fillId="0" borderId="0"/>
    <xf numFmtId="0" fontId="53" fillId="0" borderId="0"/>
    <xf numFmtId="0" fontId="23" fillId="0" borderId="0"/>
    <xf numFmtId="0" fontId="50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53" fillId="0" borderId="0"/>
    <xf numFmtId="0" fontId="32" fillId="0" borderId="0"/>
    <xf numFmtId="0" fontId="52" fillId="0" borderId="0"/>
    <xf numFmtId="0" fontId="9" fillId="0" borderId="0"/>
    <xf numFmtId="0" fontId="51" fillId="0" borderId="0">
      <protection locked="0"/>
    </xf>
    <xf numFmtId="0" fontId="3" fillId="0" borderId="0"/>
    <xf numFmtId="0" fontId="1" fillId="0" borderId="0"/>
    <xf numFmtId="0" fontId="50" fillId="0" borderId="0"/>
    <xf numFmtId="0" fontId="1" fillId="0" borderId="0"/>
    <xf numFmtId="0" fontId="53" fillId="0" borderId="0"/>
    <xf numFmtId="0" fontId="50" fillId="0" borderId="0"/>
    <xf numFmtId="0" fontId="37" fillId="0" borderId="0"/>
    <xf numFmtId="0" fontId="3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20" fillId="34" borderId="14" applyNumberFormat="0" applyFont="0" applyAlignment="0" applyProtection="0"/>
    <xf numFmtId="0" fontId="32" fillId="34" borderId="14" applyNumberFormat="0" applyFont="0" applyAlignment="0" applyProtection="0"/>
    <xf numFmtId="0" fontId="54" fillId="29" borderId="15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5" fillId="0" borderId="0" applyNumberFormat="0" applyFill="0" applyBorder="0" applyAlignment="0" applyProtection="0"/>
    <xf numFmtId="0" fontId="56" fillId="0" borderId="16" applyNumberFormat="0" applyFill="0" applyAlignment="0" applyProtection="0"/>
    <xf numFmtId="0" fontId="57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7" fillId="0" borderId="0"/>
    <xf numFmtId="0" fontId="17" fillId="0" borderId="0"/>
    <xf numFmtId="0" fontId="37" fillId="0" borderId="0"/>
    <xf numFmtId="0" fontId="8" fillId="0" borderId="0"/>
    <xf numFmtId="0" fontId="1" fillId="0" borderId="0"/>
    <xf numFmtId="39" fontId="5" fillId="0" borderId="0"/>
    <xf numFmtId="0" fontId="6" fillId="0" borderId="0"/>
    <xf numFmtId="0" fontId="25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25">
    <xf numFmtId="0" fontId="0" fillId="0" borderId="0" xfId="0"/>
    <xf numFmtId="168" fontId="30" fillId="0" borderId="0" xfId="51" applyNumberFormat="1" applyFont="1" applyFill="1" applyAlignment="1">
      <alignment vertical="center"/>
    </xf>
    <xf numFmtId="168" fontId="30" fillId="0" borderId="0" xfId="51" applyNumberFormat="1" applyFont="1" applyFill="1" applyBorder="1" applyAlignment="1">
      <alignment horizontal="right" vertical="center"/>
    </xf>
    <xf numFmtId="168" fontId="30" fillId="0" borderId="0" xfId="51" applyNumberFormat="1" applyFont="1" applyFill="1" applyBorder="1" applyAlignment="1">
      <alignment vertical="center"/>
    </xf>
    <xf numFmtId="168" fontId="30" fillId="0" borderId="0" xfId="51" applyNumberFormat="1" applyFont="1" applyFill="1" applyAlignment="1">
      <alignment horizontal="right" vertical="center"/>
    </xf>
    <xf numFmtId="168" fontId="30" fillId="0" borderId="4" xfId="51" applyNumberFormat="1" applyFont="1" applyFill="1" applyBorder="1" applyAlignment="1">
      <alignment horizontal="right" vertical="center"/>
    </xf>
    <xf numFmtId="168" fontId="30" fillId="0" borderId="5" xfId="51" applyNumberFormat="1" applyFont="1" applyFill="1" applyBorder="1" applyAlignment="1">
      <alignment horizontal="right" vertical="center"/>
    </xf>
    <xf numFmtId="168" fontId="30" fillId="0" borderId="6" xfId="51" applyNumberFormat="1" applyFont="1" applyFill="1" applyBorder="1" applyAlignment="1">
      <alignment horizontal="right" vertical="center"/>
    </xf>
    <xf numFmtId="9" fontId="30" fillId="0" borderId="0" xfId="264" applyFont="1" applyFill="1" applyBorder="1" applyAlignment="1">
      <alignment horizontal="right" vertical="center"/>
    </xf>
    <xf numFmtId="169" fontId="30" fillId="0" borderId="0" xfId="51" applyNumberFormat="1" applyFont="1" applyFill="1" applyAlignment="1">
      <alignment horizontal="right" vertical="center"/>
    </xf>
    <xf numFmtId="169" fontId="30" fillId="0" borderId="0" xfId="51" applyNumberFormat="1" applyFont="1" applyFill="1" applyAlignment="1">
      <alignment vertical="center"/>
    </xf>
    <xf numFmtId="168" fontId="30" fillId="0" borderId="0" xfId="51" applyNumberFormat="1" applyFont="1" applyFill="1" applyBorder="1" applyAlignment="1">
      <alignment horizontal="center" vertical="center"/>
    </xf>
    <xf numFmtId="168" fontId="30" fillId="0" borderId="0" xfId="51" applyNumberFormat="1" applyFont="1" applyFill="1" applyBorder="1" applyAlignment="1">
      <alignment horizontal="left" vertical="center"/>
    </xf>
    <xf numFmtId="168" fontId="30" fillId="0" borderId="5" xfId="51" applyNumberFormat="1" applyFont="1" applyFill="1" applyBorder="1" applyAlignment="1">
      <alignment horizontal="center" vertical="center"/>
    </xf>
    <xf numFmtId="168" fontId="30" fillId="0" borderId="5" xfId="51" applyNumberFormat="1" applyFont="1" applyFill="1" applyBorder="1" applyAlignment="1">
      <alignment horizontal="left" vertical="center"/>
    </xf>
    <xf numFmtId="168" fontId="62" fillId="0" borderId="0" xfId="50" applyNumberFormat="1" applyFont="1" applyFill="1" applyBorder="1" applyAlignment="1">
      <alignment horizontal="center" vertical="center"/>
    </xf>
    <xf numFmtId="168" fontId="62" fillId="0" borderId="0" xfId="50" applyNumberFormat="1" applyFont="1" applyFill="1" applyAlignment="1">
      <alignment horizontal="right" vertical="center"/>
    </xf>
    <xf numFmtId="165" fontId="62" fillId="0" borderId="0" xfId="50" applyFont="1" applyFill="1" applyAlignment="1">
      <alignment horizontal="right" vertical="center"/>
    </xf>
    <xf numFmtId="168" fontId="62" fillId="0" borderId="0" xfId="50" applyNumberFormat="1" applyFont="1" applyFill="1" applyBorder="1" applyAlignment="1">
      <alignment vertical="center"/>
    </xf>
    <xf numFmtId="165" fontId="62" fillId="0" borderId="0" xfId="50" applyFont="1" applyFill="1" applyBorder="1" applyAlignment="1">
      <alignment horizontal="right" vertical="center" wrapText="1"/>
    </xf>
    <xf numFmtId="168" fontId="30" fillId="0" borderId="0" xfId="266" applyNumberFormat="1" applyFont="1" applyFill="1" applyAlignment="1">
      <alignment horizontal="right" vertical="center"/>
    </xf>
    <xf numFmtId="168" fontId="59" fillId="0" borderId="0" xfId="51" applyNumberFormat="1" applyFont="1" applyFill="1" applyAlignment="1">
      <alignment horizontal="right" vertical="center" wrapText="1"/>
    </xf>
    <xf numFmtId="43" fontId="30" fillId="0" borderId="0" xfId="265" applyFont="1" applyFill="1" applyAlignment="1">
      <alignment vertical="center"/>
    </xf>
    <xf numFmtId="0" fontId="58" fillId="0" borderId="0" xfId="0" applyFont="1" applyAlignment="1">
      <alignment vertical="center"/>
    </xf>
    <xf numFmtId="167" fontId="58" fillId="0" borderId="0" xfId="0" applyNumberFormat="1" applyFont="1" applyAlignment="1">
      <alignment vertical="center"/>
    </xf>
    <xf numFmtId="0" fontId="58" fillId="0" borderId="0" xfId="0" applyFont="1" applyAlignment="1">
      <alignment horizontal="center" vertical="center"/>
    </xf>
    <xf numFmtId="167" fontId="59" fillId="0" borderId="0" xfId="0" applyNumberFormat="1" applyFont="1" applyAlignment="1">
      <alignment horizontal="left" vertical="center"/>
    </xf>
    <xf numFmtId="167" fontId="59" fillId="0" borderId="0" xfId="0" applyNumberFormat="1" applyFont="1" applyAlignment="1">
      <alignment vertical="center"/>
    </xf>
    <xf numFmtId="167" fontId="58" fillId="0" borderId="4" xfId="198" applyNumberFormat="1" applyFont="1" applyBorder="1" applyAlignment="1">
      <alignment vertical="center"/>
    </xf>
    <xf numFmtId="0" fontId="58" fillId="0" borderId="5" xfId="0" applyFont="1" applyBorder="1" applyAlignment="1">
      <alignment vertical="center"/>
    </xf>
    <xf numFmtId="0" fontId="58" fillId="0" borderId="5" xfId="0" applyFont="1" applyBorder="1" applyAlignment="1">
      <alignment horizontal="center" vertical="center"/>
    </xf>
    <xf numFmtId="167" fontId="59" fillId="0" borderId="5" xfId="0" applyNumberFormat="1" applyFont="1" applyBorder="1" applyAlignment="1">
      <alignment horizontal="left" vertical="center"/>
    </xf>
    <xf numFmtId="0" fontId="59" fillId="0" borderId="0" xfId="0" applyFont="1" applyAlignment="1">
      <alignment vertical="center"/>
    </xf>
    <xf numFmtId="167" fontId="58" fillId="0" borderId="0" xfId="0" applyNumberFormat="1" applyFont="1" applyAlignment="1">
      <alignment horizontal="left" vertical="center"/>
    </xf>
    <xf numFmtId="0" fontId="58" fillId="0" borderId="0" xfId="0" applyFont="1" applyAlignment="1">
      <alignment vertical="center" wrapText="1"/>
    </xf>
    <xf numFmtId="0" fontId="59" fillId="0" borderId="0" xfId="0" applyFont="1" applyAlignment="1">
      <alignment horizontal="center" vertical="center" wrapText="1"/>
    </xf>
    <xf numFmtId="0" fontId="59" fillId="0" borderId="0" xfId="0" applyFont="1" applyAlignment="1">
      <alignment horizontal="right" vertical="center" wrapText="1"/>
    </xf>
    <xf numFmtId="0" fontId="59" fillId="0" borderId="0" xfId="0" applyFont="1" applyAlignment="1">
      <alignment vertical="center" wrapText="1"/>
    </xf>
    <xf numFmtId="0" fontId="59" fillId="0" borderId="0" xfId="157" applyFont="1" applyAlignment="1">
      <alignment horizontal="center" vertical="center"/>
    </xf>
    <xf numFmtId="180" fontId="59" fillId="0" borderId="0" xfId="157" applyNumberFormat="1" applyFont="1" applyAlignment="1">
      <alignment horizontal="center" vertical="center"/>
    </xf>
    <xf numFmtId="168" fontId="59" fillId="0" borderId="0" xfId="0" applyNumberFormat="1" applyFont="1" applyAlignment="1">
      <alignment vertical="center"/>
    </xf>
    <xf numFmtId="167" fontId="59" fillId="0" borderId="0" xfId="0" applyNumberFormat="1" applyFont="1" applyAlignment="1">
      <alignment horizontal="center" vertical="center"/>
    </xf>
    <xf numFmtId="0" fontId="59" fillId="0" borderId="0" xfId="199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167" fontId="58" fillId="0" borderId="0" xfId="0" applyNumberFormat="1" applyFont="1" applyAlignment="1">
      <alignment horizontal="center" vertical="center"/>
    </xf>
    <xf numFmtId="180" fontId="59" fillId="0" borderId="0" xfId="0" applyNumberFormat="1" applyFont="1" applyAlignment="1">
      <alignment horizontal="center" vertical="center"/>
    </xf>
    <xf numFmtId="0" fontId="59" fillId="0" borderId="0" xfId="0" quotePrefix="1" applyFont="1" applyAlignment="1">
      <alignment vertical="center"/>
    </xf>
    <xf numFmtId="0" fontId="58" fillId="0" borderId="0" xfId="0" applyFont="1" applyAlignment="1">
      <alignment horizontal="right" vertical="center" wrapText="1"/>
    </xf>
    <xf numFmtId="167" fontId="29" fillId="0" borderId="0" xfId="198" applyNumberFormat="1" applyFont="1" applyAlignment="1">
      <alignment vertical="center"/>
    </xf>
    <xf numFmtId="167" fontId="29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center" vertical="center"/>
    </xf>
    <xf numFmtId="168" fontId="30" fillId="0" borderId="0" xfId="198" applyNumberFormat="1" applyFont="1" applyAlignment="1">
      <alignment horizontal="left" vertical="center"/>
    </xf>
    <xf numFmtId="168" fontId="30" fillId="0" borderId="0" xfId="198" applyNumberFormat="1" applyFont="1" applyAlignment="1">
      <alignment horizontal="right" vertical="center"/>
    </xf>
    <xf numFmtId="168" fontId="29" fillId="0" borderId="0" xfId="198" applyNumberFormat="1" applyFont="1" applyAlignment="1">
      <alignment horizontal="right" vertical="center"/>
    </xf>
    <xf numFmtId="167" fontId="30" fillId="0" borderId="0" xfId="198" applyNumberFormat="1" applyFont="1" applyAlignment="1">
      <alignment vertical="center"/>
    </xf>
    <xf numFmtId="167" fontId="29" fillId="0" borderId="4" xfId="198" applyNumberFormat="1" applyFont="1" applyBorder="1" applyAlignment="1">
      <alignment vertical="center"/>
    </xf>
    <xf numFmtId="167" fontId="29" fillId="0" borderId="5" xfId="200" applyNumberFormat="1" applyFont="1" applyBorder="1" applyAlignment="1">
      <alignment horizontal="left" vertical="center"/>
    </xf>
    <xf numFmtId="167" fontId="29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center" vertical="center"/>
    </xf>
    <xf numFmtId="168" fontId="30" fillId="0" borderId="5" xfId="198" applyNumberFormat="1" applyFont="1" applyBorder="1" applyAlignment="1">
      <alignment horizontal="left" vertical="center"/>
    </xf>
    <xf numFmtId="168" fontId="30" fillId="0" borderId="5" xfId="198" applyNumberFormat="1" applyFont="1" applyBorder="1" applyAlignment="1">
      <alignment horizontal="right" vertical="center"/>
    </xf>
    <xf numFmtId="167" fontId="30" fillId="0" borderId="0" xfId="198" applyNumberFormat="1" applyFont="1" applyAlignment="1">
      <alignment horizontal="left" vertical="center"/>
    </xf>
    <xf numFmtId="167" fontId="30" fillId="0" borderId="0" xfId="198" applyNumberFormat="1" applyFont="1" applyAlignment="1">
      <alignment horizontal="center" vertical="center"/>
    </xf>
    <xf numFmtId="168" fontId="29" fillId="0" borderId="0" xfId="142" applyNumberFormat="1" applyFont="1" applyAlignment="1">
      <alignment horizontal="right" vertical="center"/>
    </xf>
    <xf numFmtId="168" fontId="29" fillId="0" borderId="0" xfId="0" applyNumberFormat="1" applyFont="1" applyAlignment="1">
      <alignment horizontal="right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167" fontId="29" fillId="0" borderId="5" xfId="198" applyNumberFormat="1" applyFont="1" applyBorder="1" applyAlignment="1">
      <alignment horizontal="center" vertical="center"/>
    </xf>
    <xf numFmtId="168" fontId="29" fillId="0" borderId="5" xfId="198" applyNumberFormat="1" applyFont="1" applyBorder="1" applyAlignment="1">
      <alignment horizontal="right" vertical="center"/>
    </xf>
    <xf numFmtId="168" fontId="29" fillId="0" borderId="0" xfId="198" applyNumberFormat="1" applyFont="1" applyAlignment="1">
      <alignment horizontal="left" vertical="center"/>
    </xf>
    <xf numFmtId="168" fontId="29" fillId="0" borderId="0" xfId="198" applyNumberFormat="1" applyFont="1" applyAlignment="1">
      <alignment horizontal="center" vertical="center"/>
    </xf>
    <xf numFmtId="167" fontId="29" fillId="0" borderId="0" xfId="198" applyNumberFormat="1" applyFont="1" applyAlignment="1">
      <alignment horizontal="center" vertical="center"/>
    </xf>
    <xf numFmtId="0" fontId="30" fillId="0" borderId="0" xfId="142" applyFont="1" applyAlignment="1">
      <alignment vertical="center"/>
    </xf>
    <xf numFmtId="0" fontId="30" fillId="0" borderId="0" xfId="142" applyFont="1" applyAlignment="1">
      <alignment horizontal="center" vertical="center"/>
    </xf>
    <xf numFmtId="0" fontId="30" fillId="0" borderId="0" xfId="142" applyFont="1" applyAlignment="1">
      <alignment horizontal="right" vertical="center"/>
    </xf>
    <xf numFmtId="164" fontId="30" fillId="0" borderId="0" xfId="198" applyNumberFormat="1" applyFont="1" applyAlignment="1">
      <alignment horizontal="left" vertical="center"/>
    </xf>
    <xf numFmtId="168" fontId="30" fillId="0" borderId="0" xfId="142" applyNumberFormat="1" applyFont="1" applyAlignment="1">
      <alignment vertical="center"/>
    </xf>
    <xf numFmtId="0" fontId="29" fillId="0" borderId="0" xfId="142" applyFont="1" applyAlignment="1">
      <alignment vertical="center"/>
    </xf>
    <xf numFmtId="0" fontId="29" fillId="0" borderId="0" xfId="142" applyFont="1" applyAlignment="1">
      <alignment horizontal="left" vertical="center"/>
    </xf>
    <xf numFmtId="0" fontId="30" fillId="0" borderId="0" xfId="142" applyFont="1" applyAlignment="1">
      <alignment horizontal="justify" vertical="center"/>
    </xf>
    <xf numFmtId="0" fontId="30" fillId="0" borderId="0" xfId="142" applyFont="1" applyAlignment="1">
      <alignment horizontal="left" vertical="center"/>
    </xf>
    <xf numFmtId="0" fontId="29" fillId="0" borderId="0" xfId="142" applyFont="1" applyAlignment="1">
      <alignment horizontal="justify" vertical="center"/>
    </xf>
    <xf numFmtId="167" fontId="29" fillId="0" borderId="0" xfId="142" applyNumberFormat="1" applyFont="1" applyAlignment="1">
      <alignment vertical="center"/>
    </xf>
    <xf numFmtId="167" fontId="29" fillId="0" borderId="0" xfId="142" applyNumberFormat="1" applyFont="1" applyAlignment="1">
      <alignment horizontal="left" vertical="center"/>
    </xf>
    <xf numFmtId="167" fontId="29" fillId="0" borderId="5" xfId="142" applyNumberFormat="1" applyFont="1" applyBorder="1" applyAlignment="1">
      <alignment vertical="center"/>
    </xf>
    <xf numFmtId="167" fontId="29" fillId="0" borderId="5" xfId="142" applyNumberFormat="1" applyFont="1" applyBorder="1" applyAlignment="1">
      <alignment horizontal="left" vertical="center"/>
    </xf>
    <xf numFmtId="167" fontId="30" fillId="0" borderId="0" xfId="142" applyNumberFormat="1" applyFont="1" applyAlignment="1">
      <alignment vertical="center"/>
    </xf>
    <xf numFmtId="167" fontId="30" fillId="0" borderId="0" xfId="142" applyNumberFormat="1" applyFont="1" applyAlignment="1">
      <alignment horizontal="left" vertical="center"/>
    </xf>
    <xf numFmtId="167" fontId="30" fillId="0" borderId="0" xfId="142" applyNumberFormat="1" applyFont="1" applyAlignment="1">
      <alignment horizontal="center" vertical="center"/>
    </xf>
    <xf numFmtId="168" fontId="30" fillId="0" borderId="0" xfId="142" applyNumberFormat="1" applyFont="1" applyAlignment="1">
      <alignment horizontal="center" vertical="center"/>
    </xf>
    <xf numFmtId="168" fontId="30" fillId="0" borderId="0" xfId="142" applyNumberFormat="1" applyFont="1" applyAlignment="1">
      <alignment horizontal="left" vertical="center"/>
    </xf>
    <xf numFmtId="170" fontId="30" fillId="0" borderId="0" xfId="142" applyNumberFormat="1" applyFont="1" applyAlignment="1">
      <alignment horizontal="center" vertical="center"/>
    </xf>
    <xf numFmtId="168" fontId="30" fillId="0" borderId="0" xfId="142" applyNumberFormat="1" applyFont="1" applyAlignment="1">
      <alignment horizontal="right" vertical="center"/>
    </xf>
    <xf numFmtId="168" fontId="30" fillId="0" borderId="4" xfId="142" applyNumberFormat="1" applyFont="1" applyBorder="1" applyAlignment="1">
      <alignment horizontal="right" vertical="center"/>
    </xf>
    <xf numFmtId="168" fontId="30" fillId="0" borderId="5" xfId="142" applyNumberFormat="1" applyFont="1" applyBorder="1" applyAlignment="1">
      <alignment horizontal="right" vertical="center"/>
    </xf>
    <xf numFmtId="168" fontId="30" fillId="0" borderId="6" xfId="142" applyNumberFormat="1" applyFont="1" applyBorder="1" applyAlignment="1">
      <alignment horizontal="right" vertical="center"/>
    </xf>
    <xf numFmtId="0" fontId="29" fillId="0" borderId="0" xfId="199" applyFont="1" applyAlignment="1">
      <alignment vertical="center"/>
    </xf>
    <xf numFmtId="168" fontId="30" fillId="0" borderId="0" xfId="199" applyNumberFormat="1" applyFont="1" applyAlignment="1">
      <alignment horizontal="right" vertical="center"/>
    </xf>
    <xf numFmtId="0" fontId="30" fillId="0" borderId="0" xfId="199" applyFont="1" applyAlignment="1">
      <alignment horizontal="right" vertical="center"/>
    </xf>
    <xf numFmtId="0" fontId="30" fillId="0" borderId="0" xfId="199" applyFont="1" applyAlignment="1">
      <alignment vertical="center"/>
    </xf>
    <xf numFmtId="167" fontId="29" fillId="0" borderId="0" xfId="157" applyNumberFormat="1" applyFont="1" applyAlignment="1">
      <alignment horizontal="left" vertical="center"/>
    </xf>
    <xf numFmtId="167" fontId="29" fillId="0" borderId="5" xfId="201" applyNumberFormat="1" applyFont="1" applyBorder="1" applyAlignment="1">
      <alignment horizontal="left" vertical="center"/>
    </xf>
    <xf numFmtId="0" fontId="29" fillId="0" borderId="5" xfId="199" applyFont="1" applyBorder="1" applyAlignment="1">
      <alignment vertical="center"/>
    </xf>
    <xf numFmtId="168" fontId="30" fillId="0" borderId="5" xfId="199" applyNumberFormat="1" applyFont="1" applyBorder="1" applyAlignment="1">
      <alignment horizontal="right" vertical="center"/>
    </xf>
    <xf numFmtId="0" fontId="30" fillId="0" borderId="5" xfId="199" applyFont="1" applyBorder="1" applyAlignment="1">
      <alignment horizontal="right" vertical="center"/>
    </xf>
    <xf numFmtId="0" fontId="60" fillId="0" borderId="0" xfId="199" applyFont="1" applyAlignment="1">
      <alignment vertical="center"/>
    </xf>
    <xf numFmtId="168" fontId="60" fillId="0" borderId="0" xfId="199" applyNumberFormat="1" applyFont="1" applyAlignment="1">
      <alignment horizontal="right" vertical="center"/>
    </xf>
    <xf numFmtId="0" fontId="60" fillId="0" borderId="0" xfId="199" applyFont="1" applyAlignment="1">
      <alignment horizontal="right" vertical="center"/>
    </xf>
    <xf numFmtId="0" fontId="61" fillId="0" borderId="0" xfId="199" applyFont="1" applyAlignment="1">
      <alignment vertical="center"/>
    </xf>
    <xf numFmtId="0" fontId="62" fillId="0" borderId="0" xfId="199" applyFont="1" applyAlignment="1">
      <alignment horizontal="right" vertical="center"/>
    </xf>
    <xf numFmtId="168" fontId="62" fillId="0" borderId="0" xfId="199" applyNumberFormat="1" applyFont="1" applyAlignment="1">
      <alignment horizontal="right" vertical="center"/>
    </xf>
    <xf numFmtId="0" fontId="62" fillId="0" borderId="19" xfId="199" applyFont="1" applyBorder="1" applyAlignment="1">
      <alignment vertical="center"/>
    </xf>
    <xf numFmtId="0" fontId="61" fillId="0" borderId="19" xfId="199" applyFont="1" applyBorder="1" applyAlignment="1">
      <alignment vertical="center"/>
    </xf>
    <xf numFmtId="168" fontId="62" fillId="0" borderId="0" xfId="157" applyNumberFormat="1" applyFont="1" applyAlignment="1">
      <alignment horizontal="right" vertical="center"/>
    </xf>
    <xf numFmtId="0" fontId="62" fillId="0" borderId="0" xfId="199" applyFont="1" applyAlignment="1">
      <alignment horizontal="center" vertical="center"/>
    </xf>
    <xf numFmtId="168" fontId="62" fillId="0" borderId="5" xfId="142" applyNumberFormat="1" applyFont="1" applyBorder="1" applyAlignment="1">
      <alignment horizontal="right" vertical="center"/>
    </xf>
    <xf numFmtId="168" fontId="62" fillId="0" borderId="4" xfId="157" applyNumberFormat="1" applyFont="1" applyBorder="1" applyAlignment="1">
      <alignment horizontal="right" vertical="center"/>
    </xf>
    <xf numFmtId="168" fontId="62" fillId="0" borderId="0" xfId="142" applyNumberFormat="1" applyFont="1" applyAlignment="1">
      <alignment horizontal="right" vertical="center"/>
    </xf>
    <xf numFmtId="168" fontId="61" fillId="0" borderId="0" xfId="199" applyNumberFormat="1" applyFont="1" applyAlignment="1">
      <alignment horizontal="right" vertical="center"/>
    </xf>
    <xf numFmtId="0" fontId="61" fillId="0" borderId="0" xfId="199" applyFont="1" applyAlignment="1">
      <alignment horizontal="right" vertical="center"/>
    </xf>
    <xf numFmtId="167" fontId="62" fillId="0" borderId="0" xfId="157" applyNumberFormat="1" applyFont="1" applyAlignment="1">
      <alignment horizontal="left" vertical="center"/>
    </xf>
    <xf numFmtId="167" fontId="62" fillId="0" borderId="0" xfId="157" quotePrefix="1" applyNumberFormat="1" applyFont="1" applyAlignment="1">
      <alignment horizontal="left" vertical="center"/>
    </xf>
    <xf numFmtId="168" fontId="61" fillId="0" borderId="0" xfId="199" applyNumberFormat="1" applyFont="1" applyAlignment="1">
      <alignment vertical="center"/>
    </xf>
    <xf numFmtId="168" fontId="61" fillId="0" borderId="0" xfId="157" applyNumberFormat="1" applyFont="1" applyAlignment="1">
      <alignment horizontal="right" vertical="center"/>
    </xf>
    <xf numFmtId="167" fontId="61" fillId="0" borderId="0" xfId="157" applyNumberFormat="1" applyFont="1" applyAlignment="1">
      <alignment horizontal="left" vertical="center"/>
    </xf>
    <xf numFmtId="168" fontId="61" fillId="0" borderId="5" xfId="199" applyNumberFormat="1" applyFont="1" applyBorder="1" applyAlignment="1">
      <alignment horizontal="right" vertical="center"/>
    </xf>
    <xf numFmtId="168" fontId="61" fillId="0" borderId="4" xfId="199" applyNumberFormat="1" applyFont="1" applyBorder="1" applyAlignment="1">
      <alignment horizontal="right" vertical="center"/>
    </xf>
    <xf numFmtId="168" fontId="61" fillId="0" borderId="6" xfId="199" applyNumberFormat="1" applyFont="1" applyBorder="1" applyAlignment="1">
      <alignment horizontal="right" vertical="center"/>
    </xf>
    <xf numFmtId="167" fontId="30" fillId="0" borderId="0" xfId="157" applyNumberFormat="1" applyFont="1" applyAlignment="1">
      <alignment horizontal="center" vertical="center"/>
    </xf>
    <xf numFmtId="167" fontId="30" fillId="0" borderId="0" xfId="157" applyNumberFormat="1" applyFont="1" applyAlignment="1">
      <alignment horizontal="right" vertical="center"/>
    </xf>
    <xf numFmtId="168" fontId="30" fillId="0" borderId="0" xfId="157" applyNumberFormat="1" applyFont="1" applyAlignment="1">
      <alignment horizontal="center" vertical="center"/>
    </xf>
    <xf numFmtId="168" fontId="30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left" vertical="center"/>
    </xf>
    <xf numFmtId="168" fontId="30" fillId="0" borderId="0" xfId="157" applyNumberFormat="1" applyFont="1" applyAlignment="1">
      <alignment horizontal="left" vertical="center"/>
    </xf>
    <xf numFmtId="167" fontId="30" fillId="0" borderId="0" xfId="157" applyNumberFormat="1" applyFont="1" applyAlignment="1">
      <alignment vertical="center"/>
    </xf>
    <xf numFmtId="167" fontId="29" fillId="0" borderId="5" xfId="157" applyNumberFormat="1" applyFont="1" applyBorder="1" applyAlignment="1">
      <alignment horizontal="left" vertical="center"/>
    </xf>
    <xf numFmtId="167" fontId="30" fillId="0" borderId="5" xfId="157" applyNumberFormat="1" applyFont="1" applyBorder="1" applyAlignment="1">
      <alignment horizontal="center" vertical="center"/>
    </xf>
    <xf numFmtId="167" fontId="30" fillId="0" borderId="5" xfId="157" applyNumberFormat="1" applyFont="1" applyBorder="1" applyAlignment="1">
      <alignment horizontal="right" vertical="center"/>
    </xf>
    <xf numFmtId="168" fontId="30" fillId="0" borderId="5" xfId="157" applyNumberFormat="1" applyFont="1" applyBorder="1" applyAlignment="1">
      <alignment horizontal="center" vertical="center"/>
    </xf>
    <xf numFmtId="168" fontId="30" fillId="0" borderId="5" xfId="157" applyNumberFormat="1" applyFont="1" applyBorder="1" applyAlignment="1">
      <alignment horizontal="right" vertical="center"/>
    </xf>
    <xf numFmtId="168" fontId="29" fillId="0" borderId="5" xfId="157" applyNumberFormat="1" applyFont="1" applyBorder="1" applyAlignment="1">
      <alignment horizontal="left" vertical="center"/>
    </xf>
    <xf numFmtId="168" fontId="30" fillId="0" borderId="5" xfId="157" applyNumberFormat="1" applyFont="1" applyBorder="1" applyAlignment="1">
      <alignment horizontal="left" vertical="center"/>
    </xf>
    <xf numFmtId="167" fontId="30" fillId="0" borderId="0" xfId="157" applyNumberFormat="1" applyFont="1" applyAlignment="1">
      <alignment horizontal="left" vertical="center"/>
    </xf>
    <xf numFmtId="167" fontId="29" fillId="0" borderId="0" xfId="157" applyNumberFormat="1" applyFont="1" applyAlignment="1">
      <alignment horizontal="right" vertical="center"/>
    </xf>
    <xf numFmtId="168" fontId="29" fillId="0" borderId="0" xfId="157" applyNumberFormat="1" applyFont="1" applyAlignment="1">
      <alignment horizontal="right" vertical="center"/>
    </xf>
    <xf numFmtId="168" fontId="29" fillId="0" borderId="5" xfId="142" applyNumberFormat="1" applyFont="1" applyBorder="1" applyAlignment="1">
      <alignment horizontal="right" vertical="center"/>
    </xf>
    <xf numFmtId="168" fontId="30" fillId="0" borderId="0" xfId="157" applyNumberFormat="1" applyFont="1" applyAlignment="1">
      <alignment vertical="center"/>
    </xf>
    <xf numFmtId="168" fontId="30" fillId="0" borderId="6" xfId="199" applyNumberFormat="1" applyFont="1" applyBorder="1" applyAlignment="1">
      <alignment horizontal="right" vertical="center"/>
    </xf>
    <xf numFmtId="164" fontId="30" fillId="0" borderId="0" xfId="198" applyNumberFormat="1" applyFont="1" applyAlignment="1">
      <alignment horizontal="center" vertical="center"/>
    </xf>
    <xf numFmtId="167" fontId="30" fillId="0" borderId="5" xfId="198" applyNumberFormat="1" applyFont="1" applyBorder="1" applyAlignment="1">
      <alignment horizontal="center" vertical="center"/>
    </xf>
    <xf numFmtId="167" fontId="30" fillId="0" borderId="5" xfId="198" applyNumberFormat="1" applyFont="1" applyBorder="1" applyAlignment="1">
      <alignment horizontal="left" vertical="center"/>
    </xf>
    <xf numFmtId="164" fontId="30" fillId="0" borderId="5" xfId="198" applyNumberFormat="1" applyFont="1" applyBorder="1" applyAlignment="1">
      <alignment horizontal="left" vertical="center"/>
    </xf>
    <xf numFmtId="164" fontId="30" fillId="0" borderId="5" xfId="198" applyNumberFormat="1" applyFont="1" applyBorder="1" applyAlignment="1">
      <alignment horizontal="center" vertical="center"/>
    </xf>
    <xf numFmtId="164" fontId="30" fillId="0" borderId="0" xfId="198" applyNumberFormat="1" applyFont="1" applyAlignment="1">
      <alignment horizontal="right" vertical="center"/>
    </xf>
    <xf numFmtId="167" fontId="30" fillId="0" borderId="0" xfId="198" quotePrefix="1" applyNumberFormat="1" applyFont="1" applyAlignment="1">
      <alignment horizontal="left" vertical="center"/>
    </xf>
    <xf numFmtId="167" fontId="30" fillId="0" borderId="0" xfId="198" quotePrefix="1" applyNumberFormat="1" applyFont="1" applyAlignment="1">
      <alignment vertical="center"/>
    </xf>
    <xf numFmtId="170" fontId="30" fillId="0" borderId="0" xfId="198" applyNumberFormat="1" applyFont="1" applyAlignment="1">
      <alignment horizontal="center" vertical="center"/>
    </xf>
    <xf numFmtId="167" fontId="30" fillId="0" borderId="0" xfId="198" applyNumberFormat="1" applyFont="1" applyAlignment="1">
      <alignment horizontal="right" vertical="center"/>
    </xf>
    <xf numFmtId="180" fontId="30" fillId="0" borderId="0" xfId="198" applyNumberFormat="1" applyFont="1" applyAlignment="1">
      <alignment horizontal="center" vertical="center"/>
    </xf>
    <xf numFmtId="1" fontId="30" fillId="0" borderId="0" xfId="198" applyNumberFormat="1" applyFont="1" applyAlignment="1">
      <alignment horizontal="center" vertical="center"/>
    </xf>
    <xf numFmtId="0" fontId="30" fillId="0" borderId="0" xfId="198" applyFont="1" applyAlignment="1">
      <alignment horizontal="center" vertical="center"/>
    </xf>
    <xf numFmtId="168" fontId="30" fillId="0" borderId="4" xfId="198" applyNumberFormat="1" applyFont="1" applyBorder="1" applyAlignment="1">
      <alignment horizontal="right" vertical="center"/>
    </xf>
    <xf numFmtId="168" fontId="30" fillId="0" borderId="0" xfId="198" applyNumberFormat="1" applyFont="1" applyAlignment="1">
      <alignment vertical="center"/>
    </xf>
    <xf numFmtId="168" fontId="30" fillId="0" borderId="5" xfId="198" applyNumberFormat="1" applyFont="1" applyBorder="1" applyAlignment="1">
      <alignment vertical="center"/>
    </xf>
    <xf numFmtId="164" fontId="30" fillId="0" borderId="0" xfId="198" applyNumberFormat="1" applyFont="1" applyAlignment="1">
      <alignment vertical="center"/>
    </xf>
    <xf numFmtId="167" fontId="63" fillId="0" borderId="0" xfId="0" applyNumberFormat="1" applyFont="1" applyAlignment="1">
      <alignment horizontal="left" vertical="center"/>
    </xf>
    <xf numFmtId="167" fontId="29" fillId="0" borderId="0" xfId="198" quotePrefix="1" applyNumberFormat="1" applyFont="1" applyAlignment="1">
      <alignment horizontal="left" vertical="center"/>
    </xf>
    <xf numFmtId="168" fontId="30" fillId="0" borderId="6" xfId="198" applyNumberFormat="1" applyFont="1" applyBorder="1" applyAlignment="1">
      <alignment vertical="center"/>
    </xf>
    <xf numFmtId="0" fontId="30" fillId="0" borderId="0" xfId="198" applyFont="1" applyAlignment="1">
      <alignment vertical="center"/>
    </xf>
    <xf numFmtId="168" fontId="30" fillId="0" borderId="0" xfId="266" applyNumberFormat="1" applyFont="1" applyFill="1" applyBorder="1" applyAlignment="1">
      <alignment horizontal="right"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168" fontId="59" fillId="0" borderId="0" xfId="0" applyNumberFormat="1" applyFont="1" applyAlignment="1">
      <alignment horizontal="right" vertical="center"/>
    </xf>
    <xf numFmtId="168" fontId="59" fillId="0" borderId="5" xfId="0" applyNumberFormat="1" applyFont="1" applyBorder="1" applyAlignment="1">
      <alignment horizontal="left" vertical="center"/>
    </xf>
    <xf numFmtId="168" fontId="59" fillId="0" borderId="5" xfId="0" applyNumberFormat="1" applyFont="1" applyBorder="1" applyAlignment="1">
      <alignment horizontal="center" vertical="center"/>
    </xf>
    <xf numFmtId="168" fontId="59" fillId="0" borderId="5" xfId="0" applyNumberFormat="1" applyFont="1" applyBorder="1" applyAlignment="1">
      <alignment horizontal="right" vertical="center"/>
    </xf>
    <xf numFmtId="168" fontId="58" fillId="0" borderId="0" xfId="0" applyNumberFormat="1" applyFont="1" applyAlignment="1">
      <alignment horizontal="right" vertical="center"/>
    </xf>
    <xf numFmtId="168" fontId="58" fillId="0" borderId="0" xfId="0" applyNumberFormat="1" applyFont="1" applyAlignment="1">
      <alignment horizontal="left" vertical="center"/>
    </xf>
    <xf numFmtId="168" fontId="58" fillId="0" borderId="0" xfId="0" applyNumberFormat="1" applyFont="1" applyAlignment="1">
      <alignment horizontal="center" vertical="center"/>
    </xf>
    <xf numFmtId="168" fontId="58" fillId="0" borderId="5" xfId="0" applyNumberFormat="1" applyFont="1" applyBorder="1" applyAlignment="1">
      <alignment horizontal="right" vertical="center"/>
    </xf>
    <xf numFmtId="168" fontId="59" fillId="0" borderId="0" xfId="0" applyNumberFormat="1" applyFont="1" applyAlignment="1">
      <alignment horizontal="right" vertical="center" wrapText="1"/>
    </xf>
    <xf numFmtId="167" fontId="59" fillId="0" borderId="0" xfId="157" applyNumberFormat="1" applyFont="1" applyAlignment="1">
      <alignment vertical="center"/>
    </xf>
    <xf numFmtId="168" fontId="59" fillId="0" borderId="0" xfId="157" applyNumberFormat="1" applyFont="1" applyAlignment="1">
      <alignment horizontal="right" vertical="center"/>
    </xf>
    <xf numFmtId="168" fontId="59" fillId="0" borderId="4" xfId="157" applyNumberFormat="1" applyFont="1" applyBorder="1" applyAlignment="1">
      <alignment horizontal="right" vertical="center"/>
    </xf>
    <xf numFmtId="167" fontId="59" fillId="0" borderId="4" xfId="157" applyNumberFormat="1" applyFont="1" applyBorder="1" applyAlignment="1">
      <alignment vertical="center"/>
    </xf>
    <xf numFmtId="168" fontId="59" fillId="0" borderId="5" xfId="51" applyNumberFormat="1" applyFont="1" applyFill="1" applyBorder="1" applyAlignment="1">
      <alignment horizontal="right" vertical="center" wrapText="1"/>
    </xf>
    <xf numFmtId="164" fontId="59" fillId="0" borderId="0" xfId="157" applyNumberFormat="1" applyFont="1" applyAlignment="1">
      <alignment horizontal="center" vertical="center"/>
    </xf>
    <xf numFmtId="164" fontId="59" fillId="0" borderId="0" xfId="157" applyNumberFormat="1" applyFont="1" applyAlignment="1">
      <alignment vertical="center"/>
    </xf>
    <xf numFmtId="168" fontId="59" fillId="0" borderId="5" xfId="157" applyNumberFormat="1" applyFont="1" applyBorder="1" applyAlignment="1">
      <alignment horizontal="right" vertical="center"/>
    </xf>
    <xf numFmtId="168" fontId="59" fillId="0" borderId="5" xfId="0" applyNumberFormat="1" applyFont="1" applyBorder="1" applyAlignment="1">
      <alignment horizontal="right" vertical="center" wrapText="1"/>
    </xf>
    <xf numFmtId="168" fontId="59" fillId="0" borderId="0" xfId="51" applyNumberFormat="1" applyFont="1" applyFill="1" applyAlignment="1">
      <alignment vertical="center"/>
    </xf>
    <xf numFmtId="168" fontId="59" fillId="0" borderId="6" xfId="51" applyNumberFormat="1" applyFont="1" applyFill="1" applyBorder="1" applyAlignment="1">
      <alignment horizontal="right" vertical="center" wrapText="1"/>
    </xf>
    <xf numFmtId="168" fontId="59" fillId="0" borderId="0" xfId="0" applyNumberFormat="1" applyFont="1" applyAlignment="1">
      <alignment vertical="center" wrapText="1"/>
    </xf>
    <xf numFmtId="168" fontId="59" fillId="0" borderId="0" xfId="157" applyNumberFormat="1" applyFont="1" applyAlignment="1">
      <alignment vertical="center"/>
    </xf>
    <xf numFmtId="168" fontId="59" fillId="0" borderId="4" xfId="0" applyNumberFormat="1" applyFont="1" applyBorder="1" applyAlignment="1">
      <alignment horizontal="right" vertical="center" wrapText="1"/>
    </xf>
    <xf numFmtId="168" fontId="59" fillId="0" borderId="20" xfId="0" applyNumberFormat="1" applyFont="1" applyBorder="1" applyAlignment="1">
      <alignment horizontal="right" vertical="center"/>
    </xf>
    <xf numFmtId="168" fontId="59" fillId="0" borderId="0" xfId="51" applyNumberFormat="1" applyFont="1" applyFill="1" applyAlignment="1">
      <alignment horizontal="right" vertical="center"/>
    </xf>
    <xf numFmtId="168" fontId="59" fillId="0" borderId="20" xfId="0" applyNumberFormat="1" applyFont="1" applyBorder="1" applyAlignment="1">
      <alignment horizontal="right" vertical="center" wrapText="1"/>
    </xf>
    <xf numFmtId="168" fontId="59" fillId="0" borderId="21" xfId="0" applyNumberFormat="1" applyFont="1" applyBorder="1" applyAlignment="1">
      <alignment horizontal="right" vertical="center" wrapText="1"/>
    </xf>
    <xf numFmtId="168" fontId="59" fillId="0" borderId="0" xfId="51" applyNumberFormat="1" applyFont="1" applyFill="1" applyBorder="1" applyAlignment="1">
      <alignment vertical="center"/>
    </xf>
    <xf numFmtId="168" fontId="59" fillId="0" borderId="0" xfId="51" applyNumberFormat="1" applyFont="1" applyFill="1" applyBorder="1" applyAlignment="1">
      <alignment horizontal="right" vertical="center" wrapText="1"/>
    </xf>
    <xf numFmtId="168" fontId="58" fillId="0" borderId="0" xfId="0" applyNumberFormat="1" applyFont="1" applyAlignment="1">
      <alignment horizontal="right" vertical="center" wrapText="1"/>
    </xf>
    <xf numFmtId="168" fontId="59" fillId="0" borderId="0" xfId="51" applyNumberFormat="1" applyFont="1" applyFill="1" applyBorder="1" applyAlignment="1">
      <alignment horizontal="right" vertical="center"/>
    </xf>
    <xf numFmtId="168" fontId="59" fillId="0" borderId="20" xfId="0" applyNumberFormat="1" applyFont="1" applyBorder="1" applyAlignment="1">
      <alignment vertical="center"/>
    </xf>
    <xf numFmtId="168" fontId="59" fillId="0" borderId="5" xfId="51" applyNumberFormat="1" applyFont="1" applyFill="1" applyBorder="1" applyAlignment="1">
      <alignment horizontal="right" vertical="center"/>
    </xf>
    <xf numFmtId="168" fontId="59" fillId="0" borderId="6" xfId="0" applyNumberFormat="1" applyFont="1" applyBorder="1" applyAlignment="1">
      <alignment horizontal="right" vertical="center" wrapText="1"/>
    </xf>
    <xf numFmtId="168" fontId="59" fillId="0" borderId="6" xfId="51" applyNumberFormat="1" applyFont="1" applyFill="1" applyBorder="1" applyAlignment="1">
      <alignment horizontal="right" vertical="center"/>
    </xf>
    <xf numFmtId="43" fontId="59" fillId="0" borderId="0" xfId="265" applyFont="1" applyFill="1" applyAlignment="1">
      <alignment vertical="center"/>
    </xf>
    <xf numFmtId="0" fontId="59" fillId="0" borderId="4" xfId="0" applyFont="1" applyBorder="1" applyAlignment="1">
      <alignment horizontal="left" vertical="center" wrapText="1"/>
    </xf>
    <xf numFmtId="168" fontId="58" fillId="0" borderId="4" xfId="0" applyNumberFormat="1" applyFont="1" applyBorder="1" applyAlignment="1">
      <alignment horizontal="center" vertical="center"/>
    </xf>
    <xf numFmtId="167" fontId="59" fillId="0" borderId="0" xfId="0" applyNumberFormat="1" applyFont="1" applyAlignment="1">
      <alignment horizontal="center" vertical="center"/>
    </xf>
    <xf numFmtId="168" fontId="29" fillId="0" borderId="4" xfId="142" applyNumberFormat="1" applyFont="1" applyBorder="1" applyAlignment="1">
      <alignment horizontal="center" vertical="center"/>
    </xf>
    <xf numFmtId="0" fontId="30" fillId="0" borderId="5" xfId="142" applyFont="1" applyBorder="1" applyAlignment="1">
      <alignment horizontal="justify" vertical="center" wrapText="1"/>
    </xf>
    <xf numFmtId="167" fontId="30" fillId="0" borderId="5" xfId="157" applyNumberFormat="1" applyFont="1" applyBorder="1" applyAlignment="1">
      <alignment horizontal="left" vertical="center"/>
    </xf>
    <xf numFmtId="168" fontId="62" fillId="0" borderId="5" xfId="199" applyNumberFormat="1" applyFont="1" applyBorder="1" applyAlignment="1">
      <alignment horizontal="center" vertical="center"/>
    </xf>
    <xf numFmtId="168" fontId="62" fillId="0" borderId="7" xfId="199" applyNumberFormat="1" applyFont="1" applyBorder="1" applyAlignment="1">
      <alignment horizontal="center" vertical="center"/>
    </xf>
    <xf numFmtId="168" fontId="62" fillId="0" borderId="18" xfId="199" applyNumberFormat="1" applyFont="1" applyBorder="1" applyAlignment="1">
      <alignment horizontal="center" vertical="center"/>
    </xf>
    <xf numFmtId="168" fontId="62" fillId="0" borderId="5" xfId="50" applyNumberFormat="1" applyFont="1" applyFill="1" applyBorder="1" applyAlignment="1">
      <alignment horizontal="center" vertical="center"/>
    </xf>
    <xf numFmtId="0" fontId="62" fillId="0" borderId="17" xfId="199" applyFont="1" applyBorder="1" applyAlignment="1">
      <alignment horizontal="center" vertical="center"/>
    </xf>
    <xf numFmtId="168" fontId="29" fillId="0" borderId="4" xfId="157" applyNumberFormat="1" applyFont="1" applyBorder="1" applyAlignment="1">
      <alignment horizontal="center" vertical="center"/>
    </xf>
    <xf numFmtId="168" fontId="29" fillId="0" borderId="5" xfId="157" applyNumberFormat="1" applyFont="1" applyBorder="1" applyAlignment="1">
      <alignment horizontal="center" vertical="center"/>
    </xf>
    <xf numFmtId="168" fontId="29" fillId="0" borderId="5" xfId="142" applyNumberFormat="1" applyFont="1" applyBorder="1" applyAlignment="1">
      <alignment horizontal="center" vertical="center"/>
    </xf>
    <xf numFmtId="168" fontId="29" fillId="0" borderId="5" xfId="198" applyNumberFormat="1" applyFont="1" applyBorder="1" applyAlignment="1">
      <alignment horizontal="center" vertical="center"/>
    </xf>
    <xf numFmtId="167" fontId="30" fillId="0" borderId="5" xfId="142" applyNumberFormat="1" applyFont="1" applyBorder="1" applyAlignment="1">
      <alignment horizontal="justify" vertical="center" wrapText="1"/>
    </xf>
    <xf numFmtId="167" fontId="30" fillId="0" borderId="4" xfId="142" applyNumberFormat="1" applyFont="1" applyBorder="1" applyAlignment="1">
      <alignment horizontal="justify" vertical="center" wrapText="1"/>
    </xf>
  </cellXfs>
  <cellStyles count="340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26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2 2 2" xfId="269" xr:uid="{00000000-0005-0000-0000-00002A000000}"/>
    <cellStyle name="Comma 10 2 3" xfId="268" xr:uid="{00000000-0005-0000-0000-000029000000}"/>
    <cellStyle name="Comma 10 3" xfId="43" xr:uid="{00000000-0005-0000-0000-00002B000000}"/>
    <cellStyle name="Comma 10 3 2" xfId="270" xr:uid="{00000000-0005-0000-0000-00002B000000}"/>
    <cellStyle name="Comma 10 4" xfId="44" xr:uid="{00000000-0005-0000-0000-00002C000000}"/>
    <cellStyle name="Comma 10 4 2" xfId="271" xr:uid="{00000000-0005-0000-0000-00002C000000}"/>
    <cellStyle name="Comma 10 5" xfId="267" xr:uid="{00000000-0005-0000-0000-000028000000}"/>
    <cellStyle name="Comma 11" xfId="45" xr:uid="{00000000-0005-0000-0000-00002D000000}"/>
    <cellStyle name="Comma 11 2" xfId="46" xr:uid="{00000000-0005-0000-0000-00002E000000}"/>
    <cellStyle name="Comma 11 2 2" xfId="273" xr:uid="{00000000-0005-0000-0000-00002E000000}"/>
    <cellStyle name="Comma 11 3" xfId="272" xr:uid="{00000000-0005-0000-0000-00002D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2 2" xfId="276" xr:uid="{00000000-0005-0000-0000-000033000000}"/>
    <cellStyle name="Comma 12 2 2 2 3" xfId="52" xr:uid="{00000000-0005-0000-0000-000034000000}"/>
    <cellStyle name="Comma 12 2 2 2 3 2" xfId="277" xr:uid="{00000000-0005-0000-0000-000034000000}"/>
    <cellStyle name="Comma 12 2 2 2 4" xfId="53" xr:uid="{00000000-0005-0000-0000-000035000000}"/>
    <cellStyle name="Comma 12 2 2 2 4 2" xfId="278" xr:uid="{00000000-0005-0000-0000-000035000000}"/>
    <cellStyle name="Comma 12 2 2 3" xfId="54" xr:uid="{00000000-0005-0000-0000-000036000000}"/>
    <cellStyle name="Comma 12 2 2 3 2" xfId="279" xr:uid="{00000000-0005-0000-0000-000036000000}"/>
    <cellStyle name="Comma 12 2 2 4" xfId="55" xr:uid="{00000000-0005-0000-0000-000037000000}"/>
    <cellStyle name="Comma 12 2 2 4 2" xfId="280" xr:uid="{00000000-0005-0000-0000-000037000000}"/>
    <cellStyle name="Comma 12 2 3" xfId="56" xr:uid="{00000000-0005-0000-0000-000038000000}"/>
    <cellStyle name="Comma 12 2 3 2" xfId="281" xr:uid="{00000000-0005-0000-0000-000038000000}"/>
    <cellStyle name="Comma 12 2 4" xfId="275" xr:uid="{00000000-0005-0000-0000-000030000000}"/>
    <cellStyle name="Comma 12 3" xfId="57" xr:uid="{00000000-0005-0000-0000-000039000000}"/>
    <cellStyle name="Comma 12 3 2" xfId="282" xr:uid="{00000000-0005-0000-0000-000039000000}"/>
    <cellStyle name="Comma 12 4" xfId="274" xr:uid="{00000000-0005-0000-0000-00002F000000}"/>
    <cellStyle name="Comma 13" xfId="58" xr:uid="{00000000-0005-0000-0000-00003A000000}"/>
    <cellStyle name="Comma 14" xfId="59" xr:uid="{00000000-0005-0000-0000-00003B000000}"/>
    <cellStyle name="Comma 14 2" xfId="60" xr:uid="{00000000-0005-0000-0000-00003C000000}"/>
    <cellStyle name="Comma 14 2 2" xfId="284" xr:uid="{00000000-0005-0000-0000-00003C000000}"/>
    <cellStyle name="Comma 14 3" xfId="283" xr:uid="{00000000-0005-0000-0000-00003B000000}"/>
    <cellStyle name="Comma 14 3 2" xfId="61" xr:uid="{00000000-0005-0000-0000-00003D000000}"/>
    <cellStyle name="Comma 14 3 2 2" xfId="285" xr:uid="{00000000-0005-0000-0000-00003D000000}"/>
    <cellStyle name="Comma 15" xfId="62" xr:uid="{00000000-0005-0000-0000-00003E000000}"/>
    <cellStyle name="Comma 15 2" xfId="63" xr:uid="{00000000-0005-0000-0000-00003F000000}"/>
    <cellStyle name="Comma 15 2 2" xfId="64" xr:uid="{00000000-0005-0000-0000-000040000000}"/>
    <cellStyle name="Comma 15 2 2 2" xfId="65" xr:uid="{00000000-0005-0000-0000-000041000000}"/>
    <cellStyle name="Comma 15 2 2 2 2" xfId="289" xr:uid="{00000000-0005-0000-0000-000041000000}"/>
    <cellStyle name="Comma 15 2 2 3" xfId="288" xr:uid="{00000000-0005-0000-0000-000040000000}"/>
    <cellStyle name="Comma 15 2 3" xfId="66" xr:uid="{00000000-0005-0000-0000-000042000000}"/>
    <cellStyle name="Comma 15 2 3 2" xfId="290" xr:uid="{00000000-0005-0000-0000-000042000000}"/>
    <cellStyle name="Comma 15 2 4" xfId="287" xr:uid="{00000000-0005-0000-0000-00003F000000}"/>
    <cellStyle name="Comma 15 3" xfId="67" xr:uid="{00000000-0005-0000-0000-000043000000}"/>
    <cellStyle name="Comma 15 3 2" xfId="291" xr:uid="{00000000-0005-0000-0000-000043000000}"/>
    <cellStyle name="Comma 15 4" xfId="286" xr:uid="{00000000-0005-0000-0000-00003E000000}"/>
    <cellStyle name="Comma 16" xfId="68" xr:uid="{00000000-0005-0000-0000-000044000000}"/>
    <cellStyle name="Comma 16 2" xfId="69" xr:uid="{00000000-0005-0000-0000-000045000000}"/>
    <cellStyle name="Comma 16 2 2" xfId="293" xr:uid="{00000000-0005-0000-0000-000045000000}"/>
    <cellStyle name="Comma 16 3" xfId="292" xr:uid="{00000000-0005-0000-0000-000044000000}"/>
    <cellStyle name="Comma 17" xfId="70" xr:uid="{00000000-0005-0000-0000-000046000000}"/>
    <cellStyle name="Comma 17 2" xfId="71" xr:uid="{00000000-0005-0000-0000-000047000000}"/>
    <cellStyle name="Comma 17 2 2" xfId="295" xr:uid="{00000000-0005-0000-0000-000047000000}"/>
    <cellStyle name="Comma 17 3" xfId="294" xr:uid="{00000000-0005-0000-0000-000046000000}"/>
    <cellStyle name="Comma 18" xfId="338" xr:uid="{00000000-0005-0000-0000-000011010000}"/>
    <cellStyle name="Comma 19" xfId="72" xr:uid="{00000000-0005-0000-0000-000048000000}"/>
    <cellStyle name="Comma 19 2" xfId="73" xr:uid="{00000000-0005-0000-0000-000049000000}"/>
    <cellStyle name="Comma 19 2 2" xfId="297" xr:uid="{00000000-0005-0000-0000-000049000000}"/>
    <cellStyle name="Comma 19 3" xfId="296" xr:uid="{00000000-0005-0000-0000-000048000000}"/>
    <cellStyle name="Comma 2" xfId="74" xr:uid="{00000000-0005-0000-0000-00004A000000}"/>
    <cellStyle name="Comma 2 19 2 2" xfId="339" xr:uid="{EFF9F1FF-1CD9-434B-9D59-085D49E55CA4}"/>
    <cellStyle name="Comma 2 2" xfId="75" xr:uid="{00000000-0005-0000-0000-00004B000000}"/>
    <cellStyle name="Comma 2 2 2" xfId="76" xr:uid="{00000000-0005-0000-0000-00004C000000}"/>
    <cellStyle name="Comma 2 2 2 2" xfId="298" xr:uid="{00000000-0005-0000-0000-00004C000000}"/>
    <cellStyle name="Comma 2 2 3" xfId="77" xr:uid="{00000000-0005-0000-0000-00004D000000}"/>
    <cellStyle name="Comma 2 2 3 2" xfId="78" xr:uid="{00000000-0005-0000-0000-00004E000000}"/>
    <cellStyle name="Comma 2 2 3 2 2" xfId="300" xr:uid="{00000000-0005-0000-0000-00004E000000}"/>
    <cellStyle name="Comma 2 2 3 3" xfId="299" xr:uid="{00000000-0005-0000-0000-00004D000000}"/>
    <cellStyle name="Comma 2 3" xfId="79" xr:uid="{00000000-0005-0000-0000-00004F000000}"/>
    <cellStyle name="Comma 2 3 2" xfId="301" xr:uid="{00000000-0005-0000-0000-00004F000000}"/>
    <cellStyle name="Comma 2 4" xfId="80" xr:uid="{00000000-0005-0000-0000-000050000000}"/>
    <cellStyle name="Comma 2 4 2" xfId="81" xr:uid="{00000000-0005-0000-0000-000051000000}"/>
    <cellStyle name="Comma 2 5" xfId="82" xr:uid="{00000000-0005-0000-0000-000052000000}"/>
    <cellStyle name="Comma 2 5 2" xfId="302" xr:uid="{00000000-0005-0000-0000-000052000000}"/>
    <cellStyle name="Comma 2 6" xfId="83" xr:uid="{00000000-0005-0000-0000-000053000000}"/>
    <cellStyle name="Comma 2 6 2" xfId="303" xr:uid="{00000000-0005-0000-0000-000053000000}"/>
    <cellStyle name="Comma 2 9" xfId="84" xr:uid="{00000000-0005-0000-0000-000054000000}"/>
    <cellStyle name="Comma 2 9 2" xfId="85" xr:uid="{00000000-0005-0000-0000-000055000000}"/>
    <cellStyle name="Comma 2 9 2 2" xfId="86" xr:uid="{00000000-0005-0000-0000-000056000000}"/>
    <cellStyle name="Comma 2 9 2 2 2" xfId="306" xr:uid="{00000000-0005-0000-0000-000056000000}"/>
    <cellStyle name="Comma 2 9 2 3" xfId="305" xr:uid="{00000000-0005-0000-0000-000055000000}"/>
    <cellStyle name="Comma 2 9 3" xfId="87" xr:uid="{00000000-0005-0000-0000-000057000000}"/>
    <cellStyle name="Comma 2 9 3 2" xfId="307" xr:uid="{00000000-0005-0000-0000-000057000000}"/>
    <cellStyle name="Comma 2 9 4" xfId="304" xr:uid="{00000000-0005-0000-0000-000054000000}"/>
    <cellStyle name="Comma 3" xfId="88" xr:uid="{00000000-0005-0000-0000-000058000000}"/>
    <cellStyle name="Comma 3 2" xfId="89" xr:uid="{00000000-0005-0000-0000-000059000000}"/>
    <cellStyle name="Comma 3 2 2" xfId="309" xr:uid="{00000000-0005-0000-0000-000059000000}"/>
    <cellStyle name="Comma 3 3" xfId="308" xr:uid="{00000000-0005-0000-0000-000058000000}"/>
    <cellStyle name="Comma 32" xfId="90" xr:uid="{00000000-0005-0000-0000-00005A000000}"/>
    <cellStyle name="Comma 32 2" xfId="91" xr:uid="{00000000-0005-0000-0000-00005B000000}"/>
    <cellStyle name="Comma 32 2 2" xfId="311" xr:uid="{00000000-0005-0000-0000-00005B000000}"/>
    <cellStyle name="Comma 32 3" xfId="310" xr:uid="{00000000-0005-0000-0000-00005A000000}"/>
    <cellStyle name="Comma 4" xfId="92" xr:uid="{00000000-0005-0000-0000-00005C000000}"/>
    <cellStyle name="Comma 4 2" xfId="93" xr:uid="{00000000-0005-0000-0000-00005D000000}"/>
    <cellStyle name="Comma 4 2 2" xfId="94" xr:uid="{00000000-0005-0000-0000-00005E000000}"/>
    <cellStyle name="Comma 4 2 2 2" xfId="95" xr:uid="{00000000-0005-0000-0000-00005F000000}"/>
    <cellStyle name="Comma 4 2 2 2 2" xfId="315" xr:uid="{00000000-0005-0000-0000-00005F000000}"/>
    <cellStyle name="Comma 4 2 2 3" xfId="314" xr:uid="{00000000-0005-0000-0000-00005E000000}"/>
    <cellStyle name="Comma 4 2 3" xfId="96" xr:uid="{00000000-0005-0000-0000-000060000000}"/>
    <cellStyle name="Comma 4 2 3 2" xfId="97" xr:uid="{00000000-0005-0000-0000-000061000000}"/>
    <cellStyle name="Comma 4 2 3 2 2" xfId="317" xr:uid="{00000000-0005-0000-0000-000061000000}"/>
    <cellStyle name="Comma 4 2 3 3" xfId="316" xr:uid="{00000000-0005-0000-0000-000060000000}"/>
    <cellStyle name="Comma 4 2 4" xfId="313" xr:uid="{00000000-0005-0000-0000-00005D000000}"/>
    <cellStyle name="Comma 4 3" xfId="312" xr:uid="{00000000-0005-0000-0000-00005C000000}"/>
    <cellStyle name="Comma 40" xfId="98" xr:uid="{00000000-0005-0000-0000-000062000000}"/>
    <cellStyle name="Comma 40 2" xfId="318" xr:uid="{00000000-0005-0000-0000-000062000000}"/>
    <cellStyle name="Comma 44" xfId="99" xr:uid="{00000000-0005-0000-0000-000063000000}"/>
    <cellStyle name="Comma 44 2" xfId="100" xr:uid="{00000000-0005-0000-0000-000064000000}"/>
    <cellStyle name="Comma 44 2 2" xfId="320" xr:uid="{00000000-0005-0000-0000-000064000000}"/>
    <cellStyle name="Comma 44 3" xfId="319" xr:uid="{00000000-0005-0000-0000-000063000000}"/>
    <cellStyle name="Comma 5" xfId="101" xr:uid="{00000000-0005-0000-0000-000065000000}"/>
    <cellStyle name="Comma 5 2" xfId="321" xr:uid="{00000000-0005-0000-0000-000065000000}"/>
    <cellStyle name="Comma 6" xfId="102" xr:uid="{00000000-0005-0000-0000-000066000000}"/>
    <cellStyle name="Comma 6 2" xfId="322" xr:uid="{00000000-0005-0000-0000-000066000000}"/>
    <cellStyle name="Comma 7" xfId="103" xr:uid="{00000000-0005-0000-0000-000067000000}"/>
    <cellStyle name="Comma 7 2" xfId="323" xr:uid="{00000000-0005-0000-0000-000067000000}"/>
    <cellStyle name="Comma 8" xfId="104" xr:uid="{00000000-0005-0000-0000-000068000000}"/>
    <cellStyle name="Comma 8 2" xfId="105" xr:uid="{00000000-0005-0000-0000-000069000000}"/>
    <cellStyle name="Comma 8 2 2" xfId="324" xr:uid="{00000000-0005-0000-0000-000069000000}"/>
    <cellStyle name="Comma 8 3" xfId="106" xr:uid="{00000000-0005-0000-0000-00006A000000}"/>
    <cellStyle name="Comma 8 3 2" xfId="325" xr:uid="{00000000-0005-0000-0000-00006A000000}"/>
    <cellStyle name="Comma 9" xfId="107" xr:uid="{00000000-0005-0000-0000-00006B000000}"/>
    <cellStyle name="Comma 9 2" xfId="326" xr:uid="{00000000-0005-0000-0000-00006B000000}"/>
    <cellStyle name="comma zerodec" xfId="108" xr:uid="{00000000-0005-0000-0000-00006C000000}"/>
    <cellStyle name="Comma_EGCO_June10 TE 2" xfId="266" xr:uid="{00000000-0005-0000-0000-00006D000000}"/>
    <cellStyle name="Currency 2" xfId="109" xr:uid="{00000000-0005-0000-0000-00006E000000}"/>
    <cellStyle name="Currency 2 2" xfId="327" xr:uid="{00000000-0005-0000-0000-00006E000000}"/>
    <cellStyle name="Currency 3" xfId="110" xr:uid="{00000000-0005-0000-0000-00006F000000}"/>
    <cellStyle name="Currency 3 2" xfId="328" xr:uid="{00000000-0005-0000-0000-00006F000000}"/>
    <cellStyle name="Currency1" xfId="111" xr:uid="{00000000-0005-0000-0000-000070000000}"/>
    <cellStyle name="Dollar (zero dec)" xfId="112" xr:uid="{00000000-0005-0000-0000-000071000000}"/>
    <cellStyle name="E&amp;Y House" xfId="113" xr:uid="{00000000-0005-0000-0000-000072000000}"/>
    <cellStyle name="Excel Built-in Normal" xfId="114" xr:uid="{00000000-0005-0000-0000-000073000000}"/>
    <cellStyle name="Explanatory Text" xfId="115" builtinId="53" customBuiltin="1"/>
    <cellStyle name="Good" xfId="116" builtinId="26" customBuiltin="1"/>
    <cellStyle name="Grey" xfId="117" xr:uid="{00000000-0005-0000-0000-000076000000}"/>
    <cellStyle name="Heading" xfId="118" xr:uid="{00000000-0005-0000-0000-000077000000}"/>
    <cellStyle name="Heading 1" xfId="119" builtinId="16" customBuiltin="1"/>
    <cellStyle name="Heading 2" xfId="120" builtinId="17" customBuiltin="1"/>
    <cellStyle name="Heading 3" xfId="121" builtinId="18" customBuiltin="1"/>
    <cellStyle name="Heading 4" xfId="122" builtinId="19" customBuiltin="1"/>
    <cellStyle name="Hyperlink 2" xfId="123" xr:uid="{00000000-0005-0000-0000-00007C000000}"/>
    <cellStyle name="Hyperlink 3" xfId="124" xr:uid="{00000000-0005-0000-0000-00007D000000}"/>
    <cellStyle name="Hyperlink 4 3" xfId="125" xr:uid="{00000000-0005-0000-0000-00007E000000}"/>
    <cellStyle name="Hyperlink 4 3 2" xfId="126" xr:uid="{00000000-0005-0000-0000-00007F000000}"/>
    <cellStyle name="Hyperlink 4 3 3" xfId="127" xr:uid="{00000000-0005-0000-0000-000080000000}"/>
    <cellStyle name="Hyperlink 4 3 4" xfId="128" xr:uid="{00000000-0005-0000-0000-000081000000}"/>
    <cellStyle name="Hyperlink 4 3 5" xfId="129" xr:uid="{00000000-0005-0000-0000-000082000000}"/>
    <cellStyle name="Hyperlink 4 3 6" xfId="130" xr:uid="{00000000-0005-0000-0000-000083000000}"/>
    <cellStyle name="Hyperlink 7" xfId="131" xr:uid="{00000000-0005-0000-0000-000084000000}"/>
    <cellStyle name="Hyperlink 8" xfId="132" xr:uid="{00000000-0005-0000-0000-000085000000}"/>
    <cellStyle name="Input" xfId="133" builtinId="20" customBuiltin="1"/>
    <cellStyle name="Input [yellow]" xfId="134" xr:uid="{00000000-0005-0000-0000-000087000000}"/>
    <cellStyle name="Linked Cell" xfId="135" builtinId="24" customBuiltin="1"/>
    <cellStyle name="Neutral" xfId="136" builtinId="28" customBuiltin="1"/>
    <cellStyle name="no dec" xfId="137" xr:uid="{00000000-0005-0000-0000-00008A000000}"/>
    <cellStyle name="Normal" xfId="0" builtinId="0" customBuiltin="1"/>
    <cellStyle name="Normal - Style1" xfId="138" xr:uid="{00000000-0005-0000-0000-00008C000000}"/>
    <cellStyle name="Normal - Style1 10" xfId="139" xr:uid="{00000000-0005-0000-0000-00008D000000}"/>
    <cellStyle name="Normal 10" xfId="140" xr:uid="{00000000-0005-0000-0000-00008E000000}"/>
    <cellStyle name="Normal 10 4" xfId="141" xr:uid="{00000000-0005-0000-0000-00008F000000}"/>
    <cellStyle name="Normal 11" xfId="142" xr:uid="{00000000-0005-0000-0000-000090000000}"/>
    <cellStyle name="Normal 11 2" xfId="143" xr:uid="{00000000-0005-0000-0000-000091000000}"/>
    <cellStyle name="Normal 11 3" xfId="144" xr:uid="{00000000-0005-0000-0000-000092000000}"/>
    <cellStyle name="Normal 12" xfId="145" xr:uid="{00000000-0005-0000-0000-000093000000}"/>
    <cellStyle name="Normal 13" xfId="146" xr:uid="{00000000-0005-0000-0000-000094000000}"/>
    <cellStyle name="Normal 14" xfId="147" xr:uid="{00000000-0005-0000-0000-000095000000}"/>
    <cellStyle name="Normal 14 2" xfId="148" xr:uid="{00000000-0005-0000-0000-000096000000}"/>
    <cellStyle name="Normal 14 2 2" xfId="149" xr:uid="{00000000-0005-0000-0000-000097000000}"/>
    <cellStyle name="Normal 15" xfId="150" xr:uid="{00000000-0005-0000-0000-000098000000}"/>
    <cellStyle name="Normal 15 5" xfId="151" xr:uid="{00000000-0005-0000-0000-000099000000}"/>
    <cellStyle name="Normal 16" xfId="152" xr:uid="{00000000-0005-0000-0000-00009A000000}"/>
    <cellStyle name="Normal 17" xfId="153" xr:uid="{00000000-0005-0000-0000-00009B000000}"/>
    <cellStyle name="Normal 18" xfId="154" xr:uid="{00000000-0005-0000-0000-00009C000000}"/>
    <cellStyle name="Normal 19" xfId="155" xr:uid="{00000000-0005-0000-0000-00009D000000}"/>
    <cellStyle name="Normal 2" xfId="156" xr:uid="{00000000-0005-0000-0000-00009E000000}"/>
    <cellStyle name="Normal 2 13" xfId="157" xr:uid="{00000000-0005-0000-0000-00009F000000}"/>
    <cellStyle name="Normal 2 2" xfId="158" xr:uid="{00000000-0005-0000-0000-0000A0000000}"/>
    <cellStyle name="Normal 2 2 2" xfId="159" xr:uid="{00000000-0005-0000-0000-0000A1000000}"/>
    <cellStyle name="Normal 2 2 2 2" xfId="160" xr:uid="{00000000-0005-0000-0000-0000A2000000}"/>
    <cellStyle name="Normal 2 2 3" xfId="161" xr:uid="{00000000-0005-0000-0000-0000A3000000}"/>
    <cellStyle name="Normal 2 3" xfId="162" xr:uid="{00000000-0005-0000-0000-0000A4000000}"/>
    <cellStyle name="Normal 2 3 2" xfId="163" xr:uid="{00000000-0005-0000-0000-0000A5000000}"/>
    <cellStyle name="Normal 2 4" xfId="164" xr:uid="{00000000-0005-0000-0000-0000A6000000}"/>
    <cellStyle name="Normal 2 5" xfId="165" xr:uid="{00000000-0005-0000-0000-0000A7000000}"/>
    <cellStyle name="Normal 2 6" xfId="166" xr:uid="{00000000-0005-0000-0000-0000A8000000}"/>
    <cellStyle name="Normal 20" xfId="167" xr:uid="{00000000-0005-0000-0000-0000A9000000}"/>
    <cellStyle name="Normal 21" xfId="168" xr:uid="{00000000-0005-0000-0000-0000AA000000}"/>
    <cellStyle name="Normal 22" xfId="169" xr:uid="{00000000-0005-0000-0000-0000AB000000}"/>
    <cellStyle name="Normal 23" xfId="170" xr:uid="{00000000-0005-0000-0000-0000AC000000}"/>
    <cellStyle name="Normal 24" xfId="171" xr:uid="{00000000-0005-0000-0000-0000AD000000}"/>
    <cellStyle name="Normal 25" xfId="263" xr:uid="{00000000-0005-0000-0000-0000AE000000}"/>
    <cellStyle name="Normal 27" xfId="172" xr:uid="{00000000-0005-0000-0000-0000AF000000}"/>
    <cellStyle name="Normal 3" xfId="173" xr:uid="{00000000-0005-0000-0000-0000B0000000}"/>
    <cellStyle name="Normal 3 2" xfId="174" xr:uid="{00000000-0005-0000-0000-0000B1000000}"/>
    <cellStyle name="Normal 3 2 2" xfId="175" xr:uid="{00000000-0005-0000-0000-0000B2000000}"/>
    <cellStyle name="Normal 3 3" xfId="176" xr:uid="{00000000-0005-0000-0000-0000B3000000}"/>
    <cellStyle name="Normal 3 3 2" xfId="177" xr:uid="{00000000-0005-0000-0000-0000B4000000}"/>
    <cellStyle name="Normal 3 4" xfId="178" xr:uid="{00000000-0005-0000-0000-0000B5000000}"/>
    <cellStyle name="Normal 3 5" xfId="179" xr:uid="{00000000-0005-0000-0000-0000B6000000}"/>
    <cellStyle name="Normal 3 6" xfId="329" xr:uid="{00000000-0005-0000-0000-0000B0000000}"/>
    <cellStyle name="Normal 32" xfId="180" xr:uid="{00000000-0005-0000-0000-0000B7000000}"/>
    <cellStyle name="Normal 33" xfId="181" xr:uid="{00000000-0005-0000-0000-0000B8000000}"/>
    <cellStyle name="Normal 33 2" xfId="182" xr:uid="{00000000-0005-0000-0000-0000B9000000}"/>
    <cellStyle name="Normal 34" xfId="183" xr:uid="{00000000-0005-0000-0000-0000BA000000}"/>
    <cellStyle name="Normal 4" xfId="184" xr:uid="{00000000-0005-0000-0000-0000BB000000}"/>
    <cellStyle name="Normal 4 2" xfId="185" xr:uid="{00000000-0005-0000-0000-0000BC000000}"/>
    <cellStyle name="Normal 44" xfId="186" xr:uid="{00000000-0005-0000-0000-0000BD000000}"/>
    <cellStyle name="Normal 45" xfId="187" xr:uid="{00000000-0005-0000-0000-0000BE000000}"/>
    <cellStyle name="Normal 5" xfId="188" xr:uid="{00000000-0005-0000-0000-0000BF000000}"/>
    <cellStyle name="Normal 5 2" xfId="189" xr:uid="{00000000-0005-0000-0000-0000C0000000}"/>
    <cellStyle name="Normal 6" xfId="190" xr:uid="{00000000-0005-0000-0000-0000C1000000}"/>
    <cellStyle name="Normal 7" xfId="191" xr:uid="{00000000-0005-0000-0000-0000C2000000}"/>
    <cellStyle name="Normal 8" xfId="192" xr:uid="{00000000-0005-0000-0000-0000C3000000}"/>
    <cellStyle name="Normal 8 2" xfId="193" xr:uid="{00000000-0005-0000-0000-0000C4000000}"/>
    <cellStyle name="Normal 8 2 2" xfId="194" xr:uid="{00000000-0005-0000-0000-0000C5000000}"/>
    <cellStyle name="Normal 9" xfId="195" xr:uid="{00000000-0005-0000-0000-0000C6000000}"/>
    <cellStyle name="Normal 9 2" xfId="196" xr:uid="{00000000-0005-0000-0000-0000C7000000}"/>
    <cellStyle name="Normal 9 3" xfId="197" xr:uid="{00000000-0005-0000-0000-0000C8000000}"/>
    <cellStyle name="Normal_EGCO_June10 TE" xfId="198" xr:uid="{00000000-0005-0000-0000-0000C9000000}"/>
    <cellStyle name="Normal_KEGCO_2002" xfId="199" xr:uid="{00000000-0005-0000-0000-0000CA000000}"/>
    <cellStyle name="Normal_Sheet5" xfId="200" xr:uid="{00000000-0005-0000-0000-0000CB000000}"/>
    <cellStyle name="Normal_Sheet7 2" xfId="201" xr:uid="{00000000-0005-0000-0000-0000CC000000}"/>
    <cellStyle name="Note 2" xfId="202" xr:uid="{00000000-0005-0000-0000-0000CD000000}"/>
    <cellStyle name="Note 2 2" xfId="203" xr:uid="{00000000-0005-0000-0000-0000CE000000}"/>
    <cellStyle name="Note 3" xfId="204" xr:uid="{00000000-0005-0000-0000-0000CF000000}"/>
    <cellStyle name="Note 3 2" xfId="205" xr:uid="{00000000-0005-0000-0000-0000D0000000}"/>
    <cellStyle name="Output" xfId="206" builtinId="21" customBuiltin="1"/>
    <cellStyle name="Percent" xfId="264" builtinId="5"/>
    <cellStyle name="Percent [2]" xfId="207" xr:uid="{00000000-0005-0000-0000-0000D3000000}"/>
    <cellStyle name="Percent 10" xfId="208" xr:uid="{00000000-0005-0000-0000-0000D4000000}"/>
    <cellStyle name="Percent 11" xfId="209" xr:uid="{00000000-0005-0000-0000-0000D5000000}"/>
    <cellStyle name="Percent 12" xfId="210" xr:uid="{00000000-0005-0000-0000-0000D6000000}"/>
    <cellStyle name="Percent 13" xfId="211" xr:uid="{00000000-0005-0000-0000-0000D7000000}"/>
    <cellStyle name="Percent 2" xfId="212" xr:uid="{00000000-0005-0000-0000-0000D8000000}"/>
    <cellStyle name="Percent 2 2" xfId="213" xr:uid="{00000000-0005-0000-0000-0000D9000000}"/>
    <cellStyle name="Percent 3" xfId="214" xr:uid="{00000000-0005-0000-0000-0000DA000000}"/>
    <cellStyle name="Percent 3 2" xfId="215" xr:uid="{00000000-0005-0000-0000-0000DB000000}"/>
    <cellStyle name="Percent 3 2 2" xfId="216" xr:uid="{00000000-0005-0000-0000-0000DC000000}"/>
    <cellStyle name="Percent 3 2 3" xfId="330" xr:uid="{00000000-0005-0000-0000-0000DB000000}"/>
    <cellStyle name="Percent 3 3" xfId="217" xr:uid="{00000000-0005-0000-0000-0000DD000000}"/>
    <cellStyle name="Percent 3 3 2" xfId="218" xr:uid="{00000000-0005-0000-0000-0000DE000000}"/>
    <cellStyle name="Percent 3 3 2 2" xfId="219" xr:uid="{00000000-0005-0000-0000-0000DF000000}"/>
    <cellStyle name="Percent 3 3 2 3" xfId="332" xr:uid="{00000000-0005-0000-0000-0000DE000000}"/>
    <cellStyle name="Percent 3 3 3" xfId="220" xr:uid="{00000000-0005-0000-0000-0000E0000000}"/>
    <cellStyle name="Percent 3 3 4" xfId="331" xr:uid="{00000000-0005-0000-0000-0000DD000000}"/>
    <cellStyle name="Percent 3 4" xfId="221" xr:uid="{00000000-0005-0000-0000-0000E1000000}"/>
    <cellStyle name="Percent 3 5" xfId="222" xr:uid="{00000000-0005-0000-0000-0000E2000000}"/>
    <cellStyle name="Percent 4" xfId="223" xr:uid="{00000000-0005-0000-0000-0000E3000000}"/>
    <cellStyle name="Percent 5" xfId="224" xr:uid="{00000000-0005-0000-0000-0000E4000000}"/>
    <cellStyle name="Percent 6" xfId="225" xr:uid="{00000000-0005-0000-0000-0000E5000000}"/>
    <cellStyle name="Percent 7" xfId="226" xr:uid="{00000000-0005-0000-0000-0000E6000000}"/>
    <cellStyle name="Percent 8" xfId="227" xr:uid="{00000000-0005-0000-0000-0000E7000000}"/>
    <cellStyle name="Percent 9" xfId="228" xr:uid="{00000000-0005-0000-0000-0000E8000000}"/>
    <cellStyle name="Quantity" xfId="229" xr:uid="{00000000-0005-0000-0000-0000E9000000}"/>
    <cellStyle name="Quantity 2" xfId="230" xr:uid="{00000000-0005-0000-0000-0000EA000000}"/>
    <cellStyle name="Quantity 2 2" xfId="231" xr:uid="{00000000-0005-0000-0000-0000EB000000}"/>
    <cellStyle name="Quantity 2 3" xfId="232" xr:uid="{00000000-0005-0000-0000-0000EC000000}"/>
    <cellStyle name="Quantity 2 4" xfId="233" xr:uid="{00000000-0005-0000-0000-0000ED000000}"/>
    <cellStyle name="Quantity 2 5" xfId="234" xr:uid="{00000000-0005-0000-0000-0000EE000000}"/>
    <cellStyle name="Quantity 2 6" xfId="235" xr:uid="{00000000-0005-0000-0000-0000EF000000}"/>
    <cellStyle name="Quantity 3" xfId="236" xr:uid="{00000000-0005-0000-0000-0000F0000000}"/>
    <cellStyle name="Standard_OPTIMIR1 (deutsch)" xfId="237" xr:uid="{00000000-0005-0000-0000-0000F1000000}"/>
    <cellStyle name="TableStyleLight1" xfId="238" xr:uid="{00000000-0005-0000-0000-0000F2000000}"/>
    <cellStyle name="Title 2" xfId="239" xr:uid="{00000000-0005-0000-0000-0000F3000000}"/>
    <cellStyle name="Total" xfId="240" builtinId="25" customBuiltin="1"/>
    <cellStyle name="Warning Text" xfId="241" builtinId="11" customBuiltin="1"/>
    <cellStyle name="Wไhrung [0]_OPTIMIR1 (deutsch)" xfId="242" xr:uid="{00000000-0005-0000-0000-0000F6000000}"/>
    <cellStyle name="Wไhrung_OPTIMIR1 (deutsch)" xfId="243" xr:uid="{00000000-0005-0000-0000-0000F7000000}"/>
    <cellStyle name="เครื่องหมายจุลภาค 2" xfId="244" xr:uid="{00000000-0005-0000-0000-0000F8000000}"/>
    <cellStyle name="เครื่องหมายจุลภาค 2 2" xfId="245" xr:uid="{00000000-0005-0000-0000-0000F9000000}"/>
    <cellStyle name="เครื่องหมายจุลภาค 2 3" xfId="246" xr:uid="{00000000-0005-0000-0000-0000FA000000}"/>
    <cellStyle name="เครื่องหมายจุลภาค 3" xfId="247" xr:uid="{00000000-0005-0000-0000-0000FB000000}"/>
    <cellStyle name="เครื่องหมายจุลภาค 4" xfId="248" xr:uid="{00000000-0005-0000-0000-0000FC000000}"/>
    <cellStyle name="เครื่องหมายจุลภาค 4 2" xfId="249" xr:uid="{00000000-0005-0000-0000-0000FD000000}"/>
    <cellStyle name="เครื่องหมายจุลภาค 4 2 2" xfId="334" xr:uid="{00000000-0005-0000-0000-0000FD000000}"/>
    <cellStyle name="เครื่องหมายจุลภาค 4 3" xfId="250" xr:uid="{00000000-0005-0000-0000-0000FE000000}"/>
    <cellStyle name="เครื่องหมายจุลภาค 4 3 2" xfId="251" xr:uid="{00000000-0005-0000-0000-0000FF000000}"/>
    <cellStyle name="เครื่องหมายจุลภาค 4 3 2 2" xfId="336" xr:uid="{00000000-0005-0000-0000-0000FF000000}"/>
    <cellStyle name="เครื่องหมายจุลภาค 4 3 3" xfId="335" xr:uid="{00000000-0005-0000-0000-0000FE000000}"/>
    <cellStyle name="เครื่องหมายจุลภาค 4 4" xfId="252" xr:uid="{00000000-0005-0000-0000-000000010000}"/>
    <cellStyle name="เครื่องหมายจุลภาค 4 4 2" xfId="337" xr:uid="{00000000-0005-0000-0000-000000010000}"/>
    <cellStyle name="เครื่องหมายจุลภาค 4 5" xfId="333" xr:uid="{00000000-0005-0000-0000-0000FC000000}"/>
    <cellStyle name="เครื่องหมายจุลภาค_กระดาษทำการงบการเงินรวม" xfId="253" xr:uid="{00000000-0005-0000-0000-000001010000}"/>
    <cellStyle name="เปอร์เซ็นต์ 3" xfId="254" xr:uid="{00000000-0005-0000-0000-000009010000}"/>
    <cellStyle name="ปกติ 2" xfId="255" xr:uid="{00000000-0005-0000-0000-000002010000}"/>
    <cellStyle name="ปกติ 2 2" xfId="256" xr:uid="{00000000-0005-0000-0000-000003010000}"/>
    <cellStyle name="ปกติ 2 3" xfId="257" xr:uid="{00000000-0005-0000-0000-000004010000}"/>
    <cellStyle name="ปกติ 2 4" xfId="258" xr:uid="{00000000-0005-0000-0000-000005010000}"/>
    <cellStyle name="ปกติ 2 6" xfId="259" xr:uid="{00000000-0005-0000-0000-000006010000}"/>
    <cellStyle name="ปกติ 5" xfId="260" xr:uid="{00000000-0005-0000-0000-000007010000}"/>
    <cellStyle name="ปกติ_Sheet1" xfId="261" xr:uid="{00000000-0005-0000-0000-000008010000}"/>
    <cellStyle name="ลักษณะ 1" xfId="262" xr:uid="{00000000-0005-0000-0000-00000A010000}"/>
  </cellStyles>
  <dxfs count="0"/>
  <tableStyles count="0" defaultTableStyle="TableStyleMedium9" defaultPivotStyle="PivotStyleLight16"/>
  <colors>
    <mruColors>
      <color rgb="FFFF99FF"/>
      <color rgb="FFBDD9FB"/>
      <color rgb="FFFAFAFA"/>
      <color rgb="FFF9E3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9"/>
  <sheetViews>
    <sheetView topLeftCell="A140" zoomScale="85" zoomScaleNormal="85" zoomScaleSheetLayoutView="85" zoomScalePageLayoutView="59" workbookViewId="0">
      <selection activeCell="S157" sqref="S157"/>
    </sheetView>
  </sheetViews>
  <sheetFormatPr defaultColWidth="9.28515625" defaultRowHeight="21"/>
  <cols>
    <col min="1" max="3" width="1.42578125" style="32" customWidth="1"/>
    <col min="4" max="4" width="30.42578125" style="32" customWidth="1"/>
    <col min="5" max="5" width="7.7109375" style="25" customWidth="1"/>
    <col min="6" max="6" width="0.5703125" style="32" customWidth="1"/>
    <col min="7" max="7" width="13.7109375" style="40" customWidth="1"/>
    <col min="8" max="8" width="0.5703125" style="40" customWidth="1"/>
    <col min="9" max="9" width="13.7109375" style="40" customWidth="1"/>
    <col min="10" max="10" width="0.5703125" style="40" customWidth="1"/>
    <col min="11" max="11" width="13.7109375" style="40" customWidth="1"/>
    <col min="12" max="12" width="0.5703125" style="40" customWidth="1"/>
    <col min="13" max="13" width="13.7109375" style="40" customWidth="1"/>
    <col min="14" max="16384" width="9.28515625" style="32"/>
  </cols>
  <sheetData>
    <row r="1" spans="1:13" s="27" customFormat="1" ht="21.75" customHeight="1">
      <c r="A1" s="23" t="s">
        <v>0</v>
      </c>
      <c r="B1" s="24"/>
      <c r="C1" s="24"/>
      <c r="D1" s="24"/>
      <c r="E1" s="25"/>
      <c r="F1" s="26"/>
      <c r="G1" s="170"/>
      <c r="H1" s="170"/>
      <c r="I1" s="170"/>
      <c r="J1" s="171"/>
      <c r="K1" s="172"/>
      <c r="L1" s="170"/>
      <c r="M1" s="172"/>
    </row>
    <row r="2" spans="1:13" s="27" customFormat="1" ht="21.75" customHeight="1">
      <c r="A2" s="23" t="s">
        <v>1</v>
      </c>
      <c r="B2" s="24"/>
      <c r="C2" s="24"/>
      <c r="D2" s="24"/>
      <c r="E2" s="25"/>
      <c r="F2" s="26"/>
      <c r="G2" s="170"/>
      <c r="H2" s="170"/>
      <c r="I2" s="170"/>
      <c r="J2" s="171"/>
      <c r="K2" s="172"/>
      <c r="L2" s="170"/>
      <c r="M2" s="172"/>
    </row>
    <row r="3" spans="1:13" s="27" customFormat="1" ht="21.75" customHeight="1">
      <c r="A3" s="28" t="s">
        <v>2</v>
      </c>
      <c r="B3" s="29"/>
      <c r="C3" s="29"/>
      <c r="D3" s="29"/>
      <c r="E3" s="30"/>
      <c r="F3" s="31"/>
      <c r="G3" s="173"/>
      <c r="H3" s="173"/>
      <c r="I3" s="173"/>
      <c r="J3" s="174"/>
      <c r="K3" s="175"/>
      <c r="L3" s="173"/>
      <c r="M3" s="175"/>
    </row>
    <row r="4" spans="1:13" s="27" customFormat="1" ht="21.75" customHeight="1">
      <c r="A4" s="32"/>
      <c r="E4" s="25"/>
      <c r="F4" s="26"/>
      <c r="G4" s="170"/>
      <c r="H4" s="170"/>
      <c r="I4" s="170"/>
      <c r="J4" s="171"/>
      <c r="K4" s="172"/>
      <c r="L4" s="170"/>
      <c r="M4" s="172"/>
    </row>
    <row r="5" spans="1:13" s="27" customFormat="1" ht="21.75" customHeight="1">
      <c r="A5" s="32"/>
      <c r="E5" s="25"/>
      <c r="F5" s="33"/>
      <c r="G5" s="209" t="s">
        <v>3</v>
      </c>
      <c r="H5" s="209"/>
      <c r="I5" s="209"/>
      <c r="J5" s="176"/>
      <c r="K5" s="209" t="s">
        <v>4</v>
      </c>
      <c r="L5" s="209"/>
      <c r="M5" s="209"/>
    </row>
    <row r="6" spans="1:13" s="27" customFormat="1" ht="21.75" customHeight="1">
      <c r="A6" s="32"/>
      <c r="E6" s="25"/>
      <c r="F6" s="33"/>
      <c r="G6" s="176" t="s">
        <v>5</v>
      </c>
      <c r="H6" s="176"/>
      <c r="I6" s="176" t="s">
        <v>6</v>
      </c>
      <c r="J6" s="176"/>
      <c r="K6" s="176" t="s">
        <v>5</v>
      </c>
      <c r="L6" s="176"/>
      <c r="M6" s="176" t="s">
        <v>6</v>
      </c>
    </row>
    <row r="7" spans="1:13" s="27" customFormat="1" ht="21.75" customHeight="1">
      <c r="A7" s="32"/>
      <c r="E7" s="25"/>
      <c r="F7" s="33"/>
      <c r="G7" s="176" t="s">
        <v>7</v>
      </c>
      <c r="H7" s="176"/>
      <c r="I7" s="176" t="s">
        <v>8</v>
      </c>
      <c r="J7" s="176"/>
      <c r="K7" s="176" t="s">
        <v>7</v>
      </c>
      <c r="L7" s="176"/>
      <c r="M7" s="176" t="s">
        <v>8</v>
      </c>
    </row>
    <row r="8" spans="1:13" s="27" customFormat="1" ht="21.75" customHeight="1">
      <c r="A8" s="32"/>
      <c r="E8" s="25"/>
      <c r="F8" s="33"/>
      <c r="G8" s="176" t="s">
        <v>9</v>
      </c>
      <c r="H8" s="177"/>
      <c r="I8" s="176" t="s">
        <v>10</v>
      </c>
      <c r="J8" s="178"/>
      <c r="K8" s="176" t="s">
        <v>9</v>
      </c>
      <c r="L8" s="177"/>
      <c r="M8" s="176" t="s">
        <v>10</v>
      </c>
    </row>
    <row r="9" spans="1:13" s="27" customFormat="1" ht="21.75" customHeight="1">
      <c r="A9" s="32"/>
      <c r="E9" s="30" t="s">
        <v>11</v>
      </c>
      <c r="F9" s="33"/>
      <c r="G9" s="179" t="s">
        <v>12</v>
      </c>
      <c r="H9" s="177"/>
      <c r="I9" s="179" t="s">
        <v>12</v>
      </c>
      <c r="J9" s="178"/>
      <c r="K9" s="179" t="s">
        <v>12</v>
      </c>
      <c r="L9" s="177"/>
      <c r="M9" s="179" t="s">
        <v>12</v>
      </c>
    </row>
    <row r="10" spans="1:13" ht="8.1" customHeight="1">
      <c r="A10" s="23"/>
      <c r="B10" s="34"/>
      <c r="C10" s="34"/>
      <c r="D10" s="34"/>
      <c r="E10" s="35"/>
      <c r="F10" s="36"/>
      <c r="G10" s="180"/>
      <c r="H10" s="180"/>
      <c r="I10" s="180"/>
    </row>
    <row r="11" spans="1:13" ht="21.75" customHeight="1">
      <c r="A11" s="23" t="s">
        <v>13</v>
      </c>
      <c r="B11" s="34"/>
      <c r="C11" s="34"/>
      <c r="D11" s="34"/>
      <c r="E11" s="35"/>
      <c r="F11" s="36"/>
      <c r="G11" s="180"/>
      <c r="H11" s="180"/>
      <c r="I11" s="180"/>
    </row>
    <row r="12" spans="1:13" ht="8.1" customHeight="1">
      <c r="A12" s="23"/>
      <c r="B12" s="34"/>
      <c r="C12" s="34"/>
      <c r="D12" s="34"/>
      <c r="E12" s="35"/>
      <c r="F12" s="36"/>
      <c r="G12" s="180"/>
      <c r="H12" s="180"/>
      <c r="I12" s="180"/>
    </row>
    <row r="13" spans="1:13" ht="21.75" customHeight="1">
      <c r="A13" s="23" t="s">
        <v>14</v>
      </c>
      <c r="B13" s="34"/>
      <c r="C13" s="34"/>
      <c r="D13" s="34"/>
      <c r="E13" s="35"/>
      <c r="F13" s="36"/>
      <c r="G13" s="180"/>
      <c r="H13" s="180"/>
      <c r="I13" s="180"/>
    </row>
    <row r="14" spans="1:13" ht="8.1" customHeight="1">
      <c r="A14" s="23"/>
      <c r="B14" s="34"/>
      <c r="C14" s="34"/>
      <c r="D14" s="34"/>
      <c r="E14" s="35"/>
      <c r="F14" s="36"/>
      <c r="G14" s="180"/>
      <c r="H14" s="180"/>
      <c r="I14" s="180"/>
    </row>
    <row r="15" spans="1:13" ht="21.75" customHeight="1">
      <c r="A15" s="32" t="s">
        <v>15</v>
      </c>
      <c r="B15" s="37"/>
      <c r="C15" s="37"/>
      <c r="D15" s="37"/>
      <c r="E15" s="38"/>
      <c r="F15" s="36"/>
      <c r="G15" s="180">
        <v>2804888</v>
      </c>
      <c r="H15" s="180"/>
      <c r="I15" s="181">
        <v>2212381</v>
      </c>
      <c r="J15" s="182"/>
      <c r="K15" s="182">
        <v>656065</v>
      </c>
      <c r="L15" s="182"/>
      <c r="M15" s="181">
        <v>569614</v>
      </c>
    </row>
    <row r="16" spans="1:13" ht="21.75" customHeight="1">
      <c r="A16" s="32" t="s">
        <v>16</v>
      </c>
      <c r="B16" s="37"/>
      <c r="C16" s="37"/>
      <c r="D16" s="37"/>
      <c r="E16" s="38">
        <v>7</v>
      </c>
      <c r="F16" s="36"/>
      <c r="G16" s="180">
        <v>1620071</v>
      </c>
      <c r="H16" s="182"/>
      <c r="I16" s="181">
        <v>1425628</v>
      </c>
      <c r="J16" s="182"/>
      <c r="K16" s="182">
        <v>773666</v>
      </c>
      <c r="L16" s="182"/>
      <c r="M16" s="181">
        <v>766622</v>
      </c>
    </row>
    <row r="17" spans="1:17" ht="21.75" customHeight="1">
      <c r="A17" s="32" t="s">
        <v>17</v>
      </c>
      <c r="B17" s="37"/>
      <c r="C17" s="37"/>
      <c r="D17" s="37"/>
      <c r="E17" s="39">
        <v>17.600000000000001</v>
      </c>
      <c r="F17" s="36"/>
      <c r="G17" s="180">
        <v>52500</v>
      </c>
      <c r="H17" s="182"/>
      <c r="I17" s="180">
        <v>35000</v>
      </c>
      <c r="J17" s="182"/>
      <c r="K17" s="182">
        <v>1873800</v>
      </c>
      <c r="L17" s="182"/>
      <c r="M17" s="181">
        <v>1336600</v>
      </c>
    </row>
    <row r="18" spans="1:17" ht="21.75" customHeight="1">
      <c r="A18" s="32" t="s">
        <v>18</v>
      </c>
      <c r="B18" s="37"/>
      <c r="C18" s="37"/>
      <c r="D18" s="37"/>
      <c r="E18" s="32"/>
      <c r="F18" s="36"/>
      <c r="G18" s="180"/>
      <c r="H18" s="180"/>
      <c r="I18" s="180"/>
      <c r="J18" s="180"/>
      <c r="K18" s="180"/>
      <c r="M18" s="180"/>
    </row>
    <row r="19" spans="1:17" ht="21.75" customHeight="1">
      <c r="B19" s="32" t="s">
        <v>248</v>
      </c>
      <c r="C19" s="37"/>
      <c r="D19" s="37"/>
      <c r="E19" s="39">
        <v>17.7</v>
      </c>
      <c r="F19" s="36"/>
      <c r="G19" s="182">
        <v>240</v>
      </c>
      <c r="H19" s="182"/>
      <c r="I19" s="181">
        <v>48</v>
      </c>
      <c r="J19" s="182"/>
      <c r="K19" s="182">
        <v>389516</v>
      </c>
      <c r="L19" s="182"/>
      <c r="M19" s="181">
        <v>616110</v>
      </c>
    </row>
    <row r="20" spans="1:17" ht="21.75" customHeight="1">
      <c r="A20" s="32" t="s">
        <v>19</v>
      </c>
      <c r="C20" s="37"/>
      <c r="D20" s="37"/>
      <c r="E20" s="38">
        <v>8</v>
      </c>
      <c r="F20" s="36"/>
      <c r="G20" s="183">
        <v>3355142</v>
      </c>
      <c r="H20" s="182"/>
      <c r="I20" s="184">
        <v>4294852</v>
      </c>
      <c r="J20" s="182"/>
      <c r="K20" s="183">
        <v>502829</v>
      </c>
      <c r="L20" s="182"/>
      <c r="M20" s="184">
        <v>630241</v>
      </c>
      <c r="P20" s="40"/>
      <c r="Q20" s="27"/>
    </row>
    <row r="21" spans="1:17" ht="8.1" customHeight="1">
      <c r="B21" s="37"/>
      <c r="C21" s="37"/>
      <c r="D21" s="37"/>
      <c r="E21" s="38"/>
      <c r="F21" s="36"/>
      <c r="G21" s="180"/>
      <c r="H21" s="180"/>
      <c r="I21" s="180"/>
      <c r="J21" s="180"/>
      <c r="K21" s="180"/>
    </row>
    <row r="22" spans="1:17" ht="21.75" customHeight="1">
      <c r="A22" s="23" t="s">
        <v>20</v>
      </c>
      <c r="B22" s="34"/>
      <c r="C22" s="34"/>
      <c r="D22" s="34"/>
      <c r="E22" s="38"/>
      <c r="F22" s="36"/>
      <c r="G22" s="185">
        <f>SUM(G15:G20)</f>
        <v>7832841</v>
      </c>
      <c r="H22" s="180"/>
      <c r="I22" s="185">
        <f>SUM(I15:I20)</f>
        <v>7967909</v>
      </c>
      <c r="J22" s="180"/>
      <c r="K22" s="185">
        <f>SUM(K15:K20)</f>
        <v>4195876</v>
      </c>
      <c r="M22" s="185">
        <f>SUM(M15:M20)</f>
        <v>3919187</v>
      </c>
    </row>
    <row r="23" spans="1:17" ht="21.75" customHeight="1"/>
    <row r="24" spans="1:17" ht="21.75" customHeight="1"/>
    <row r="25" spans="1:17" ht="21.75" customHeight="1"/>
    <row r="26" spans="1:17" ht="21.75" customHeight="1"/>
    <row r="27" spans="1:17" ht="21.75" customHeight="1"/>
    <row r="28" spans="1:17" ht="21.75" customHeight="1"/>
    <row r="29" spans="1:17" ht="21.75" customHeight="1"/>
    <row r="30" spans="1:17" ht="21.75" customHeight="1"/>
    <row r="31" spans="1:17" ht="21.75" customHeight="1"/>
    <row r="32" spans="1:17" ht="24" customHeight="1"/>
    <row r="33" spans="1:13" ht="18" customHeight="1"/>
    <row r="34" spans="1:13" ht="21.75" customHeight="1"/>
    <row r="35" spans="1:13" ht="21.7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6" spans="1:13" ht="20.25" customHeight="1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</row>
    <row r="37" spans="1:13" ht="23.45" customHeight="1"/>
    <row r="38" spans="1:13" ht="21.75" customHeight="1">
      <c r="A38" s="210" t="s">
        <v>21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</row>
    <row r="39" spans="1:13" ht="24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3" ht="23.45" customHeight="1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3" ht="13.5" customHeight="1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3" ht="8.25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spans="1:13" ht="21.95" customHeight="1">
      <c r="A43" s="208" t="s">
        <v>249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</row>
    <row r="44" spans="1:13" s="27" customFormat="1" ht="21.75" customHeight="1">
      <c r="A44" s="23" t="str">
        <f>A1</f>
        <v xml:space="preserve">บริษัท พีทีจี เอ็นเนอยี จำกัด (มหาชน) </v>
      </c>
      <c r="B44" s="24"/>
      <c r="C44" s="24"/>
      <c r="D44" s="24"/>
      <c r="E44" s="25"/>
      <c r="F44" s="26"/>
      <c r="G44" s="170"/>
      <c r="H44" s="170"/>
      <c r="I44" s="170"/>
      <c r="J44" s="171"/>
      <c r="K44" s="172"/>
      <c r="L44" s="170"/>
      <c r="M44" s="172"/>
    </row>
    <row r="45" spans="1:13" s="27" customFormat="1" ht="21.75" customHeight="1">
      <c r="A45" s="23" t="s">
        <v>1</v>
      </c>
      <c r="B45" s="24"/>
      <c r="C45" s="24"/>
      <c r="D45" s="24"/>
      <c r="E45" s="25"/>
      <c r="F45" s="26"/>
      <c r="G45" s="170"/>
      <c r="H45" s="170"/>
      <c r="I45" s="170"/>
      <c r="J45" s="171"/>
      <c r="K45" s="172"/>
      <c r="L45" s="170"/>
      <c r="M45" s="172"/>
    </row>
    <row r="46" spans="1:13" s="27" customFormat="1" ht="21.75" customHeight="1">
      <c r="A46" s="28" t="str">
        <f>A3</f>
        <v>ณ วันที่ 31 มีนาคม พ.ศ. 2568</v>
      </c>
      <c r="B46" s="29"/>
      <c r="C46" s="29"/>
      <c r="D46" s="29"/>
      <c r="E46" s="30"/>
      <c r="F46" s="31"/>
      <c r="G46" s="173"/>
      <c r="H46" s="173"/>
      <c r="I46" s="173"/>
      <c r="J46" s="174"/>
      <c r="K46" s="175"/>
      <c r="L46" s="173"/>
      <c r="M46" s="175"/>
    </row>
    <row r="47" spans="1:13" s="27" customFormat="1" ht="21.75" customHeight="1">
      <c r="A47" s="32"/>
      <c r="E47" s="25"/>
      <c r="F47" s="26"/>
      <c r="G47" s="170"/>
      <c r="H47" s="170"/>
      <c r="I47" s="170"/>
      <c r="J47" s="171"/>
      <c r="K47" s="172"/>
      <c r="L47" s="170"/>
      <c r="M47" s="172"/>
    </row>
    <row r="48" spans="1:13" s="27" customFormat="1" ht="21.75" customHeight="1">
      <c r="A48" s="32"/>
      <c r="E48" s="25"/>
      <c r="F48" s="33"/>
      <c r="G48" s="209" t="s">
        <v>3</v>
      </c>
      <c r="H48" s="209"/>
      <c r="I48" s="209"/>
      <c r="J48" s="176"/>
      <c r="K48" s="209" t="s">
        <v>4</v>
      </c>
      <c r="L48" s="209"/>
      <c r="M48" s="209"/>
    </row>
    <row r="49" spans="1:13" s="27" customFormat="1" ht="21.75" customHeight="1">
      <c r="A49" s="32"/>
      <c r="E49" s="25"/>
      <c r="F49" s="33"/>
      <c r="G49" s="176" t="s">
        <v>5</v>
      </c>
      <c r="H49" s="176"/>
      <c r="I49" s="176" t="s">
        <v>6</v>
      </c>
      <c r="J49" s="176"/>
      <c r="K49" s="176" t="s">
        <v>5</v>
      </c>
      <c r="L49" s="176"/>
      <c r="M49" s="176" t="s">
        <v>6</v>
      </c>
    </row>
    <row r="50" spans="1:13" s="27" customFormat="1" ht="21.75" customHeight="1">
      <c r="A50" s="32"/>
      <c r="E50" s="25"/>
      <c r="F50" s="33"/>
      <c r="G50" s="176" t="s">
        <v>7</v>
      </c>
      <c r="H50" s="176"/>
      <c r="I50" s="176" t="s">
        <v>8</v>
      </c>
      <c r="J50" s="176"/>
      <c r="K50" s="176" t="s">
        <v>7</v>
      </c>
      <c r="L50" s="176"/>
      <c r="M50" s="176" t="s">
        <v>8</v>
      </c>
    </row>
    <row r="51" spans="1:13" s="27" customFormat="1" ht="21.75" customHeight="1">
      <c r="A51" s="32"/>
      <c r="E51" s="25"/>
      <c r="F51" s="33"/>
      <c r="G51" s="176" t="s">
        <v>9</v>
      </c>
      <c r="H51" s="177"/>
      <c r="I51" s="176" t="s">
        <v>10</v>
      </c>
      <c r="J51" s="178"/>
      <c r="K51" s="176" t="s">
        <v>9</v>
      </c>
      <c r="L51" s="177"/>
      <c r="M51" s="176" t="s">
        <v>10</v>
      </c>
    </row>
    <row r="52" spans="1:13" s="27" customFormat="1" ht="21.75" customHeight="1">
      <c r="A52" s="32"/>
      <c r="E52" s="30" t="s">
        <v>11</v>
      </c>
      <c r="F52" s="33"/>
      <c r="G52" s="179" t="s">
        <v>12</v>
      </c>
      <c r="H52" s="177"/>
      <c r="I52" s="179" t="s">
        <v>12</v>
      </c>
      <c r="J52" s="178"/>
      <c r="K52" s="179" t="s">
        <v>12</v>
      </c>
      <c r="L52" s="177"/>
      <c r="M52" s="179" t="s">
        <v>12</v>
      </c>
    </row>
    <row r="53" spans="1:13" ht="8.1" customHeight="1">
      <c r="A53" s="23"/>
      <c r="B53" s="34"/>
      <c r="C53" s="34"/>
      <c r="D53" s="34"/>
      <c r="E53" s="35"/>
      <c r="F53" s="36"/>
      <c r="G53" s="180"/>
      <c r="H53" s="180"/>
      <c r="I53" s="180"/>
    </row>
    <row r="54" spans="1:13" ht="21.75" customHeight="1">
      <c r="A54" s="23" t="s">
        <v>22</v>
      </c>
      <c r="B54" s="34"/>
      <c r="C54" s="34"/>
      <c r="D54" s="34"/>
      <c r="E54" s="35"/>
      <c r="F54" s="36"/>
      <c r="G54" s="180"/>
      <c r="H54" s="180"/>
      <c r="I54" s="180"/>
    </row>
    <row r="55" spans="1:13" ht="8.1" customHeight="1">
      <c r="A55" s="23"/>
      <c r="B55" s="34"/>
      <c r="C55" s="34"/>
      <c r="D55" s="34"/>
      <c r="E55" s="35"/>
      <c r="F55" s="36"/>
      <c r="G55" s="180"/>
      <c r="H55" s="180"/>
      <c r="I55" s="180"/>
    </row>
    <row r="56" spans="1:13" ht="21.75" customHeight="1">
      <c r="A56" s="23" t="s">
        <v>23</v>
      </c>
      <c r="B56" s="34"/>
      <c r="C56" s="34"/>
      <c r="D56" s="34"/>
      <c r="E56" s="38"/>
      <c r="F56" s="36"/>
      <c r="G56" s="180"/>
      <c r="H56" s="180"/>
      <c r="I56" s="180"/>
      <c r="J56" s="180"/>
      <c r="K56" s="180"/>
    </row>
    <row r="57" spans="1:13" ht="8.1" customHeight="1">
      <c r="A57" s="23"/>
      <c r="B57" s="34"/>
      <c r="C57" s="34"/>
      <c r="D57" s="34"/>
      <c r="E57" s="38"/>
      <c r="F57" s="36"/>
      <c r="G57" s="180"/>
      <c r="H57" s="180"/>
      <c r="I57" s="180"/>
      <c r="J57" s="180"/>
      <c r="K57" s="180"/>
    </row>
    <row r="58" spans="1:13" ht="21.75" customHeight="1">
      <c r="A58" s="32" t="s">
        <v>24</v>
      </c>
      <c r="B58" s="37"/>
      <c r="C58" s="37"/>
      <c r="D58" s="37"/>
      <c r="E58" s="38"/>
      <c r="F58" s="36"/>
      <c r="G58" s="182">
        <v>56829</v>
      </c>
      <c r="H58" s="180"/>
      <c r="I58" s="181">
        <v>56081</v>
      </c>
      <c r="J58" s="186"/>
      <c r="K58" s="182">
        <v>0</v>
      </c>
      <c r="L58" s="187"/>
      <c r="M58" s="172">
        <v>0</v>
      </c>
    </row>
    <row r="59" spans="1:13" ht="21.75" customHeight="1">
      <c r="A59" s="32" t="s">
        <v>25</v>
      </c>
      <c r="B59" s="37"/>
      <c r="C59" s="37"/>
      <c r="D59" s="37"/>
      <c r="E59" s="38"/>
      <c r="F59" s="36"/>
      <c r="G59" s="180"/>
      <c r="H59" s="180"/>
      <c r="I59" s="182"/>
      <c r="J59" s="182"/>
      <c r="K59" s="182"/>
      <c r="L59" s="182"/>
      <c r="M59" s="182"/>
    </row>
    <row r="60" spans="1:13" ht="21.75" customHeight="1">
      <c r="B60" s="32" t="s">
        <v>26</v>
      </c>
      <c r="C60" s="37"/>
      <c r="D60" s="37"/>
      <c r="E60" s="38">
        <v>6</v>
      </c>
      <c r="F60" s="36"/>
      <c r="G60" s="182">
        <v>581076</v>
      </c>
      <c r="H60" s="180"/>
      <c r="I60" s="181">
        <v>581076</v>
      </c>
      <c r="J60" s="182"/>
      <c r="K60" s="182">
        <v>0</v>
      </c>
      <c r="L60" s="182"/>
      <c r="M60" s="172">
        <v>0</v>
      </c>
    </row>
    <row r="61" spans="1:13" ht="21.75" customHeight="1">
      <c r="A61" s="32" t="s">
        <v>27</v>
      </c>
      <c r="B61" s="27"/>
      <c r="C61" s="27"/>
      <c r="D61" s="27"/>
      <c r="E61" s="39">
        <v>17.7</v>
      </c>
      <c r="F61" s="26"/>
      <c r="G61" s="182">
        <v>142504</v>
      </c>
      <c r="H61" s="182"/>
      <c r="I61" s="181">
        <v>51392</v>
      </c>
      <c r="J61" s="182"/>
      <c r="K61" s="182">
        <v>1110828</v>
      </c>
      <c r="L61" s="182"/>
      <c r="M61" s="181">
        <v>1259748</v>
      </c>
    </row>
    <row r="62" spans="1:13" ht="21.75" customHeight="1">
      <c r="A62" s="32" t="s">
        <v>28</v>
      </c>
      <c r="B62" s="27"/>
      <c r="C62" s="27"/>
      <c r="D62" s="27"/>
      <c r="E62" s="38">
        <v>9</v>
      </c>
      <c r="F62" s="26"/>
      <c r="G62" s="21">
        <v>0</v>
      </c>
      <c r="H62" s="180"/>
      <c r="I62" s="180">
        <v>0</v>
      </c>
      <c r="J62" s="182"/>
      <c r="K62" s="182">
        <v>3145314</v>
      </c>
      <c r="L62" s="182"/>
      <c r="M62" s="181">
        <v>3145314</v>
      </c>
    </row>
    <row r="63" spans="1:13" ht="21.75" customHeight="1">
      <c r="A63" s="32" t="s">
        <v>29</v>
      </c>
      <c r="B63" s="27"/>
      <c r="C63" s="27"/>
      <c r="D63" s="27"/>
      <c r="E63" s="38">
        <v>9</v>
      </c>
      <c r="F63" s="26"/>
      <c r="G63" s="21">
        <v>2178030</v>
      </c>
      <c r="H63" s="180"/>
      <c r="I63" s="181">
        <v>1954626</v>
      </c>
      <c r="J63" s="182"/>
      <c r="K63" s="182">
        <v>1770481</v>
      </c>
      <c r="L63" s="182"/>
      <c r="M63" s="181">
        <v>1567796</v>
      </c>
    </row>
    <row r="64" spans="1:13" ht="21.75" customHeight="1">
      <c r="A64" s="32" t="s">
        <v>30</v>
      </c>
      <c r="B64" s="27"/>
      <c r="C64" s="27"/>
      <c r="D64" s="27"/>
      <c r="E64" s="38">
        <v>9</v>
      </c>
      <c r="F64" s="26"/>
      <c r="G64" s="21">
        <v>1041380</v>
      </c>
      <c r="H64" s="180"/>
      <c r="I64" s="181">
        <v>1000502</v>
      </c>
      <c r="J64" s="182"/>
      <c r="K64" s="182">
        <v>144063</v>
      </c>
      <c r="L64" s="182"/>
      <c r="M64" s="181">
        <v>109063</v>
      </c>
    </row>
    <row r="65" spans="1:17" ht="21.75" customHeight="1">
      <c r="A65" s="32" t="s">
        <v>31</v>
      </c>
      <c r="B65" s="27"/>
      <c r="C65" s="27"/>
      <c r="D65" s="27"/>
      <c r="E65" s="38"/>
      <c r="F65" s="26"/>
      <c r="G65" s="21">
        <v>570856</v>
      </c>
      <c r="H65" s="180"/>
      <c r="I65" s="181">
        <v>578662</v>
      </c>
      <c r="J65" s="182"/>
      <c r="K65" s="182">
        <v>200751</v>
      </c>
      <c r="L65" s="182"/>
      <c r="M65" s="181">
        <v>200838</v>
      </c>
    </row>
    <row r="66" spans="1:17" ht="21.75" customHeight="1">
      <c r="A66" s="32" t="s">
        <v>32</v>
      </c>
      <c r="B66" s="27"/>
      <c r="C66" s="27"/>
      <c r="D66" s="27"/>
      <c r="E66" s="38">
        <v>10</v>
      </c>
      <c r="F66" s="26"/>
      <c r="G66" s="21">
        <v>16628969</v>
      </c>
      <c r="H66" s="182"/>
      <c r="I66" s="181">
        <v>15809634</v>
      </c>
      <c r="J66" s="182"/>
      <c r="K66" s="182">
        <v>1053439</v>
      </c>
      <c r="L66" s="182"/>
      <c r="M66" s="181">
        <v>1021522</v>
      </c>
    </row>
    <row r="67" spans="1:17" ht="21.75" customHeight="1">
      <c r="A67" s="32" t="s">
        <v>33</v>
      </c>
      <c r="B67" s="27"/>
      <c r="C67" s="27"/>
      <c r="D67" s="27"/>
      <c r="E67" s="38">
        <v>11</v>
      </c>
      <c r="F67" s="26"/>
      <c r="G67" s="21">
        <v>21352637</v>
      </c>
      <c r="H67" s="182"/>
      <c r="I67" s="181">
        <v>21101113</v>
      </c>
      <c r="J67" s="182"/>
      <c r="K67" s="182">
        <v>482604</v>
      </c>
      <c r="L67" s="182"/>
      <c r="M67" s="181">
        <v>465807</v>
      </c>
    </row>
    <row r="68" spans="1:17" ht="21.75" customHeight="1">
      <c r="A68" s="32" t="s">
        <v>34</v>
      </c>
      <c r="B68" s="27"/>
      <c r="C68" s="27"/>
      <c r="D68" s="27"/>
      <c r="E68" s="38"/>
      <c r="F68" s="26"/>
      <c r="G68" s="182">
        <v>1282276</v>
      </c>
      <c r="H68" s="180"/>
      <c r="I68" s="181">
        <v>962599</v>
      </c>
      <c r="J68" s="182"/>
      <c r="K68" s="182">
        <v>383705</v>
      </c>
      <c r="L68" s="182"/>
      <c r="M68" s="181">
        <v>204953</v>
      </c>
    </row>
    <row r="69" spans="1:17" ht="21.75" customHeight="1">
      <c r="A69" s="32" t="s">
        <v>35</v>
      </c>
      <c r="B69" s="27"/>
      <c r="C69" s="27"/>
      <c r="D69" s="27"/>
      <c r="E69" s="42"/>
      <c r="F69" s="26"/>
      <c r="G69" s="182">
        <v>80724</v>
      </c>
      <c r="H69" s="180"/>
      <c r="I69" s="181">
        <v>80724</v>
      </c>
      <c r="J69" s="182"/>
      <c r="K69" s="182">
        <v>0</v>
      </c>
      <c r="L69" s="182"/>
      <c r="M69" s="172">
        <v>0</v>
      </c>
    </row>
    <row r="70" spans="1:17" ht="21.75" customHeight="1">
      <c r="A70" s="32" t="s">
        <v>36</v>
      </c>
      <c r="B70" s="27"/>
      <c r="C70" s="27"/>
      <c r="D70" s="27"/>
      <c r="E70" s="38"/>
      <c r="F70" s="26"/>
      <c r="G70" s="182">
        <v>681720</v>
      </c>
      <c r="H70" s="180"/>
      <c r="I70" s="181">
        <v>658834</v>
      </c>
      <c r="J70" s="182"/>
      <c r="K70" s="182">
        <v>71355</v>
      </c>
      <c r="L70" s="182"/>
      <c r="M70" s="181">
        <v>61612</v>
      </c>
    </row>
    <row r="71" spans="1:17" ht="21.75" customHeight="1">
      <c r="A71" s="32" t="s">
        <v>37</v>
      </c>
      <c r="B71" s="27"/>
      <c r="C71" s="27"/>
      <c r="D71" s="27"/>
      <c r="E71" s="38"/>
      <c r="F71" s="26"/>
      <c r="G71" s="185">
        <v>932061</v>
      </c>
      <c r="H71" s="180"/>
      <c r="I71" s="184">
        <v>949260</v>
      </c>
      <c r="J71" s="182"/>
      <c r="K71" s="188">
        <v>435742</v>
      </c>
      <c r="L71" s="182"/>
      <c r="M71" s="184">
        <v>392046</v>
      </c>
      <c r="P71" s="40"/>
      <c r="Q71" s="40"/>
    </row>
    <row r="72" spans="1:17" ht="8.1" customHeight="1">
      <c r="A72" s="23"/>
      <c r="B72" s="34"/>
      <c r="C72" s="34"/>
      <c r="D72" s="34"/>
      <c r="E72" s="43"/>
      <c r="F72" s="36"/>
      <c r="G72" s="180"/>
      <c r="H72" s="180"/>
      <c r="I72" s="180"/>
      <c r="J72" s="180"/>
      <c r="K72" s="180"/>
    </row>
    <row r="73" spans="1:17" ht="21.75" customHeight="1">
      <c r="A73" s="23" t="s">
        <v>38</v>
      </c>
      <c r="B73" s="24"/>
      <c r="C73" s="24"/>
      <c r="D73" s="24"/>
      <c r="E73" s="44"/>
      <c r="F73" s="26"/>
      <c r="G73" s="189">
        <f>SUM(G58:G71)</f>
        <v>45529062</v>
      </c>
      <c r="H73" s="180"/>
      <c r="I73" s="189">
        <f>SUM(I58:I71)</f>
        <v>43784503</v>
      </c>
      <c r="J73" s="180"/>
      <c r="K73" s="189">
        <f>SUM(K58:L71)</f>
        <v>8798282</v>
      </c>
      <c r="L73" s="190"/>
      <c r="M73" s="189">
        <f>SUM(M58:M71)</f>
        <v>8428699</v>
      </c>
    </row>
    <row r="74" spans="1:17" ht="8.1" customHeight="1">
      <c r="A74" s="23"/>
      <c r="B74" s="34"/>
      <c r="C74" s="34"/>
      <c r="D74" s="34"/>
      <c r="E74" s="43"/>
      <c r="F74" s="36"/>
      <c r="G74" s="180"/>
      <c r="H74" s="180"/>
      <c r="I74" s="180"/>
      <c r="J74" s="180"/>
      <c r="K74" s="180"/>
    </row>
    <row r="75" spans="1:17" ht="21.75" customHeight="1" thickBot="1">
      <c r="A75" s="23" t="s">
        <v>39</v>
      </c>
      <c r="B75" s="34"/>
      <c r="C75" s="34"/>
      <c r="D75" s="34"/>
      <c r="E75" s="43"/>
      <c r="F75" s="36"/>
      <c r="G75" s="191">
        <f>G22+G73</f>
        <v>53361903</v>
      </c>
      <c r="H75" s="180"/>
      <c r="I75" s="191">
        <f>I22+I73</f>
        <v>51752412</v>
      </c>
      <c r="J75" s="180"/>
      <c r="K75" s="191">
        <f>K22+K73</f>
        <v>12994158</v>
      </c>
      <c r="M75" s="191">
        <f>M22+M73</f>
        <v>12347886</v>
      </c>
    </row>
    <row r="76" spans="1:17" ht="21.75" customHeight="1" thickTop="1">
      <c r="A76" s="23"/>
      <c r="B76" s="34"/>
      <c r="C76" s="34"/>
      <c r="D76" s="34"/>
      <c r="E76" s="43"/>
      <c r="F76" s="36"/>
      <c r="G76" s="180"/>
      <c r="H76" s="180"/>
      <c r="I76" s="180"/>
      <c r="J76" s="180"/>
      <c r="K76" s="180"/>
    </row>
    <row r="77" spans="1:17" ht="21.75" customHeight="1">
      <c r="A77" s="23"/>
      <c r="B77" s="34"/>
      <c r="C77" s="34"/>
      <c r="D77" s="34"/>
      <c r="E77" s="43"/>
      <c r="F77" s="36"/>
      <c r="G77" s="180"/>
      <c r="H77" s="180"/>
      <c r="I77" s="180"/>
      <c r="J77" s="180"/>
      <c r="K77" s="180"/>
    </row>
    <row r="78" spans="1:17" ht="21.75" customHeight="1">
      <c r="A78" s="23"/>
      <c r="B78" s="34"/>
      <c r="C78" s="34"/>
      <c r="D78" s="34"/>
      <c r="E78" s="43"/>
      <c r="F78" s="36"/>
      <c r="G78" s="180"/>
      <c r="H78" s="180"/>
      <c r="I78" s="180"/>
      <c r="J78" s="180"/>
      <c r="K78" s="180"/>
    </row>
    <row r="79" spans="1:17" ht="21.75" customHeight="1">
      <c r="A79" s="23"/>
      <c r="B79" s="34"/>
      <c r="C79" s="34"/>
      <c r="D79" s="34"/>
      <c r="E79" s="43"/>
      <c r="F79" s="36"/>
      <c r="G79" s="180"/>
      <c r="H79" s="180"/>
      <c r="I79" s="180"/>
      <c r="J79" s="180"/>
      <c r="K79" s="180"/>
    </row>
    <row r="80" spans="1:17" ht="21.75" customHeight="1">
      <c r="A80" s="23"/>
      <c r="B80" s="34"/>
      <c r="C80" s="34"/>
      <c r="D80" s="34"/>
      <c r="E80" s="43"/>
      <c r="F80" s="36"/>
      <c r="G80" s="180"/>
      <c r="H80" s="180"/>
      <c r="I80" s="180"/>
      <c r="J80" s="180"/>
      <c r="K80" s="180"/>
    </row>
    <row r="81" spans="1:13" ht="21.75" customHeight="1">
      <c r="A81" s="23"/>
      <c r="B81" s="34"/>
      <c r="C81" s="34"/>
      <c r="D81" s="34"/>
      <c r="E81" s="43"/>
      <c r="F81" s="36"/>
      <c r="G81" s="180"/>
      <c r="H81" s="180"/>
      <c r="I81" s="180"/>
      <c r="J81" s="180"/>
      <c r="K81" s="180"/>
    </row>
    <row r="82" spans="1:13" ht="21.75" customHeight="1">
      <c r="A82" s="23"/>
      <c r="B82" s="34"/>
      <c r="C82" s="34"/>
      <c r="D82" s="34"/>
      <c r="E82" s="43"/>
      <c r="F82" s="36"/>
      <c r="G82" s="180"/>
      <c r="H82" s="180"/>
      <c r="I82" s="180"/>
      <c r="J82" s="180"/>
      <c r="K82" s="180"/>
    </row>
    <row r="83" spans="1:13" ht="21.75" customHeight="1">
      <c r="A83" s="23"/>
      <c r="B83" s="34"/>
      <c r="C83" s="34"/>
      <c r="D83" s="34"/>
      <c r="E83" s="43"/>
      <c r="F83" s="36"/>
      <c r="G83" s="180"/>
      <c r="H83" s="180"/>
      <c r="I83" s="180"/>
      <c r="J83" s="180"/>
      <c r="K83" s="180"/>
    </row>
    <row r="84" spans="1:13" ht="21.75" customHeight="1">
      <c r="A84" s="23"/>
      <c r="B84" s="34"/>
      <c r="C84" s="34"/>
      <c r="D84" s="34"/>
      <c r="E84" s="43"/>
      <c r="F84" s="36"/>
      <c r="G84" s="180"/>
      <c r="H84" s="180"/>
      <c r="I84" s="180"/>
      <c r="J84" s="180"/>
      <c r="K84" s="180"/>
    </row>
    <row r="85" spans="1:13" ht="16.7" customHeight="1">
      <c r="A85" s="23"/>
      <c r="B85" s="34"/>
      <c r="C85" s="34"/>
      <c r="D85" s="34"/>
      <c r="E85" s="43"/>
      <c r="F85" s="36"/>
      <c r="G85" s="180"/>
      <c r="H85" s="180"/>
      <c r="I85" s="180"/>
      <c r="J85" s="180"/>
      <c r="K85" s="180"/>
    </row>
    <row r="86" spans="1:13" ht="21.95" customHeight="1">
      <c r="A86" s="208" t="s">
        <v>249</v>
      </c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</row>
    <row r="87" spans="1:13" ht="21.75" customHeight="1">
      <c r="A87" s="23" t="str">
        <f>A1</f>
        <v xml:space="preserve">บริษัท พีทีจี เอ็นเนอยี จำกัด (มหาชน) </v>
      </c>
      <c r="B87" s="24"/>
      <c r="C87" s="24"/>
      <c r="D87" s="24"/>
      <c r="F87" s="26"/>
      <c r="G87" s="170"/>
      <c r="H87" s="170"/>
      <c r="I87" s="170"/>
      <c r="J87" s="171"/>
      <c r="K87" s="172"/>
      <c r="L87" s="170"/>
      <c r="M87" s="172"/>
    </row>
    <row r="88" spans="1:13" ht="21.75" customHeight="1">
      <c r="A88" s="23" t="str">
        <f>A2</f>
        <v>งบฐานะการเงิน</v>
      </c>
      <c r="B88" s="24"/>
      <c r="C88" s="24"/>
      <c r="D88" s="24"/>
      <c r="F88" s="26"/>
      <c r="G88" s="170"/>
      <c r="H88" s="170"/>
      <c r="I88" s="170"/>
      <c r="J88" s="171"/>
      <c r="K88" s="172"/>
      <c r="L88" s="170"/>
      <c r="M88" s="172"/>
    </row>
    <row r="89" spans="1:13" s="27" customFormat="1" ht="21.75" customHeight="1">
      <c r="A89" s="28" t="str">
        <f>A46</f>
        <v>ณ วันที่ 31 มีนาคม พ.ศ. 2568</v>
      </c>
      <c r="B89" s="29"/>
      <c r="C89" s="29"/>
      <c r="D89" s="29"/>
      <c r="E89" s="30"/>
      <c r="F89" s="31"/>
      <c r="G89" s="173"/>
      <c r="H89" s="173"/>
      <c r="I89" s="173"/>
      <c r="J89" s="174"/>
      <c r="K89" s="175"/>
      <c r="L89" s="173"/>
      <c r="M89" s="175"/>
    </row>
    <row r="90" spans="1:13" s="27" customFormat="1" ht="15" customHeight="1">
      <c r="A90" s="32"/>
      <c r="E90" s="25"/>
      <c r="F90" s="26"/>
      <c r="G90" s="170"/>
      <c r="H90" s="170"/>
      <c r="I90" s="170"/>
      <c r="J90" s="171"/>
      <c r="K90" s="172"/>
      <c r="L90" s="170"/>
      <c r="M90" s="172"/>
    </row>
    <row r="91" spans="1:13" s="27" customFormat="1" ht="20.25" customHeight="1">
      <c r="A91" s="32"/>
      <c r="E91" s="25"/>
      <c r="F91" s="33"/>
      <c r="G91" s="209" t="s">
        <v>3</v>
      </c>
      <c r="H91" s="209"/>
      <c r="I91" s="209"/>
      <c r="J91" s="176"/>
      <c r="K91" s="209" t="s">
        <v>4</v>
      </c>
      <c r="L91" s="209"/>
      <c r="M91" s="209"/>
    </row>
    <row r="92" spans="1:13" s="27" customFormat="1" ht="20.25" customHeight="1">
      <c r="A92" s="32"/>
      <c r="E92" s="25"/>
      <c r="F92" s="33"/>
      <c r="G92" s="176" t="s">
        <v>5</v>
      </c>
      <c r="H92" s="176"/>
      <c r="I92" s="176" t="s">
        <v>6</v>
      </c>
      <c r="J92" s="176"/>
      <c r="K92" s="176" t="s">
        <v>5</v>
      </c>
      <c r="L92" s="176"/>
      <c r="M92" s="176" t="s">
        <v>6</v>
      </c>
    </row>
    <row r="93" spans="1:13" s="27" customFormat="1" ht="20.25" customHeight="1">
      <c r="A93" s="32"/>
      <c r="E93" s="25"/>
      <c r="F93" s="33"/>
      <c r="G93" s="176" t="s">
        <v>7</v>
      </c>
      <c r="H93" s="176"/>
      <c r="I93" s="176" t="s">
        <v>8</v>
      </c>
      <c r="J93" s="176"/>
      <c r="K93" s="176" t="s">
        <v>7</v>
      </c>
      <c r="L93" s="176"/>
      <c r="M93" s="176" t="s">
        <v>8</v>
      </c>
    </row>
    <row r="94" spans="1:13" s="27" customFormat="1" ht="20.25" customHeight="1">
      <c r="A94" s="32"/>
      <c r="E94" s="25"/>
      <c r="F94" s="33"/>
      <c r="G94" s="176" t="s">
        <v>9</v>
      </c>
      <c r="H94" s="177"/>
      <c r="I94" s="176" t="s">
        <v>10</v>
      </c>
      <c r="J94" s="178"/>
      <c r="K94" s="176" t="s">
        <v>9</v>
      </c>
      <c r="L94" s="177"/>
      <c r="M94" s="176" t="s">
        <v>10</v>
      </c>
    </row>
    <row r="95" spans="1:13" s="27" customFormat="1" ht="20.25" customHeight="1">
      <c r="A95" s="32"/>
      <c r="E95" s="30" t="s">
        <v>11</v>
      </c>
      <c r="F95" s="33"/>
      <c r="G95" s="179" t="s">
        <v>12</v>
      </c>
      <c r="H95" s="177"/>
      <c r="I95" s="179" t="s">
        <v>12</v>
      </c>
      <c r="J95" s="178"/>
      <c r="K95" s="179" t="s">
        <v>12</v>
      </c>
      <c r="L95" s="177"/>
      <c r="M95" s="179" t="s">
        <v>12</v>
      </c>
    </row>
    <row r="96" spans="1:13" s="27" customFormat="1" ht="4.3499999999999996" customHeight="1">
      <c r="A96" s="32"/>
      <c r="E96" s="25"/>
      <c r="F96" s="33"/>
      <c r="G96" s="176"/>
      <c r="H96" s="177"/>
      <c r="I96" s="176"/>
      <c r="J96" s="178"/>
      <c r="K96" s="176"/>
      <c r="L96" s="177"/>
      <c r="M96" s="176"/>
    </row>
    <row r="97" spans="1:13" s="27" customFormat="1" ht="20.25" customHeight="1">
      <c r="A97" s="23" t="s">
        <v>40</v>
      </c>
      <c r="B97" s="34"/>
      <c r="C97" s="34"/>
      <c r="D97" s="34"/>
      <c r="E97" s="43"/>
      <c r="F97" s="36"/>
      <c r="G97" s="180"/>
      <c r="H97" s="180"/>
      <c r="I97" s="180"/>
      <c r="J97" s="40"/>
      <c r="K97" s="40"/>
      <c r="L97" s="40"/>
      <c r="M97" s="40"/>
    </row>
    <row r="98" spans="1:13" s="27" customFormat="1" ht="4.3499999999999996" customHeight="1">
      <c r="A98" s="32"/>
      <c r="B98" s="37"/>
      <c r="C98" s="37"/>
      <c r="D98" s="37"/>
      <c r="E98" s="43"/>
      <c r="F98" s="36"/>
      <c r="G98" s="180"/>
      <c r="H98" s="180"/>
      <c r="I98" s="180"/>
      <c r="J98" s="40"/>
      <c r="K98" s="40"/>
      <c r="L98" s="40"/>
      <c r="M98" s="40"/>
    </row>
    <row r="99" spans="1:13" s="27" customFormat="1" ht="20.25" customHeight="1">
      <c r="A99" s="23" t="s">
        <v>41</v>
      </c>
      <c r="B99" s="34"/>
      <c r="C99" s="34"/>
      <c r="D99" s="34"/>
      <c r="E99" s="43"/>
      <c r="F99" s="36"/>
      <c r="G99" s="180"/>
      <c r="H99" s="180"/>
      <c r="I99" s="180"/>
      <c r="J99" s="40"/>
      <c r="K99" s="40"/>
      <c r="L99" s="40"/>
      <c r="M99" s="40"/>
    </row>
    <row r="100" spans="1:13" s="27" customFormat="1" ht="4.3499999999999996" customHeight="1">
      <c r="A100" s="23"/>
      <c r="B100" s="34"/>
      <c r="C100" s="34"/>
      <c r="D100" s="34"/>
      <c r="E100" s="43"/>
      <c r="F100" s="36"/>
      <c r="G100" s="180"/>
      <c r="H100" s="180"/>
      <c r="I100" s="180"/>
      <c r="J100" s="40"/>
      <c r="K100" s="40"/>
      <c r="L100" s="40"/>
      <c r="M100" s="40"/>
    </row>
    <row r="101" spans="1:13" s="27" customFormat="1" ht="20.45" customHeight="1">
      <c r="A101" s="32" t="s">
        <v>42</v>
      </c>
      <c r="B101" s="34"/>
      <c r="C101" s="34"/>
      <c r="D101" s="34"/>
      <c r="E101" s="43"/>
      <c r="F101" s="36"/>
      <c r="G101" s="180">
        <v>10353</v>
      </c>
      <c r="H101" s="180"/>
      <c r="I101" s="180">
        <v>0</v>
      </c>
      <c r="J101" s="40"/>
      <c r="K101" s="40">
        <v>0</v>
      </c>
      <c r="L101" s="40"/>
      <c r="M101" s="40">
        <v>0</v>
      </c>
    </row>
    <row r="102" spans="1:13" s="27" customFormat="1" ht="20.25" customHeight="1">
      <c r="A102" s="32" t="s">
        <v>43</v>
      </c>
      <c r="E102" s="41"/>
      <c r="F102" s="26"/>
      <c r="G102" s="192">
        <v>12438198</v>
      </c>
      <c r="H102" s="180"/>
      <c r="I102" s="181">
        <v>12285139</v>
      </c>
      <c r="J102" s="180"/>
      <c r="K102" s="192">
        <v>1880858</v>
      </c>
      <c r="L102" s="40"/>
      <c r="M102" s="181">
        <v>1867638</v>
      </c>
    </row>
    <row r="103" spans="1:13" s="27" customFormat="1" ht="20.25" customHeight="1">
      <c r="A103" s="32" t="s">
        <v>44</v>
      </c>
      <c r="E103" s="41">
        <v>12</v>
      </c>
      <c r="F103" s="26"/>
      <c r="G103" s="192">
        <v>4704000</v>
      </c>
      <c r="H103" s="180"/>
      <c r="I103" s="181">
        <v>4022896</v>
      </c>
      <c r="J103" s="180"/>
      <c r="K103" s="192">
        <v>300000</v>
      </c>
      <c r="L103" s="40"/>
      <c r="M103" s="40">
        <v>0</v>
      </c>
    </row>
    <row r="104" spans="1:13" s="27" customFormat="1" ht="20.25" customHeight="1">
      <c r="A104" s="32" t="s">
        <v>45</v>
      </c>
      <c r="E104" s="45">
        <v>17.8</v>
      </c>
      <c r="F104" s="26"/>
      <c r="G104" s="192">
        <v>23380</v>
      </c>
      <c r="H104" s="180"/>
      <c r="I104" s="193">
        <v>23380</v>
      </c>
      <c r="J104" s="180"/>
      <c r="K104" s="192">
        <v>400000</v>
      </c>
      <c r="L104" s="40"/>
      <c r="M104" s="193">
        <v>400000</v>
      </c>
    </row>
    <row r="105" spans="1:13" s="27" customFormat="1" ht="20.25" customHeight="1">
      <c r="A105" s="32" t="s">
        <v>46</v>
      </c>
      <c r="E105" s="35"/>
      <c r="F105" s="36"/>
      <c r="G105" s="180"/>
      <c r="H105" s="180"/>
      <c r="I105" s="180"/>
      <c r="J105" s="180"/>
      <c r="K105" s="180"/>
      <c r="L105" s="172"/>
      <c r="M105" s="172"/>
    </row>
    <row r="106" spans="1:13" s="27" customFormat="1" ht="20.25" customHeight="1">
      <c r="A106" s="32"/>
      <c r="B106" s="27" t="s">
        <v>47</v>
      </c>
      <c r="E106" s="35">
        <v>13</v>
      </c>
      <c r="F106" s="36"/>
      <c r="G106" s="180">
        <v>2480306</v>
      </c>
      <c r="H106" s="180"/>
      <c r="I106" s="181">
        <v>1843008</v>
      </c>
      <c r="J106" s="180"/>
      <c r="K106" s="180">
        <v>2056575</v>
      </c>
      <c r="L106" s="40"/>
      <c r="M106" s="181">
        <v>1376723</v>
      </c>
    </row>
    <row r="107" spans="1:13" s="27" customFormat="1" ht="20.25" customHeight="1">
      <c r="A107" s="32" t="s">
        <v>48</v>
      </c>
      <c r="F107" s="36"/>
      <c r="G107" s="180"/>
      <c r="H107" s="180"/>
      <c r="I107" s="180"/>
      <c r="J107" s="180"/>
      <c r="K107" s="180"/>
      <c r="L107" s="172"/>
      <c r="M107" s="172"/>
    </row>
    <row r="108" spans="1:13" s="27" customFormat="1" ht="20.25" customHeight="1">
      <c r="A108" s="32"/>
      <c r="B108" s="27" t="s">
        <v>47</v>
      </c>
      <c r="E108" s="35"/>
      <c r="F108" s="36"/>
      <c r="G108" s="180">
        <v>2880</v>
      </c>
      <c r="H108" s="180"/>
      <c r="I108" s="181">
        <v>2880</v>
      </c>
      <c r="J108" s="180"/>
      <c r="K108" s="180">
        <v>0</v>
      </c>
      <c r="L108" s="40"/>
      <c r="M108" s="40">
        <v>0</v>
      </c>
    </row>
    <row r="109" spans="1:13" s="27" customFormat="1" ht="20.25" customHeight="1">
      <c r="A109" s="32" t="s">
        <v>49</v>
      </c>
      <c r="E109" s="35"/>
      <c r="F109" s="36"/>
      <c r="G109" s="180"/>
      <c r="H109" s="180"/>
      <c r="I109" s="181"/>
      <c r="J109" s="180"/>
      <c r="K109" s="180"/>
      <c r="L109" s="40"/>
      <c r="M109" s="181"/>
    </row>
    <row r="110" spans="1:13" s="27" customFormat="1" ht="20.25" customHeight="1">
      <c r="A110" s="32"/>
      <c r="B110" s="27" t="s">
        <v>47</v>
      </c>
      <c r="E110" s="35">
        <v>17.899999999999999</v>
      </c>
      <c r="F110" s="36"/>
      <c r="G110" s="180">
        <v>8333</v>
      </c>
      <c r="H110" s="180"/>
      <c r="I110" s="193">
        <v>6250</v>
      </c>
      <c r="J110" s="180"/>
      <c r="K110" s="180">
        <v>0</v>
      </c>
      <c r="L110" s="40"/>
      <c r="M110" s="193">
        <v>0</v>
      </c>
    </row>
    <row r="111" spans="1:13" s="27" customFormat="1" ht="20.25" customHeight="1">
      <c r="A111" s="32" t="s">
        <v>50</v>
      </c>
      <c r="E111" s="35"/>
      <c r="F111" s="36"/>
      <c r="G111" s="180"/>
      <c r="H111" s="180"/>
      <c r="I111" s="180"/>
      <c r="J111" s="180"/>
      <c r="K111" s="180"/>
      <c r="L111" s="172"/>
      <c r="M111" s="172"/>
    </row>
    <row r="112" spans="1:13" s="27" customFormat="1" ht="20.25" customHeight="1">
      <c r="A112" s="32"/>
      <c r="B112" s="27" t="s">
        <v>51</v>
      </c>
      <c r="E112" s="35">
        <v>14</v>
      </c>
      <c r="F112" s="36"/>
      <c r="G112" s="180">
        <v>649394</v>
      </c>
      <c r="H112" s="180"/>
      <c r="I112" s="181">
        <v>1349818</v>
      </c>
      <c r="J112" s="180"/>
      <c r="K112" s="180">
        <v>649394</v>
      </c>
      <c r="L112" s="40"/>
      <c r="M112" s="181">
        <v>1349818</v>
      </c>
    </row>
    <row r="113" spans="1:13" s="27" customFormat="1" ht="20.25" customHeight="1">
      <c r="A113" s="32" t="s">
        <v>52</v>
      </c>
      <c r="C113" s="37"/>
      <c r="D113" s="37"/>
      <c r="F113" s="36"/>
      <c r="G113" s="182">
        <v>242616</v>
      </c>
      <c r="H113" s="182"/>
      <c r="I113" s="180">
        <v>185082</v>
      </c>
      <c r="J113" s="180"/>
      <c r="K113" s="180">
        <v>0</v>
      </c>
      <c r="L113" s="172"/>
      <c r="M113" s="172">
        <v>0</v>
      </c>
    </row>
    <row r="114" spans="1:13" s="27" customFormat="1" ht="20.25" customHeight="1">
      <c r="A114" s="32" t="s">
        <v>53</v>
      </c>
      <c r="B114" s="37"/>
      <c r="C114" s="37"/>
      <c r="D114" s="37"/>
      <c r="E114" s="35"/>
      <c r="F114" s="36"/>
      <c r="G114" s="180"/>
      <c r="H114" s="180"/>
      <c r="I114" s="180"/>
      <c r="J114" s="180"/>
      <c r="K114" s="180"/>
      <c r="L114" s="172"/>
      <c r="M114" s="172"/>
    </row>
    <row r="115" spans="1:13" s="27" customFormat="1" ht="20.25" customHeight="1">
      <c r="B115" s="32" t="s">
        <v>47</v>
      </c>
      <c r="E115" s="35">
        <v>15</v>
      </c>
      <c r="F115" s="36"/>
      <c r="G115" s="194">
        <v>1170265</v>
      </c>
      <c r="H115" s="180"/>
      <c r="I115" s="184">
        <v>1078262</v>
      </c>
      <c r="J115" s="172"/>
      <c r="K115" s="195">
        <v>70416</v>
      </c>
      <c r="L115" s="172"/>
      <c r="M115" s="184">
        <v>62096</v>
      </c>
    </row>
    <row r="116" spans="1:13" ht="4.3499999999999996" customHeight="1">
      <c r="B116" s="37"/>
      <c r="C116" s="37"/>
      <c r="D116" s="37"/>
      <c r="E116" s="35"/>
      <c r="F116" s="36"/>
      <c r="I116" s="172"/>
      <c r="J116" s="172"/>
      <c r="L116" s="172"/>
      <c r="M116" s="172"/>
    </row>
    <row r="117" spans="1:13" ht="20.25" customHeight="1">
      <c r="A117" s="23" t="s">
        <v>54</v>
      </c>
      <c r="B117" s="34"/>
      <c r="C117" s="34"/>
      <c r="D117" s="34"/>
      <c r="E117" s="35"/>
      <c r="F117" s="36"/>
      <c r="G117" s="189">
        <f>SUM(G101:H115)</f>
        <v>21729725</v>
      </c>
      <c r="H117" s="180"/>
      <c r="I117" s="189">
        <f>SUM(I101:I115)</f>
        <v>20796715</v>
      </c>
      <c r="J117" s="180"/>
      <c r="K117" s="189">
        <f>SUM(K101:K115)</f>
        <v>5357243</v>
      </c>
      <c r="L117" s="196"/>
      <c r="M117" s="189">
        <f>SUM(M101:M115)</f>
        <v>5056275</v>
      </c>
    </row>
    <row r="118" spans="1:13" ht="9.1999999999999993" customHeight="1">
      <c r="B118" s="37"/>
      <c r="C118" s="37"/>
      <c r="D118" s="37"/>
      <c r="E118" s="35"/>
      <c r="F118" s="36"/>
      <c r="G118" s="180"/>
      <c r="H118" s="180"/>
      <c r="I118" s="180"/>
      <c r="J118" s="180"/>
      <c r="K118" s="180"/>
      <c r="L118" s="172"/>
      <c r="M118" s="172"/>
    </row>
    <row r="119" spans="1:13" ht="20.25" customHeight="1">
      <c r="A119" s="23" t="s">
        <v>55</v>
      </c>
      <c r="B119" s="34"/>
      <c r="C119" s="34"/>
      <c r="D119" s="34"/>
      <c r="E119" s="35"/>
      <c r="F119" s="36"/>
      <c r="G119" s="180"/>
      <c r="H119" s="180"/>
      <c r="I119" s="180"/>
      <c r="J119" s="180"/>
      <c r="K119" s="180"/>
      <c r="L119" s="172"/>
      <c r="M119" s="172"/>
    </row>
    <row r="120" spans="1:13" ht="4.3499999999999996" customHeight="1">
      <c r="A120" s="23"/>
      <c r="B120" s="34"/>
      <c r="C120" s="34"/>
      <c r="D120" s="34"/>
      <c r="E120" s="35"/>
      <c r="F120" s="36"/>
      <c r="G120" s="180"/>
      <c r="H120" s="180"/>
      <c r="I120" s="180"/>
      <c r="J120" s="180"/>
      <c r="K120" s="180"/>
      <c r="L120" s="172"/>
      <c r="M120" s="172"/>
    </row>
    <row r="121" spans="1:13" ht="20.25" customHeight="1">
      <c r="A121" s="32" t="s">
        <v>56</v>
      </c>
      <c r="B121" s="37"/>
      <c r="C121" s="37"/>
      <c r="D121" s="37"/>
      <c r="E121" s="35">
        <v>13</v>
      </c>
      <c r="F121" s="36"/>
      <c r="G121" s="180">
        <v>3287931</v>
      </c>
      <c r="H121" s="180"/>
      <c r="I121" s="181">
        <v>2411780</v>
      </c>
      <c r="J121" s="180"/>
      <c r="K121" s="180">
        <v>2192187</v>
      </c>
      <c r="M121" s="181">
        <v>1190385</v>
      </c>
    </row>
    <row r="122" spans="1:13" ht="20.25" customHeight="1">
      <c r="A122" s="32" t="s">
        <v>57</v>
      </c>
      <c r="B122" s="37"/>
      <c r="C122" s="37"/>
      <c r="D122" s="37"/>
      <c r="E122" s="35"/>
      <c r="F122" s="36"/>
      <c r="G122" s="180">
        <v>2160</v>
      </c>
      <c r="H122" s="180"/>
      <c r="I122" s="181">
        <v>2880</v>
      </c>
      <c r="J122" s="180"/>
      <c r="K122" s="180">
        <v>0</v>
      </c>
      <c r="M122" s="40">
        <v>0</v>
      </c>
    </row>
    <row r="123" spans="1:13" ht="20.25" customHeight="1">
      <c r="A123" s="32" t="s">
        <v>58</v>
      </c>
      <c r="B123" s="37"/>
      <c r="C123" s="37"/>
      <c r="D123" s="37"/>
      <c r="E123" s="35">
        <v>17.899999999999999</v>
      </c>
      <c r="F123" s="36"/>
      <c r="G123" s="180">
        <v>3486</v>
      </c>
      <c r="H123" s="180"/>
      <c r="I123" s="181">
        <v>5569</v>
      </c>
      <c r="J123" s="180"/>
      <c r="K123" s="180">
        <v>0</v>
      </c>
      <c r="M123" s="40">
        <v>0</v>
      </c>
    </row>
    <row r="124" spans="1:13" ht="20.25" customHeight="1">
      <c r="A124" s="32" t="s">
        <v>59</v>
      </c>
      <c r="B124" s="37"/>
      <c r="C124" s="37"/>
      <c r="D124" s="37"/>
      <c r="E124" s="35">
        <v>14</v>
      </c>
      <c r="F124" s="36"/>
      <c r="G124" s="180">
        <v>0</v>
      </c>
      <c r="H124" s="180"/>
      <c r="I124" s="181">
        <v>647389</v>
      </c>
      <c r="J124" s="180"/>
      <c r="K124" s="180">
        <v>0</v>
      </c>
      <c r="M124" s="181">
        <v>647389</v>
      </c>
    </row>
    <row r="125" spans="1:13" ht="20.25" customHeight="1">
      <c r="A125" s="32" t="s">
        <v>60</v>
      </c>
      <c r="C125" s="27"/>
      <c r="D125" s="27"/>
      <c r="E125" s="41"/>
      <c r="F125" s="26"/>
      <c r="G125" s="180">
        <v>373421</v>
      </c>
      <c r="H125" s="180"/>
      <c r="I125" s="181">
        <v>349422</v>
      </c>
      <c r="J125" s="180"/>
      <c r="K125" s="180">
        <v>112125</v>
      </c>
      <c r="M125" s="181">
        <v>106799</v>
      </c>
    </row>
    <row r="126" spans="1:13" ht="20.25" customHeight="1">
      <c r="A126" s="32" t="s">
        <v>61</v>
      </c>
      <c r="C126" s="27"/>
      <c r="D126" s="27"/>
      <c r="E126" s="41">
        <v>6</v>
      </c>
      <c r="F126" s="26"/>
      <c r="G126" s="180">
        <v>10272</v>
      </c>
      <c r="H126" s="180"/>
      <c r="I126" s="40">
        <v>2438</v>
      </c>
      <c r="J126" s="180"/>
      <c r="K126" s="180">
        <v>10272</v>
      </c>
      <c r="M126" s="40">
        <v>2438</v>
      </c>
    </row>
    <row r="127" spans="1:13" s="27" customFormat="1" ht="20.25" customHeight="1">
      <c r="A127" s="32" t="s">
        <v>62</v>
      </c>
      <c r="E127" s="35">
        <v>15</v>
      </c>
      <c r="F127" s="36"/>
      <c r="G127" s="180">
        <v>17850553</v>
      </c>
      <c r="H127" s="180"/>
      <c r="I127" s="181">
        <v>17662981</v>
      </c>
      <c r="J127" s="180"/>
      <c r="K127" s="180">
        <v>439962</v>
      </c>
      <c r="L127" s="40"/>
      <c r="M127" s="181">
        <v>428302</v>
      </c>
    </row>
    <row r="128" spans="1:13" ht="20.25" customHeight="1">
      <c r="A128" s="32" t="s">
        <v>63</v>
      </c>
      <c r="B128" s="27"/>
      <c r="C128" s="27"/>
      <c r="D128" s="27"/>
      <c r="E128" s="41"/>
      <c r="F128" s="26"/>
      <c r="G128" s="180">
        <v>51387</v>
      </c>
      <c r="H128" s="180"/>
      <c r="I128" s="181">
        <v>50754</v>
      </c>
      <c r="J128" s="180"/>
      <c r="K128" s="180">
        <v>0</v>
      </c>
      <c r="M128" s="40">
        <v>0</v>
      </c>
    </row>
    <row r="129" spans="1:18" ht="20.25" customHeight="1">
      <c r="A129" s="32" t="s">
        <v>64</v>
      </c>
      <c r="B129" s="27"/>
      <c r="C129" s="27"/>
      <c r="D129" s="27"/>
      <c r="E129" s="41"/>
      <c r="F129" s="26"/>
      <c r="G129" s="189">
        <v>576645</v>
      </c>
      <c r="H129" s="180"/>
      <c r="I129" s="184">
        <v>540543</v>
      </c>
      <c r="J129" s="180"/>
      <c r="K129" s="197">
        <v>85143</v>
      </c>
      <c r="M129" s="184">
        <v>83107</v>
      </c>
      <c r="Q129" s="27"/>
      <c r="R129" s="27"/>
    </row>
    <row r="130" spans="1:18" ht="4.3499999999999996" customHeight="1">
      <c r="B130" s="37"/>
      <c r="C130" s="37"/>
      <c r="D130" s="37"/>
      <c r="E130" s="35"/>
      <c r="F130" s="36"/>
      <c r="G130" s="180"/>
      <c r="H130" s="180"/>
      <c r="I130" s="180"/>
      <c r="J130" s="180"/>
      <c r="K130" s="180"/>
      <c r="L130" s="172"/>
      <c r="M130" s="172"/>
    </row>
    <row r="131" spans="1:18" ht="20.25" customHeight="1">
      <c r="A131" s="23" t="s">
        <v>65</v>
      </c>
      <c r="B131" s="34"/>
      <c r="C131" s="34"/>
      <c r="D131" s="34"/>
      <c r="E131" s="35"/>
      <c r="F131" s="36"/>
      <c r="G131" s="189">
        <f>SUM(G120:G130)</f>
        <v>22155855</v>
      </c>
      <c r="H131" s="180"/>
      <c r="I131" s="189">
        <f>SUM(I121:I129)</f>
        <v>21673756</v>
      </c>
      <c r="J131" s="180"/>
      <c r="K131" s="189">
        <f>SUM(K120:K130)</f>
        <v>2839689</v>
      </c>
      <c r="L131" s="172"/>
      <c r="M131" s="175">
        <f>SUM(M120:M130)</f>
        <v>2458420</v>
      </c>
    </row>
    <row r="132" spans="1:18" ht="4.3499999999999996" customHeight="1">
      <c r="B132" s="37"/>
      <c r="C132" s="37"/>
      <c r="D132" s="37"/>
      <c r="E132" s="35"/>
      <c r="F132" s="36"/>
      <c r="G132" s="180"/>
      <c r="H132" s="180"/>
      <c r="I132" s="180"/>
      <c r="J132" s="180"/>
      <c r="K132" s="180"/>
      <c r="L132" s="172"/>
      <c r="M132" s="172"/>
    </row>
    <row r="133" spans="1:18" ht="20.25" customHeight="1">
      <c r="A133" s="23" t="s">
        <v>66</v>
      </c>
      <c r="B133" s="34"/>
      <c r="C133" s="34"/>
      <c r="D133" s="34"/>
      <c r="E133" s="35"/>
      <c r="F133" s="36"/>
      <c r="G133" s="189">
        <f>G117+G131</f>
        <v>43885580</v>
      </c>
      <c r="H133" s="180"/>
      <c r="I133" s="189">
        <f>SUM(I117,I131)</f>
        <v>42470471</v>
      </c>
      <c r="J133" s="180"/>
      <c r="K133" s="189">
        <f>K117+K131</f>
        <v>8196932</v>
      </c>
      <c r="L133" s="180"/>
      <c r="M133" s="189">
        <f>M117+M131</f>
        <v>7514695</v>
      </c>
    </row>
    <row r="134" spans="1:18" ht="11.45" customHeight="1">
      <c r="A134" s="23"/>
      <c r="B134" s="34"/>
      <c r="C134" s="34"/>
      <c r="D134" s="34"/>
      <c r="E134" s="43"/>
      <c r="F134" s="36"/>
      <c r="G134" s="180"/>
      <c r="H134" s="180"/>
      <c r="I134" s="180"/>
      <c r="J134" s="180"/>
      <c r="K134" s="180"/>
    </row>
    <row r="135" spans="1:18" ht="21.95" customHeight="1">
      <c r="A135" s="208" t="s">
        <v>249</v>
      </c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</row>
    <row r="136" spans="1:18" ht="21.75" customHeight="1">
      <c r="A136" s="23" t="str">
        <f>A1</f>
        <v xml:space="preserve">บริษัท พีทีจี เอ็นเนอยี จำกัด (มหาชน) </v>
      </c>
      <c r="B136" s="24"/>
      <c r="C136" s="24"/>
      <c r="D136" s="24"/>
      <c r="F136" s="26"/>
      <c r="G136" s="170"/>
      <c r="H136" s="170"/>
      <c r="I136" s="170"/>
      <c r="J136" s="171"/>
      <c r="K136" s="172"/>
      <c r="L136" s="170"/>
      <c r="M136" s="172"/>
    </row>
    <row r="137" spans="1:18" ht="21.75" customHeight="1">
      <c r="A137" s="23" t="str">
        <f>A2</f>
        <v>งบฐานะการเงิน</v>
      </c>
      <c r="B137" s="24"/>
      <c r="C137" s="24"/>
      <c r="D137" s="24"/>
      <c r="F137" s="26"/>
      <c r="G137" s="170"/>
      <c r="H137" s="170"/>
      <c r="I137" s="170"/>
      <c r="J137" s="171"/>
      <c r="K137" s="172"/>
      <c r="L137" s="170"/>
      <c r="M137" s="172"/>
    </row>
    <row r="138" spans="1:18" ht="21.75" customHeight="1">
      <c r="A138" s="29" t="str">
        <f>A3</f>
        <v>ณ วันที่ 31 มีนาคม พ.ศ. 2568</v>
      </c>
      <c r="B138" s="29"/>
      <c r="C138" s="29"/>
      <c r="D138" s="29"/>
      <c r="E138" s="30"/>
      <c r="F138" s="31"/>
      <c r="G138" s="173"/>
      <c r="H138" s="173"/>
      <c r="I138" s="173"/>
      <c r="J138" s="174"/>
      <c r="K138" s="175"/>
      <c r="L138" s="173"/>
      <c r="M138" s="175"/>
    </row>
    <row r="139" spans="1:18" ht="21.75" customHeight="1">
      <c r="B139" s="27"/>
      <c r="C139" s="27"/>
      <c r="D139" s="27"/>
      <c r="F139" s="26"/>
      <c r="G139" s="170"/>
      <c r="H139" s="170"/>
      <c r="I139" s="170"/>
      <c r="J139" s="171"/>
      <c r="K139" s="172"/>
      <c r="L139" s="170"/>
      <c r="M139" s="172"/>
    </row>
    <row r="140" spans="1:18" ht="21.75" customHeight="1">
      <c r="B140" s="27"/>
      <c r="C140" s="27"/>
      <c r="D140" s="27"/>
      <c r="F140" s="33"/>
      <c r="G140" s="209" t="s">
        <v>3</v>
      </c>
      <c r="H140" s="209"/>
      <c r="I140" s="209"/>
      <c r="J140" s="176"/>
      <c r="K140" s="209" t="s">
        <v>4</v>
      </c>
      <c r="L140" s="209"/>
      <c r="M140" s="209"/>
    </row>
    <row r="141" spans="1:18" ht="21.75" customHeight="1">
      <c r="B141" s="27"/>
      <c r="C141" s="27"/>
      <c r="D141" s="27"/>
      <c r="F141" s="33"/>
      <c r="G141" s="176" t="s">
        <v>5</v>
      </c>
      <c r="H141" s="176"/>
      <c r="I141" s="176" t="s">
        <v>6</v>
      </c>
      <c r="J141" s="176"/>
      <c r="K141" s="176" t="s">
        <v>5</v>
      </c>
      <c r="L141" s="176"/>
      <c r="M141" s="176" t="s">
        <v>6</v>
      </c>
    </row>
    <row r="142" spans="1:18" ht="21.75" customHeight="1">
      <c r="B142" s="27"/>
      <c r="C142" s="27"/>
      <c r="D142" s="27"/>
      <c r="F142" s="33"/>
      <c r="G142" s="176" t="s">
        <v>7</v>
      </c>
      <c r="H142" s="176"/>
      <c r="I142" s="176" t="s">
        <v>8</v>
      </c>
      <c r="J142" s="176"/>
      <c r="K142" s="176" t="s">
        <v>7</v>
      </c>
      <c r="L142" s="176"/>
      <c r="M142" s="176" t="s">
        <v>8</v>
      </c>
    </row>
    <row r="143" spans="1:18" ht="21.75" customHeight="1">
      <c r="B143" s="27"/>
      <c r="C143" s="27"/>
      <c r="D143" s="27"/>
      <c r="F143" s="33"/>
      <c r="G143" s="176" t="s">
        <v>9</v>
      </c>
      <c r="H143" s="177"/>
      <c r="I143" s="176" t="s">
        <v>10</v>
      </c>
      <c r="J143" s="178"/>
      <c r="K143" s="176" t="s">
        <v>9</v>
      </c>
      <c r="L143" s="177"/>
      <c r="M143" s="176" t="s">
        <v>10</v>
      </c>
    </row>
    <row r="144" spans="1:18" ht="21.75" customHeight="1">
      <c r="B144" s="27"/>
      <c r="C144" s="27"/>
      <c r="D144" s="27"/>
      <c r="F144" s="33"/>
      <c r="G144" s="179" t="s">
        <v>12</v>
      </c>
      <c r="H144" s="177"/>
      <c r="I144" s="179" t="s">
        <v>12</v>
      </c>
      <c r="J144" s="178"/>
      <c r="K144" s="179" t="s">
        <v>12</v>
      </c>
      <c r="L144" s="177"/>
      <c r="M144" s="179" t="s">
        <v>12</v>
      </c>
    </row>
    <row r="145" spans="1:13" ht="6" customHeight="1">
      <c r="B145" s="27"/>
      <c r="C145" s="27"/>
      <c r="D145" s="27"/>
      <c r="F145" s="33"/>
      <c r="G145" s="176"/>
      <c r="H145" s="177"/>
      <c r="I145" s="176"/>
      <c r="J145" s="178"/>
      <c r="K145" s="176"/>
      <c r="L145" s="177"/>
      <c r="M145" s="176"/>
    </row>
    <row r="146" spans="1:13" ht="21.75" customHeight="1">
      <c r="A146" s="23" t="s">
        <v>67</v>
      </c>
      <c r="B146" s="34"/>
      <c r="C146" s="34"/>
      <c r="D146" s="34"/>
      <c r="E146" s="35"/>
      <c r="F146" s="36"/>
      <c r="G146" s="180"/>
      <c r="H146" s="180"/>
      <c r="I146" s="180"/>
      <c r="K146" s="190"/>
      <c r="L146" s="190"/>
      <c r="M146" s="190"/>
    </row>
    <row r="147" spans="1:13" ht="6" customHeight="1">
      <c r="A147" s="23"/>
      <c r="B147" s="34"/>
      <c r="C147" s="34"/>
      <c r="D147" s="34"/>
      <c r="E147" s="35"/>
      <c r="F147" s="36"/>
      <c r="G147" s="180"/>
      <c r="H147" s="180"/>
      <c r="I147" s="180"/>
      <c r="K147" s="190"/>
      <c r="L147" s="190"/>
      <c r="M147" s="190"/>
    </row>
    <row r="148" spans="1:13" ht="21.75" customHeight="1">
      <c r="A148" s="23" t="s">
        <v>68</v>
      </c>
      <c r="B148" s="34"/>
      <c r="C148" s="34"/>
      <c r="D148" s="34"/>
      <c r="E148" s="35"/>
      <c r="F148" s="36"/>
      <c r="G148" s="180"/>
      <c r="H148" s="180"/>
      <c r="I148" s="180"/>
      <c r="K148" s="190"/>
      <c r="L148" s="190"/>
      <c r="M148" s="190"/>
    </row>
    <row r="149" spans="1:13" ht="6" customHeight="1">
      <c r="B149" s="37"/>
      <c r="C149" s="37"/>
      <c r="D149" s="37"/>
      <c r="E149" s="35"/>
      <c r="F149" s="36"/>
      <c r="G149" s="180"/>
      <c r="H149" s="180"/>
      <c r="I149" s="180"/>
      <c r="K149" s="190"/>
      <c r="L149" s="190"/>
      <c r="M149" s="190"/>
    </row>
    <row r="150" spans="1:13" ht="21.75" customHeight="1">
      <c r="A150" s="32" t="s">
        <v>69</v>
      </c>
      <c r="B150" s="37"/>
      <c r="C150" s="37"/>
      <c r="D150" s="37"/>
      <c r="E150" s="35"/>
      <c r="F150" s="36"/>
      <c r="G150" s="180"/>
      <c r="H150" s="180"/>
      <c r="I150" s="180"/>
      <c r="K150" s="190"/>
      <c r="L150" s="190"/>
      <c r="M150" s="190"/>
    </row>
    <row r="151" spans="1:13" ht="21.75" customHeight="1">
      <c r="B151" s="32" t="s">
        <v>70</v>
      </c>
      <c r="C151" s="37"/>
      <c r="D151" s="37"/>
      <c r="E151" s="37"/>
      <c r="F151" s="36"/>
      <c r="G151" s="180"/>
      <c r="H151" s="180"/>
      <c r="I151" s="180"/>
      <c r="K151" s="190"/>
      <c r="L151" s="190"/>
      <c r="M151" s="190"/>
    </row>
    <row r="152" spans="1:13" ht="21.75" customHeight="1">
      <c r="B152" s="46" t="s">
        <v>71</v>
      </c>
      <c r="D152" s="37"/>
      <c r="E152" s="37"/>
      <c r="F152" s="36"/>
      <c r="G152" s="180"/>
      <c r="H152" s="180"/>
      <c r="I152" s="180"/>
      <c r="K152" s="190"/>
      <c r="L152" s="190"/>
      <c r="M152" s="190"/>
    </row>
    <row r="153" spans="1:13" ht="21.75" customHeight="1" thickBot="1">
      <c r="C153" s="32" t="s">
        <v>72</v>
      </c>
      <c r="E153" s="37"/>
      <c r="F153" s="36"/>
      <c r="G153" s="198">
        <v>1670000</v>
      </c>
      <c r="H153" s="180"/>
      <c r="I153" s="198">
        <v>1670000</v>
      </c>
      <c r="J153" s="180"/>
      <c r="K153" s="198">
        <v>1670000</v>
      </c>
      <c r="M153" s="198">
        <v>1670000</v>
      </c>
    </row>
    <row r="154" spans="1:13" ht="6" customHeight="1" thickTop="1">
      <c r="B154" s="37"/>
      <c r="C154" s="37"/>
      <c r="D154" s="37"/>
      <c r="E154" s="35"/>
      <c r="F154" s="36"/>
      <c r="G154" s="180"/>
      <c r="H154" s="180"/>
      <c r="I154" s="180"/>
      <c r="J154" s="180"/>
      <c r="K154" s="180"/>
      <c r="M154" s="190"/>
    </row>
    <row r="155" spans="1:13" ht="21.75" customHeight="1">
      <c r="B155" s="32" t="s">
        <v>73</v>
      </c>
      <c r="D155" s="37"/>
      <c r="E155" s="37"/>
      <c r="F155" s="36"/>
      <c r="G155" s="180"/>
      <c r="H155" s="180"/>
      <c r="I155" s="180"/>
      <c r="J155" s="180"/>
      <c r="K155" s="180"/>
      <c r="M155" s="199"/>
    </row>
    <row r="156" spans="1:13" ht="21.75" customHeight="1">
      <c r="B156" s="46" t="s">
        <v>71</v>
      </c>
      <c r="D156" s="37"/>
      <c r="E156" s="37"/>
      <c r="F156" s="36"/>
      <c r="G156" s="180"/>
      <c r="H156" s="180"/>
      <c r="I156" s="180"/>
      <c r="J156" s="180"/>
      <c r="K156" s="180"/>
      <c r="M156" s="199"/>
    </row>
    <row r="157" spans="1:13" ht="21.75" customHeight="1">
      <c r="C157" s="32" t="s">
        <v>74</v>
      </c>
      <c r="E157" s="37"/>
      <c r="F157" s="36"/>
      <c r="G157" s="200">
        <v>1670000</v>
      </c>
      <c r="H157" s="180"/>
      <c r="I157" s="181">
        <v>1670000</v>
      </c>
      <c r="J157" s="180"/>
      <c r="K157" s="180">
        <v>1670000</v>
      </c>
      <c r="M157" s="181">
        <v>1670000</v>
      </c>
    </row>
    <row r="158" spans="1:13" s="27" customFormat="1" ht="21.75" customHeight="1">
      <c r="A158" s="32" t="s">
        <v>75</v>
      </c>
      <c r="E158" s="35"/>
      <c r="F158" s="36"/>
      <c r="G158" s="180">
        <v>1185430</v>
      </c>
      <c r="H158" s="180"/>
      <c r="I158" s="181">
        <v>1185430</v>
      </c>
      <c r="J158" s="180"/>
      <c r="K158" s="180">
        <v>1185430</v>
      </c>
      <c r="L158" s="40"/>
      <c r="M158" s="181">
        <v>1185430</v>
      </c>
    </row>
    <row r="159" spans="1:13" s="27" customFormat="1" ht="21.75" customHeight="1">
      <c r="A159" s="32" t="s">
        <v>76</v>
      </c>
      <c r="B159" s="37"/>
      <c r="D159" s="37"/>
      <c r="E159" s="35"/>
      <c r="F159" s="36"/>
      <c r="G159" s="180"/>
      <c r="H159" s="180"/>
      <c r="I159" s="180"/>
      <c r="J159" s="180"/>
      <c r="K159" s="180"/>
      <c r="L159" s="40"/>
      <c r="M159" s="199"/>
    </row>
    <row r="160" spans="1:13" s="27" customFormat="1" ht="21.75" customHeight="1">
      <c r="B160" s="32" t="s">
        <v>77</v>
      </c>
      <c r="D160" s="37"/>
      <c r="E160" s="35"/>
      <c r="F160" s="36"/>
      <c r="G160" s="180"/>
      <c r="H160" s="180"/>
      <c r="I160" s="180"/>
      <c r="J160" s="180"/>
      <c r="K160" s="180"/>
      <c r="L160" s="40"/>
      <c r="M160" s="199"/>
    </row>
    <row r="161" spans="1:14" s="27" customFormat="1" ht="21.75" customHeight="1">
      <c r="B161" s="46" t="s">
        <v>78</v>
      </c>
      <c r="E161" s="35"/>
      <c r="F161" s="36"/>
      <c r="G161" s="180">
        <v>178794</v>
      </c>
      <c r="H161" s="180"/>
      <c r="I161" s="181">
        <v>178794</v>
      </c>
      <c r="J161" s="180"/>
      <c r="K161" s="180">
        <v>178794</v>
      </c>
      <c r="L161" s="40"/>
      <c r="M161" s="181">
        <v>178794</v>
      </c>
    </row>
    <row r="162" spans="1:14" s="27" customFormat="1" ht="21.75" customHeight="1">
      <c r="B162" s="32" t="s">
        <v>79</v>
      </c>
      <c r="C162" s="37"/>
      <c r="D162" s="37"/>
      <c r="E162" s="35"/>
      <c r="F162" s="36"/>
      <c r="G162" s="182">
        <v>6357112</v>
      </c>
      <c r="H162" s="182"/>
      <c r="I162" s="181">
        <v>6167067</v>
      </c>
      <c r="J162" s="182"/>
      <c r="K162" s="182">
        <v>1763002</v>
      </c>
      <c r="L162" s="182"/>
      <c r="M162" s="181">
        <v>1798967</v>
      </c>
    </row>
    <row r="163" spans="1:14" s="27" customFormat="1" ht="21.75" customHeight="1">
      <c r="A163" s="32" t="s">
        <v>80</v>
      </c>
      <c r="B163" s="37"/>
      <c r="C163" s="37"/>
      <c r="D163" s="37"/>
      <c r="E163" s="35"/>
      <c r="F163" s="36"/>
      <c r="G163" s="188">
        <v>-154053</v>
      </c>
      <c r="H163" s="182"/>
      <c r="I163" s="184">
        <v>-152781</v>
      </c>
      <c r="J163" s="182"/>
      <c r="K163" s="188">
        <v>0</v>
      </c>
      <c r="L163" s="182"/>
      <c r="M163" s="188">
        <v>0</v>
      </c>
    </row>
    <row r="164" spans="1:14" s="27" customFormat="1" ht="6" customHeight="1">
      <c r="A164" s="32"/>
      <c r="B164" s="37"/>
      <c r="C164" s="37"/>
      <c r="D164" s="37"/>
      <c r="E164" s="35"/>
      <c r="F164" s="36"/>
      <c r="G164" s="180"/>
      <c r="H164" s="180"/>
      <c r="I164" s="180"/>
      <c r="J164" s="180"/>
      <c r="K164" s="180"/>
      <c r="L164" s="40"/>
      <c r="M164" s="199"/>
    </row>
    <row r="165" spans="1:14" ht="21.75" customHeight="1">
      <c r="A165" s="32" t="s">
        <v>81</v>
      </c>
      <c r="B165" s="37"/>
      <c r="C165" s="37"/>
      <c r="D165" s="37"/>
      <c r="E165" s="35"/>
      <c r="F165" s="47"/>
      <c r="G165" s="200">
        <f>SUM(G157:G163)</f>
        <v>9237283</v>
      </c>
      <c r="H165" s="201"/>
      <c r="I165" s="200">
        <f>SUM(I157:I163)</f>
        <v>9048510</v>
      </c>
      <c r="J165" s="201"/>
      <c r="K165" s="200">
        <f>SUM(K157:K163)</f>
        <v>4797226</v>
      </c>
      <c r="L165" s="172"/>
      <c r="M165" s="202">
        <f>SUM(M157:M163)</f>
        <v>4833191</v>
      </c>
    </row>
    <row r="166" spans="1:14" ht="21.75" customHeight="1">
      <c r="A166" s="32" t="s">
        <v>82</v>
      </c>
      <c r="B166" s="37"/>
      <c r="C166" s="37"/>
      <c r="D166" s="37"/>
      <c r="E166" s="35"/>
      <c r="F166" s="36"/>
      <c r="G166" s="189">
        <v>239040</v>
      </c>
      <c r="H166" s="180"/>
      <c r="I166" s="197">
        <v>233431</v>
      </c>
      <c r="J166" s="180"/>
      <c r="K166" s="203">
        <v>0</v>
      </c>
      <c r="M166" s="203">
        <v>0</v>
      </c>
    </row>
    <row r="167" spans="1:14" ht="6" customHeight="1">
      <c r="B167" s="37"/>
      <c r="C167" s="37"/>
      <c r="D167" s="37"/>
      <c r="E167" s="35"/>
      <c r="F167" s="36"/>
      <c r="G167" s="180"/>
      <c r="H167" s="180"/>
      <c r="I167" s="180"/>
      <c r="J167" s="180"/>
      <c r="K167" s="180"/>
      <c r="L167" s="172"/>
      <c r="M167" s="202"/>
    </row>
    <row r="168" spans="1:14" ht="21.75" customHeight="1">
      <c r="A168" s="23" t="s">
        <v>83</v>
      </c>
      <c r="B168" s="34"/>
      <c r="C168" s="34"/>
      <c r="D168" s="34"/>
      <c r="E168" s="35"/>
      <c r="F168" s="36"/>
      <c r="G168" s="189">
        <f>G165+G166</f>
        <v>9476323</v>
      </c>
      <c r="H168" s="180"/>
      <c r="I168" s="189">
        <f>I165+I166</f>
        <v>9281941</v>
      </c>
      <c r="J168" s="180"/>
      <c r="K168" s="189">
        <f>K165+K166</f>
        <v>4797226</v>
      </c>
      <c r="L168" s="172"/>
      <c r="M168" s="204">
        <f>SUM(M165:M166)</f>
        <v>4833191</v>
      </c>
      <c r="N168" s="40"/>
    </row>
    <row r="169" spans="1:14" ht="6" customHeight="1">
      <c r="A169" s="23"/>
      <c r="B169" s="34"/>
      <c r="C169" s="34"/>
      <c r="D169" s="34"/>
      <c r="E169" s="35"/>
      <c r="F169" s="36"/>
      <c r="G169" s="180"/>
      <c r="H169" s="180"/>
      <c r="I169" s="180"/>
      <c r="J169" s="180"/>
      <c r="K169" s="180"/>
      <c r="L169" s="172"/>
      <c r="M169" s="202"/>
    </row>
    <row r="170" spans="1:14" ht="21.75" customHeight="1" thickBot="1">
      <c r="A170" s="23" t="s">
        <v>84</v>
      </c>
      <c r="B170" s="34"/>
      <c r="C170" s="34"/>
      <c r="D170" s="34"/>
      <c r="E170" s="35"/>
      <c r="F170" s="36"/>
      <c r="G170" s="205">
        <f>G168+G133</f>
        <v>53361903</v>
      </c>
      <c r="H170" s="180"/>
      <c r="I170" s="205">
        <f>SUM(I133,I168)</f>
        <v>51752412</v>
      </c>
      <c r="J170" s="180"/>
      <c r="K170" s="205">
        <f>K168+K133</f>
        <v>12994158</v>
      </c>
      <c r="L170" s="172"/>
      <c r="M170" s="206">
        <f>M168+M133</f>
        <v>12347886</v>
      </c>
    </row>
    <row r="171" spans="1:14" ht="21.75" customHeight="1" thickTop="1">
      <c r="G171" s="207"/>
      <c r="I171" s="207"/>
      <c r="K171" s="207"/>
      <c r="L171" s="207"/>
      <c r="M171" s="207"/>
    </row>
    <row r="172" spans="1:14" ht="21.75" customHeight="1"/>
    <row r="173" spans="1:14" ht="21.75" customHeight="1"/>
    <row r="174" spans="1:14" ht="21.75" customHeight="1"/>
    <row r="175" spans="1:14" ht="21.75" customHeight="1"/>
    <row r="176" spans="1:14" ht="21.75" customHeight="1"/>
    <row r="177" spans="1:13" ht="32.25" customHeight="1"/>
    <row r="178" spans="1:13" ht="25.5" customHeight="1"/>
    <row r="179" spans="1:13" ht="21.95" customHeight="1">
      <c r="A179" s="208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</row>
  </sheetData>
  <mergeCells count="13">
    <mergeCell ref="A135:M135"/>
    <mergeCell ref="G140:I140"/>
    <mergeCell ref="A179:M179"/>
    <mergeCell ref="G5:I5"/>
    <mergeCell ref="A38:M38"/>
    <mergeCell ref="A43:M43"/>
    <mergeCell ref="G48:I48"/>
    <mergeCell ref="A86:M86"/>
    <mergeCell ref="G91:I91"/>
    <mergeCell ref="K5:M5"/>
    <mergeCell ref="K48:M48"/>
    <mergeCell ref="K91:M91"/>
    <mergeCell ref="K140:M14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3" manualBreakCount="3">
    <brk id="43" max="16383" man="1"/>
    <brk id="86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C1255-92DB-4C54-9D81-38A398250663}">
  <dimension ref="A1:O91"/>
  <sheetViews>
    <sheetView tabSelected="1" topLeftCell="A16" zoomScaleNormal="100" zoomScaleSheetLayoutView="100" zoomScalePageLayoutView="119" workbookViewId="0">
      <selection activeCell="M25" sqref="M25"/>
    </sheetView>
  </sheetViews>
  <sheetFormatPr defaultColWidth="9.28515625" defaultRowHeight="21.75" customHeight="1"/>
  <cols>
    <col min="1" max="1" width="1.42578125" style="72" customWidth="1"/>
    <col min="2" max="2" width="34.85546875" style="72" customWidth="1"/>
    <col min="3" max="3" width="7.28515625" style="72" customWidth="1"/>
    <col min="4" max="4" width="0.5703125" style="72" customWidth="1"/>
    <col min="5" max="5" width="13.42578125" style="76" customWidth="1"/>
    <col min="6" max="6" width="0.5703125" style="76" customWidth="1"/>
    <col min="7" max="7" width="13.42578125" style="76" customWidth="1"/>
    <col min="8" max="8" width="0.5703125" style="76" customWidth="1"/>
    <col min="9" max="9" width="13.42578125" style="76" customWidth="1"/>
    <col min="10" max="10" width="0.5703125" style="76" customWidth="1"/>
    <col min="11" max="11" width="13.42578125" style="76" customWidth="1"/>
    <col min="12" max="12" width="9.28515625" style="72"/>
    <col min="13" max="13" width="12" style="72" bestFit="1" customWidth="1"/>
    <col min="14" max="14" width="9.28515625" style="72"/>
    <col min="15" max="15" width="9.7109375" style="72" bestFit="1" customWidth="1"/>
    <col min="16" max="16384" width="9.28515625" style="72"/>
  </cols>
  <sheetData>
    <row r="1" spans="1:15" s="54" customFormat="1" ht="21.75" customHeight="1">
      <c r="A1" s="48" t="s">
        <v>0</v>
      </c>
      <c r="B1" s="49"/>
      <c r="C1" s="49"/>
      <c r="D1" s="49"/>
      <c r="E1" s="50"/>
      <c r="F1" s="51"/>
      <c r="G1" s="50"/>
      <c r="H1" s="51"/>
      <c r="I1" s="52"/>
      <c r="J1" s="50"/>
      <c r="K1" s="53" t="s">
        <v>5</v>
      </c>
    </row>
    <row r="2" spans="1:15" s="54" customFormat="1" ht="21.75" customHeight="1">
      <c r="A2" s="48" t="s">
        <v>85</v>
      </c>
      <c r="B2" s="49"/>
      <c r="C2" s="49"/>
      <c r="D2" s="49"/>
      <c r="E2" s="50"/>
      <c r="F2" s="51"/>
      <c r="G2" s="50"/>
      <c r="H2" s="51"/>
      <c r="I2" s="52"/>
      <c r="J2" s="50"/>
      <c r="K2" s="52"/>
    </row>
    <row r="3" spans="1:15" s="54" customFormat="1" ht="21.75" customHeight="1">
      <c r="A3" s="55" t="s">
        <v>86</v>
      </c>
      <c r="B3" s="56"/>
      <c r="C3" s="57"/>
      <c r="D3" s="57"/>
      <c r="E3" s="58"/>
      <c r="F3" s="59"/>
      <c r="G3" s="58"/>
      <c r="H3" s="59"/>
      <c r="I3" s="60"/>
      <c r="J3" s="58"/>
      <c r="K3" s="60"/>
    </row>
    <row r="4" spans="1:15" s="54" customFormat="1" ht="21.75" customHeight="1">
      <c r="B4" s="61"/>
      <c r="C4" s="62"/>
      <c r="D4" s="61"/>
      <c r="E4" s="52"/>
      <c r="F4" s="51"/>
      <c r="G4" s="52"/>
      <c r="H4" s="50"/>
      <c r="I4" s="52"/>
      <c r="J4" s="51"/>
      <c r="K4" s="52"/>
    </row>
    <row r="5" spans="1:15" s="54" customFormat="1" ht="21.75" customHeight="1">
      <c r="C5" s="48"/>
      <c r="D5" s="49"/>
      <c r="E5" s="211" t="s">
        <v>3</v>
      </c>
      <c r="F5" s="211"/>
      <c r="G5" s="211"/>
      <c r="H5" s="63"/>
      <c r="I5" s="211" t="s">
        <v>4</v>
      </c>
      <c r="J5" s="211"/>
      <c r="K5" s="211"/>
    </row>
    <row r="6" spans="1:15" s="54" customFormat="1" ht="21.75" customHeight="1">
      <c r="B6" s="61"/>
      <c r="C6" s="62"/>
      <c r="D6" s="49"/>
      <c r="E6" s="64" t="s">
        <v>9</v>
      </c>
      <c r="F6" s="65"/>
      <c r="G6" s="64" t="s">
        <v>10</v>
      </c>
      <c r="H6" s="66"/>
      <c r="I6" s="64" t="s">
        <v>9</v>
      </c>
      <c r="J6" s="65"/>
      <c r="K6" s="64" t="s">
        <v>10</v>
      </c>
    </row>
    <row r="7" spans="1:15" s="54" customFormat="1" ht="21.75" customHeight="1">
      <c r="B7" s="61"/>
      <c r="C7" s="67" t="s">
        <v>11</v>
      </c>
      <c r="D7" s="49"/>
      <c r="E7" s="68" t="s">
        <v>12</v>
      </c>
      <c r="F7" s="69"/>
      <c r="G7" s="68" t="s">
        <v>12</v>
      </c>
      <c r="H7" s="70"/>
      <c r="I7" s="68" t="s">
        <v>12</v>
      </c>
      <c r="J7" s="69"/>
      <c r="K7" s="68" t="s">
        <v>12</v>
      </c>
    </row>
    <row r="8" spans="1:15" s="54" customFormat="1" ht="21.75" customHeight="1">
      <c r="B8" s="61"/>
      <c r="C8" s="71"/>
      <c r="D8" s="49"/>
      <c r="E8" s="53"/>
      <c r="F8" s="69"/>
      <c r="G8" s="53"/>
      <c r="H8" s="70"/>
      <c r="I8" s="53"/>
      <c r="J8" s="69"/>
      <c r="K8" s="53"/>
    </row>
    <row r="9" spans="1:15" ht="21.75" customHeight="1">
      <c r="A9" s="72" t="s">
        <v>87</v>
      </c>
      <c r="C9" s="73"/>
      <c r="D9" s="74"/>
      <c r="E9" s="52">
        <v>57407031</v>
      </c>
      <c r="F9" s="75"/>
      <c r="G9" s="52">
        <v>54961923</v>
      </c>
      <c r="H9" s="75"/>
      <c r="I9" s="52">
        <v>8307388</v>
      </c>
      <c r="J9" s="1"/>
      <c r="K9" s="52">
        <v>8032797</v>
      </c>
      <c r="N9" s="76"/>
    </row>
    <row r="10" spans="1:15" ht="21.75" customHeight="1">
      <c r="A10" s="72" t="s">
        <v>88</v>
      </c>
      <c r="C10" s="73"/>
      <c r="D10" s="74"/>
      <c r="E10" s="60">
        <v>-53382366</v>
      </c>
      <c r="F10" s="75"/>
      <c r="G10" s="60">
        <v>-51419426</v>
      </c>
      <c r="H10" s="75"/>
      <c r="I10" s="60">
        <v>-8022650</v>
      </c>
      <c r="J10" s="1"/>
      <c r="K10" s="60">
        <v>-7744389</v>
      </c>
      <c r="M10" s="22"/>
      <c r="N10" s="22"/>
      <c r="O10" s="22"/>
    </row>
    <row r="11" spans="1:15" ht="8.1" customHeight="1">
      <c r="C11" s="73"/>
      <c r="D11" s="74"/>
      <c r="E11" s="2"/>
      <c r="F11" s="2"/>
      <c r="G11" s="2"/>
      <c r="H11" s="2"/>
      <c r="I11" s="2"/>
      <c r="J11" s="3"/>
      <c r="K11" s="2"/>
    </row>
    <row r="12" spans="1:15" ht="21.75" customHeight="1">
      <c r="A12" s="77" t="s">
        <v>89</v>
      </c>
      <c r="B12" s="78"/>
      <c r="C12" s="73"/>
      <c r="D12" s="74"/>
      <c r="E12" s="2">
        <f>SUM(E9:E11)</f>
        <v>4024665</v>
      </c>
      <c r="F12" s="2"/>
      <c r="G12" s="2">
        <f>SUM(G9:G11)</f>
        <v>3542497</v>
      </c>
      <c r="H12" s="2"/>
      <c r="I12" s="2">
        <f>SUM(I9:I11)</f>
        <v>284738</v>
      </c>
      <c r="J12" s="3"/>
      <c r="K12" s="2">
        <f>SUM(K9:K11)</f>
        <v>288408</v>
      </c>
    </row>
    <row r="13" spans="1:15" ht="21.75" customHeight="1">
      <c r="A13" s="72" t="s">
        <v>90</v>
      </c>
      <c r="B13" s="79"/>
      <c r="C13" s="73"/>
      <c r="D13" s="74"/>
      <c r="E13" s="4">
        <v>63708</v>
      </c>
      <c r="F13" s="4"/>
      <c r="G13" s="4">
        <v>63732</v>
      </c>
      <c r="H13" s="4"/>
      <c r="I13" s="4">
        <v>231013</v>
      </c>
      <c r="J13" s="1"/>
      <c r="K13" s="4">
        <v>137736</v>
      </c>
    </row>
    <row r="14" spans="1:15" ht="21.75" customHeight="1">
      <c r="A14" s="72" t="s">
        <v>91</v>
      </c>
      <c r="C14" s="73"/>
      <c r="D14" s="74"/>
      <c r="E14" s="4">
        <v>63387</v>
      </c>
      <c r="F14" s="2"/>
      <c r="G14" s="4">
        <v>56947</v>
      </c>
      <c r="H14" s="2"/>
      <c r="I14" s="4">
        <v>102307</v>
      </c>
      <c r="J14" s="3"/>
      <c r="K14" s="4">
        <v>100352</v>
      </c>
    </row>
    <row r="15" spans="1:15" ht="21.75" customHeight="1">
      <c r="A15" s="72" t="s">
        <v>92</v>
      </c>
      <c r="C15" s="73"/>
      <c r="D15" s="74"/>
      <c r="E15" s="4">
        <v>62</v>
      </c>
      <c r="F15" s="2"/>
      <c r="G15" s="4">
        <v>-3</v>
      </c>
      <c r="H15" s="2"/>
      <c r="I15" s="4">
        <v>0</v>
      </c>
      <c r="J15" s="3"/>
      <c r="K15" s="4">
        <v>-3</v>
      </c>
    </row>
    <row r="16" spans="1:15" ht="21.75" customHeight="1">
      <c r="A16" s="72" t="s">
        <v>93</v>
      </c>
      <c r="B16" s="79"/>
      <c r="C16" s="73"/>
      <c r="D16" s="74"/>
      <c r="E16" s="4">
        <v>-2994779</v>
      </c>
      <c r="F16" s="4"/>
      <c r="G16" s="4">
        <v>-2536326</v>
      </c>
      <c r="H16" s="4"/>
      <c r="I16" s="4">
        <v>-285614</v>
      </c>
      <c r="J16" s="1"/>
      <c r="K16" s="4">
        <v>-240524</v>
      </c>
      <c r="M16" s="22"/>
      <c r="O16" s="22"/>
    </row>
    <row r="17" spans="1:15" ht="21.75" customHeight="1">
      <c r="A17" s="72" t="s">
        <v>94</v>
      </c>
      <c r="B17" s="79"/>
      <c r="C17" s="73"/>
      <c r="D17" s="74"/>
      <c r="E17" s="4">
        <v>-659623</v>
      </c>
      <c r="F17" s="4"/>
      <c r="G17" s="4">
        <v>-485277</v>
      </c>
      <c r="H17" s="4"/>
      <c r="I17" s="4">
        <v>-314055</v>
      </c>
      <c r="J17" s="1"/>
      <c r="K17" s="4">
        <v>-298826</v>
      </c>
    </row>
    <row r="18" spans="1:15" ht="21.75" customHeight="1">
      <c r="A18" s="72" t="s">
        <v>95</v>
      </c>
      <c r="B18" s="79"/>
      <c r="C18" s="73"/>
      <c r="D18" s="74"/>
      <c r="E18" s="4">
        <v>-7834</v>
      </c>
      <c r="F18" s="4"/>
      <c r="G18" s="4">
        <v>0</v>
      </c>
      <c r="H18" s="4"/>
      <c r="I18" s="4">
        <v>-7834</v>
      </c>
      <c r="J18" s="1"/>
      <c r="K18" s="4">
        <v>0</v>
      </c>
      <c r="M18" s="22"/>
      <c r="O18" s="22"/>
    </row>
    <row r="19" spans="1:15" ht="21.75" customHeight="1">
      <c r="A19" s="72" t="s">
        <v>96</v>
      </c>
      <c r="B19" s="79"/>
      <c r="C19" s="73"/>
      <c r="D19" s="74"/>
      <c r="E19" s="4">
        <v>-282571</v>
      </c>
      <c r="F19" s="4"/>
      <c r="G19" s="4">
        <v>-266565</v>
      </c>
      <c r="H19" s="4"/>
      <c r="I19" s="4">
        <v>-56263</v>
      </c>
      <c r="J19" s="1"/>
      <c r="K19" s="4">
        <v>-49917</v>
      </c>
    </row>
    <row r="20" spans="1:15" ht="21.75" customHeight="1">
      <c r="A20" s="72" t="s">
        <v>97</v>
      </c>
      <c r="B20" s="80"/>
      <c r="D20" s="74"/>
      <c r="E20" s="52"/>
      <c r="F20" s="2"/>
      <c r="G20" s="52"/>
      <c r="H20" s="2"/>
      <c r="I20" s="52"/>
      <c r="J20" s="3"/>
      <c r="K20" s="52"/>
    </row>
    <row r="21" spans="1:15" ht="21.75" customHeight="1">
      <c r="B21" s="80" t="s">
        <v>98</v>
      </c>
      <c r="C21" s="73">
        <v>9.1</v>
      </c>
      <c r="D21" s="74"/>
      <c r="E21" s="52">
        <v>27869</v>
      </c>
      <c r="F21" s="2"/>
      <c r="G21" s="52">
        <v>-2422</v>
      </c>
      <c r="H21" s="2"/>
      <c r="I21" s="52">
        <v>0</v>
      </c>
      <c r="J21" s="3"/>
      <c r="K21" s="52">
        <v>0</v>
      </c>
    </row>
    <row r="22" spans="1:15" ht="21.75" customHeight="1">
      <c r="A22" s="72" t="s">
        <v>99</v>
      </c>
      <c r="B22" s="79"/>
      <c r="C22" s="73"/>
      <c r="D22" s="74"/>
      <c r="E22" s="5">
        <v>0</v>
      </c>
      <c r="F22" s="4"/>
      <c r="G22" s="5">
        <v>463</v>
      </c>
      <c r="H22" s="4"/>
      <c r="I22" s="5">
        <v>0</v>
      </c>
      <c r="J22" s="1"/>
      <c r="K22" s="5">
        <v>0</v>
      </c>
      <c r="M22" s="22"/>
      <c r="O22" s="22"/>
    </row>
    <row r="23" spans="1:15" ht="8.1" customHeight="1">
      <c r="C23" s="73"/>
      <c r="D23" s="74"/>
      <c r="E23" s="2"/>
      <c r="F23" s="2"/>
      <c r="G23" s="2"/>
      <c r="H23" s="2"/>
      <c r="I23" s="2"/>
      <c r="J23" s="3"/>
      <c r="K23" s="2"/>
    </row>
    <row r="24" spans="1:15" ht="21.75" customHeight="1">
      <c r="A24" s="77" t="s">
        <v>100</v>
      </c>
      <c r="B24" s="81"/>
      <c r="C24" s="73"/>
      <c r="D24" s="74"/>
      <c r="E24" s="4">
        <f>SUM(E12:E23)</f>
        <v>234884</v>
      </c>
      <c r="F24" s="4"/>
      <c r="G24" s="4">
        <f>SUM(G12:G23)</f>
        <v>373046</v>
      </c>
      <c r="H24" s="4"/>
      <c r="I24" s="4">
        <f>SUM(I12:I23)</f>
        <v>-45708</v>
      </c>
      <c r="J24" s="4"/>
      <c r="K24" s="4">
        <f>SUM(K12:K23)</f>
        <v>-62774</v>
      </c>
    </row>
    <row r="25" spans="1:15" ht="21.75" customHeight="1">
      <c r="A25" s="72" t="s">
        <v>101</v>
      </c>
      <c r="B25" s="79"/>
      <c r="C25" s="73">
        <v>16</v>
      </c>
      <c r="D25" s="74"/>
      <c r="E25" s="6">
        <v>-49230</v>
      </c>
      <c r="F25" s="4"/>
      <c r="G25" s="6">
        <v>-109423</v>
      </c>
      <c r="H25" s="4"/>
      <c r="I25" s="6">
        <v>9743</v>
      </c>
      <c r="J25" s="1"/>
      <c r="K25" s="6">
        <v>5656</v>
      </c>
    </row>
    <row r="26" spans="1:15" ht="8.1" customHeight="1">
      <c r="B26" s="79"/>
      <c r="C26" s="73"/>
      <c r="D26" s="74"/>
      <c r="E26" s="2"/>
      <c r="F26" s="4"/>
      <c r="G26" s="2"/>
      <c r="H26" s="4"/>
      <c r="I26" s="2"/>
      <c r="J26" s="1"/>
      <c r="K26" s="2"/>
    </row>
    <row r="27" spans="1:15" ht="21.75" customHeight="1" thickBot="1">
      <c r="A27" s="77" t="s">
        <v>102</v>
      </c>
      <c r="B27" s="77"/>
      <c r="C27" s="73"/>
      <c r="D27" s="74"/>
      <c r="E27" s="7">
        <f>SUM(E24:E26)</f>
        <v>185654</v>
      </c>
      <c r="F27" s="4"/>
      <c r="G27" s="7">
        <f>SUM(G24:G26)</f>
        <v>263623</v>
      </c>
      <c r="H27" s="4"/>
      <c r="I27" s="7">
        <f>SUM(I24:I26)</f>
        <v>-35965</v>
      </c>
      <c r="J27" s="1"/>
      <c r="K27" s="7">
        <f>SUM(K24:K26)</f>
        <v>-57118</v>
      </c>
    </row>
    <row r="28" spans="1:15" ht="21.75" customHeight="1" thickTop="1">
      <c r="A28" s="77"/>
      <c r="B28" s="77"/>
      <c r="C28" s="73"/>
      <c r="D28" s="74"/>
      <c r="E28" s="8"/>
      <c r="F28" s="4"/>
      <c r="G28" s="8"/>
      <c r="H28" s="4"/>
      <c r="I28" s="2"/>
      <c r="J28" s="1"/>
      <c r="K28" s="2"/>
    </row>
    <row r="29" spans="1:15" ht="21.75" customHeight="1">
      <c r="A29" s="77" t="s">
        <v>103</v>
      </c>
      <c r="B29" s="79"/>
      <c r="C29" s="73"/>
      <c r="D29" s="73"/>
      <c r="E29" s="4"/>
      <c r="F29" s="4"/>
      <c r="G29" s="4"/>
      <c r="H29" s="4"/>
      <c r="I29" s="4"/>
      <c r="J29" s="4"/>
      <c r="K29" s="4"/>
    </row>
    <row r="30" spans="1:15" ht="21.75" customHeight="1">
      <c r="A30" s="72" t="s">
        <v>241</v>
      </c>
      <c r="B30" s="80"/>
      <c r="C30" s="73"/>
      <c r="D30" s="73"/>
      <c r="E30" s="52">
        <f>E27-E31</f>
        <v>190045</v>
      </c>
      <c r="F30" s="52"/>
      <c r="G30" s="52">
        <f>G27-G31</f>
        <v>257705</v>
      </c>
      <c r="H30" s="52"/>
      <c r="I30" s="52">
        <f>I27</f>
        <v>-35965</v>
      </c>
      <c r="J30" s="52"/>
      <c r="K30" s="52">
        <f>K27</f>
        <v>-57118</v>
      </c>
    </row>
    <row r="31" spans="1:15" ht="21.75" customHeight="1">
      <c r="A31" s="72" t="s">
        <v>104</v>
      </c>
      <c r="C31" s="73"/>
      <c r="D31" s="73"/>
      <c r="E31" s="6">
        <v>-4391</v>
      </c>
      <c r="F31" s="4"/>
      <c r="G31" s="6">
        <v>5918</v>
      </c>
      <c r="H31" s="4"/>
      <c r="I31" s="6">
        <v>0</v>
      </c>
      <c r="J31" s="4"/>
      <c r="K31" s="6">
        <v>0</v>
      </c>
    </row>
    <row r="32" spans="1:15" ht="8.1" customHeight="1">
      <c r="B32" s="79"/>
      <c r="C32" s="73"/>
      <c r="D32" s="73"/>
      <c r="E32" s="2"/>
      <c r="F32" s="2"/>
      <c r="G32" s="2"/>
      <c r="H32" s="2"/>
      <c r="I32" s="2"/>
      <c r="J32" s="2"/>
      <c r="K32" s="2"/>
    </row>
    <row r="33" spans="1:12" ht="21.75" customHeight="1" thickBot="1">
      <c r="A33" s="77" t="s">
        <v>102</v>
      </c>
      <c r="B33" s="77"/>
      <c r="C33" s="77"/>
      <c r="D33" s="74"/>
      <c r="E33" s="7">
        <f>E27</f>
        <v>185654</v>
      </c>
      <c r="F33" s="4"/>
      <c r="G33" s="7">
        <f>G27</f>
        <v>263623</v>
      </c>
      <c r="H33" s="4"/>
      <c r="I33" s="7">
        <f>I27</f>
        <v>-35965</v>
      </c>
      <c r="J33" s="1"/>
      <c r="K33" s="7">
        <f>K27</f>
        <v>-57118</v>
      </c>
    </row>
    <row r="34" spans="1:12" ht="21.75" customHeight="1" thickTop="1"/>
    <row r="35" spans="1:12" ht="21.75" customHeight="1">
      <c r="A35" s="77" t="s">
        <v>105</v>
      </c>
      <c r="B35" s="79"/>
      <c r="C35" s="73"/>
      <c r="D35" s="74"/>
      <c r="E35" s="4"/>
      <c r="F35" s="4"/>
      <c r="G35" s="4"/>
      <c r="H35" s="4"/>
      <c r="I35" s="4"/>
      <c r="J35" s="1"/>
      <c r="K35" s="4"/>
    </row>
    <row r="36" spans="1:12" ht="8.1" customHeight="1">
      <c r="B36" s="79"/>
      <c r="C36" s="73"/>
      <c r="D36" s="74"/>
      <c r="E36" s="4"/>
      <c r="F36" s="4"/>
      <c r="G36" s="4"/>
      <c r="H36" s="4"/>
      <c r="I36" s="4"/>
      <c r="J36" s="1"/>
      <c r="K36" s="4"/>
    </row>
    <row r="37" spans="1:12" ht="21.75" customHeight="1">
      <c r="A37" s="72" t="s">
        <v>106</v>
      </c>
      <c r="B37" s="79"/>
      <c r="C37" s="73"/>
      <c r="D37" s="74"/>
      <c r="E37" s="9">
        <v>0.11</v>
      </c>
      <c r="F37" s="4"/>
      <c r="G37" s="9">
        <v>0.16</v>
      </c>
      <c r="H37" s="4"/>
      <c r="I37" s="9">
        <v>-0.02</v>
      </c>
      <c r="J37" s="10"/>
      <c r="K37" s="9">
        <v>-0.03</v>
      </c>
      <c r="L37" s="22"/>
    </row>
    <row r="38" spans="1:12" ht="21.75" customHeight="1">
      <c r="B38" s="79"/>
      <c r="C38" s="73"/>
      <c r="D38" s="74"/>
      <c r="E38" s="9"/>
      <c r="F38" s="4"/>
      <c r="G38" s="9"/>
      <c r="H38" s="9"/>
      <c r="I38" s="9"/>
      <c r="J38" s="10"/>
      <c r="K38" s="9"/>
    </row>
    <row r="39" spans="1:12" ht="21.75" customHeight="1">
      <c r="B39" s="79"/>
      <c r="C39" s="73"/>
      <c r="D39" s="74"/>
      <c r="E39" s="9"/>
      <c r="F39" s="4"/>
      <c r="G39" s="9"/>
      <c r="H39" s="9"/>
      <c r="I39" s="9"/>
      <c r="J39" s="10"/>
      <c r="K39" s="9"/>
    </row>
    <row r="40" spans="1:12" ht="21.75" customHeight="1">
      <c r="B40" s="79"/>
      <c r="C40" s="73"/>
      <c r="D40" s="74"/>
      <c r="E40" s="9"/>
      <c r="F40" s="4"/>
      <c r="G40" s="9"/>
      <c r="H40" s="9"/>
      <c r="I40" s="9"/>
      <c r="J40" s="10"/>
      <c r="K40" s="9"/>
    </row>
    <row r="41" spans="1:12" ht="21.75" customHeight="1">
      <c r="B41" s="79"/>
      <c r="C41" s="73"/>
      <c r="D41" s="74"/>
      <c r="E41" s="9"/>
      <c r="F41" s="4"/>
      <c r="G41" s="9"/>
      <c r="H41" s="9"/>
      <c r="I41" s="9"/>
      <c r="J41" s="10"/>
      <c r="K41" s="9"/>
    </row>
    <row r="42" spans="1:12" ht="16.5" customHeight="1">
      <c r="B42" s="79"/>
      <c r="C42" s="73"/>
      <c r="D42" s="74"/>
      <c r="E42" s="9"/>
      <c r="F42" s="4"/>
      <c r="G42" s="9"/>
      <c r="H42" s="4"/>
      <c r="I42" s="9"/>
      <c r="J42" s="10"/>
      <c r="K42" s="9"/>
    </row>
    <row r="43" spans="1:12" ht="21.95" customHeight="1">
      <c r="A43" s="212" t="s">
        <v>249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</row>
    <row r="44" spans="1:12" s="54" customFormat="1" ht="21.75" customHeight="1">
      <c r="A44" s="82" t="str">
        <f>A1</f>
        <v xml:space="preserve">บริษัท พีทีจี เอ็นเนอยี จำกัด (มหาชน) </v>
      </c>
      <c r="B44" s="83"/>
      <c r="C44" s="83"/>
      <c r="D44" s="83"/>
      <c r="E44" s="11"/>
      <c r="F44" s="12"/>
      <c r="G44" s="11"/>
      <c r="H44" s="12"/>
      <c r="I44" s="52"/>
      <c r="J44" s="50"/>
      <c r="K44" s="53" t="str">
        <f>K1</f>
        <v>ยังไม่ได้ตรวจสอบ</v>
      </c>
    </row>
    <row r="45" spans="1:12" s="54" customFormat="1" ht="21.75" customHeight="1">
      <c r="A45" s="82" t="s">
        <v>85</v>
      </c>
      <c r="B45" s="83"/>
      <c r="C45" s="83"/>
      <c r="D45" s="83"/>
      <c r="E45" s="11"/>
      <c r="F45" s="12"/>
      <c r="G45" s="11"/>
      <c r="H45" s="12"/>
      <c r="I45" s="2"/>
      <c r="J45" s="11"/>
      <c r="K45" s="2"/>
    </row>
    <row r="46" spans="1:12" s="54" customFormat="1" ht="21.75" customHeight="1">
      <c r="A46" s="84" t="str">
        <f>A3</f>
        <v>สำหรับรอบระยะเวลาสามเดือนสิ้นสุดวันที่ 31 มีนาคม พ.ศ. 2568</v>
      </c>
      <c r="B46" s="85"/>
      <c r="C46" s="85"/>
      <c r="D46" s="85"/>
      <c r="E46" s="13"/>
      <c r="F46" s="14"/>
      <c r="G46" s="13"/>
      <c r="H46" s="14"/>
      <c r="I46" s="6"/>
      <c r="J46" s="13"/>
      <c r="K46" s="6"/>
    </row>
    <row r="47" spans="1:12" s="54" customFormat="1" ht="20.25" customHeight="1">
      <c r="A47" s="86"/>
      <c r="B47" s="87"/>
      <c r="C47" s="87"/>
      <c r="D47" s="87"/>
      <c r="E47" s="2"/>
      <c r="F47" s="12"/>
      <c r="G47" s="2"/>
      <c r="H47" s="11"/>
      <c r="I47" s="2"/>
      <c r="J47" s="12"/>
      <c r="K47" s="2"/>
    </row>
    <row r="48" spans="1:12" s="54" customFormat="1" ht="19.7" customHeight="1">
      <c r="A48" s="86"/>
      <c r="B48" s="86"/>
      <c r="C48" s="87"/>
      <c r="D48" s="87"/>
      <c r="E48" s="211" t="s">
        <v>3</v>
      </c>
      <c r="F48" s="211"/>
      <c r="G48" s="211"/>
      <c r="H48" s="63"/>
      <c r="I48" s="211" t="s">
        <v>4</v>
      </c>
      <c r="J48" s="211"/>
      <c r="K48" s="211"/>
    </row>
    <row r="49" spans="1:11" s="54" customFormat="1" ht="19.7" customHeight="1">
      <c r="A49" s="86"/>
      <c r="B49" s="87"/>
      <c r="C49" s="87"/>
      <c r="D49" s="87"/>
      <c r="E49" s="64" t="s">
        <v>9</v>
      </c>
      <c r="F49" s="65"/>
      <c r="G49" s="64" t="s">
        <v>10</v>
      </c>
      <c r="H49" s="66"/>
      <c r="I49" s="64" t="s">
        <v>9</v>
      </c>
      <c r="J49" s="65"/>
      <c r="K49" s="64" t="s">
        <v>10</v>
      </c>
    </row>
    <row r="50" spans="1:11" s="54" customFormat="1" ht="19.7" customHeight="1">
      <c r="A50" s="86"/>
      <c r="B50" s="87"/>
      <c r="C50" s="71"/>
      <c r="D50" s="87"/>
      <c r="E50" s="68" t="s">
        <v>12</v>
      </c>
      <c r="F50" s="69"/>
      <c r="G50" s="68" t="s">
        <v>12</v>
      </c>
      <c r="H50" s="70"/>
      <c r="I50" s="68" t="s">
        <v>12</v>
      </c>
      <c r="J50" s="69"/>
      <c r="K50" s="68" t="s">
        <v>12</v>
      </c>
    </row>
    <row r="51" spans="1:11" ht="6" customHeight="1">
      <c r="B51" s="80"/>
      <c r="C51" s="87"/>
      <c r="D51" s="74"/>
      <c r="E51" s="4"/>
      <c r="F51" s="4"/>
      <c r="G51" s="4"/>
      <c r="H51" s="3"/>
      <c r="I51" s="1"/>
      <c r="J51" s="1"/>
      <c r="K51" s="1"/>
    </row>
    <row r="52" spans="1:11" ht="19.7" customHeight="1">
      <c r="A52" s="77" t="s">
        <v>102</v>
      </c>
      <c r="B52" s="79"/>
      <c r="C52" s="88"/>
      <c r="D52" s="73"/>
      <c r="E52" s="4">
        <f>E33</f>
        <v>185654</v>
      </c>
      <c r="F52" s="2"/>
      <c r="G52" s="4">
        <f>G33</f>
        <v>263623</v>
      </c>
      <c r="H52" s="2"/>
      <c r="I52" s="4">
        <f>I33</f>
        <v>-35965</v>
      </c>
      <c r="J52" s="2"/>
      <c r="K52" s="4">
        <v>-57118</v>
      </c>
    </row>
    <row r="53" spans="1:11" ht="6" customHeight="1">
      <c r="B53" s="79"/>
      <c r="C53" s="88"/>
      <c r="D53" s="74"/>
      <c r="E53" s="2"/>
      <c r="F53" s="2"/>
      <c r="G53" s="2"/>
      <c r="H53" s="2"/>
      <c r="I53" s="2"/>
      <c r="J53" s="3"/>
      <c r="K53" s="2"/>
    </row>
    <row r="54" spans="1:11" ht="19.7" customHeight="1">
      <c r="A54" s="82" t="s">
        <v>107</v>
      </c>
      <c r="B54" s="83"/>
      <c r="C54" s="73"/>
      <c r="D54" s="87"/>
      <c r="E54" s="89"/>
      <c r="F54" s="90"/>
      <c r="G54" s="89"/>
      <c r="H54" s="90"/>
      <c r="I54" s="89"/>
      <c r="J54" s="90"/>
      <c r="K54" s="89"/>
    </row>
    <row r="55" spans="1:11" ht="19.7" customHeight="1">
      <c r="A55" s="86"/>
      <c r="B55" s="86" t="s">
        <v>108</v>
      </c>
      <c r="C55" s="73"/>
      <c r="D55" s="87"/>
      <c r="E55" s="89"/>
      <c r="F55" s="90"/>
      <c r="G55" s="89"/>
      <c r="H55" s="90"/>
      <c r="I55" s="89"/>
      <c r="J55" s="90"/>
      <c r="K55" s="89"/>
    </row>
    <row r="56" spans="1:11" ht="19.7" customHeight="1">
      <c r="A56" s="86"/>
      <c r="B56" s="86" t="s">
        <v>109</v>
      </c>
      <c r="C56" s="73"/>
      <c r="D56" s="87"/>
      <c r="E56" s="93">
        <v>0</v>
      </c>
      <c r="F56" s="92"/>
      <c r="G56" s="93">
        <v>0</v>
      </c>
      <c r="H56" s="92"/>
      <c r="I56" s="93">
        <v>0</v>
      </c>
      <c r="J56" s="92"/>
      <c r="K56" s="93">
        <v>0</v>
      </c>
    </row>
    <row r="57" spans="1:11" ht="6" customHeight="1">
      <c r="A57" s="82"/>
      <c r="B57" s="83"/>
      <c r="C57" s="73"/>
      <c r="D57" s="87"/>
      <c r="E57" s="89"/>
      <c r="F57" s="90"/>
      <c r="G57" s="89"/>
      <c r="H57" s="90"/>
      <c r="I57" s="89"/>
      <c r="J57" s="90"/>
      <c r="K57" s="89"/>
    </row>
    <row r="58" spans="1:11" ht="19.7" customHeight="1">
      <c r="A58" s="82"/>
      <c r="B58" s="86" t="s">
        <v>111</v>
      </c>
      <c r="C58" s="73"/>
      <c r="D58" s="87"/>
      <c r="E58" s="89"/>
      <c r="F58" s="90"/>
      <c r="G58" s="89"/>
      <c r="H58" s="90"/>
      <c r="I58" s="89"/>
      <c r="J58" s="90"/>
      <c r="K58" s="89"/>
    </row>
    <row r="59" spans="1:11" ht="19.7" customHeight="1">
      <c r="A59" s="82"/>
      <c r="B59" s="72" t="s">
        <v>109</v>
      </c>
      <c r="C59" s="73"/>
      <c r="D59" s="87"/>
      <c r="E59" s="89"/>
      <c r="F59" s="90"/>
      <c r="G59" s="89"/>
      <c r="H59" s="90"/>
      <c r="I59" s="89"/>
      <c r="J59" s="90"/>
      <c r="K59" s="89"/>
    </row>
    <row r="60" spans="1:11" ht="19.7" customHeight="1">
      <c r="A60" s="82"/>
      <c r="B60" s="72" t="s">
        <v>112</v>
      </c>
      <c r="C60" s="73"/>
      <c r="D60" s="87"/>
      <c r="E60" s="89"/>
      <c r="F60" s="90"/>
      <c r="G60" s="89"/>
      <c r="H60" s="90"/>
      <c r="I60" s="89"/>
      <c r="J60" s="90"/>
      <c r="K60" s="89"/>
    </row>
    <row r="61" spans="1:11" ht="19.7" customHeight="1">
      <c r="A61" s="82"/>
      <c r="B61" s="72" t="s">
        <v>113</v>
      </c>
      <c r="C61" s="91"/>
      <c r="D61" s="87"/>
      <c r="E61" s="93">
        <v>-1272</v>
      </c>
      <c r="F61" s="92"/>
      <c r="G61" s="93">
        <v>31179</v>
      </c>
      <c r="H61" s="92"/>
      <c r="I61" s="93">
        <v>0</v>
      </c>
      <c r="J61" s="92"/>
      <c r="K61" s="93">
        <v>0</v>
      </c>
    </row>
    <row r="62" spans="1:11" ht="19.7" customHeight="1">
      <c r="A62" s="86"/>
      <c r="B62" s="86" t="s">
        <v>114</v>
      </c>
      <c r="C62" s="73"/>
      <c r="D62" s="87"/>
      <c r="E62" s="89"/>
      <c r="F62" s="90"/>
      <c r="G62" s="89"/>
      <c r="H62" s="90"/>
      <c r="I62" s="89"/>
      <c r="J62" s="90"/>
      <c r="K62" s="89"/>
    </row>
    <row r="63" spans="1:11" ht="19.7" customHeight="1">
      <c r="A63" s="86"/>
      <c r="B63" s="86" t="s">
        <v>110</v>
      </c>
      <c r="C63" s="73"/>
      <c r="D63" s="87"/>
      <c r="E63" s="93">
        <f>SUM(E60:E61)</f>
        <v>-1272</v>
      </c>
      <c r="F63" s="92"/>
      <c r="G63" s="93">
        <f>SUM(G60:G61)</f>
        <v>31179</v>
      </c>
      <c r="H63" s="92"/>
      <c r="I63" s="93">
        <f>SUM(I60:I61)</f>
        <v>0</v>
      </c>
      <c r="J63" s="92"/>
      <c r="K63" s="93">
        <f>SUM(K60:K61)</f>
        <v>0</v>
      </c>
    </row>
    <row r="64" spans="1:11" ht="6" customHeight="1">
      <c r="A64" s="82"/>
      <c r="B64" s="83"/>
      <c r="C64" s="73"/>
      <c r="D64" s="87"/>
      <c r="E64" s="89"/>
      <c r="F64" s="90"/>
      <c r="G64" s="89"/>
      <c r="H64" s="90"/>
      <c r="I64" s="89"/>
      <c r="J64" s="90"/>
      <c r="K64" s="89"/>
    </row>
    <row r="65" spans="1:11" ht="19.5" customHeight="1">
      <c r="A65" s="82" t="s">
        <v>243</v>
      </c>
      <c r="B65" s="83"/>
      <c r="C65" s="73"/>
      <c r="D65" s="87"/>
      <c r="E65" s="89"/>
      <c r="F65" s="90"/>
      <c r="G65" s="89"/>
      <c r="H65" s="90"/>
      <c r="I65" s="89"/>
      <c r="J65" s="90"/>
      <c r="K65" s="89"/>
    </row>
    <row r="66" spans="1:11" ht="19.7" customHeight="1">
      <c r="A66" s="83"/>
      <c r="B66" s="77" t="s">
        <v>242</v>
      </c>
      <c r="C66" s="73"/>
      <c r="D66" s="87"/>
      <c r="E66" s="94">
        <f>E56+E63</f>
        <v>-1272</v>
      </c>
      <c r="F66" s="90"/>
      <c r="G66" s="94">
        <f>G56+G63</f>
        <v>31179</v>
      </c>
      <c r="H66" s="90"/>
      <c r="I66" s="94">
        <f>I56+I63</f>
        <v>0</v>
      </c>
      <c r="J66" s="90"/>
      <c r="K66" s="94">
        <f>K56+K63</f>
        <v>0</v>
      </c>
    </row>
    <row r="67" spans="1:11" ht="6" customHeight="1">
      <c r="A67" s="82"/>
      <c r="B67" s="83"/>
      <c r="C67" s="73"/>
      <c r="D67" s="87"/>
      <c r="E67" s="89"/>
      <c r="F67" s="90"/>
      <c r="G67" s="89"/>
      <c r="H67" s="90"/>
      <c r="I67" s="89"/>
      <c r="J67" s="90"/>
      <c r="K67" s="89"/>
    </row>
    <row r="68" spans="1:11" ht="19.7" customHeight="1" thickBot="1">
      <c r="A68" s="82" t="s">
        <v>115</v>
      </c>
      <c r="B68" s="83"/>
      <c r="C68" s="73"/>
      <c r="D68" s="87"/>
      <c r="E68" s="95">
        <f>SUM(E52+E66)</f>
        <v>184382</v>
      </c>
      <c r="F68" s="90"/>
      <c r="G68" s="95">
        <f>SUM(G52+G66)</f>
        <v>294802</v>
      </c>
      <c r="H68" s="90"/>
      <c r="I68" s="95">
        <f>SUM(I52+I66)</f>
        <v>-35965</v>
      </c>
      <c r="J68" s="90"/>
      <c r="K68" s="95">
        <f>SUM(K52+K66)</f>
        <v>-57118</v>
      </c>
    </row>
    <row r="69" spans="1:11" ht="19.7" customHeight="1" thickTop="1">
      <c r="A69" s="82"/>
      <c r="B69" s="83"/>
      <c r="C69" s="73"/>
      <c r="D69" s="87"/>
      <c r="E69" s="89"/>
      <c r="F69" s="90"/>
      <c r="G69" s="89"/>
      <c r="H69" s="90"/>
      <c r="I69" s="89"/>
      <c r="J69" s="90"/>
      <c r="K69" s="89"/>
    </row>
    <row r="70" spans="1:11" ht="19.7" customHeight="1">
      <c r="A70" s="82" t="s">
        <v>116</v>
      </c>
      <c r="B70" s="83"/>
      <c r="C70" s="73"/>
      <c r="D70" s="87"/>
      <c r="E70" s="89"/>
      <c r="F70" s="90"/>
      <c r="G70" s="89"/>
      <c r="H70" s="90"/>
      <c r="I70" s="89"/>
      <c r="J70" s="90"/>
      <c r="K70" s="89"/>
    </row>
    <row r="71" spans="1:11" ht="6" customHeight="1">
      <c r="A71" s="82"/>
      <c r="B71" s="83"/>
      <c r="C71" s="73"/>
      <c r="D71" s="87"/>
      <c r="E71" s="89"/>
      <c r="F71" s="90"/>
      <c r="G71" s="89"/>
      <c r="H71" s="90"/>
      <c r="I71" s="89"/>
      <c r="J71" s="90"/>
      <c r="K71" s="89"/>
    </row>
    <row r="72" spans="1:11" ht="19.7" customHeight="1">
      <c r="A72" s="86" t="s">
        <v>241</v>
      </c>
      <c r="B72" s="87"/>
      <c r="C72" s="73"/>
      <c r="D72" s="87"/>
      <c r="E72" s="4">
        <f>E68-E73</f>
        <v>188773</v>
      </c>
      <c r="F72" s="90"/>
      <c r="G72" s="4">
        <f>G68-G73</f>
        <v>288884</v>
      </c>
      <c r="H72" s="90"/>
      <c r="I72" s="4">
        <f>I52</f>
        <v>-35965</v>
      </c>
      <c r="J72" s="90"/>
      <c r="K72" s="4">
        <v>-57118</v>
      </c>
    </row>
    <row r="73" spans="1:11" ht="19.7" customHeight="1">
      <c r="A73" s="86" t="s">
        <v>104</v>
      </c>
      <c r="B73" s="87"/>
      <c r="C73" s="73"/>
      <c r="D73" s="87"/>
      <c r="E73" s="94">
        <v>-4391</v>
      </c>
      <c r="F73" s="90"/>
      <c r="G73" s="94">
        <v>5918</v>
      </c>
      <c r="H73" s="90"/>
      <c r="I73" s="94">
        <v>0</v>
      </c>
      <c r="J73" s="90"/>
      <c r="K73" s="94">
        <v>0</v>
      </c>
    </row>
    <row r="74" spans="1:11" ht="6" customHeight="1">
      <c r="A74" s="82"/>
      <c r="B74" s="83"/>
      <c r="C74" s="73"/>
      <c r="D74" s="87"/>
      <c r="E74" s="89"/>
      <c r="F74" s="90"/>
      <c r="G74" s="89"/>
      <c r="H74" s="90"/>
      <c r="I74" s="89"/>
      <c r="J74" s="90"/>
      <c r="K74" s="89"/>
    </row>
    <row r="75" spans="1:11" ht="19.7" customHeight="1" thickBot="1">
      <c r="A75" s="82" t="s">
        <v>115</v>
      </c>
      <c r="B75" s="83"/>
      <c r="C75" s="73"/>
      <c r="D75" s="87"/>
      <c r="E75" s="7">
        <f>E68</f>
        <v>184382</v>
      </c>
      <c r="F75" s="90"/>
      <c r="G75" s="7">
        <f>G68</f>
        <v>294802</v>
      </c>
      <c r="H75" s="90"/>
      <c r="I75" s="7">
        <f>I68</f>
        <v>-35965</v>
      </c>
      <c r="J75" s="90"/>
      <c r="K75" s="7">
        <f>K68</f>
        <v>-57118</v>
      </c>
    </row>
    <row r="76" spans="1:11" ht="21.75" customHeight="1" thickTop="1"/>
    <row r="77" spans="1:11" ht="19.899999999999999" customHeight="1"/>
    <row r="78" spans="1:11" ht="19.899999999999999" customHeight="1"/>
    <row r="79" spans="1:11" ht="19.899999999999999" customHeight="1"/>
    <row r="80" spans="1:11" ht="19.899999999999999" customHeight="1"/>
    <row r="81" spans="1:11" ht="19.899999999999999" customHeight="1"/>
    <row r="82" spans="1:11" ht="19.899999999999999" customHeight="1"/>
    <row r="83" spans="1:11" ht="18.75" customHeight="1">
      <c r="A83" s="82"/>
      <c r="B83" s="83"/>
      <c r="C83" s="73"/>
      <c r="D83" s="87"/>
      <c r="E83" s="2"/>
      <c r="F83" s="90"/>
      <c r="G83" s="2"/>
      <c r="H83" s="90"/>
      <c r="I83" s="2"/>
      <c r="J83" s="90"/>
      <c r="K83" s="2"/>
    </row>
    <row r="84" spans="1:11" ht="19.899999999999999" customHeight="1"/>
    <row r="85" spans="1:11" ht="19.899999999999999" customHeight="1"/>
    <row r="86" spans="1:11" ht="19.899999999999999" customHeight="1"/>
    <row r="87" spans="1:11" ht="19.899999999999999" customHeight="1"/>
    <row r="88" spans="1:11" ht="19.899999999999999" customHeight="1"/>
    <row r="89" spans="1:11" ht="19.899999999999999" customHeight="1"/>
    <row r="90" spans="1:11" ht="18.75" customHeight="1">
      <c r="A90" s="82"/>
      <c r="B90" s="83"/>
      <c r="C90" s="73"/>
      <c r="D90" s="87"/>
      <c r="E90" s="2"/>
      <c r="F90" s="90"/>
      <c r="G90" s="2"/>
      <c r="H90" s="90"/>
      <c r="I90" s="2"/>
      <c r="J90" s="90"/>
      <c r="K90" s="2"/>
    </row>
    <row r="91" spans="1:11" ht="21.95" customHeight="1">
      <c r="A91" s="212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91" s="212"/>
      <c r="C91" s="212"/>
      <c r="D91" s="212"/>
      <c r="E91" s="212"/>
      <c r="F91" s="212"/>
      <c r="G91" s="212"/>
      <c r="H91" s="212"/>
      <c r="I91" s="212"/>
      <c r="J91" s="212"/>
      <c r="K91" s="212"/>
    </row>
  </sheetData>
  <mergeCells count="6">
    <mergeCell ref="E5:G5"/>
    <mergeCell ref="A43:K43"/>
    <mergeCell ref="E48:G48"/>
    <mergeCell ref="A91:K91"/>
    <mergeCell ref="I5:K5"/>
    <mergeCell ref="I48:K48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10E89-B4E0-4008-BE30-826C4EC977B4}">
  <dimension ref="A1:X36"/>
  <sheetViews>
    <sheetView zoomScaleNormal="100" zoomScaleSheetLayoutView="100" workbookViewId="0">
      <selection activeCell="C14" sqref="C14"/>
    </sheetView>
  </sheetViews>
  <sheetFormatPr defaultColWidth="9.28515625" defaultRowHeight="21.75" customHeight="1"/>
  <cols>
    <col min="1" max="1" width="1" style="105" customWidth="1"/>
    <col min="2" max="2" width="0.7109375" style="105" customWidth="1"/>
    <col min="3" max="3" width="42.5703125" style="105" customWidth="1"/>
    <col min="4" max="4" width="10.42578125" style="106" customWidth="1"/>
    <col min="5" max="5" width="0.5703125" style="107" customWidth="1"/>
    <col min="6" max="6" width="10" style="106" customWidth="1"/>
    <col min="7" max="7" width="0.5703125" style="107" customWidth="1"/>
    <col min="8" max="8" width="10.28515625" style="106" customWidth="1"/>
    <col min="9" max="9" width="0.5703125" style="107" customWidth="1"/>
    <col min="10" max="10" width="11.42578125" style="106" customWidth="1"/>
    <col min="11" max="11" width="0.5703125" style="107" customWidth="1"/>
    <col min="12" max="12" width="12.5703125" style="106" customWidth="1"/>
    <col min="13" max="13" width="0.5703125" style="106" customWidth="1"/>
    <col min="14" max="14" width="11" style="106" customWidth="1"/>
    <col min="15" max="15" width="0.5703125" style="106" customWidth="1"/>
    <col min="16" max="16" width="11.42578125" style="106" customWidth="1"/>
    <col min="17" max="17" width="0.5703125" style="107" customWidth="1"/>
    <col min="18" max="18" width="14.5703125" style="106" customWidth="1"/>
    <col min="19" max="19" width="0.5703125" style="107" customWidth="1"/>
    <col min="20" max="20" width="11.5703125" style="106" bestFit="1" customWidth="1"/>
    <col min="21" max="21" width="0.5703125" style="107" customWidth="1"/>
    <col min="22" max="22" width="12.5703125" style="106" customWidth="1"/>
    <col min="23" max="23" width="0.5703125" style="107" customWidth="1"/>
    <col min="24" max="24" width="9.5703125" style="106" customWidth="1"/>
    <col min="25" max="16384" width="9.28515625" style="105"/>
  </cols>
  <sheetData>
    <row r="1" spans="1:24" s="99" customFormat="1" ht="21" customHeight="1">
      <c r="A1" s="77" t="s">
        <v>0</v>
      </c>
      <c r="B1" s="96"/>
      <c r="C1" s="96"/>
      <c r="D1" s="97"/>
      <c r="E1" s="98"/>
      <c r="F1" s="97"/>
      <c r="G1" s="98"/>
      <c r="H1" s="97"/>
      <c r="I1" s="98"/>
      <c r="J1" s="97"/>
      <c r="K1" s="98"/>
      <c r="L1" s="97"/>
      <c r="M1" s="97"/>
      <c r="N1" s="97"/>
      <c r="O1" s="97"/>
      <c r="P1" s="97"/>
      <c r="Q1" s="98"/>
      <c r="R1" s="97"/>
      <c r="S1" s="98"/>
      <c r="T1" s="97"/>
      <c r="U1" s="98"/>
      <c r="V1" s="97"/>
      <c r="W1" s="98"/>
      <c r="X1" s="63" t="s">
        <v>5</v>
      </c>
    </row>
    <row r="2" spans="1:24" s="99" customFormat="1" ht="21" customHeight="1">
      <c r="A2" s="100" t="s">
        <v>117</v>
      </c>
      <c r="B2" s="96"/>
      <c r="C2" s="96"/>
      <c r="D2" s="97"/>
      <c r="E2" s="98"/>
      <c r="F2" s="97"/>
      <c r="G2" s="98"/>
      <c r="H2" s="97"/>
      <c r="I2" s="98"/>
      <c r="J2" s="97"/>
      <c r="K2" s="98"/>
      <c r="L2" s="97"/>
      <c r="M2" s="97"/>
      <c r="N2" s="97"/>
      <c r="O2" s="97"/>
      <c r="P2" s="97"/>
      <c r="Q2" s="98"/>
      <c r="R2" s="97"/>
      <c r="S2" s="98"/>
      <c r="T2" s="97"/>
      <c r="U2" s="98"/>
      <c r="V2" s="97"/>
      <c r="W2" s="98"/>
      <c r="X2" s="97"/>
    </row>
    <row r="3" spans="1:24" s="99" customFormat="1" ht="21" customHeight="1">
      <c r="A3" s="101" t="str">
        <f>'6-7 Th'!A3</f>
        <v>สำหรับรอบระยะเวลาสามเดือนสิ้นสุดวันที่ 31 มีนาคม พ.ศ. 2568</v>
      </c>
      <c r="B3" s="102"/>
      <c r="C3" s="102"/>
      <c r="D3" s="103"/>
      <c r="E3" s="104"/>
      <c r="F3" s="103"/>
      <c r="G3" s="104"/>
      <c r="H3" s="103"/>
      <c r="I3" s="104"/>
      <c r="J3" s="103"/>
      <c r="K3" s="104"/>
      <c r="L3" s="103"/>
      <c r="M3" s="103"/>
      <c r="N3" s="103"/>
      <c r="O3" s="103"/>
      <c r="P3" s="103"/>
      <c r="Q3" s="104"/>
      <c r="R3" s="103"/>
      <c r="S3" s="104"/>
      <c r="T3" s="103"/>
      <c r="U3" s="104"/>
      <c r="V3" s="103"/>
      <c r="W3" s="104"/>
      <c r="X3" s="103"/>
    </row>
    <row r="4" spans="1:24" ht="20.100000000000001" customHeight="1"/>
    <row r="5" spans="1:24" ht="20.100000000000001" customHeight="1">
      <c r="A5" s="108"/>
      <c r="B5" s="109"/>
      <c r="C5" s="109"/>
      <c r="D5" s="214" t="s">
        <v>118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</row>
    <row r="6" spans="1:24" ht="20.100000000000001" customHeight="1">
      <c r="A6" s="108"/>
      <c r="B6" s="109"/>
      <c r="C6" s="109"/>
      <c r="D6" s="215" t="s">
        <v>119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109"/>
      <c r="V6" s="110"/>
      <c r="W6" s="109"/>
      <c r="X6" s="110"/>
    </row>
    <row r="7" spans="1:24" ht="20.100000000000001" customHeight="1">
      <c r="A7" s="108"/>
      <c r="B7" s="109"/>
      <c r="C7" s="109"/>
      <c r="D7" s="110"/>
      <c r="E7" s="109"/>
      <c r="F7" s="110"/>
      <c r="G7" s="109"/>
      <c r="H7" s="110"/>
      <c r="I7" s="109"/>
      <c r="J7" s="110"/>
      <c r="K7" s="109"/>
      <c r="L7" s="216" t="s">
        <v>80</v>
      </c>
      <c r="M7" s="216"/>
      <c r="N7" s="216"/>
      <c r="O7" s="216"/>
      <c r="P7" s="216"/>
      <c r="Q7" s="216"/>
      <c r="R7" s="216"/>
      <c r="S7" s="109"/>
      <c r="T7" s="110"/>
      <c r="U7" s="109"/>
      <c r="V7" s="110"/>
      <c r="W7" s="109"/>
      <c r="X7" s="110"/>
    </row>
    <row r="8" spans="1:24" ht="20.100000000000001" customHeight="1">
      <c r="A8" s="108"/>
      <c r="B8" s="109"/>
      <c r="C8" s="109"/>
      <c r="D8" s="217" t="s">
        <v>238</v>
      </c>
      <c r="E8" s="217"/>
      <c r="F8" s="217"/>
      <c r="G8" s="109"/>
      <c r="H8" s="217" t="s">
        <v>76</v>
      </c>
      <c r="I8" s="217"/>
      <c r="J8" s="217"/>
      <c r="K8" s="109"/>
      <c r="L8" s="218" t="s">
        <v>120</v>
      </c>
      <c r="M8" s="218"/>
      <c r="N8" s="218"/>
      <c r="O8" s="111"/>
      <c r="P8" s="111"/>
      <c r="Q8" s="112"/>
      <c r="R8" s="112"/>
      <c r="S8" s="109"/>
      <c r="T8" s="110"/>
      <c r="U8" s="109"/>
      <c r="V8" s="110"/>
      <c r="W8" s="109"/>
      <c r="X8" s="110"/>
    </row>
    <row r="9" spans="1:24" ht="20.100000000000001" customHeight="1">
      <c r="A9" s="108"/>
      <c r="B9" s="109"/>
      <c r="C9" s="109"/>
      <c r="D9" s="110"/>
      <c r="E9" s="109"/>
      <c r="F9" s="110"/>
      <c r="G9" s="109"/>
      <c r="H9" s="15"/>
      <c r="I9" s="15"/>
      <c r="J9" s="15"/>
      <c r="K9" s="109"/>
      <c r="L9" s="113" t="s">
        <v>121</v>
      </c>
      <c r="M9" s="114"/>
      <c r="N9" s="16" t="s">
        <v>122</v>
      </c>
      <c r="O9" s="114"/>
      <c r="P9" s="16"/>
      <c r="Q9" s="108"/>
      <c r="R9" s="108"/>
      <c r="S9" s="109"/>
      <c r="T9" s="110"/>
      <c r="U9" s="109"/>
      <c r="V9" s="110"/>
      <c r="W9" s="109"/>
      <c r="X9" s="110"/>
    </row>
    <row r="10" spans="1:24" ht="20.100000000000001" customHeight="1">
      <c r="A10" s="108"/>
      <c r="B10" s="109"/>
      <c r="C10" s="109"/>
      <c r="D10" s="110"/>
      <c r="E10" s="109"/>
      <c r="F10" s="110"/>
      <c r="G10" s="109"/>
      <c r="H10" s="15"/>
      <c r="I10" s="15"/>
      <c r="J10" s="15"/>
      <c r="K10" s="109"/>
      <c r="L10" s="113" t="s">
        <v>123</v>
      </c>
      <c r="M10" s="114"/>
      <c r="N10" s="16" t="s">
        <v>124</v>
      </c>
      <c r="O10" s="114"/>
      <c r="P10" s="16" t="s">
        <v>125</v>
      </c>
      <c r="Q10" s="108"/>
      <c r="R10" s="108"/>
      <c r="S10" s="109"/>
      <c r="T10" s="110"/>
      <c r="U10" s="109"/>
      <c r="V10" s="110"/>
      <c r="W10" s="109"/>
      <c r="X10" s="110"/>
    </row>
    <row r="11" spans="1:24" ht="20.100000000000001" customHeight="1">
      <c r="A11" s="108"/>
      <c r="B11" s="108"/>
      <c r="C11" s="108"/>
      <c r="D11" s="110"/>
      <c r="E11" s="17"/>
      <c r="F11" s="16"/>
      <c r="G11" s="17"/>
      <c r="H11" s="18"/>
      <c r="I11" s="18"/>
      <c r="J11" s="18"/>
      <c r="K11" s="17"/>
      <c r="L11" s="113" t="s">
        <v>126</v>
      </c>
      <c r="M11" s="16"/>
      <c r="N11" s="113" t="s">
        <v>127</v>
      </c>
      <c r="O11" s="16"/>
      <c r="P11" s="16" t="s">
        <v>128</v>
      </c>
      <c r="Q11" s="17"/>
      <c r="R11" s="16" t="s">
        <v>129</v>
      </c>
      <c r="S11" s="17"/>
      <c r="T11" s="16" t="s">
        <v>130</v>
      </c>
      <c r="U11" s="17"/>
      <c r="V11" s="16"/>
      <c r="W11" s="17"/>
      <c r="X11" s="16"/>
    </row>
    <row r="12" spans="1:24" ht="20.100000000000001" customHeight="1">
      <c r="A12" s="108"/>
      <c r="B12" s="108"/>
      <c r="C12" s="108"/>
      <c r="D12" s="113" t="s">
        <v>131</v>
      </c>
      <c r="E12" s="17"/>
      <c r="F12" s="16" t="s">
        <v>132</v>
      </c>
      <c r="G12" s="17"/>
      <c r="H12" s="113" t="s">
        <v>133</v>
      </c>
      <c r="I12" s="17"/>
      <c r="J12" s="16"/>
      <c r="K12" s="17"/>
      <c r="L12" s="113" t="s">
        <v>134</v>
      </c>
      <c r="M12" s="113"/>
      <c r="N12" s="113" t="s">
        <v>135</v>
      </c>
      <c r="O12" s="113"/>
      <c r="P12" s="113" t="s">
        <v>136</v>
      </c>
      <c r="Q12" s="17"/>
      <c r="R12" s="16" t="s">
        <v>137</v>
      </c>
      <c r="S12" s="17"/>
      <c r="T12" s="16" t="s">
        <v>138</v>
      </c>
      <c r="U12" s="17"/>
      <c r="V12" s="16" t="s">
        <v>139</v>
      </c>
      <c r="W12" s="17"/>
      <c r="X12" s="16" t="s">
        <v>130</v>
      </c>
    </row>
    <row r="13" spans="1:24" ht="20.100000000000001" customHeight="1">
      <c r="A13" s="108"/>
      <c r="B13" s="108"/>
      <c r="C13" s="108"/>
      <c r="D13" s="113" t="s">
        <v>140</v>
      </c>
      <c r="E13" s="17"/>
      <c r="F13" s="113" t="s">
        <v>141</v>
      </c>
      <c r="G13" s="17"/>
      <c r="H13" s="113" t="s">
        <v>142</v>
      </c>
      <c r="I13" s="17"/>
      <c r="J13" s="16" t="s">
        <v>79</v>
      </c>
      <c r="K13" s="17"/>
      <c r="L13" s="113" t="s">
        <v>127</v>
      </c>
      <c r="M13" s="113"/>
      <c r="N13" s="113" t="s">
        <v>143</v>
      </c>
      <c r="O13" s="113"/>
      <c r="P13" s="113" t="s">
        <v>144</v>
      </c>
      <c r="Q13" s="17"/>
      <c r="R13" s="16" t="s">
        <v>68</v>
      </c>
      <c r="S13" s="17"/>
      <c r="T13" s="16" t="s">
        <v>145</v>
      </c>
      <c r="U13" s="17"/>
      <c r="V13" s="16" t="s">
        <v>146</v>
      </c>
      <c r="W13" s="17"/>
      <c r="X13" s="16" t="s">
        <v>147</v>
      </c>
    </row>
    <row r="14" spans="1:24" ht="20.100000000000001" customHeight="1">
      <c r="A14" s="108"/>
      <c r="B14" s="108"/>
      <c r="C14" s="108"/>
      <c r="D14" s="115" t="s">
        <v>12</v>
      </c>
      <c r="E14" s="17"/>
      <c r="F14" s="115" t="s">
        <v>12</v>
      </c>
      <c r="G14" s="17"/>
      <c r="H14" s="115" t="s">
        <v>12</v>
      </c>
      <c r="I14" s="19"/>
      <c r="J14" s="115" t="s">
        <v>12</v>
      </c>
      <c r="K14" s="17"/>
      <c r="L14" s="116" t="s">
        <v>12</v>
      </c>
      <c r="M14" s="117"/>
      <c r="N14" s="115" t="s">
        <v>12</v>
      </c>
      <c r="O14" s="117"/>
      <c r="P14" s="115" t="s">
        <v>12</v>
      </c>
      <c r="Q14" s="17"/>
      <c r="R14" s="115" t="s">
        <v>12</v>
      </c>
      <c r="S14" s="17"/>
      <c r="T14" s="115" t="s">
        <v>12</v>
      </c>
      <c r="U14" s="17"/>
      <c r="V14" s="115" t="s">
        <v>12</v>
      </c>
      <c r="W14" s="17"/>
      <c r="X14" s="115" t="s">
        <v>12</v>
      </c>
    </row>
    <row r="15" spans="1:24" ht="5.45" customHeight="1">
      <c r="A15" s="108"/>
      <c r="B15" s="108"/>
      <c r="C15" s="108"/>
      <c r="D15" s="118"/>
      <c r="E15" s="119"/>
      <c r="F15" s="118"/>
      <c r="G15" s="119"/>
      <c r="H15" s="118"/>
      <c r="I15" s="119"/>
      <c r="J15" s="118"/>
      <c r="K15" s="119"/>
      <c r="L15" s="118"/>
      <c r="M15" s="118"/>
      <c r="N15" s="118"/>
      <c r="O15" s="118"/>
      <c r="P15" s="118"/>
      <c r="Q15" s="119"/>
      <c r="R15" s="118"/>
      <c r="S15" s="119"/>
      <c r="T15" s="118"/>
      <c r="U15" s="119"/>
      <c r="V15" s="118"/>
      <c r="W15" s="119"/>
      <c r="X15" s="118"/>
    </row>
    <row r="16" spans="1:24" ht="20.100000000000001" customHeight="1">
      <c r="A16" s="120" t="s">
        <v>148</v>
      </c>
      <c r="B16" s="121"/>
      <c r="C16" s="108"/>
      <c r="D16" s="118">
        <v>1670000</v>
      </c>
      <c r="E16" s="118"/>
      <c r="F16" s="118">
        <v>1185430</v>
      </c>
      <c r="G16" s="118"/>
      <c r="H16" s="118">
        <v>178794</v>
      </c>
      <c r="I16" s="118"/>
      <c r="J16" s="118">
        <v>5896762</v>
      </c>
      <c r="K16" s="118"/>
      <c r="L16" s="118">
        <v>-138632</v>
      </c>
      <c r="M16" s="118"/>
      <c r="N16" s="118">
        <v>-17822</v>
      </c>
      <c r="O16" s="118"/>
      <c r="P16" s="118">
        <v>5797</v>
      </c>
      <c r="Q16" s="118"/>
      <c r="R16" s="118">
        <v>-150657</v>
      </c>
      <c r="S16" s="118"/>
      <c r="T16" s="118">
        <v>8780329</v>
      </c>
      <c r="U16" s="118"/>
      <c r="V16" s="118">
        <v>145455</v>
      </c>
      <c r="W16" s="118"/>
      <c r="X16" s="118">
        <f>SUM(T16:V16)</f>
        <v>8925784</v>
      </c>
    </row>
    <row r="17" spans="1:24" ht="5.45" customHeight="1">
      <c r="A17" s="120"/>
      <c r="B17" s="108"/>
      <c r="C17" s="10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</row>
    <row r="18" spans="1:24" ht="20.100000000000001" customHeight="1">
      <c r="A18" s="120" t="s">
        <v>149</v>
      </c>
      <c r="B18" s="108"/>
      <c r="C18" s="108"/>
      <c r="D18" s="122"/>
      <c r="E18" s="123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18"/>
      <c r="S18" s="122"/>
      <c r="T18" s="122"/>
      <c r="U18" s="122"/>
      <c r="V18" s="122"/>
      <c r="W18" s="122"/>
      <c r="X18" s="122"/>
    </row>
    <row r="19" spans="1:24" ht="20.100000000000001" customHeight="1">
      <c r="A19" s="124" t="s">
        <v>150</v>
      </c>
      <c r="B19" s="108"/>
      <c r="C19" s="124"/>
      <c r="D19" s="122">
        <v>0</v>
      </c>
      <c r="E19" s="123"/>
      <c r="F19" s="122">
        <v>0</v>
      </c>
      <c r="G19" s="122"/>
      <c r="H19" s="122">
        <v>0</v>
      </c>
      <c r="I19" s="122"/>
      <c r="J19" s="122">
        <v>0</v>
      </c>
      <c r="K19" s="122"/>
      <c r="L19" s="122">
        <v>0</v>
      </c>
      <c r="M19" s="122"/>
      <c r="N19" s="122">
        <v>0</v>
      </c>
      <c r="O19" s="122"/>
      <c r="P19" s="122">
        <v>0</v>
      </c>
      <c r="Q19" s="122"/>
      <c r="R19" s="118">
        <v>0</v>
      </c>
      <c r="S19" s="122"/>
      <c r="T19" s="122">
        <v>0</v>
      </c>
      <c r="U19" s="122"/>
      <c r="V19" s="122">
        <v>26064</v>
      </c>
      <c r="W19" s="122"/>
      <c r="X19" s="118">
        <f>SUM(T19:V19)</f>
        <v>26064</v>
      </c>
    </row>
    <row r="20" spans="1:24" ht="20.100000000000001" customHeight="1">
      <c r="A20" s="124" t="s">
        <v>151</v>
      </c>
      <c r="B20" s="108"/>
      <c r="C20" s="124"/>
      <c r="D20" s="122">
        <v>0</v>
      </c>
      <c r="E20" s="123"/>
      <c r="F20" s="122">
        <v>0</v>
      </c>
      <c r="G20" s="122"/>
      <c r="H20" s="122">
        <v>0</v>
      </c>
      <c r="I20" s="122"/>
      <c r="J20" s="122">
        <v>0</v>
      </c>
      <c r="K20" s="122"/>
      <c r="L20" s="122">
        <v>0</v>
      </c>
      <c r="M20" s="122"/>
      <c r="N20" s="122">
        <v>0</v>
      </c>
      <c r="O20" s="122"/>
      <c r="P20" s="122">
        <v>0</v>
      </c>
      <c r="Q20" s="122"/>
      <c r="R20" s="118">
        <v>0</v>
      </c>
      <c r="S20" s="122"/>
      <c r="T20" s="122">
        <v>0</v>
      </c>
      <c r="U20" s="122"/>
      <c r="V20" s="122">
        <v>21000</v>
      </c>
      <c r="W20" s="122"/>
      <c r="X20" s="118">
        <f>SUM(T20:V20)</f>
        <v>21000</v>
      </c>
    </row>
    <row r="21" spans="1:24" ht="20.100000000000001" customHeight="1">
      <c r="A21" s="124" t="s">
        <v>152</v>
      </c>
      <c r="B21" s="108"/>
      <c r="C21" s="124"/>
      <c r="D21" s="122">
        <v>0</v>
      </c>
      <c r="E21" s="123"/>
      <c r="F21" s="122">
        <v>0</v>
      </c>
      <c r="G21" s="122"/>
      <c r="H21" s="122">
        <v>0</v>
      </c>
      <c r="I21" s="122"/>
      <c r="J21" s="122">
        <v>0</v>
      </c>
      <c r="K21" s="122"/>
      <c r="L21" s="122">
        <v>0</v>
      </c>
      <c r="M21" s="122"/>
      <c r="N21" s="122">
        <v>0</v>
      </c>
      <c r="O21" s="122"/>
      <c r="P21" s="122">
        <v>0</v>
      </c>
      <c r="Q21" s="122"/>
      <c r="R21" s="118">
        <v>0</v>
      </c>
      <c r="S21" s="122"/>
      <c r="T21" s="122">
        <v>0</v>
      </c>
      <c r="U21" s="122"/>
      <c r="V21" s="122">
        <v>5063</v>
      </c>
      <c r="W21" s="122"/>
      <c r="X21" s="118">
        <f>SUM(T21:V21)</f>
        <v>5063</v>
      </c>
    </row>
    <row r="22" spans="1:24" ht="20.100000000000001" customHeight="1">
      <c r="A22" s="124" t="s">
        <v>153</v>
      </c>
      <c r="B22" s="108"/>
      <c r="C22" s="108"/>
      <c r="D22" s="125">
        <v>0</v>
      </c>
      <c r="E22" s="118"/>
      <c r="F22" s="125">
        <v>0</v>
      </c>
      <c r="G22" s="118"/>
      <c r="H22" s="125">
        <v>0</v>
      </c>
      <c r="I22" s="118"/>
      <c r="J22" s="125">
        <v>257705</v>
      </c>
      <c r="K22" s="118"/>
      <c r="L22" s="125">
        <v>0</v>
      </c>
      <c r="M22" s="118"/>
      <c r="N22" s="126">
        <v>31179</v>
      </c>
      <c r="O22" s="118"/>
      <c r="P22" s="125">
        <v>0</v>
      </c>
      <c r="Q22" s="118"/>
      <c r="R22" s="125">
        <f>SUM(N22:P22)</f>
        <v>31179</v>
      </c>
      <c r="S22" s="118"/>
      <c r="T22" s="125">
        <f>+R22+J22</f>
        <v>288884</v>
      </c>
      <c r="U22" s="118"/>
      <c r="V22" s="125">
        <v>5918</v>
      </c>
      <c r="W22" s="118"/>
      <c r="X22" s="126">
        <f>SUM(T22:V22)</f>
        <v>294802</v>
      </c>
    </row>
    <row r="23" spans="1:24" ht="5.45" customHeight="1">
      <c r="A23" s="108"/>
      <c r="B23" s="108"/>
      <c r="C23" s="108"/>
      <c r="D23" s="118"/>
      <c r="E23" s="119"/>
      <c r="F23" s="118"/>
      <c r="G23" s="119"/>
      <c r="H23" s="118"/>
      <c r="I23" s="119"/>
      <c r="J23" s="118"/>
      <c r="K23" s="119"/>
      <c r="L23" s="118"/>
      <c r="M23" s="118"/>
      <c r="N23" s="118"/>
      <c r="O23" s="118"/>
      <c r="P23" s="118"/>
      <c r="Q23" s="119"/>
      <c r="R23" s="118"/>
      <c r="S23" s="119"/>
      <c r="T23" s="118"/>
      <c r="U23" s="119"/>
      <c r="V23" s="118"/>
      <c r="W23" s="119"/>
      <c r="X23" s="118"/>
    </row>
    <row r="24" spans="1:24" ht="20.100000000000001" customHeight="1" thickBot="1">
      <c r="A24" s="120" t="s">
        <v>154</v>
      </c>
      <c r="B24" s="120"/>
      <c r="C24" s="120"/>
      <c r="D24" s="127">
        <f>SUM(D16:D22)</f>
        <v>1670000</v>
      </c>
      <c r="E24" s="118"/>
      <c r="F24" s="127">
        <f>SUM(F16:F22)</f>
        <v>1185430</v>
      </c>
      <c r="G24" s="118"/>
      <c r="H24" s="127">
        <f>SUM(H16:H22)</f>
        <v>178794</v>
      </c>
      <c r="I24" s="118"/>
      <c r="J24" s="127">
        <f>SUM(J16:J22)</f>
        <v>6154467</v>
      </c>
      <c r="K24" s="118"/>
      <c r="L24" s="127">
        <f>SUM(L16:L22)</f>
        <v>-138632</v>
      </c>
      <c r="M24" s="118"/>
      <c r="N24" s="127">
        <f>SUM(N16:N22)</f>
        <v>13357</v>
      </c>
      <c r="O24" s="118"/>
      <c r="P24" s="127">
        <f>SUM(P16:P22)</f>
        <v>5797</v>
      </c>
      <c r="Q24" s="118"/>
      <c r="R24" s="127">
        <f>SUM(R16:R22)</f>
        <v>-119478</v>
      </c>
      <c r="S24" s="118"/>
      <c r="T24" s="127">
        <f>SUM(T16:T22)</f>
        <v>9069213</v>
      </c>
      <c r="U24" s="118"/>
      <c r="V24" s="127">
        <f>SUM(V16:V22)</f>
        <v>203500</v>
      </c>
      <c r="W24" s="118"/>
      <c r="X24" s="127">
        <f>SUM(X16:X22)</f>
        <v>9272713</v>
      </c>
    </row>
    <row r="25" spans="1:24" ht="20.100000000000001" customHeight="1" thickTop="1">
      <c r="A25" s="108"/>
      <c r="B25" s="108"/>
      <c r="C25" s="108"/>
      <c r="D25" s="118"/>
      <c r="E25" s="119"/>
      <c r="F25" s="118"/>
      <c r="G25" s="119"/>
      <c r="H25" s="118"/>
      <c r="I25" s="119"/>
      <c r="J25" s="118"/>
      <c r="K25" s="119"/>
      <c r="L25" s="118"/>
      <c r="M25" s="118"/>
      <c r="N25" s="118"/>
      <c r="O25" s="118"/>
      <c r="P25" s="118"/>
      <c r="Q25" s="119"/>
      <c r="R25" s="118"/>
      <c r="S25" s="119"/>
      <c r="T25" s="118"/>
      <c r="U25" s="119"/>
      <c r="V25" s="118"/>
      <c r="W25" s="119"/>
      <c r="X25" s="118"/>
    </row>
    <row r="26" spans="1:24" ht="20.100000000000001" customHeight="1">
      <c r="A26" s="120" t="s">
        <v>155</v>
      </c>
      <c r="B26" s="121"/>
      <c r="C26" s="108"/>
      <c r="D26" s="118">
        <v>1670000</v>
      </c>
      <c r="E26" s="118"/>
      <c r="F26" s="118">
        <v>1185430</v>
      </c>
      <c r="G26" s="118"/>
      <c r="H26" s="118">
        <v>178794</v>
      </c>
      <c r="I26" s="118"/>
      <c r="J26" s="118">
        <v>6167067</v>
      </c>
      <c r="K26" s="118"/>
      <c r="L26" s="118">
        <v>-138632</v>
      </c>
      <c r="M26" s="118"/>
      <c r="N26" s="118">
        <v>-19946</v>
      </c>
      <c r="O26" s="118"/>
      <c r="P26" s="118">
        <v>5797</v>
      </c>
      <c r="Q26" s="118"/>
      <c r="R26" s="118">
        <f>SUM(P26,N26,L26)</f>
        <v>-152781</v>
      </c>
      <c r="S26" s="118"/>
      <c r="T26" s="118">
        <f>SUM(R26,J26,H26,F26,D26)</f>
        <v>9048510</v>
      </c>
      <c r="U26" s="118"/>
      <c r="V26" s="118">
        <v>233431</v>
      </c>
      <c r="W26" s="118"/>
      <c r="X26" s="118">
        <f>SUM(T26:V26)</f>
        <v>9281941</v>
      </c>
    </row>
    <row r="27" spans="1:24" ht="5.45" customHeight="1">
      <c r="A27" s="120"/>
      <c r="B27" s="108"/>
      <c r="C27" s="10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</row>
    <row r="28" spans="1:24" ht="20.100000000000001" customHeight="1">
      <c r="A28" s="120" t="s">
        <v>149</v>
      </c>
      <c r="B28" s="108"/>
      <c r="C28" s="108"/>
      <c r="D28" s="122"/>
      <c r="E28" s="123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18"/>
      <c r="S28" s="122"/>
      <c r="T28" s="122"/>
      <c r="U28" s="122"/>
      <c r="V28" s="122"/>
      <c r="W28" s="122"/>
      <c r="X28" s="122"/>
    </row>
    <row r="29" spans="1:24" ht="20.100000000000001" customHeight="1">
      <c r="A29" s="124" t="s">
        <v>151</v>
      </c>
      <c r="B29" s="108"/>
      <c r="C29" s="108"/>
      <c r="D29" s="122">
        <v>0</v>
      </c>
      <c r="E29" s="123"/>
      <c r="F29" s="122">
        <v>0</v>
      </c>
      <c r="G29" s="122"/>
      <c r="H29" s="122">
        <v>0</v>
      </c>
      <c r="I29" s="122"/>
      <c r="J29" s="122">
        <v>0</v>
      </c>
      <c r="K29" s="122"/>
      <c r="L29" s="122">
        <v>0</v>
      </c>
      <c r="M29" s="122"/>
      <c r="N29" s="122">
        <v>0</v>
      </c>
      <c r="O29" s="122"/>
      <c r="P29" s="122">
        <v>0</v>
      </c>
      <c r="Q29" s="122"/>
      <c r="R29" s="118">
        <v>0</v>
      </c>
      <c r="S29" s="122"/>
      <c r="T29" s="122">
        <v>0</v>
      </c>
      <c r="U29" s="122"/>
      <c r="V29" s="122">
        <v>10000</v>
      </c>
      <c r="W29" s="122"/>
      <c r="X29" s="118">
        <f>SUM(T29:V29)</f>
        <v>10000</v>
      </c>
    </row>
    <row r="30" spans="1:24" ht="20.100000000000001" customHeight="1">
      <c r="A30" s="124" t="s">
        <v>153</v>
      </c>
      <c r="B30" s="108"/>
      <c r="C30" s="108"/>
      <c r="D30" s="125">
        <v>0</v>
      </c>
      <c r="E30" s="118"/>
      <c r="F30" s="125">
        <v>0</v>
      </c>
      <c r="G30" s="118"/>
      <c r="H30" s="125">
        <v>0</v>
      </c>
      <c r="I30" s="118"/>
      <c r="J30" s="125">
        <v>190045</v>
      </c>
      <c r="K30" s="118"/>
      <c r="L30" s="125">
        <v>0</v>
      </c>
      <c r="M30" s="118"/>
      <c r="N30" s="126">
        <v>-1272</v>
      </c>
      <c r="O30" s="118"/>
      <c r="P30" s="125">
        <v>0</v>
      </c>
      <c r="Q30" s="118"/>
      <c r="R30" s="125">
        <f>SUM(N30:P30)</f>
        <v>-1272</v>
      </c>
      <c r="S30" s="118"/>
      <c r="T30" s="125">
        <f>+R30+J30</f>
        <v>188773</v>
      </c>
      <c r="U30" s="118"/>
      <c r="V30" s="125">
        <v>-4391</v>
      </c>
      <c r="W30" s="118"/>
      <c r="X30" s="126">
        <f>SUM(T30:V30)</f>
        <v>184382</v>
      </c>
    </row>
    <row r="31" spans="1:24" ht="5.45" customHeight="1">
      <c r="A31" s="108"/>
      <c r="B31" s="108"/>
      <c r="C31" s="108"/>
      <c r="D31" s="118"/>
      <c r="E31" s="119"/>
      <c r="F31" s="118"/>
      <c r="G31" s="119"/>
      <c r="H31" s="118"/>
      <c r="I31" s="119"/>
      <c r="J31" s="118"/>
      <c r="K31" s="119"/>
      <c r="L31" s="118"/>
      <c r="M31" s="118"/>
      <c r="N31" s="118"/>
      <c r="O31" s="118"/>
      <c r="P31" s="118"/>
      <c r="Q31" s="119"/>
      <c r="R31" s="118"/>
      <c r="S31" s="119"/>
      <c r="T31" s="118"/>
      <c r="U31" s="119"/>
      <c r="V31" s="118"/>
      <c r="W31" s="119"/>
      <c r="X31" s="118"/>
    </row>
    <row r="32" spans="1:24" ht="20.100000000000001" customHeight="1" thickBot="1">
      <c r="A32" s="120" t="s">
        <v>156</v>
      </c>
      <c r="B32" s="120"/>
      <c r="C32" s="120"/>
      <c r="D32" s="127">
        <f>SUM(D26:D30)</f>
        <v>1670000</v>
      </c>
      <c r="E32" s="118"/>
      <c r="F32" s="127">
        <f>SUM(F26:F30)</f>
        <v>1185430</v>
      </c>
      <c r="G32" s="118"/>
      <c r="H32" s="127">
        <f>SUM(H26:H30)</f>
        <v>178794</v>
      </c>
      <c r="I32" s="118"/>
      <c r="J32" s="127">
        <f>SUM(J26:J30)</f>
        <v>6357112</v>
      </c>
      <c r="K32" s="118"/>
      <c r="L32" s="127">
        <f>SUM(L26:L30)</f>
        <v>-138632</v>
      </c>
      <c r="M32" s="118"/>
      <c r="N32" s="127">
        <f>SUM(N26:N30)</f>
        <v>-21218</v>
      </c>
      <c r="O32" s="118"/>
      <c r="P32" s="127">
        <f>SUM(P26:P30)</f>
        <v>5797</v>
      </c>
      <c r="Q32" s="118"/>
      <c r="R32" s="127">
        <f>SUM(R26:R30)</f>
        <v>-154053</v>
      </c>
      <c r="S32" s="118"/>
      <c r="T32" s="127">
        <f>SUM(T26:T30)</f>
        <v>9237283</v>
      </c>
      <c r="U32" s="118"/>
      <c r="V32" s="127">
        <f>SUM(V26:V30)</f>
        <v>239040</v>
      </c>
      <c r="W32" s="118"/>
      <c r="X32" s="127">
        <f>SUM(X26:X30)</f>
        <v>9476323</v>
      </c>
    </row>
    <row r="33" spans="1:24" ht="20.100000000000001" customHeight="1" thickTop="1"/>
    <row r="34" spans="1:24" ht="20.100000000000001" customHeight="1"/>
    <row r="35" spans="1:24" ht="20.100000000000001" customHeight="1"/>
    <row r="36" spans="1:24" ht="21.95" customHeight="1">
      <c r="A36" s="213" t="s">
        <v>249</v>
      </c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213"/>
      <c r="W36" s="213"/>
      <c r="X36" s="213"/>
    </row>
  </sheetData>
  <mergeCells count="7">
    <mergeCell ref="A36:X36"/>
    <mergeCell ref="D5:X5"/>
    <mergeCell ref="D6:T6"/>
    <mergeCell ref="L7:R7"/>
    <mergeCell ref="H8:J8"/>
    <mergeCell ref="L8:N8"/>
    <mergeCell ref="D8:F8"/>
  </mergeCells>
  <pageMargins left="0.4" right="0.4" top="0.5" bottom="0.6" header="0.49" footer="0.4"/>
  <pageSetup paperSize="9" scale="8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C3DB-9937-4089-8AFA-04A02F5E5A72}">
  <dimension ref="A1:N29"/>
  <sheetViews>
    <sheetView zoomScale="85" zoomScaleNormal="85" zoomScaleSheetLayoutView="100" workbookViewId="0">
      <selection activeCell="B25" sqref="B25"/>
    </sheetView>
  </sheetViews>
  <sheetFormatPr defaultColWidth="9.28515625" defaultRowHeight="15.95" customHeight="1"/>
  <cols>
    <col min="1" max="2" width="1.5703125" style="142" customWidth="1"/>
    <col min="3" max="3" width="40.42578125" style="142" customWidth="1"/>
    <col min="4" max="4" width="1.5703125" style="128" customWidth="1"/>
    <col min="5" max="5" width="6.28515625" style="129" customWidth="1"/>
    <col min="6" max="6" width="13.5703125" style="130" customWidth="1"/>
    <col min="7" max="7" width="1.42578125" style="131" customWidth="1"/>
    <col min="8" max="8" width="15.5703125" style="133" customWidth="1"/>
    <col min="9" max="9" width="1.42578125" style="131" customWidth="1"/>
    <col min="10" max="10" width="13.5703125" style="131" customWidth="1"/>
    <col min="11" max="11" width="1.42578125" style="131" customWidth="1"/>
    <col min="12" max="12" width="13.5703125" style="131" customWidth="1"/>
    <col min="13" max="13" width="1.42578125" style="131" customWidth="1"/>
    <col min="14" max="14" width="16.5703125" style="146" customWidth="1"/>
    <col min="15" max="16384" width="9.28515625" style="134"/>
  </cols>
  <sheetData>
    <row r="1" spans="1:14" ht="21" customHeight="1">
      <c r="A1" s="100" t="s">
        <v>0</v>
      </c>
      <c r="B1" s="100"/>
      <c r="C1" s="100"/>
      <c r="H1" s="132"/>
      <c r="I1" s="132"/>
      <c r="J1" s="132"/>
      <c r="K1" s="132"/>
      <c r="L1" s="133"/>
      <c r="N1" s="63" t="s">
        <v>5</v>
      </c>
    </row>
    <row r="2" spans="1:14" ht="21" customHeight="1">
      <c r="A2" s="100" t="s">
        <v>117</v>
      </c>
      <c r="B2" s="100"/>
      <c r="C2" s="100"/>
      <c r="H2" s="132"/>
      <c r="I2" s="132"/>
      <c r="J2" s="132"/>
      <c r="K2" s="132"/>
      <c r="L2" s="133"/>
      <c r="N2" s="132"/>
    </row>
    <row r="3" spans="1:14" ht="21" customHeight="1">
      <c r="A3" s="135" t="s">
        <v>86</v>
      </c>
      <c r="B3" s="135"/>
      <c r="C3" s="135"/>
      <c r="D3" s="136"/>
      <c r="E3" s="137"/>
      <c r="F3" s="138"/>
      <c r="G3" s="139"/>
      <c r="H3" s="140"/>
      <c r="I3" s="140"/>
      <c r="J3" s="140"/>
      <c r="K3" s="140"/>
      <c r="L3" s="141"/>
      <c r="M3" s="139"/>
      <c r="N3" s="140"/>
    </row>
    <row r="4" spans="1:14" ht="20.45" customHeight="1">
      <c r="A4" s="100"/>
      <c r="D4" s="130"/>
      <c r="E4" s="143"/>
      <c r="F4" s="131"/>
      <c r="G4" s="144"/>
      <c r="H4" s="131"/>
      <c r="I4" s="144"/>
      <c r="J4" s="144"/>
      <c r="K4" s="144"/>
      <c r="N4" s="131"/>
    </row>
    <row r="5" spans="1:14" ht="20.45" customHeight="1">
      <c r="F5" s="219" t="s">
        <v>4</v>
      </c>
      <c r="G5" s="219"/>
      <c r="H5" s="219"/>
      <c r="I5" s="219"/>
      <c r="J5" s="219"/>
      <c r="K5" s="219"/>
      <c r="L5" s="219"/>
      <c r="M5" s="219"/>
      <c r="N5" s="219"/>
    </row>
    <row r="6" spans="1:14" ht="20.45" customHeight="1">
      <c r="F6" s="220" t="s">
        <v>238</v>
      </c>
      <c r="G6" s="220"/>
      <c r="H6" s="220"/>
      <c r="I6" s="133"/>
      <c r="J6" s="220" t="s">
        <v>76</v>
      </c>
      <c r="K6" s="220"/>
      <c r="L6" s="220"/>
      <c r="N6" s="144"/>
    </row>
    <row r="7" spans="1:14" ht="20.45" customHeight="1">
      <c r="A7" s="100"/>
      <c r="F7" s="144" t="s">
        <v>131</v>
      </c>
      <c r="G7" s="144"/>
      <c r="H7" s="144"/>
      <c r="I7" s="144"/>
      <c r="J7" s="144" t="s">
        <v>133</v>
      </c>
      <c r="K7" s="144"/>
      <c r="L7" s="144"/>
      <c r="M7" s="144"/>
      <c r="N7" s="144"/>
    </row>
    <row r="8" spans="1:14" ht="20.45" customHeight="1">
      <c r="A8" s="100"/>
      <c r="F8" s="144" t="s">
        <v>140</v>
      </c>
      <c r="G8" s="144"/>
      <c r="H8" s="144" t="s">
        <v>157</v>
      </c>
      <c r="I8" s="144"/>
      <c r="J8" s="144" t="s">
        <v>142</v>
      </c>
      <c r="K8" s="144"/>
      <c r="L8" s="144" t="s">
        <v>79</v>
      </c>
      <c r="M8" s="144"/>
      <c r="N8" s="144" t="s">
        <v>158</v>
      </c>
    </row>
    <row r="9" spans="1:14" ht="20.45" customHeight="1">
      <c r="A9" s="100"/>
      <c r="D9" s="71"/>
      <c r="F9" s="145" t="s">
        <v>12</v>
      </c>
      <c r="G9" s="144"/>
      <c r="H9" s="145" t="s">
        <v>12</v>
      </c>
      <c r="I9" s="144"/>
      <c r="J9" s="145" t="s">
        <v>12</v>
      </c>
      <c r="K9" s="144"/>
      <c r="L9" s="145" t="s">
        <v>12</v>
      </c>
      <c r="M9" s="144"/>
      <c r="N9" s="145" t="s">
        <v>12</v>
      </c>
    </row>
    <row r="10" spans="1:14" ht="6" customHeight="1">
      <c r="F10" s="131"/>
      <c r="H10" s="2"/>
    </row>
    <row r="11" spans="1:14" ht="20.45" customHeight="1">
      <c r="A11" s="100" t="s">
        <v>148</v>
      </c>
      <c r="B11" s="100"/>
      <c r="C11" s="99"/>
      <c r="F11" s="2">
        <v>1670000</v>
      </c>
      <c r="H11" s="2">
        <v>1185430</v>
      </c>
      <c r="I11" s="2"/>
      <c r="J11" s="2">
        <v>178794</v>
      </c>
      <c r="K11" s="2"/>
      <c r="L11" s="2">
        <v>1567568</v>
      </c>
      <c r="M11" s="2"/>
      <c r="N11" s="97">
        <f>SUM(F11:L11)</f>
        <v>4601792</v>
      </c>
    </row>
    <row r="12" spans="1:14" ht="6" customHeight="1">
      <c r="A12" s="100"/>
      <c r="F12" s="2"/>
      <c r="H12" s="2"/>
      <c r="I12" s="2"/>
      <c r="J12" s="2"/>
      <c r="K12" s="2"/>
      <c r="L12" s="2"/>
      <c r="M12" s="2"/>
      <c r="N12" s="97"/>
    </row>
    <row r="13" spans="1:14" ht="20.45" customHeight="1">
      <c r="A13" s="100" t="s">
        <v>149</v>
      </c>
      <c r="F13" s="2"/>
      <c r="H13" s="2"/>
      <c r="I13" s="2"/>
      <c r="J13" s="2"/>
      <c r="K13" s="2"/>
      <c r="L13" s="2"/>
      <c r="M13" s="2"/>
      <c r="N13" s="2"/>
    </row>
    <row r="14" spans="1:14" ht="20.45" customHeight="1">
      <c r="A14" s="142" t="s">
        <v>159</v>
      </c>
      <c r="F14" s="103">
        <v>0</v>
      </c>
      <c r="H14" s="103">
        <v>0</v>
      </c>
      <c r="I14" s="97"/>
      <c r="J14" s="103">
        <v>0</v>
      </c>
      <c r="K14" s="97"/>
      <c r="L14" s="103">
        <v>-57118</v>
      </c>
      <c r="M14" s="97"/>
      <c r="N14" s="103">
        <f>SUM(L14:M14)</f>
        <v>-57118</v>
      </c>
    </row>
    <row r="15" spans="1:14" ht="6" customHeight="1">
      <c r="F15" s="131"/>
      <c r="H15" s="2"/>
    </row>
    <row r="16" spans="1:14" ht="20.45" customHeight="1" thickBot="1">
      <c r="A16" s="100" t="s">
        <v>154</v>
      </c>
      <c r="F16" s="147">
        <f>SUM(F11:F14)</f>
        <v>1670000</v>
      </c>
      <c r="H16" s="147">
        <f>SUM(H11:H14)</f>
        <v>1185430</v>
      </c>
      <c r="J16" s="147">
        <f>SUM(J11:J14)</f>
        <v>178794</v>
      </c>
      <c r="L16" s="147">
        <f>SUM(L11:L14)</f>
        <v>1510450</v>
      </c>
      <c r="M16" s="97"/>
      <c r="N16" s="147">
        <f>SUM(N11:N14)</f>
        <v>4544674</v>
      </c>
    </row>
    <row r="17" spans="1:14" ht="20.45" customHeight="1" thickTop="1">
      <c r="A17" s="100"/>
      <c r="F17" s="97"/>
      <c r="H17" s="97"/>
      <c r="J17" s="97"/>
      <c r="L17" s="97"/>
      <c r="N17" s="97"/>
    </row>
    <row r="18" spans="1:14" ht="20.45" customHeight="1">
      <c r="A18" s="100" t="s">
        <v>155</v>
      </c>
      <c r="B18" s="100"/>
      <c r="C18" s="99"/>
      <c r="F18" s="2">
        <v>1670000</v>
      </c>
      <c r="H18" s="2">
        <v>1185430</v>
      </c>
      <c r="I18" s="2"/>
      <c r="J18" s="2">
        <v>178794</v>
      </c>
      <c r="K18" s="2"/>
      <c r="L18" s="2">
        <v>1798967</v>
      </c>
      <c r="M18" s="2"/>
      <c r="N18" s="97">
        <f>SUM(F18:L18)</f>
        <v>4833191</v>
      </c>
    </row>
    <row r="19" spans="1:14" ht="6" customHeight="1">
      <c r="A19" s="100"/>
      <c r="F19" s="2"/>
      <c r="H19" s="2"/>
      <c r="I19" s="2"/>
      <c r="J19" s="2"/>
      <c r="K19" s="2"/>
      <c r="L19" s="2"/>
      <c r="M19" s="2"/>
      <c r="N19" s="97"/>
    </row>
    <row r="20" spans="1:14" ht="20.45" customHeight="1">
      <c r="A20" s="100" t="s">
        <v>149</v>
      </c>
      <c r="F20" s="2"/>
      <c r="H20" s="2"/>
      <c r="I20" s="2"/>
      <c r="J20" s="2"/>
      <c r="K20" s="2"/>
      <c r="L20" s="2"/>
      <c r="M20" s="2"/>
      <c r="N20" s="2"/>
    </row>
    <row r="21" spans="1:14" ht="20.45" customHeight="1">
      <c r="A21" s="142" t="s">
        <v>159</v>
      </c>
      <c r="F21" s="103">
        <v>0</v>
      </c>
      <c r="H21" s="103">
        <v>0</v>
      </c>
      <c r="I21" s="97"/>
      <c r="J21" s="103">
        <v>0</v>
      </c>
      <c r="K21" s="97"/>
      <c r="L21" s="103">
        <v>-35965</v>
      </c>
      <c r="M21" s="97"/>
      <c r="N21" s="103">
        <f>SUM(L21:M21)</f>
        <v>-35965</v>
      </c>
    </row>
    <row r="22" spans="1:14" ht="6" customHeight="1">
      <c r="F22" s="131"/>
      <c r="H22" s="2"/>
    </row>
    <row r="23" spans="1:14" ht="20.45" customHeight="1" thickBot="1">
      <c r="A23" s="100" t="s">
        <v>156</v>
      </c>
      <c r="F23" s="147">
        <f>SUM(F18:F21)</f>
        <v>1670000</v>
      </c>
      <c r="H23" s="147">
        <f>SUM(H18:H21)</f>
        <v>1185430</v>
      </c>
      <c r="J23" s="147">
        <f>SUM(J18:J21)</f>
        <v>178794</v>
      </c>
      <c r="L23" s="147">
        <f>SUM(L18:L21)</f>
        <v>1763002</v>
      </c>
      <c r="M23" s="97"/>
      <c r="N23" s="147">
        <f>SUM(N18:N21)</f>
        <v>4797226</v>
      </c>
    </row>
    <row r="24" spans="1:14" ht="20.45" customHeight="1" thickTop="1">
      <c r="A24" s="100"/>
      <c r="F24" s="97"/>
      <c r="H24" s="97"/>
      <c r="J24" s="97"/>
      <c r="L24" s="97"/>
      <c r="N24" s="97"/>
    </row>
    <row r="25" spans="1:14" ht="20.45" customHeight="1">
      <c r="A25" s="100"/>
      <c r="F25" s="97"/>
      <c r="H25" s="97"/>
      <c r="J25" s="97"/>
      <c r="L25" s="97"/>
      <c r="N25" s="97"/>
    </row>
    <row r="26" spans="1:14" ht="20.45" customHeight="1">
      <c r="A26" s="100"/>
      <c r="F26" s="97"/>
      <c r="H26" s="97"/>
      <c r="J26" s="97"/>
      <c r="L26" s="97"/>
      <c r="N26" s="97"/>
    </row>
    <row r="27" spans="1:14" ht="20.45" customHeight="1">
      <c r="A27" s="100"/>
      <c r="F27" s="97"/>
      <c r="H27" s="97"/>
      <c r="J27" s="97"/>
      <c r="L27" s="97"/>
      <c r="N27" s="97"/>
    </row>
    <row r="28" spans="1:14" ht="20.45" customHeight="1">
      <c r="A28" s="100"/>
      <c r="F28" s="97"/>
      <c r="H28" s="97"/>
      <c r="J28" s="97"/>
      <c r="L28" s="97"/>
      <c r="N28" s="97"/>
    </row>
    <row r="29" spans="1:14" ht="21.95" customHeight="1">
      <c r="A29" s="213" t="s">
        <v>249</v>
      </c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</row>
  </sheetData>
  <mergeCells count="4">
    <mergeCell ref="F5:N5"/>
    <mergeCell ref="J6:L6"/>
    <mergeCell ref="A29:N29"/>
    <mergeCell ref="F6:H6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0413-1A95-4F5D-BF27-F436F0076124}">
  <dimension ref="A1:L148"/>
  <sheetViews>
    <sheetView topLeftCell="A18" zoomScaleNormal="100" zoomScaleSheetLayoutView="90" zoomScalePageLayoutView="110" workbookViewId="0">
      <selection activeCell="C6" sqref="C6"/>
    </sheetView>
  </sheetViews>
  <sheetFormatPr defaultColWidth="6.7109375" defaultRowHeight="21.75" customHeight="1"/>
  <cols>
    <col min="1" max="2" width="1.42578125" style="168" customWidth="1"/>
    <col min="3" max="3" width="50.28515625" style="168" customWidth="1"/>
    <col min="4" max="4" width="7.5703125" style="168" customWidth="1"/>
    <col min="5" max="5" width="0.5703125" style="168" customWidth="1"/>
    <col min="6" max="6" width="12.28515625" style="168" customWidth="1"/>
    <col min="7" max="7" width="0.5703125" style="168" customWidth="1"/>
    <col min="8" max="8" width="12.28515625" style="168" customWidth="1"/>
    <col min="9" max="9" width="0.5703125" style="168" customWidth="1"/>
    <col min="10" max="10" width="12.28515625" style="168" customWidth="1"/>
    <col min="11" max="11" width="0.5703125" style="168" customWidth="1"/>
    <col min="12" max="12" width="12.28515625" style="168" customWidth="1"/>
    <col min="13" max="13" width="6.7109375" style="168"/>
    <col min="14" max="14" width="9.28515625" style="168" bestFit="1" customWidth="1"/>
    <col min="15" max="15" width="7.7109375" style="168" bestFit="1" customWidth="1"/>
    <col min="16" max="16" width="12.28515625" style="168" bestFit="1" customWidth="1"/>
    <col min="17" max="17" width="11.28515625" style="168" bestFit="1" customWidth="1"/>
    <col min="18" max="16384" width="6.7109375" style="168"/>
  </cols>
  <sheetData>
    <row r="1" spans="1:12" s="54" customFormat="1" ht="21.75" customHeight="1">
      <c r="A1" s="49" t="s">
        <v>0</v>
      </c>
      <c r="B1" s="49"/>
      <c r="C1" s="49"/>
      <c r="D1" s="62"/>
      <c r="E1" s="61"/>
      <c r="F1" s="52"/>
      <c r="G1" s="75"/>
      <c r="H1" s="52"/>
      <c r="I1" s="148"/>
      <c r="J1" s="52"/>
      <c r="K1" s="75"/>
      <c r="L1" s="53" t="s">
        <v>5</v>
      </c>
    </row>
    <row r="2" spans="1:12" s="54" customFormat="1" ht="21.75" customHeight="1">
      <c r="A2" s="49" t="s">
        <v>160</v>
      </c>
      <c r="B2" s="49"/>
      <c r="C2" s="49"/>
      <c r="D2" s="62"/>
      <c r="E2" s="61"/>
      <c r="F2" s="52"/>
      <c r="G2" s="75"/>
      <c r="H2" s="52"/>
      <c r="I2" s="148"/>
      <c r="J2" s="52"/>
      <c r="K2" s="75"/>
      <c r="L2" s="52"/>
    </row>
    <row r="3" spans="1:12" s="54" customFormat="1" ht="21.75" customHeight="1">
      <c r="A3" s="57" t="s">
        <v>86</v>
      </c>
      <c r="B3" s="57"/>
      <c r="C3" s="57"/>
      <c r="D3" s="149"/>
      <c r="E3" s="150"/>
      <c r="F3" s="60"/>
      <c r="G3" s="151"/>
      <c r="H3" s="60"/>
      <c r="I3" s="152"/>
      <c r="J3" s="60"/>
      <c r="K3" s="151"/>
      <c r="L3" s="60"/>
    </row>
    <row r="4" spans="1:12" s="54" customFormat="1" ht="21.75" customHeight="1">
      <c r="A4" s="49"/>
      <c r="B4" s="49"/>
      <c r="C4" s="49"/>
      <c r="D4" s="62"/>
      <c r="E4" s="61"/>
      <c r="F4" s="52"/>
      <c r="G4" s="75"/>
      <c r="H4" s="52"/>
      <c r="I4" s="148"/>
      <c r="J4" s="52"/>
      <c r="K4" s="75"/>
      <c r="L4" s="52"/>
    </row>
    <row r="5" spans="1:12" s="54" customFormat="1" ht="18.600000000000001" customHeight="1">
      <c r="B5" s="61"/>
      <c r="C5" s="61"/>
      <c r="D5" s="48"/>
      <c r="E5" s="49"/>
      <c r="F5" s="221" t="s">
        <v>3</v>
      </c>
      <c r="G5" s="221"/>
      <c r="H5" s="221"/>
      <c r="I5" s="53"/>
      <c r="J5" s="222" t="s">
        <v>4</v>
      </c>
      <c r="K5" s="222"/>
      <c r="L5" s="222"/>
    </row>
    <row r="6" spans="1:12" s="54" customFormat="1" ht="18.600000000000001" customHeight="1">
      <c r="A6" s="61"/>
      <c r="B6" s="61"/>
      <c r="C6" s="61"/>
      <c r="D6" s="71"/>
      <c r="E6" s="49"/>
      <c r="F6" s="64" t="s">
        <v>9</v>
      </c>
      <c r="G6" s="65"/>
      <c r="H6" s="64" t="s">
        <v>10</v>
      </c>
      <c r="I6" s="66"/>
      <c r="J6" s="64" t="s">
        <v>9</v>
      </c>
      <c r="K6" s="65"/>
      <c r="L6" s="64" t="s">
        <v>10</v>
      </c>
    </row>
    <row r="7" spans="1:12" s="54" customFormat="1" ht="18.600000000000001" customHeight="1">
      <c r="A7" s="61"/>
      <c r="B7" s="61"/>
      <c r="C7" s="61"/>
      <c r="D7" s="67" t="s">
        <v>11</v>
      </c>
      <c r="E7" s="49"/>
      <c r="F7" s="145" t="s">
        <v>12</v>
      </c>
      <c r="G7" s="49"/>
      <c r="H7" s="145" t="s">
        <v>12</v>
      </c>
      <c r="I7" s="71"/>
      <c r="J7" s="145" t="s">
        <v>12</v>
      </c>
      <c r="K7" s="49"/>
      <c r="L7" s="145" t="s">
        <v>12</v>
      </c>
    </row>
    <row r="8" spans="1:12" s="54" customFormat="1" ht="18.600000000000001" customHeight="1">
      <c r="A8" s="49" t="s">
        <v>161</v>
      </c>
      <c r="B8" s="61"/>
      <c r="C8" s="61"/>
      <c r="D8" s="62"/>
      <c r="E8" s="61"/>
      <c r="F8" s="52"/>
      <c r="G8" s="75"/>
      <c r="H8" s="52"/>
      <c r="I8" s="148"/>
      <c r="J8" s="52"/>
      <c r="K8" s="75"/>
      <c r="L8" s="52"/>
    </row>
    <row r="9" spans="1:12" s="54" customFormat="1" ht="18.600000000000001" customHeight="1">
      <c r="A9" s="61" t="s">
        <v>239</v>
      </c>
      <c r="B9" s="61"/>
      <c r="C9" s="61"/>
      <c r="D9" s="62"/>
      <c r="E9" s="61"/>
      <c r="F9" s="52">
        <v>234884</v>
      </c>
      <c r="G9" s="153"/>
      <c r="H9" s="52">
        <v>373046</v>
      </c>
      <c r="I9" s="153"/>
      <c r="J9" s="52">
        <v>-45708</v>
      </c>
      <c r="K9" s="153"/>
      <c r="L9" s="52">
        <v>-62774</v>
      </c>
    </row>
    <row r="10" spans="1:12" s="54" customFormat="1" ht="18.600000000000001" customHeight="1">
      <c r="A10" s="61" t="s">
        <v>162</v>
      </c>
      <c r="B10" s="61"/>
      <c r="C10" s="61"/>
      <c r="D10" s="62"/>
      <c r="E10" s="61"/>
      <c r="F10" s="52"/>
      <c r="G10" s="153"/>
      <c r="H10" s="52"/>
      <c r="I10" s="153"/>
      <c r="J10" s="52"/>
      <c r="K10" s="153"/>
      <c r="L10" s="52"/>
    </row>
    <row r="11" spans="1:12" s="54" customFormat="1" ht="18.600000000000001" customHeight="1">
      <c r="B11" s="61" t="s">
        <v>163</v>
      </c>
      <c r="C11" s="61"/>
      <c r="D11" s="62"/>
      <c r="E11" s="61"/>
      <c r="F11" s="52"/>
      <c r="G11" s="75"/>
      <c r="H11" s="52"/>
      <c r="I11" s="75"/>
      <c r="J11" s="52"/>
      <c r="K11" s="75"/>
      <c r="L11" s="52"/>
    </row>
    <row r="12" spans="1:12" s="54" customFormat="1" ht="18.600000000000001" customHeight="1">
      <c r="A12" s="61" t="s">
        <v>164</v>
      </c>
      <c r="B12" s="154" t="s">
        <v>165</v>
      </c>
      <c r="C12" s="61"/>
      <c r="D12" s="62"/>
      <c r="E12" s="61"/>
      <c r="F12" s="52">
        <v>989852</v>
      </c>
      <c r="G12" s="153"/>
      <c r="H12" s="52">
        <v>872264</v>
      </c>
      <c r="I12" s="153"/>
      <c r="J12" s="52">
        <v>52029</v>
      </c>
      <c r="K12" s="153"/>
      <c r="L12" s="52">
        <v>43586</v>
      </c>
    </row>
    <row r="13" spans="1:12" s="54" customFormat="1" ht="18.600000000000001" customHeight="1">
      <c r="A13" s="61"/>
      <c r="B13" s="154" t="s">
        <v>166</v>
      </c>
      <c r="C13" s="61"/>
      <c r="D13" s="62">
        <v>14</v>
      </c>
      <c r="E13" s="61"/>
      <c r="F13" s="52">
        <v>1852</v>
      </c>
      <c r="G13" s="153"/>
      <c r="H13" s="52">
        <v>2719</v>
      </c>
      <c r="I13" s="153"/>
      <c r="J13" s="52">
        <v>1852</v>
      </c>
      <c r="K13" s="153"/>
      <c r="L13" s="52">
        <v>2719</v>
      </c>
    </row>
    <row r="14" spans="1:12" s="54" customFormat="1" ht="18.600000000000001" customHeight="1">
      <c r="A14" s="61"/>
      <c r="B14" s="154" t="s">
        <v>167</v>
      </c>
      <c r="C14" s="61"/>
      <c r="D14" s="62"/>
      <c r="E14" s="61"/>
      <c r="F14" s="52"/>
      <c r="G14" s="153"/>
      <c r="H14" s="52"/>
      <c r="I14" s="153"/>
      <c r="J14" s="52"/>
      <c r="K14" s="153"/>
      <c r="L14" s="52"/>
    </row>
    <row r="15" spans="1:12" s="54" customFormat="1" ht="18.600000000000001" customHeight="1">
      <c r="C15" s="54" t="s">
        <v>168</v>
      </c>
      <c r="D15" s="62" t="s">
        <v>169</v>
      </c>
      <c r="E15" s="61"/>
      <c r="F15" s="52">
        <v>510</v>
      </c>
      <c r="G15" s="153"/>
      <c r="H15" s="52">
        <v>654</v>
      </c>
      <c r="I15" s="153"/>
      <c r="J15" s="52">
        <v>510</v>
      </c>
      <c r="K15" s="153"/>
      <c r="L15" s="52">
        <v>654</v>
      </c>
    </row>
    <row r="16" spans="1:12" s="54" customFormat="1" ht="18.600000000000001" customHeight="1">
      <c r="A16" s="61"/>
      <c r="B16" s="154" t="s">
        <v>244</v>
      </c>
      <c r="C16" s="61"/>
      <c r="D16" s="62"/>
      <c r="E16" s="61"/>
      <c r="F16" s="52">
        <v>6625</v>
      </c>
      <c r="G16" s="153"/>
      <c r="H16" s="52">
        <v>937</v>
      </c>
      <c r="I16" s="153"/>
      <c r="J16" s="52">
        <v>-322</v>
      </c>
      <c r="K16" s="153"/>
      <c r="L16" s="52">
        <v>453</v>
      </c>
    </row>
    <row r="17" spans="1:12" s="54" customFormat="1" ht="18.600000000000001" customHeight="1">
      <c r="A17" s="61"/>
      <c r="B17" s="154" t="s">
        <v>245</v>
      </c>
      <c r="C17" s="61"/>
      <c r="D17" s="62"/>
      <c r="E17" s="61"/>
      <c r="F17" s="52"/>
      <c r="G17" s="153"/>
      <c r="H17" s="52"/>
      <c r="I17" s="153"/>
      <c r="J17" s="52"/>
      <c r="K17" s="153"/>
      <c r="L17" s="52"/>
    </row>
    <row r="18" spans="1:12" s="54" customFormat="1" ht="18.600000000000001" customHeight="1">
      <c r="B18" s="155"/>
      <c r="C18" s="155" t="s">
        <v>240</v>
      </c>
      <c r="D18" s="62">
        <v>7</v>
      </c>
      <c r="E18" s="61"/>
      <c r="F18" s="52">
        <v>276</v>
      </c>
      <c r="G18" s="153"/>
      <c r="H18" s="52">
        <v>10313</v>
      </c>
      <c r="I18" s="153"/>
      <c r="J18" s="52">
        <v>-5377</v>
      </c>
      <c r="K18" s="153"/>
      <c r="L18" s="52">
        <v>0</v>
      </c>
    </row>
    <row r="19" spans="1:12" s="54" customFormat="1" ht="18.600000000000001" customHeight="1">
      <c r="A19" s="61"/>
      <c r="B19" s="154" t="s">
        <v>170</v>
      </c>
      <c r="D19" s="62"/>
      <c r="E19" s="61"/>
      <c r="F19" s="52">
        <v>23999</v>
      </c>
      <c r="G19" s="153"/>
      <c r="H19" s="52">
        <v>20454</v>
      </c>
      <c r="I19" s="153"/>
      <c r="J19" s="52">
        <v>5326</v>
      </c>
      <c r="K19" s="153"/>
      <c r="L19" s="52">
        <v>5041</v>
      </c>
    </row>
    <row r="20" spans="1:12" s="54" customFormat="1" ht="18.600000000000001" customHeight="1">
      <c r="A20" s="61"/>
      <c r="B20" s="154" t="s">
        <v>171</v>
      </c>
      <c r="D20" s="62"/>
      <c r="E20" s="61"/>
      <c r="F20" s="52">
        <v>1100</v>
      </c>
      <c r="G20" s="153"/>
      <c r="H20" s="52">
        <v>-63</v>
      </c>
      <c r="I20" s="153"/>
      <c r="J20" s="52">
        <v>1054</v>
      </c>
      <c r="L20" s="52">
        <v>55</v>
      </c>
    </row>
    <row r="21" spans="1:12" s="54" customFormat="1" ht="18.600000000000001" customHeight="1">
      <c r="A21" s="61"/>
      <c r="B21" s="154" t="s">
        <v>172</v>
      </c>
      <c r="D21" s="62">
        <v>10</v>
      </c>
      <c r="E21" s="61"/>
      <c r="F21" s="52">
        <v>4095</v>
      </c>
      <c r="G21" s="153"/>
      <c r="H21" s="52">
        <v>1221</v>
      </c>
      <c r="I21" s="153"/>
      <c r="J21" s="52">
        <v>228</v>
      </c>
      <c r="L21" s="52">
        <v>138</v>
      </c>
    </row>
    <row r="22" spans="1:12" s="54" customFormat="1" ht="18.600000000000001" customHeight="1">
      <c r="A22" s="61"/>
      <c r="B22" s="154" t="s">
        <v>173</v>
      </c>
      <c r="D22" s="62"/>
      <c r="E22" s="61"/>
      <c r="F22" s="52">
        <v>0</v>
      </c>
      <c r="G22" s="153"/>
      <c r="H22" s="52">
        <v>1357</v>
      </c>
      <c r="I22" s="153"/>
      <c r="J22" s="52">
        <v>0</v>
      </c>
      <c r="L22" s="52">
        <v>14</v>
      </c>
    </row>
    <row r="23" spans="1:12" s="54" customFormat="1" ht="18.600000000000001" customHeight="1">
      <c r="A23" s="61"/>
      <c r="B23" s="154" t="s">
        <v>174</v>
      </c>
      <c r="D23" s="62">
        <v>10</v>
      </c>
      <c r="E23" s="61"/>
      <c r="F23" s="52">
        <v>986</v>
      </c>
      <c r="G23" s="153"/>
      <c r="H23" s="52">
        <v>202</v>
      </c>
      <c r="I23" s="153"/>
      <c r="J23" s="52">
        <v>0</v>
      </c>
      <c r="L23" s="52">
        <v>0</v>
      </c>
    </row>
    <row r="24" spans="1:12" s="54" customFormat="1" ht="18.600000000000001" customHeight="1">
      <c r="A24" s="61"/>
      <c r="B24" s="154" t="s">
        <v>246</v>
      </c>
      <c r="D24" s="62"/>
      <c r="E24" s="61"/>
      <c r="F24" s="52"/>
      <c r="G24" s="153"/>
      <c r="H24" s="52"/>
      <c r="I24" s="153"/>
      <c r="J24" s="52"/>
      <c r="L24" s="52"/>
    </row>
    <row r="25" spans="1:12" s="54" customFormat="1" ht="18.600000000000001" customHeight="1">
      <c r="C25" s="54" t="s">
        <v>175</v>
      </c>
      <c r="D25" s="62">
        <v>8</v>
      </c>
      <c r="E25" s="61"/>
      <c r="F25" s="52">
        <v>-1434</v>
      </c>
      <c r="G25" s="153"/>
      <c r="H25" s="52">
        <v>-1925</v>
      </c>
      <c r="I25" s="153"/>
      <c r="J25" s="52">
        <v>2049</v>
      </c>
      <c r="L25" s="52">
        <v>-1720</v>
      </c>
    </row>
    <row r="26" spans="1:12" s="54" customFormat="1" ht="18.600000000000001" customHeight="1">
      <c r="A26" s="61"/>
      <c r="B26" s="154" t="s">
        <v>176</v>
      </c>
      <c r="D26" s="62"/>
      <c r="E26" s="61"/>
      <c r="F26" s="52"/>
      <c r="G26" s="153"/>
      <c r="H26" s="52"/>
      <c r="I26" s="153"/>
      <c r="J26" s="52"/>
      <c r="L26" s="52"/>
    </row>
    <row r="27" spans="1:12" s="54" customFormat="1" ht="18.600000000000001" customHeight="1">
      <c r="C27" s="54" t="s">
        <v>177</v>
      </c>
      <c r="D27" s="62"/>
      <c r="E27" s="61"/>
      <c r="F27" s="52">
        <v>-10676</v>
      </c>
      <c r="G27" s="153"/>
      <c r="H27" s="52">
        <v>-5099</v>
      </c>
      <c r="I27" s="153"/>
      <c r="J27" s="52">
        <v>0</v>
      </c>
      <c r="L27" s="52">
        <v>0</v>
      </c>
    </row>
    <row r="28" spans="1:12" s="54" customFormat="1" ht="18.600000000000001" customHeight="1">
      <c r="A28" s="61"/>
      <c r="B28" s="154" t="s">
        <v>178</v>
      </c>
      <c r="D28" s="62"/>
      <c r="E28" s="61"/>
      <c r="F28" s="52">
        <v>7834</v>
      </c>
      <c r="G28" s="153"/>
      <c r="H28" s="52">
        <v>0</v>
      </c>
      <c r="I28" s="153"/>
      <c r="J28" s="52">
        <v>7834</v>
      </c>
      <c r="K28" s="52"/>
      <c r="L28" s="52">
        <v>0</v>
      </c>
    </row>
    <row r="29" spans="1:12" s="54" customFormat="1" ht="18.600000000000001" customHeight="1">
      <c r="A29" s="61"/>
      <c r="B29" s="154" t="s">
        <v>179</v>
      </c>
      <c r="D29" s="62"/>
      <c r="E29" s="61"/>
      <c r="F29" s="52">
        <v>-1894</v>
      </c>
      <c r="G29" s="153"/>
      <c r="H29" s="52">
        <v>-500</v>
      </c>
      <c r="I29" s="153"/>
      <c r="J29" s="52">
        <v>-41418</v>
      </c>
      <c r="K29" s="52"/>
      <c r="L29" s="52">
        <v>-44235</v>
      </c>
    </row>
    <row r="30" spans="1:12" s="54" customFormat="1" ht="18.600000000000001" customHeight="1">
      <c r="A30" s="61"/>
      <c r="B30" s="154" t="s">
        <v>180</v>
      </c>
      <c r="D30" s="62"/>
      <c r="E30" s="61"/>
      <c r="F30" s="52">
        <v>280235</v>
      </c>
      <c r="G30" s="153"/>
      <c r="H30" s="52">
        <v>266031</v>
      </c>
      <c r="I30" s="153"/>
      <c r="J30" s="52">
        <v>55754</v>
      </c>
      <c r="K30" s="52"/>
      <c r="L30" s="52">
        <v>49263</v>
      </c>
    </row>
    <row r="31" spans="1:12" s="54" customFormat="1" ht="18.600000000000001" customHeight="1">
      <c r="A31" s="61"/>
      <c r="B31" s="154" t="s">
        <v>181</v>
      </c>
      <c r="D31" s="156">
        <v>9.1</v>
      </c>
      <c r="E31" s="61"/>
      <c r="F31" s="52">
        <v>-27869</v>
      </c>
      <c r="G31" s="153"/>
      <c r="H31" s="52">
        <v>2422</v>
      </c>
      <c r="I31" s="153"/>
      <c r="J31" s="52">
        <v>0</v>
      </c>
      <c r="K31" s="52"/>
      <c r="L31" s="52">
        <v>0</v>
      </c>
    </row>
    <row r="32" spans="1:12" s="54" customFormat="1" ht="18.600000000000001" customHeight="1">
      <c r="A32" s="61"/>
      <c r="B32" s="154" t="s">
        <v>182</v>
      </c>
      <c r="D32" s="62"/>
      <c r="E32" s="61"/>
      <c r="F32" s="60">
        <v>0</v>
      </c>
      <c r="G32" s="153"/>
      <c r="H32" s="60">
        <v>-463</v>
      </c>
      <c r="I32" s="153"/>
      <c r="J32" s="60">
        <v>0</v>
      </c>
      <c r="K32" s="52"/>
      <c r="L32" s="60">
        <v>0</v>
      </c>
    </row>
    <row r="33" spans="1:12" s="54" customFormat="1" ht="6" customHeight="1">
      <c r="A33" s="61"/>
      <c r="B33" s="61"/>
      <c r="C33" s="61"/>
      <c r="D33" s="62"/>
      <c r="E33" s="61"/>
      <c r="F33" s="52"/>
      <c r="G33" s="153"/>
      <c r="H33" s="52"/>
      <c r="I33" s="153"/>
      <c r="J33" s="52"/>
      <c r="K33" s="153"/>
      <c r="L33" s="52"/>
    </row>
    <row r="34" spans="1:12" s="54" customFormat="1" ht="18.600000000000001" customHeight="1">
      <c r="A34" s="61" t="s">
        <v>164</v>
      </c>
      <c r="B34" s="61" t="s">
        <v>183</v>
      </c>
      <c r="C34" s="61"/>
      <c r="D34" s="62"/>
      <c r="E34" s="61"/>
      <c r="F34" s="52"/>
      <c r="G34" s="75"/>
      <c r="H34" s="52"/>
      <c r="I34" s="75"/>
      <c r="J34" s="52"/>
      <c r="K34" s="52"/>
      <c r="L34" s="52"/>
    </row>
    <row r="35" spans="1:12" s="54" customFormat="1" ht="18.600000000000001" customHeight="1">
      <c r="A35" s="61"/>
      <c r="B35" s="61"/>
      <c r="C35" s="61" t="s">
        <v>184</v>
      </c>
      <c r="D35" s="62"/>
      <c r="E35" s="52"/>
      <c r="F35" s="52">
        <f>SUM(F9:F32)</f>
        <v>1510375</v>
      </c>
      <c r="G35" s="52"/>
      <c r="H35" s="52">
        <f>SUM(H9:H32)</f>
        <v>1543570</v>
      </c>
      <c r="I35" s="52"/>
      <c r="J35" s="52">
        <f>SUM(J9:J32)</f>
        <v>33811</v>
      </c>
      <c r="K35" s="52"/>
      <c r="L35" s="52">
        <f>SUM(L9:L32)</f>
        <v>-6806</v>
      </c>
    </row>
    <row r="36" spans="1:12" s="54" customFormat="1" ht="18.600000000000001" customHeight="1">
      <c r="A36" s="61" t="s">
        <v>164</v>
      </c>
      <c r="B36" s="61" t="s">
        <v>185</v>
      </c>
      <c r="C36" s="61"/>
      <c r="D36" s="62"/>
      <c r="E36" s="61"/>
      <c r="F36" s="52"/>
      <c r="G36" s="75"/>
      <c r="H36" s="52"/>
      <c r="I36" s="75"/>
      <c r="J36" s="52"/>
      <c r="K36" s="75"/>
      <c r="L36" s="52"/>
    </row>
    <row r="37" spans="1:12" s="54" customFormat="1" ht="18.600000000000001" customHeight="1">
      <c r="A37" s="61"/>
      <c r="B37" s="61"/>
      <c r="C37" s="154" t="s">
        <v>186</v>
      </c>
      <c r="D37" s="62"/>
      <c r="E37" s="61"/>
      <c r="F37" s="157">
        <v>-160386</v>
      </c>
      <c r="G37" s="153"/>
      <c r="H37" s="157">
        <v>-145696</v>
      </c>
      <c r="I37" s="153"/>
      <c r="J37" s="157">
        <v>-11890</v>
      </c>
      <c r="K37" s="153"/>
      <c r="L37" s="157">
        <v>-143944</v>
      </c>
    </row>
    <row r="38" spans="1:12" s="54" customFormat="1" ht="18.600000000000001" customHeight="1">
      <c r="A38" s="61"/>
      <c r="B38" s="61"/>
      <c r="C38" s="154" t="s">
        <v>187</v>
      </c>
      <c r="D38" s="62"/>
      <c r="E38" s="61"/>
      <c r="F38" s="52">
        <v>941144</v>
      </c>
      <c r="G38" s="153"/>
      <c r="H38" s="52">
        <v>-446895</v>
      </c>
      <c r="I38" s="153"/>
      <c r="J38" s="52">
        <v>125363</v>
      </c>
      <c r="K38" s="153"/>
      <c r="L38" s="52">
        <v>-64952</v>
      </c>
    </row>
    <row r="39" spans="1:12" s="54" customFormat="1" ht="18.600000000000001" customHeight="1">
      <c r="A39" s="61"/>
      <c r="B39" s="61"/>
      <c r="C39" s="154" t="s">
        <v>188</v>
      </c>
      <c r="D39" s="62"/>
      <c r="E39" s="61"/>
      <c r="F39" s="52">
        <v>17199</v>
      </c>
      <c r="G39" s="153"/>
      <c r="H39" s="52">
        <v>-17698</v>
      </c>
      <c r="I39" s="153"/>
      <c r="J39" s="52">
        <v>-43696</v>
      </c>
      <c r="K39" s="153"/>
      <c r="L39" s="52">
        <v>-20974</v>
      </c>
    </row>
    <row r="40" spans="1:12" s="54" customFormat="1" ht="18.600000000000001" customHeight="1">
      <c r="A40" s="61"/>
      <c r="B40" s="61"/>
      <c r="C40" s="154" t="s">
        <v>189</v>
      </c>
      <c r="D40" s="62"/>
      <c r="E40" s="61"/>
      <c r="F40" s="52">
        <v>488198</v>
      </c>
      <c r="G40" s="153"/>
      <c r="H40" s="52">
        <v>-73452</v>
      </c>
      <c r="I40" s="153"/>
      <c r="J40" s="52">
        <v>34809</v>
      </c>
      <c r="K40" s="153"/>
      <c r="L40" s="52">
        <v>-131278</v>
      </c>
    </row>
    <row r="41" spans="1:12" s="54" customFormat="1" ht="18.600000000000001" customHeight="1">
      <c r="A41" s="61"/>
      <c r="B41" s="61"/>
      <c r="C41" s="154" t="s">
        <v>190</v>
      </c>
      <c r="D41" s="62"/>
      <c r="E41" s="61"/>
      <c r="F41" s="52">
        <v>0</v>
      </c>
      <c r="G41" s="153"/>
      <c r="H41" s="52">
        <v>-1970</v>
      </c>
      <c r="I41" s="153"/>
      <c r="J41" s="52">
        <v>0</v>
      </c>
      <c r="K41" s="153"/>
      <c r="L41" s="52">
        <v>0</v>
      </c>
    </row>
    <row r="42" spans="1:12" s="54" customFormat="1" ht="18.600000000000001" customHeight="1">
      <c r="A42" s="61"/>
      <c r="B42" s="61"/>
      <c r="C42" s="154" t="s">
        <v>191</v>
      </c>
      <c r="D42" s="62"/>
      <c r="E42" s="61"/>
      <c r="F42" s="60">
        <v>29477</v>
      </c>
      <c r="G42" s="153"/>
      <c r="H42" s="60">
        <v>21348</v>
      </c>
      <c r="I42" s="153"/>
      <c r="J42" s="60">
        <v>2358</v>
      </c>
      <c r="K42" s="153"/>
      <c r="L42" s="60">
        <v>1020</v>
      </c>
    </row>
    <row r="43" spans="1:12" s="54" customFormat="1" ht="6" customHeight="1">
      <c r="A43" s="61"/>
      <c r="B43" s="61"/>
      <c r="C43" s="61"/>
      <c r="D43" s="62"/>
      <c r="E43" s="61"/>
      <c r="F43" s="52"/>
      <c r="G43" s="153"/>
      <c r="H43" s="52"/>
      <c r="I43" s="153"/>
      <c r="J43" s="52"/>
      <c r="K43" s="153"/>
      <c r="L43" s="52"/>
    </row>
    <row r="44" spans="1:12" s="54" customFormat="1" ht="18.600000000000001" customHeight="1">
      <c r="B44" s="61" t="s">
        <v>192</v>
      </c>
      <c r="C44" s="61"/>
      <c r="D44" s="62"/>
      <c r="E44" s="61"/>
      <c r="F44" s="52">
        <f>SUM(F35:F42)</f>
        <v>2826007</v>
      </c>
      <c r="G44" s="52"/>
      <c r="H44" s="52">
        <f>SUM(H35:H42)</f>
        <v>879207</v>
      </c>
      <c r="I44" s="52"/>
      <c r="J44" s="52">
        <f>SUM(J35:J42)</f>
        <v>140755</v>
      </c>
      <c r="K44" s="52"/>
      <c r="L44" s="52">
        <f>SUM(L35:L42)</f>
        <v>-366934</v>
      </c>
    </row>
    <row r="45" spans="1:12" s="54" customFormat="1" ht="18.600000000000001" customHeight="1">
      <c r="B45" s="61"/>
      <c r="C45" s="154" t="s">
        <v>193</v>
      </c>
      <c r="D45" s="62"/>
      <c r="E45" s="61"/>
      <c r="F45" s="52">
        <v>2534</v>
      </c>
      <c r="G45" s="153"/>
      <c r="H45" s="52">
        <v>835</v>
      </c>
      <c r="I45" s="153"/>
      <c r="J45" s="52">
        <v>56495</v>
      </c>
      <c r="K45" s="153"/>
      <c r="L45" s="52">
        <v>62338</v>
      </c>
    </row>
    <row r="46" spans="1:12" s="54" customFormat="1" ht="18.600000000000001" customHeight="1">
      <c r="B46" s="61"/>
      <c r="C46" s="154" t="s">
        <v>194</v>
      </c>
      <c r="D46" s="62"/>
      <c r="E46" s="61"/>
      <c r="F46" s="52">
        <v>-290937</v>
      </c>
      <c r="G46" s="153"/>
      <c r="H46" s="52">
        <v>-270215</v>
      </c>
      <c r="I46" s="153"/>
      <c r="J46" s="52">
        <v>-64118</v>
      </c>
      <c r="K46" s="153"/>
      <c r="L46" s="52">
        <v>-55681</v>
      </c>
    </row>
    <row r="47" spans="1:12" s="54" customFormat="1" ht="18.600000000000001" customHeight="1">
      <c r="A47" s="61"/>
      <c r="B47" s="61"/>
      <c r="C47" s="154" t="s">
        <v>195</v>
      </c>
      <c r="D47" s="62"/>
      <c r="E47" s="61"/>
      <c r="F47" s="60">
        <v>-48922</v>
      </c>
      <c r="G47" s="153"/>
      <c r="H47" s="60">
        <v>-43664</v>
      </c>
      <c r="I47" s="153"/>
      <c r="J47" s="60">
        <v>-4854</v>
      </c>
      <c r="K47" s="153"/>
      <c r="L47" s="60">
        <v>-17256</v>
      </c>
    </row>
    <row r="48" spans="1:12" s="54" customFormat="1" ht="6" customHeight="1">
      <c r="A48" s="61"/>
      <c r="B48" s="61"/>
      <c r="C48" s="61"/>
      <c r="D48" s="62"/>
      <c r="E48" s="61"/>
      <c r="F48" s="52"/>
      <c r="G48" s="153"/>
      <c r="H48" s="52"/>
      <c r="I48" s="153"/>
      <c r="J48" s="52"/>
      <c r="K48" s="153"/>
      <c r="L48" s="52"/>
    </row>
    <row r="49" spans="1:12" s="54" customFormat="1" ht="18.600000000000001" customHeight="1">
      <c r="A49" s="49" t="s">
        <v>196</v>
      </c>
      <c r="B49" s="61"/>
      <c r="C49" s="61"/>
      <c r="D49" s="62"/>
      <c r="E49" s="52"/>
      <c r="F49" s="60">
        <f>SUM(F44:F47)</f>
        <v>2488682</v>
      </c>
      <c r="G49" s="52"/>
      <c r="H49" s="60">
        <f>SUM(H44:H47)</f>
        <v>566163</v>
      </c>
      <c r="I49" s="52"/>
      <c r="J49" s="60">
        <f>SUM(J44:J47)</f>
        <v>128278</v>
      </c>
      <c r="K49" s="75"/>
      <c r="L49" s="60">
        <f>SUM(L44:L47)</f>
        <v>-377533</v>
      </c>
    </row>
    <row r="50" spans="1:12" s="54" customFormat="1" ht="18.600000000000001" customHeight="1">
      <c r="A50" s="49"/>
      <c r="B50" s="61"/>
      <c r="C50" s="61"/>
      <c r="D50" s="62"/>
      <c r="E50" s="52"/>
      <c r="F50" s="52"/>
      <c r="G50" s="52"/>
      <c r="H50" s="52"/>
      <c r="I50" s="52"/>
      <c r="J50" s="52"/>
      <c r="K50" s="75"/>
      <c r="L50" s="52"/>
    </row>
    <row r="51" spans="1:12" s="54" customFormat="1" ht="18.600000000000001" customHeight="1">
      <c r="A51" s="49"/>
      <c r="B51" s="61"/>
      <c r="C51" s="61"/>
      <c r="D51" s="62"/>
      <c r="E51" s="52"/>
      <c r="F51" s="52"/>
      <c r="G51" s="52"/>
      <c r="H51" s="52"/>
      <c r="I51" s="52"/>
      <c r="J51" s="52"/>
      <c r="K51" s="75"/>
      <c r="L51" s="52"/>
    </row>
    <row r="52" spans="1:12" s="54" customFormat="1" ht="18.600000000000001" customHeight="1">
      <c r="A52" s="49"/>
      <c r="B52" s="61"/>
      <c r="C52" s="61"/>
      <c r="D52" s="62"/>
      <c r="E52" s="52"/>
      <c r="F52" s="52"/>
      <c r="G52" s="52"/>
      <c r="H52" s="52"/>
      <c r="I52" s="52"/>
      <c r="J52" s="52"/>
      <c r="K52" s="75"/>
      <c r="L52" s="52"/>
    </row>
    <row r="53" spans="1:12" s="54" customFormat="1" ht="10.35" customHeight="1">
      <c r="A53" s="49"/>
      <c r="B53" s="61"/>
      <c r="C53" s="61"/>
      <c r="D53" s="62"/>
      <c r="E53" s="52"/>
      <c r="F53" s="52"/>
      <c r="G53" s="52"/>
      <c r="H53" s="52"/>
      <c r="I53" s="52"/>
      <c r="J53" s="52"/>
      <c r="K53" s="75"/>
      <c r="L53" s="52"/>
    </row>
    <row r="54" spans="1:12" s="54" customFormat="1" ht="21.95" customHeight="1">
      <c r="A54" s="224" t="str">
        <f>'9 Th'!A29:N29</f>
        <v>หมายเหตุประกอบข้อมูลทางการเงินเป็นส่วนหนึ่งของข้อมูลทางการเงินระหว่างกาลนี้</v>
      </c>
      <c r="B54" s="224"/>
      <c r="C54" s="224"/>
      <c r="D54" s="224"/>
      <c r="E54" s="224"/>
      <c r="F54" s="224"/>
      <c r="G54" s="224"/>
      <c r="H54" s="224"/>
      <c r="I54" s="224"/>
      <c r="J54" s="224"/>
      <c r="K54" s="224"/>
      <c r="L54" s="224"/>
    </row>
    <row r="55" spans="1:12" s="54" customFormat="1" ht="21.75" customHeight="1">
      <c r="A55" s="49" t="str">
        <f>A1</f>
        <v xml:space="preserve">บริษัท พีทีจี เอ็นเนอยี จำกัด (มหาชน) </v>
      </c>
      <c r="B55" s="49"/>
      <c r="C55" s="49"/>
      <c r="D55" s="62"/>
      <c r="E55" s="61"/>
      <c r="F55" s="52"/>
      <c r="G55" s="75"/>
      <c r="H55" s="52"/>
      <c r="I55" s="148"/>
      <c r="J55" s="52"/>
      <c r="K55" s="75"/>
      <c r="L55" s="53" t="str">
        <f>L1</f>
        <v>ยังไม่ได้ตรวจสอบ</v>
      </c>
    </row>
    <row r="56" spans="1:12" s="54" customFormat="1" ht="21.75" customHeight="1">
      <c r="A56" s="49" t="s">
        <v>160</v>
      </c>
      <c r="B56" s="49"/>
      <c r="C56" s="49"/>
      <c r="D56" s="62"/>
      <c r="E56" s="61"/>
      <c r="F56" s="52"/>
      <c r="G56" s="75"/>
      <c r="H56" s="52"/>
      <c r="I56" s="148"/>
      <c r="J56" s="52"/>
      <c r="K56" s="75"/>
      <c r="L56" s="52"/>
    </row>
    <row r="57" spans="1:12" s="54" customFormat="1" ht="21.75" customHeight="1">
      <c r="A57" s="57" t="str">
        <f>A3</f>
        <v>สำหรับรอบระยะเวลาสามเดือนสิ้นสุดวันที่ 31 มีนาคม พ.ศ. 2568</v>
      </c>
      <c r="B57" s="57"/>
      <c r="C57" s="57"/>
      <c r="D57" s="149"/>
      <c r="E57" s="150"/>
      <c r="F57" s="60"/>
      <c r="G57" s="151"/>
      <c r="H57" s="60"/>
      <c r="I57" s="152"/>
      <c r="J57" s="60"/>
      <c r="K57" s="151"/>
      <c r="L57" s="60"/>
    </row>
    <row r="58" spans="1:12" s="54" customFormat="1" ht="21.75" customHeight="1">
      <c r="A58" s="49"/>
      <c r="B58" s="49"/>
      <c r="C58" s="49"/>
      <c r="D58" s="62"/>
      <c r="E58" s="61"/>
      <c r="F58" s="52"/>
      <c r="G58" s="75"/>
      <c r="H58" s="52"/>
      <c r="I58" s="148"/>
      <c r="J58" s="52"/>
      <c r="K58" s="75"/>
      <c r="L58" s="52"/>
    </row>
    <row r="59" spans="1:12" s="54" customFormat="1" ht="21.75" customHeight="1">
      <c r="B59" s="61"/>
      <c r="C59" s="61"/>
      <c r="D59" s="48"/>
      <c r="E59" s="49"/>
      <c r="F59" s="221" t="str">
        <f>F5</f>
        <v>ข้อมูลทางการเงินรวม</v>
      </c>
      <c r="G59" s="221"/>
      <c r="H59" s="221"/>
      <c r="I59" s="53"/>
      <c r="J59" s="222" t="str">
        <f>J5</f>
        <v>ข้อมูลทางการเงินเฉพาะกิจการ</v>
      </c>
      <c r="K59" s="222"/>
      <c r="L59" s="222"/>
    </row>
    <row r="60" spans="1:12" s="54" customFormat="1" ht="21.75" customHeight="1">
      <c r="A60" s="61"/>
      <c r="B60" s="61"/>
      <c r="C60" s="61"/>
      <c r="D60" s="71"/>
      <c r="E60" s="49"/>
      <c r="F60" s="64" t="s">
        <v>9</v>
      </c>
      <c r="G60" s="65"/>
      <c r="H60" s="64" t="s">
        <v>10</v>
      </c>
      <c r="I60" s="66"/>
      <c r="J60" s="64" t="s">
        <v>9</v>
      </c>
      <c r="K60" s="65"/>
      <c r="L60" s="64" t="s">
        <v>10</v>
      </c>
    </row>
    <row r="61" spans="1:12" s="54" customFormat="1" ht="21.75" customHeight="1">
      <c r="A61" s="61"/>
      <c r="B61" s="61"/>
      <c r="C61" s="61"/>
      <c r="D61" s="67" t="s">
        <v>11</v>
      </c>
      <c r="E61" s="49"/>
      <c r="F61" s="68" t="s">
        <v>12</v>
      </c>
      <c r="G61" s="49"/>
      <c r="H61" s="68" t="s">
        <v>12</v>
      </c>
      <c r="I61" s="71"/>
      <c r="J61" s="68" t="s">
        <v>12</v>
      </c>
      <c r="K61" s="49"/>
      <c r="L61" s="68" t="s">
        <v>12</v>
      </c>
    </row>
    <row r="62" spans="1:12" s="54" customFormat="1" ht="21.75" customHeight="1">
      <c r="A62" s="49" t="s">
        <v>197</v>
      </c>
      <c r="B62" s="61"/>
      <c r="C62" s="61"/>
      <c r="D62" s="62"/>
      <c r="E62" s="61"/>
      <c r="F62" s="52"/>
      <c r="G62" s="75"/>
      <c r="H62" s="52"/>
      <c r="I62" s="148"/>
      <c r="J62" s="52"/>
      <c r="K62" s="75"/>
      <c r="L62" s="52"/>
    </row>
    <row r="63" spans="1:12" s="54" customFormat="1" ht="21.75" customHeight="1">
      <c r="A63" s="61" t="s">
        <v>198</v>
      </c>
      <c r="B63" s="61"/>
      <c r="C63" s="61"/>
      <c r="D63" s="62"/>
      <c r="E63" s="61"/>
      <c r="F63" s="52">
        <v>-748</v>
      </c>
      <c r="G63" s="75"/>
      <c r="H63" s="52">
        <v>-15</v>
      </c>
      <c r="I63" s="148"/>
      <c r="J63" s="52">
        <v>0</v>
      </c>
      <c r="K63" s="75"/>
      <c r="L63" s="52">
        <v>0</v>
      </c>
    </row>
    <row r="64" spans="1:12" s="54" customFormat="1" ht="21.75" customHeight="1">
      <c r="A64" s="61" t="s">
        <v>199</v>
      </c>
      <c r="B64" s="61"/>
      <c r="C64" s="61"/>
      <c r="D64" s="156">
        <v>9.1</v>
      </c>
      <c r="E64" s="61"/>
      <c r="F64" s="52">
        <v>-202685</v>
      </c>
      <c r="G64" s="75"/>
      <c r="H64" s="52">
        <v>-552796</v>
      </c>
      <c r="I64" s="148"/>
      <c r="J64" s="52">
        <v>-202685</v>
      </c>
      <c r="K64" s="75"/>
      <c r="L64" s="52">
        <v>-552796</v>
      </c>
    </row>
    <row r="65" spans="1:12" s="54" customFormat="1" ht="21.75" customHeight="1">
      <c r="A65" s="54" t="s">
        <v>200</v>
      </c>
      <c r="D65" s="158">
        <v>9.1</v>
      </c>
      <c r="E65" s="61"/>
      <c r="F65" s="52">
        <v>-35000</v>
      </c>
      <c r="G65" s="75"/>
      <c r="H65" s="52">
        <v>-7000</v>
      </c>
      <c r="I65" s="148"/>
      <c r="J65" s="52">
        <v>-35000</v>
      </c>
      <c r="K65" s="75"/>
      <c r="L65" s="52">
        <v>-7000</v>
      </c>
    </row>
    <row r="66" spans="1:12" s="54" customFormat="1" ht="18.95" customHeight="1">
      <c r="A66" s="61" t="s">
        <v>201</v>
      </c>
      <c r="B66" s="61"/>
      <c r="C66" s="61"/>
      <c r="D66" s="159"/>
      <c r="E66" s="61"/>
      <c r="F66" s="52">
        <v>0</v>
      </c>
      <c r="G66" s="153"/>
      <c r="H66" s="52">
        <v>-63725</v>
      </c>
      <c r="I66" s="153"/>
      <c r="J66" s="52">
        <v>0</v>
      </c>
      <c r="K66" s="153"/>
      <c r="L66" s="52">
        <v>0</v>
      </c>
    </row>
    <row r="67" spans="1:12" s="54" customFormat="1" ht="21.75" customHeight="1">
      <c r="A67" s="61" t="s">
        <v>202</v>
      </c>
      <c r="B67" s="61"/>
      <c r="C67" s="61"/>
      <c r="D67" s="160"/>
      <c r="E67" s="61"/>
      <c r="F67" s="52">
        <v>-9252</v>
      </c>
      <c r="G67" s="153"/>
      <c r="H67" s="52">
        <v>-6663</v>
      </c>
      <c r="I67" s="153"/>
      <c r="J67" s="52">
        <v>0</v>
      </c>
      <c r="K67" s="153"/>
      <c r="L67" s="52">
        <v>0</v>
      </c>
    </row>
    <row r="68" spans="1:12" s="54" customFormat="1" ht="21.75" customHeight="1">
      <c r="A68" s="61" t="s">
        <v>203</v>
      </c>
      <c r="B68" s="61"/>
      <c r="C68" s="61"/>
      <c r="D68" s="158"/>
      <c r="E68" s="61"/>
      <c r="F68" s="52">
        <v>-1431779</v>
      </c>
      <c r="G68" s="153"/>
      <c r="H68" s="52">
        <v>-1042799</v>
      </c>
      <c r="I68" s="153"/>
      <c r="J68" s="52">
        <v>-64428</v>
      </c>
      <c r="K68" s="153"/>
      <c r="L68" s="52">
        <v>-20220</v>
      </c>
    </row>
    <row r="69" spans="1:12" s="54" customFormat="1" ht="21.75" customHeight="1">
      <c r="A69" s="61" t="s">
        <v>204</v>
      </c>
      <c r="B69" s="61"/>
      <c r="C69" s="61"/>
      <c r="D69" s="158"/>
      <c r="E69" s="61"/>
      <c r="F69" s="52">
        <v>-45871</v>
      </c>
      <c r="G69" s="153"/>
      <c r="H69" s="52">
        <v>-55861</v>
      </c>
      <c r="I69" s="153"/>
      <c r="J69" s="52">
        <v>0</v>
      </c>
      <c r="K69" s="153"/>
      <c r="L69" s="52">
        <v>0</v>
      </c>
    </row>
    <row r="70" spans="1:12" s="54" customFormat="1" ht="21.75" customHeight="1">
      <c r="A70" s="61" t="s">
        <v>205</v>
      </c>
      <c r="B70" s="61"/>
      <c r="C70" s="61"/>
      <c r="D70" s="159" t="s">
        <v>206</v>
      </c>
      <c r="E70" s="61"/>
      <c r="F70" s="52">
        <v>338</v>
      </c>
      <c r="G70" s="153"/>
      <c r="H70" s="52">
        <v>233</v>
      </c>
      <c r="I70" s="153"/>
      <c r="J70" s="52">
        <v>46</v>
      </c>
      <c r="K70" s="153"/>
      <c r="L70" s="52">
        <v>10</v>
      </c>
    </row>
    <row r="71" spans="1:12" s="54" customFormat="1" ht="21.75" customHeight="1">
      <c r="A71" s="154" t="s">
        <v>207</v>
      </c>
      <c r="B71" s="61"/>
      <c r="C71" s="61"/>
      <c r="D71" s="158"/>
      <c r="E71" s="61"/>
      <c r="F71" s="52">
        <v>-609289</v>
      </c>
      <c r="G71" s="153"/>
      <c r="H71" s="52">
        <v>-37290</v>
      </c>
      <c r="I71" s="153"/>
      <c r="J71" s="52">
        <v>-193745</v>
      </c>
      <c r="K71" s="153"/>
      <c r="L71" s="52">
        <v>-18221</v>
      </c>
    </row>
    <row r="72" spans="1:12" s="54" customFormat="1" ht="21.75" customHeight="1">
      <c r="A72" s="61" t="s">
        <v>208</v>
      </c>
      <c r="B72" s="61"/>
      <c r="C72" s="61"/>
      <c r="D72" s="158">
        <v>17.600000000000001</v>
      </c>
      <c r="E72" s="61"/>
      <c r="F72" s="52">
        <v>0</v>
      </c>
      <c r="G72" s="153"/>
      <c r="H72" s="52">
        <v>10900</v>
      </c>
      <c r="I72" s="153"/>
      <c r="J72" s="52">
        <v>2361100</v>
      </c>
      <c r="K72" s="153"/>
      <c r="L72" s="52">
        <v>2328200</v>
      </c>
    </row>
    <row r="73" spans="1:12" s="54" customFormat="1" ht="21.75" customHeight="1">
      <c r="A73" s="61" t="s">
        <v>209</v>
      </c>
      <c r="B73" s="61"/>
      <c r="C73" s="61"/>
      <c r="D73" s="158">
        <v>17.600000000000001</v>
      </c>
      <c r="E73" s="61"/>
      <c r="F73" s="52">
        <v>-17500</v>
      </c>
      <c r="G73" s="153"/>
      <c r="H73" s="52">
        <v>0</v>
      </c>
      <c r="I73" s="153"/>
      <c r="J73" s="52">
        <v>-2898300</v>
      </c>
      <c r="K73" s="153"/>
      <c r="L73" s="52">
        <v>-1981800</v>
      </c>
    </row>
    <row r="74" spans="1:12" s="54" customFormat="1" ht="21.75" customHeight="1">
      <c r="A74" s="61" t="s">
        <v>210</v>
      </c>
      <c r="B74" s="61"/>
      <c r="C74" s="61"/>
      <c r="D74" s="158">
        <v>17.7</v>
      </c>
      <c r="E74" s="61"/>
      <c r="F74" s="52">
        <v>0</v>
      </c>
      <c r="G74" s="153"/>
      <c r="H74" s="52">
        <v>0</v>
      </c>
      <c r="I74" s="153"/>
      <c r="J74" s="52">
        <v>526818</v>
      </c>
      <c r="K74" s="153"/>
      <c r="L74" s="52">
        <v>157390</v>
      </c>
    </row>
    <row r="75" spans="1:12" s="54" customFormat="1" ht="21.75" customHeight="1">
      <c r="A75" s="61" t="s">
        <v>211</v>
      </c>
      <c r="B75" s="61"/>
      <c r="C75" s="61"/>
      <c r="D75" s="158">
        <v>17.7</v>
      </c>
      <c r="E75" s="61"/>
      <c r="F75" s="52">
        <v>-91304</v>
      </c>
      <c r="G75" s="153"/>
      <c r="H75" s="52">
        <v>0</v>
      </c>
      <c r="I75" s="153"/>
      <c r="J75" s="52">
        <v>-151304</v>
      </c>
      <c r="K75" s="153"/>
      <c r="L75" s="52">
        <v>-50000</v>
      </c>
    </row>
    <row r="76" spans="1:12" s="54" customFormat="1" ht="21.75" customHeight="1">
      <c r="A76" s="61" t="s">
        <v>212</v>
      </c>
      <c r="B76" s="61"/>
      <c r="C76" s="61"/>
      <c r="D76" s="158"/>
      <c r="E76" s="61"/>
      <c r="F76" s="161">
        <v>0</v>
      </c>
      <c r="G76" s="153"/>
      <c r="H76" s="161">
        <v>19802</v>
      </c>
      <c r="I76" s="153"/>
      <c r="J76" s="161">
        <v>0</v>
      </c>
      <c r="K76" s="153"/>
      <c r="L76" s="161">
        <v>19802</v>
      </c>
    </row>
    <row r="77" spans="1:12" s="54" customFormat="1" ht="6" customHeight="1">
      <c r="A77" s="61"/>
      <c r="B77" s="61"/>
      <c r="C77" s="61"/>
      <c r="D77" s="158"/>
      <c r="E77" s="61"/>
      <c r="F77" s="52"/>
      <c r="G77" s="153"/>
      <c r="H77" s="52"/>
      <c r="I77" s="153"/>
      <c r="J77" s="52"/>
      <c r="K77" s="153"/>
      <c r="L77" s="52"/>
    </row>
    <row r="78" spans="1:12" s="54" customFormat="1" ht="21.75" customHeight="1">
      <c r="A78" s="49" t="s">
        <v>213</v>
      </c>
      <c r="B78" s="61"/>
      <c r="C78" s="61"/>
      <c r="D78" s="158"/>
      <c r="E78" s="162"/>
      <c r="F78" s="163">
        <f>SUM(F63:F76)</f>
        <v>-2443090</v>
      </c>
      <c r="G78" s="162"/>
      <c r="H78" s="163">
        <f>SUM(H63:H76)</f>
        <v>-1735214</v>
      </c>
      <c r="I78" s="162"/>
      <c r="J78" s="163">
        <f>SUM(J63:J76)</f>
        <v>-657498</v>
      </c>
      <c r="K78" s="75"/>
      <c r="L78" s="163">
        <f>SUM(L63:L76)</f>
        <v>-124635</v>
      </c>
    </row>
    <row r="79" spans="1:12" s="54" customFormat="1" ht="21.75" customHeight="1">
      <c r="A79" s="61"/>
      <c r="B79" s="61"/>
      <c r="C79" s="61"/>
      <c r="D79" s="158"/>
      <c r="E79" s="61"/>
      <c r="F79" s="162"/>
      <c r="G79" s="164"/>
      <c r="H79" s="162"/>
      <c r="I79" s="164"/>
      <c r="J79" s="162"/>
      <c r="K79" s="75"/>
      <c r="L79" s="162"/>
    </row>
    <row r="80" spans="1:12" s="54" customFormat="1" ht="21.75" customHeight="1">
      <c r="A80" s="49" t="s">
        <v>214</v>
      </c>
      <c r="B80" s="61"/>
      <c r="C80" s="61"/>
      <c r="D80" s="158"/>
      <c r="E80" s="61"/>
      <c r="F80" s="162"/>
      <c r="G80" s="164"/>
      <c r="H80" s="162"/>
      <c r="I80" s="164"/>
      <c r="J80" s="162"/>
      <c r="K80" s="75"/>
      <c r="L80" s="162"/>
    </row>
    <row r="81" spans="1:12" s="54" customFormat="1" ht="21.75" customHeight="1">
      <c r="A81" s="154" t="s">
        <v>236</v>
      </c>
      <c r="B81" s="61"/>
      <c r="D81" s="159"/>
      <c r="E81" s="61"/>
      <c r="F81" s="52">
        <v>10353</v>
      </c>
      <c r="G81" s="164"/>
      <c r="H81" s="52">
        <v>0</v>
      </c>
      <c r="I81" s="164"/>
      <c r="J81" s="52">
        <v>0</v>
      </c>
      <c r="K81" s="164"/>
      <c r="L81" s="52">
        <v>0</v>
      </c>
    </row>
    <row r="82" spans="1:12" s="54" customFormat="1" ht="21.75" customHeight="1">
      <c r="A82" s="165" t="s">
        <v>215</v>
      </c>
      <c r="B82" s="61"/>
      <c r="D82" s="159"/>
      <c r="E82" s="61"/>
      <c r="F82" s="52">
        <v>681104</v>
      </c>
      <c r="G82" s="164"/>
      <c r="H82" s="52">
        <v>1312500</v>
      </c>
      <c r="I82" s="164"/>
      <c r="J82" s="52">
        <v>300000</v>
      </c>
      <c r="K82" s="164"/>
      <c r="L82" s="52">
        <v>-400000</v>
      </c>
    </row>
    <row r="83" spans="1:12" s="54" customFormat="1" ht="21.75" customHeight="1">
      <c r="A83" s="61" t="s">
        <v>216</v>
      </c>
      <c r="B83" s="61"/>
      <c r="C83" s="61"/>
      <c r="D83" s="158">
        <v>17.8</v>
      </c>
      <c r="E83" s="61"/>
      <c r="F83" s="52">
        <v>0</v>
      </c>
      <c r="G83" s="164"/>
      <c r="H83" s="52">
        <v>0</v>
      </c>
      <c r="I83" s="164"/>
      <c r="J83" s="52">
        <v>709300</v>
      </c>
      <c r="K83" s="164"/>
      <c r="L83" s="52">
        <v>480000</v>
      </c>
    </row>
    <row r="84" spans="1:12" s="54" customFormat="1" ht="21.75" customHeight="1">
      <c r="A84" s="61" t="s">
        <v>217</v>
      </c>
      <c r="B84" s="61"/>
      <c r="C84" s="61"/>
      <c r="D84" s="158">
        <v>17.8</v>
      </c>
      <c r="E84" s="61"/>
      <c r="F84" s="52">
        <v>0</v>
      </c>
      <c r="G84" s="164"/>
      <c r="H84" s="52">
        <v>0</v>
      </c>
      <c r="I84" s="164"/>
      <c r="J84" s="52">
        <v>-709300</v>
      </c>
      <c r="K84" s="164"/>
      <c r="L84" s="52">
        <v>-480000</v>
      </c>
    </row>
    <row r="85" spans="1:12" s="54" customFormat="1" ht="21.75" customHeight="1">
      <c r="A85" s="61" t="s">
        <v>218</v>
      </c>
      <c r="B85" s="61"/>
      <c r="C85" s="61"/>
      <c r="D85" s="159">
        <v>13</v>
      </c>
      <c r="E85" s="61"/>
      <c r="F85" s="52">
        <v>2150000</v>
      </c>
      <c r="G85" s="164"/>
      <c r="H85" s="52">
        <v>520956</v>
      </c>
      <c r="I85" s="164"/>
      <c r="J85" s="52">
        <v>2150000</v>
      </c>
      <c r="K85" s="164"/>
      <c r="L85" s="52">
        <v>500000</v>
      </c>
    </row>
    <row r="86" spans="1:12" s="54" customFormat="1" ht="21.75" customHeight="1">
      <c r="A86" s="61" t="s">
        <v>219</v>
      </c>
      <c r="B86" s="61"/>
      <c r="C86" s="61"/>
      <c r="D86" s="159">
        <v>13</v>
      </c>
      <c r="E86" s="61"/>
      <c r="F86" s="52">
        <v>-636726</v>
      </c>
      <c r="G86" s="164"/>
      <c r="H86" s="52">
        <v>-494150</v>
      </c>
      <c r="I86" s="164"/>
      <c r="J86" s="52">
        <v>-468521</v>
      </c>
      <c r="K86" s="52"/>
      <c r="L86" s="52">
        <v>-339055</v>
      </c>
    </row>
    <row r="87" spans="1:12" s="54" customFormat="1" ht="21.75" customHeight="1">
      <c r="A87" s="61" t="s">
        <v>247</v>
      </c>
      <c r="B87" s="61"/>
      <c r="C87" s="61"/>
      <c r="D87" s="159"/>
      <c r="E87" s="61"/>
      <c r="F87" s="52">
        <v>-720</v>
      </c>
      <c r="G87" s="164"/>
      <c r="H87" s="52">
        <v>-720</v>
      </c>
      <c r="I87" s="164"/>
      <c r="J87" s="52">
        <v>0</v>
      </c>
      <c r="K87" s="52"/>
      <c r="L87" s="52">
        <v>0</v>
      </c>
    </row>
    <row r="88" spans="1:12" s="54" customFormat="1" ht="21.75" customHeight="1">
      <c r="A88" s="61" t="s">
        <v>220</v>
      </c>
      <c r="B88" s="61"/>
      <c r="C88" s="61"/>
      <c r="D88" s="159"/>
      <c r="E88" s="61"/>
      <c r="F88" s="52"/>
      <c r="G88" s="164"/>
      <c r="H88" s="52"/>
      <c r="I88" s="164"/>
      <c r="J88" s="52"/>
      <c r="K88" s="52"/>
      <c r="L88" s="52"/>
    </row>
    <row r="89" spans="1:12" s="54" customFormat="1" ht="21.75" customHeight="1">
      <c r="A89" s="61"/>
      <c r="B89" s="61" t="s">
        <v>221</v>
      </c>
      <c r="C89" s="61"/>
      <c r="D89" s="159"/>
      <c r="E89" s="61"/>
      <c r="F89" s="52">
        <v>0</v>
      </c>
      <c r="G89" s="164"/>
      <c r="H89" s="52">
        <v>21000</v>
      </c>
      <c r="I89" s="164"/>
      <c r="J89" s="52">
        <v>0</v>
      </c>
      <c r="K89" s="52"/>
      <c r="L89" s="52">
        <v>0</v>
      </c>
    </row>
    <row r="90" spans="1:12" s="54" customFormat="1" ht="21.75" customHeight="1">
      <c r="A90" s="61" t="s">
        <v>222</v>
      </c>
      <c r="B90" s="61"/>
      <c r="C90" s="61"/>
      <c r="D90" s="159"/>
      <c r="E90" s="61"/>
      <c r="F90" s="52"/>
      <c r="G90" s="164"/>
      <c r="H90" s="52"/>
      <c r="I90" s="164"/>
      <c r="J90" s="52"/>
      <c r="K90" s="52"/>
      <c r="L90" s="52"/>
    </row>
    <row r="91" spans="1:12" s="54" customFormat="1" ht="21.75" customHeight="1">
      <c r="A91" s="61"/>
      <c r="B91" s="61" t="s">
        <v>223</v>
      </c>
      <c r="C91" s="61"/>
      <c r="D91" s="159"/>
      <c r="E91" s="61"/>
      <c r="F91" s="52">
        <v>10000</v>
      </c>
      <c r="G91" s="164"/>
      <c r="H91" s="52">
        <v>5063</v>
      </c>
      <c r="I91" s="164"/>
      <c r="J91" s="52">
        <v>0</v>
      </c>
      <c r="K91" s="52"/>
      <c r="L91" s="52">
        <v>0</v>
      </c>
    </row>
    <row r="92" spans="1:12" s="54" customFormat="1" ht="21.75" customHeight="1">
      <c r="A92" s="61" t="s">
        <v>224</v>
      </c>
      <c r="B92" s="61"/>
      <c r="C92" s="61"/>
      <c r="D92" s="159">
        <v>14</v>
      </c>
      <c r="E92" s="61"/>
      <c r="F92" s="52">
        <v>-1350000</v>
      </c>
      <c r="G92" s="164"/>
      <c r="H92" s="52">
        <v>-200000</v>
      </c>
      <c r="I92" s="164"/>
      <c r="J92" s="52">
        <v>-1350000</v>
      </c>
      <c r="K92" s="52"/>
      <c r="L92" s="52">
        <v>-200000</v>
      </c>
    </row>
    <row r="93" spans="1:12" s="54" customFormat="1" ht="21.75" customHeight="1">
      <c r="A93" s="61" t="s">
        <v>225</v>
      </c>
      <c r="B93" s="61"/>
      <c r="C93" s="61"/>
      <c r="D93" s="159"/>
      <c r="E93" s="61"/>
      <c r="F93" s="52">
        <v>0</v>
      </c>
      <c r="G93" s="164"/>
      <c r="H93" s="52">
        <v>-1510</v>
      </c>
      <c r="I93" s="164"/>
      <c r="J93" s="52">
        <v>0</v>
      </c>
      <c r="K93" s="52"/>
      <c r="L93" s="52">
        <v>-1510</v>
      </c>
    </row>
    <row r="94" spans="1:12" s="54" customFormat="1" ht="21.75" customHeight="1">
      <c r="A94" s="61" t="s">
        <v>226</v>
      </c>
      <c r="B94" s="61"/>
      <c r="C94" s="61"/>
      <c r="D94" s="159">
        <v>15</v>
      </c>
      <c r="E94" s="61"/>
      <c r="F94" s="161">
        <v>-317096</v>
      </c>
      <c r="G94" s="153"/>
      <c r="H94" s="161">
        <v>-256603</v>
      </c>
      <c r="I94" s="153"/>
      <c r="J94" s="161">
        <v>-15808</v>
      </c>
      <c r="K94" s="153"/>
      <c r="L94" s="161">
        <v>-13506</v>
      </c>
    </row>
    <row r="95" spans="1:12" s="54" customFormat="1" ht="6" customHeight="1">
      <c r="A95" s="61"/>
      <c r="B95" s="61"/>
      <c r="C95" s="61"/>
      <c r="D95" s="158"/>
      <c r="E95" s="61"/>
      <c r="F95" s="52"/>
      <c r="G95" s="164"/>
      <c r="H95" s="52"/>
      <c r="I95" s="164"/>
      <c r="J95" s="52"/>
      <c r="K95" s="164"/>
      <c r="L95" s="52"/>
    </row>
    <row r="96" spans="1:12" s="54" customFormat="1" ht="21.75" customHeight="1">
      <c r="A96" s="166" t="s">
        <v>227</v>
      </c>
      <c r="B96" s="61"/>
      <c r="C96" s="61"/>
      <c r="D96" s="158"/>
      <c r="E96" s="61"/>
      <c r="F96" s="60">
        <f>SUM(F81:F94)</f>
        <v>546915</v>
      </c>
      <c r="G96" s="52"/>
      <c r="H96" s="60">
        <f>SUM(H81:H94)</f>
        <v>906536</v>
      </c>
      <c r="I96" s="52"/>
      <c r="J96" s="60">
        <f>SUM(J81:J94)</f>
        <v>615671</v>
      </c>
      <c r="K96" s="153"/>
      <c r="L96" s="60">
        <f>SUM(L81:L94)</f>
        <v>-454071</v>
      </c>
    </row>
    <row r="97" spans="1:12" s="54" customFormat="1" ht="21.75" customHeight="1">
      <c r="A97" s="166"/>
      <c r="B97" s="61"/>
      <c r="C97" s="61"/>
      <c r="D97" s="158"/>
      <c r="E97" s="61"/>
      <c r="F97" s="52"/>
      <c r="G97" s="52"/>
      <c r="H97" s="52"/>
      <c r="I97" s="52"/>
      <c r="J97" s="52"/>
      <c r="K97" s="153"/>
      <c r="L97" s="52"/>
    </row>
    <row r="98" spans="1:12" s="54" customFormat="1" ht="21.75" customHeight="1">
      <c r="A98" s="166"/>
      <c r="B98" s="61"/>
      <c r="C98" s="61"/>
      <c r="D98" s="158"/>
      <c r="E98" s="61"/>
      <c r="F98" s="52"/>
      <c r="G98" s="52"/>
      <c r="H98" s="52"/>
      <c r="I98" s="52"/>
      <c r="J98" s="52"/>
      <c r="K98" s="153"/>
      <c r="L98" s="52"/>
    </row>
    <row r="99" spans="1:12" s="54" customFormat="1" ht="16.5" customHeight="1">
      <c r="A99" s="166"/>
      <c r="B99" s="61"/>
      <c r="C99" s="61"/>
      <c r="D99" s="158"/>
      <c r="E99" s="61"/>
      <c r="F99" s="52"/>
      <c r="G99" s="52"/>
      <c r="H99" s="52"/>
      <c r="I99" s="52"/>
      <c r="J99" s="52"/>
      <c r="K99" s="153"/>
      <c r="L99" s="52"/>
    </row>
    <row r="100" spans="1:12" s="54" customFormat="1" ht="11.45" customHeight="1">
      <c r="A100" s="49"/>
      <c r="B100" s="61"/>
      <c r="C100" s="61"/>
      <c r="D100" s="158"/>
      <c r="E100" s="61"/>
      <c r="F100" s="162"/>
      <c r="G100" s="162"/>
      <c r="H100" s="162"/>
      <c r="I100" s="162"/>
      <c r="J100" s="162"/>
      <c r="K100" s="75"/>
      <c r="L100" s="162"/>
    </row>
    <row r="101" spans="1:12" s="54" customFormat="1" ht="21.95" customHeight="1">
      <c r="A101" s="223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</row>
    <row r="102" spans="1:12" s="54" customFormat="1" ht="21.75" customHeight="1">
      <c r="A102" s="49" t="str">
        <f>+A1</f>
        <v xml:space="preserve">บริษัท พีทีจี เอ็นเนอยี จำกัด (มหาชน) </v>
      </c>
      <c r="B102" s="49"/>
      <c r="C102" s="49"/>
      <c r="D102" s="62"/>
      <c r="E102" s="61"/>
      <c r="F102" s="52"/>
      <c r="G102" s="75"/>
      <c r="H102" s="52"/>
      <c r="I102" s="148"/>
      <c r="J102" s="52"/>
      <c r="K102" s="75"/>
      <c r="L102" s="53" t="str">
        <f>L55</f>
        <v>ยังไม่ได้ตรวจสอบ</v>
      </c>
    </row>
    <row r="103" spans="1:12" s="54" customFormat="1" ht="21.75" customHeight="1">
      <c r="A103" s="49" t="s">
        <v>160</v>
      </c>
      <c r="B103" s="49"/>
      <c r="C103" s="49"/>
      <c r="D103" s="62"/>
      <c r="E103" s="61"/>
      <c r="F103" s="52"/>
      <c r="G103" s="75"/>
      <c r="H103" s="52"/>
      <c r="I103" s="148"/>
      <c r="J103" s="52"/>
      <c r="K103" s="75"/>
      <c r="L103" s="52"/>
    </row>
    <row r="104" spans="1:12" s="54" customFormat="1" ht="21.75" customHeight="1">
      <c r="A104" s="57" t="str">
        <f>+A3</f>
        <v>สำหรับรอบระยะเวลาสามเดือนสิ้นสุดวันที่ 31 มีนาคม พ.ศ. 2568</v>
      </c>
      <c r="B104" s="57"/>
      <c r="C104" s="57"/>
      <c r="D104" s="149"/>
      <c r="E104" s="150"/>
      <c r="F104" s="60"/>
      <c r="G104" s="151"/>
      <c r="H104" s="60"/>
      <c r="I104" s="152"/>
      <c r="J104" s="60"/>
      <c r="K104" s="151"/>
      <c r="L104" s="60"/>
    </row>
    <row r="105" spans="1:12" s="54" customFormat="1" ht="21.75" customHeight="1">
      <c r="A105" s="49"/>
      <c r="B105" s="49"/>
      <c r="C105" s="49"/>
      <c r="D105" s="62"/>
      <c r="E105" s="61"/>
      <c r="F105" s="52"/>
      <c r="G105" s="75"/>
      <c r="H105" s="52"/>
      <c r="I105" s="148"/>
      <c r="J105" s="52"/>
      <c r="K105" s="75"/>
      <c r="L105" s="52"/>
    </row>
    <row r="106" spans="1:12" s="54" customFormat="1" ht="21.75" customHeight="1">
      <c r="B106" s="61"/>
      <c r="C106" s="61"/>
      <c r="D106" s="48"/>
      <c r="E106" s="49"/>
      <c r="F106" s="221" t="str">
        <f>F59</f>
        <v>ข้อมูลทางการเงินรวม</v>
      </c>
      <c r="G106" s="221"/>
      <c r="H106" s="221"/>
      <c r="I106" s="53"/>
      <c r="J106" s="222" t="str">
        <f>J59</f>
        <v>ข้อมูลทางการเงินเฉพาะกิจการ</v>
      </c>
      <c r="K106" s="222"/>
      <c r="L106" s="222"/>
    </row>
    <row r="107" spans="1:12" s="54" customFormat="1" ht="21.75" customHeight="1">
      <c r="A107" s="61"/>
      <c r="B107" s="61"/>
      <c r="C107" s="61"/>
      <c r="D107" s="71"/>
      <c r="E107" s="49"/>
      <c r="F107" s="64" t="s">
        <v>9</v>
      </c>
      <c r="G107" s="65"/>
      <c r="H107" s="64" t="s">
        <v>10</v>
      </c>
      <c r="I107" s="66"/>
      <c r="J107" s="64" t="s">
        <v>9</v>
      </c>
      <c r="K107" s="65"/>
      <c r="L107" s="64" t="s">
        <v>10</v>
      </c>
    </row>
    <row r="108" spans="1:12" s="54" customFormat="1" ht="21.75" customHeight="1">
      <c r="A108" s="61"/>
      <c r="B108" s="61"/>
      <c r="C108" s="61"/>
      <c r="D108" s="71"/>
      <c r="E108" s="49"/>
      <c r="F108" s="68" t="s">
        <v>12</v>
      </c>
      <c r="G108" s="49"/>
      <c r="H108" s="68" t="s">
        <v>12</v>
      </c>
      <c r="I108" s="71"/>
      <c r="J108" s="68" t="s">
        <v>12</v>
      </c>
      <c r="K108" s="49"/>
      <c r="L108" s="68" t="s">
        <v>12</v>
      </c>
    </row>
    <row r="109" spans="1:12" s="54" customFormat="1" ht="21.75" customHeight="1">
      <c r="A109" s="49"/>
      <c r="B109" s="61"/>
      <c r="C109" s="61"/>
      <c r="D109" s="158"/>
      <c r="E109" s="61"/>
      <c r="F109" s="52"/>
      <c r="G109" s="52"/>
      <c r="H109" s="52"/>
      <c r="I109" s="153"/>
      <c r="J109" s="52"/>
      <c r="K109" s="52"/>
      <c r="L109" s="52"/>
    </row>
    <row r="110" spans="1:12" s="54" customFormat="1" ht="21.75" customHeight="1">
      <c r="A110" s="49" t="s">
        <v>237</v>
      </c>
      <c r="B110" s="61"/>
      <c r="C110" s="61"/>
      <c r="D110" s="158"/>
      <c r="E110" s="61"/>
      <c r="F110" s="52">
        <f>F49+F78+F96</f>
        <v>592507</v>
      </c>
      <c r="G110" s="52"/>
      <c r="H110" s="52">
        <f>H49+H78+H96</f>
        <v>-262515</v>
      </c>
      <c r="I110" s="52"/>
      <c r="J110" s="52">
        <f>J49+J78+J96</f>
        <v>86451</v>
      </c>
      <c r="K110" s="153"/>
      <c r="L110" s="52">
        <f>L49+L78+L96</f>
        <v>-956239</v>
      </c>
    </row>
    <row r="111" spans="1:12" s="54" customFormat="1" ht="21.75" customHeight="1">
      <c r="A111" s="61" t="s">
        <v>228</v>
      </c>
      <c r="B111" s="61"/>
      <c r="C111" s="61"/>
      <c r="D111" s="158"/>
      <c r="E111" s="61"/>
      <c r="F111" s="60">
        <v>2212381</v>
      </c>
      <c r="G111" s="52"/>
      <c r="H111" s="60">
        <v>3380660</v>
      </c>
      <c r="I111" s="52"/>
      <c r="J111" s="60">
        <v>569614</v>
      </c>
      <c r="K111" s="153"/>
      <c r="L111" s="60">
        <v>1315930</v>
      </c>
    </row>
    <row r="112" spans="1:12" s="54" customFormat="1" ht="6" customHeight="1">
      <c r="A112" s="49"/>
      <c r="B112" s="61"/>
      <c r="C112" s="61"/>
      <c r="D112" s="62"/>
      <c r="E112" s="52"/>
      <c r="F112" s="52"/>
      <c r="G112" s="52"/>
      <c r="H112" s="52"/>
      <c r="I112" s="52"/>
      <c r="J112" s="52"/>
      <c r="K112" s="75"/>
      <c r="L112" s="52"/>
    </row>
    <row r="113" spans="1:12" s="54" customFormat="1" ht="21.75" customHeight="1" thickBot="1">
      <c r="A113" s="49" t="s">
        <v>229</v>
      </c>
      <c r="B113" s="61"/>
      <c r="C113" s="61"/>
      <c r="D113" s="158"/>
      <c r="E113" s="61"/>
      <c r="F113" s="167">
        <f>SUM(F110:F111)</f>
        <v>2804888</v>
      </c>
      <c r="G113" s="162"/>
      <c r="H113" s="167">
        <f>SUM(H110:H111)</f>
        <v>3118145</v>
      </c>
      <c r="I113" s="162"/>
      <c r="J113" s="167">
        <f>SUM(J110:J111)</f>
        <v>656065</v>
      </c>
      <c r="K113" s="75"/>
      <c r="L113" s="167">
        <f>SUM(L110:L111)</f>
        <v>359691</v>
      </c>
    </row>
    <row r="114" spans="1:12" s="54" customFormat="1" ht="21.75" customHeight="1" thickTop="1">
      <c r="A114" s="49"/>
      <c r="B114" s="61"/>
      <c r="C114" s="61"/>
      <c r="D114" s="158"/>
      <c r="E114" s="61"/>
      <c r="F114" s="162"/>
      <c r="G114" s="162"/>
      <c r="H114" s="162"/>
      <c r="I114" s="162"/>
      <c r="J114" s="162"/>
      <c r="K114" s="75"/>
      <c r="L114" s="162"/>
    </row>
    <row r="115" spans="1:12" s="54" customFormat="1" ht="21.75" customHeight="1">
      <c r="A115" s="49" t="s">
        <v>230</v>
      </c>
      <c r="B115" s="61"/>
      <c r="C115" s="61"/>
      <c r="D115" s="62"/>
      <c r="E115" s="61"/>
      <c r="F115" s="52"/>
      <c r="G115" s="61"/>
      <c r="H115" s="52"/>
      <c r="I115" s="61"/>
      <c r="J115" s="52"/>
      <c r="K115" s="62"/>
      <c r="L115" s="52"/>
    </row>
    <row r="116" spans="1:12" s="54" customFormat="1" ht="6" customHeight="1">
      <c r="A116" s="49"/>
      <c r="B116" s="61"/>
      <c r="C116" s="61"/>
      <c r="D116" s="158"/>
      <c r="E116" s="61"/>
      <c r="F116" s="52"/>
      <c r="G116" s="52"/>
      <c r="H116" s="52"/>
      <c r="I116" s="52"/>
      <c r="J116" s="52"/>
      <c r="K116" s="153"/>
      <c r="L116" s="52"/>
    </row>
    <row r="117" spans="1:12" s="54" customFormat="1" ht="21.75" customHeight="1">
      <c r="A117" s="154" t="s">
        <v>231</v>
      </c>
      <c r="C117" s="61"/>
      <c r="D117" s="62"/>
      <c r="E117" s="61"/>
      <c r="F117" s="20">
        <v>5396</v>
      </c>
      <c r="G117" s="61"/>
      <c r="H117" s="20">
        <v>4737</v>
      </c>
      <c r="I117" s="61"/>
      <c r="J117" s="20">
        <v>0</v>
      </c>
      <c r="K117" s="62"/>
      <c r="L117" s="20">
        <v>0</v>
      </c>
    </row>
    <row r="118" spans="1:12" s="54" customFormat="1" ht="21.75" customHeight="1">
      <c r="A118" s="154" t="s">
        <v>232</v>
      </c>
      <c r="C118" s="61"/>
      <c r="D118" s="62"/>
      <c r="E118" s="61"/>
      <c r="F118" s="20">
        <v>675548</v>
      </c>
      <c r="G118" s="61"/>
      <c r="H118" s="20">
        <v>203648</v>
      </c>
      <c r="I118" s="61"/>
      <c r="J118" s="20">
        <v>28447</v>
      </c>
      <c r="K118" s="62"/>
      <c r="L118" s="20">
        <v>16783</v>
      </c>
    </row>
    <row r="119" spans="1:12" s="54" customFormat="1" ht="21.75" customHeight="1">
      <c r="A119" s="154" t="s">
        <v>233</v>
      </c>
      <c r="B119" s="61"/>
      <c r="C119" s="61"/>
      <c r="D119" s="62"/>
      <c r="E119" s="61"/>
      <c r="F119" s="20">
        <v>16988</v>
      </c>
      <c r="G119" s="52"/>
      <c r="H119" s="20">
        <v>1897</v>
      </c>
      <c r="I119" s="52"/>
      <c r="J119" s="20">
        <v>16451</v>
      </c>
      <c r="K119" s="153"/>
      <c r="L119" s="20">
        <v>151</v>
      </c>
    </row>
    <row r="120" spans="1:12" s="54" customFormat="1" ht="21.75" customHeight="1">
      <c r="A120" s="154" t="s">
        <v>234</v>
      </c>
      <c r="B120" s="61"/>
      <c r="C120" s="61"/>
      <c r="D120" s="62"/>
      <c r="E120" s="61"/>
      <c r="F120" s="20">
        <v>613206</v>
      </c>
      <c r="G120" s="52"/>
      <c r="H120" s="20">
        <v>276581</v>
      </c>
      <c r="I120" s="52"/>
      <c r="J120" s="20">
        <v>37647</v>
      </c>
      <c r="K120" s="153"/>
      <c r="L120" s="20">
        <v>20822</v>
      </c>
    </row>
    <row r="121" spans="1:12" s="54" customFormat="1" ht="21.75" customHeight="1">
      <c r="A121" s="154" t="s">
        <v>235</v>
      </c>
      <c r="B121" s="61"/>
      <c r="C121" s="61"/>
      <c r="D121" s="62"/>
      <c r="E121" s="61"/>
      <c r="F121" s="20">
        <v>-16535</v>
      </c>
      <c r="G121" s="52"/>
      <c r="H121" s="20">
        <v>-658018</v>
      </c>
      <c r="I121" s="153"/>
      <c r="J121" s="20">
        <v>-1859</v>
      </c>
      <c r="K121" s="52"/>
      <c r="L121" s="20">
        <v>0</v>
      </c>
    </row>
    <row r="122" spans="1:12" s="54" customFormat="1" ht="21.75" customHeight="1">
      <c r="A122" s="154"/>
      <c r="B122" s="61"/>
      <c r="C122" s="61"/>
      <c r="D122" s="62"/>
      <c r="E122" s="61"/>
      <c r="F122" s="20"/>
      <c r="G122" s="52"/>
      <c r="H122" s="20"/>
      <c r="I122" s="153"/>
      <c r="J122" s="20"/>
      <c r="K122" s="52"/>
      <c r="L122" s="20"/>
    </row>
    <row r="123" spans="1:12" s="54" customFormat="1" ht="21.75" customHeight="1">
      <c r="A123" s="154"/>
      <c r="B123" s="61"/>
      <c r="C123" s="61"/>
      <c r="D123" s="62"/>
      <c r="E123" s="61"/>
      <c r="F123" s="20"/>
      <c r="G123" s="52"/>
      <c r="H123" s="20"/>
      <c r="I123" s="153"/>
      <c r="J123" s="20"/>
      <c r="K123" s="52"/>
      <c r="L123" s="20"/>
    </row>
    <row r="124" spans="1:12" s="54" customFormat="1" ht="21.75" customHeight="1">
      <c r="A124" s="49"/>
      <c r="B124" s="61"/>
      <c r="C124" s="61"/>
      <c r="D124" s="158"/>
      <c r="E124" s="61"/>
      <c r="F124" s="162"/>
      <c r="G124" s="164"/>
      <c r="H124" s="162"/>
      <c r="I124" s="164"/>
      <c r="J124" s="162"/>
      <c r="K124" s="75"/>
      <c r="L124" s="162"/>
    </row>
    <row r="125" spans="1:12" s="54" customFormat="1" ht="21.75" customHeight="1">
      <c r="A125" s="154"/>
      <c r="B125" s="61"/>
      <c r="C125" s="61"/>
      <c r="D125" s="158"/>
      <c r="E125" s="61"/>
      <c r="F125" s="162"/>
      <c r="G125" s="164"/>
      <c r="H125" s="162"/>
      <c r="I125" s="164"/>
      <c r="J125" s="162"/>
      <c r="K125" s="75"/>
      <c r="L125" s="162"/>
    </row>
    <row r="126" spans="1:12" s="54" customFormat="1" ht="21.75" customHeight="1">
      <c r="A126" s="154"/>
      <c r="C126" s="61"/>
      <c r="D126" s="158"/>
      <c r="E126" s="61"/>
      <c r="F126" s="162"/>
      <c r="G126" s="164"/>
      <c r="H126" s="162"/>
      <c r="I126" s="164"/>
      <c r="J126" s="162"/>
      <c r="K126" s="164"/>
      <c r="L126" s="162"/>
    </row>
    <row r="127" spans="1:12" s="54" customFormat="1" ht="21.75" customHeight="1">
      <c r="A127" s="61"/>
      <c r="B127" s="61"/>
      <c r="C127" s="61"/>
      <c r="D127" s="158"/>
      <c r="E127" s="61"/>
      <c r="F127" s="162"/>
      <c r="G127" s="164"/>
      <c r="H127" s="162"/>
      <c r="I127" s="164"/>
      <c r="J127" s="162"/>
      <c r="K127" s="75"/>
      <c r="L127" s="162"/>
    </row>
    <row r="128" spans="1:12" s="54" customFormat="1" ht="21.75" customHeight="1">
      <c r="A128" s="61"/>
      <c r="B128" s="61"/>
      <c r="C128" s="61"/>
      <c r="D128" s="62"/>
      <c r="E128" s="61"/>
      <c r="F128" s="162"/>
      <c r="G128" s="164"/>
      <c r="H128" s="162"/>
      <c r="I128" s="164"/>
      <c r="J128" s="162"/>
      <c r="K128" s="75"/>
      <c r="L128" s="162"/>
    </row>
    <row r="129" spans="1:12" s="54" customFormat="1" ht="21.75" customHeight="1">
      <c r="A129" s="154"/>
      <c r="B129" s="61"/>
      <c r="C129" s="61"/>
      <c r="D129" s="62"/>
      <c r="E129" s="61"/>
      <c r="F129" s="169"/>
      <c r="G129" s="52"/>
      <c r="H129" s="169"/>
      <c r="I129" s="153"/>
      <c r="J129" s="169"/>
      <c r="K129" s="52"/>
      <c r="L129" s="169"/>
    </row>
    <row r="130" spans="1:12" s="54" customFormat="1" ht="21.75" customHeight="1">
      <c r="A130" s="154"/>
      <c r="B130" s="61"/>
      <c r="C130" s="61"/>
      <c r="D130" s="62"/>
      <c r="E130" s="61"/>
      <c r="F130" s="169"/>
      <c r="G130" s="52"/>
      <c r="H130" s="169"/>
      <c r="I130" s="153"/>
      <c r="J130" s="169"/>
      <c r="K130" s="52"/>
      <c r="L130" s="169"/>
    </row>
    <row r="131" spans="1:12" s="54" customFormat="1" ht="21.75" customHeight="1">
      <c r="A131" s="154"/>
      <c r="B131" s="61"/>
      <c r="C131" s="61"/>
      <c r="D131" s="62"/>
      <c r="E131" s="61"/>
      <c r="F131" s="20"/>
      <c r="G131" s="52"/>
      <c r="H131" s="20"/>
      <c r="I131" s="153"/>
      <c r="J131" s="20"/>
      <c r="K131" s="52"/>
      <c r="L131" s="20"/>
    </row>
    <row r="132" spans="1:12" s="54" customFormat="1" ht="21.75" customHeight="1">
      <c r="A132" s="154"/>
      <c r="B132" s="61"/>
      <c r="C132" s="61"/>
      <c r="D132" s="62"/>
      <c r="E132" s="61"/>
      <c r="F132" s="20"/>
      <c r="G132" s="52"/>
      <c r="H132" s="20"/>
      <c r="I132" s="153"/>
      <c r="J132" s="20"/>
      <c r="K132" s="52"/>
      <c r="L132" s="20"/>
    </row>
    <row r="133" spans="1:12" s="54" customFormat="1" ht="21.75" customHeight="1">
      <c r="A133" s="154"/>
      <c r="B133" s="61"/>
      <c r="C133" s="61"/>
      <c r="D133" s="62"/>
      <c r="E133" s="61"/>
      <c r="F133" s="20"/>
      <c r="G133" s="52"/>
      <c r="H133" s="20"/>
      <c r="I133" s="153"/>
      <c r="J133" s="20"/>
      <c r="K133" s="52"/>
      <c r="L133" s="20"/>
    </row>
    <row r="134" spans="1:12" s="54" customFormat="1" ht="21.75" customHeight="1">
      <c r="A134" s="154"/>
      <c r="B134" s="61"/>
      <c r="C134" s="61"/>
      <c r="D134" s="62"/>
      <c r="E134" s="61"/>
      <c r="F134" s="20"/>
      <c r="G134" s="52"/>
      <c r="H134" s="20"/>
      <c r="I134" s="153"/>
      <c r="J134" s="20"/>
      <c r="K134" s="52"/>
      <c r="L134" s="20"/>
    </row>
    <row r="135" spans="1:12" s="54" customFormat="1" ht="21.75" customHeight="1">
      <c r="A135" s="154"/>
      <c r="B135" s="61"/>
      <c r="C135" s="61"/>
      <c r="D135" s="62"/>
      <c r="E135" s="61"/>
      <c r="F135" s="20"/>
      <c r="G135" s="52"/>
      <c r="H135" s="20"/>
      <c r="I135" s="153"/>
      <c r="J135" s="20"/>
      <c r="K135" s="52"/>
      <c r="L135" s="20"/>
    </row>
    <row r="136" spans="1:12" s="54" customFormat="1" ht="21.75" customHeight="1">
      <c r="A136" s="154"/>
      <c r="B136" s="61"/>
      <c r="C136" s="61"/>
      <c r="D136" s="62"/>
      <c r="E136" s="61"/>
      <c r="F136" s="20"/>
      <c r="G136" s="52"/>
      <c r="H136" s="20"/>
      <c r="I136" s="153"/>
      <c r="J136" s="20"/>
      <c r="K136" s="52"/>
      <c r="L136" s="20"/>
    </row>
    <row r="137" spans="1:12" s="54" customFormat="1" ht="21.75" customHeight="1">
      <c r="A137" s="154"/>
      <c r="B137" s="61"/>
      <c r="C137" s="61"/>
      <c r="D137" s="62"/>
      <c r="E137" s="61"/>
      <c r="F137" s="20"/>
      <c r="G137" s="52"/>
      <c r="H137" s="20"/>
      <c r="I137" s="153"/>
      <c r="J137" s="20"/>
      <c r="K137" s="52"/>
      <c r="L137" s="20"/>
    </row>
    <row r="138" spans="1:12" s="54" customFormat="1" ht="21.75" customHeight="1">
      <c r="A138" s="154"/>
      <c r="B138" s="61"/>
      <c r="C138" s="61"/>
      <c r="D138" s="62"/>
      <c r="E138" s="61"/>
      <c r="F138" s="20"/>
      <c r="G138" s="52"/>
      <c r="H138" s="20"/>
      <c r="I138" s="153"/>
      <c r="J138" s="20"/>
      <c r="K138" s="52"/>
      <c r="L138" s="20"/>
    </row>
    <row r="139" spans="1:12" s="54" customFormat="1" ht="21.75" customHeight="1">
      <c r="A139" s="154"/>
      <c r="B139" s="61"/>
      <c r="C139" s="61"/>
      <c r="D139" s="62"/>
      <c r="E139" s="61"/>
      <c r="F139" s="20"/>
      <c r="G139" s="52"/>
      <c r="H139" s="20"/>
      <c r="I139" s="153"/>
      <c r="J139" s="20"/>
      <c r="K139" s="52"/>
      <c r="L139" s="20"/>
    </row>
    <row r="140" spans="1:12" s="54" customFormat="1" ht="21.75" customHeight="1">
      <c r="A140" s="154"/>
      <c r="B140" s="61"/>
      <c r="C140" s="61"/>
      <c r="D140" s="62"/>
      <c r="E140" s="61"/>
      <c r="F140" s="20"/>
      <c r="G140" s="52"/>
      <c r="H140" s="20"/>
      <c r="I140" s="153"/>
      <c r="J140" s="20"/>
      <c r="K140" s="52"/>
      <c r="L140" s="20"/>
    </row>
    <row r="141" spans="1:12" s="54" customFormat="1" ht="21.75" customHeight="1">
      <c r="A141" s="154"/>
      <c r="B141" s="61"/>
      <c r="C141" s="61"/>
      <c r="D141" s="62"/>
      <c r="E141" s="61"/>
      <c r="F141" s="20"/>
      <c r="G141" s="52"/>
      <c r="H141" s="20"/>
      <c r="I141" s="153"/>
      <c r="J141" s="20"/>
      <c r="K141" s="52"/>
      <c r="L141" s="20"/>
    </row>
    <row r="142" spans="1:12" s="54" customFormat="1" ht="21.75" customHeight="1">
      <c r="A142" s="154"/>
      <c r="B142" s="61"/>
      <c r="C142" s="61"/>
      <c r="D142" s="62"/>
      <c r="E142" s="61"/>
      <c r="F142" s="20"/>
      <c r="G142" s="52"/>
      <c r="H142" s="20"/>
      <c r="I142" s="153"/>
      <c r="J142" s="20"/>
      <c r="K142" s="52"/>
      <c r="L142" s="20"/>
    </row>
    <row r="143" spans="1:12" s="54" customFormat="1" ht="21.75" customHeight="1">
      <c r="A143" s="154"/>
      <c r="B143" s="61"/>
      <c r="C143" s="61"/>
      <c r="D143" s="62"/>
      <c r="E143" s="61"/>
      <c r="F143" s="20"/>
      <c r="G143" s="52"/>
      <c r="H143" s="20"/>
      <c r="I143" s="153"/>
      <c r="J143" s="20"/>
      <c r="K143" s="52"/>
      <c r="L143" s="20"/>
    </row>
    <row r="144" spans="1:12" s="54" customFormat="1" ht="21.75" customHeight="1">
      <c r="A144" s="154"/>
      <c r="B144" s="61"/>
      <c r="C144" s="61"/>
      <c r="D144" s="62"/>
      <c r="E144" s="61"/>
      <c r="F144" s="20"/>
      <c r="G144" s="52"/>
      <c r="H144" s="20"/>
      <c r="I144" s="153"/>
      <c r="J144" s="20"/>
      <c r="K144" s="52"/>
      <c r="L144" s="20"/>
    </row>
    <row r="145" spans="1:12" s="54" customFormat="1" ht="21.75" customHeight="1">
      <c r="A145" s="154"/>
      <c r="B145" s="61"/>
      <c r="C145" s="61"/>
      <c r="D145" s="62"/>
      <c r="E145" s="61"/>
      <c r="F145" s="20"/>
      <c r="G145" s="52"/>
      <c r="H145" s="20"/>
      <c r="I145" s="153"/>
      <c r="J145" s="20"/>
      <c r="K145" s="52"/>
      <c r="L145" s="20"/>
    </row>
    <row r="146" spans="1:12" s="54" customFormat="1" ht="21.75" customHeight="1">
      <c r="A146" s="154"/>
      <c r="B146" s="61"/>
      <c r="C146" s="61"/>
      <c r="D146" s="62"/>
      <c r="E146" s="61"/>
      <c r="F146" s="20"/>
      <c r="G146" s="52"/>
      <c r="H146" s="20"/>
      <c r="I146" s="153"/>
      <c r="J146" s="20"/>
      <c r="K146" s="52"/>
      <c r="L146" s="20"/>
    </row>
    <row r="147" spans="1:12" s="54" customFormat="1" ht="6.2" customHeight="1">
      <c r="A147" s="154"/>
      <c r="B147" s="61"/>
      <c r="C147" s="61"/>
      <c r="D147" s="62"/>
      <c r="E147" s="61"/>
      <c r="F147" s="20"/>
      <c r="G147" s="52"/>
      <c r="H147" s="20"/>
      <c r="I147" s="153"/>
      <c r="J147" s="20"/>
      <c r="K147" s="52"/>
      <c r="L147" s="20"/>
    </row>
    <row r="148" spans="1:12" s="54" customFormat="1" ht="21.95" customHeight="1">
      <c r="A148" s="223" t="str">
        <f>+A54</f>
        <v>หมายเหตุประกอบข้อมูลทางการเงินเป็นส่วนหนึ่งของข้อมูลทางการเงินระหว่างกาลนี้</v>
      </c>
      <c r="B148" s="223"/>
      <c r="C148" s="223"/>
      <c r="D148" s="223"/>
      <c r="E148" s="223"/>
      <c r="F148" s="223"/>
      <c r="G148" s="223"/>
      <c r="H148" s="223"/>
      <c r="I148" s="223"/>
      <c r="J148" s="223"/>
      <c r="K148" s="223"/>
      <c r="L148" s="223"/>
    </row>
  </sheetData>
  <mergeCells count="9">
    <mergeCell ref="F106:H106"/>
    <mergeCell ref="J106:L106"/>
    <mergeCell ref="A148:L148"/>
    <mergeCell ref="F5:H5"/>
    <mergeCell ref="J5:L5"/>
    <mergeCell ref="A54:L54"/>
    <mergeCell ref="F59:H59"/>
    <mergeCell ref="J59:L59"/>
    <mergeCell ref="A101:L101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2-5 Th</vt:lpstr>
      <vt:lpstr>6-7 Th</vt:lpstr>
      <vt:lpstr>8 Th</vt:lpstr>
      <vt:lpstr>9 Th</vt:lpstr>
      <vt:lpstr>10-12 Th </vt:lpstr>
      <vt:lpstr>'10-12 Th '!Print_Area</vt:lpstr>
      <vt:lpstr>'2-5 Th'!Print_Area</vt:lpstr>
      <vt:lpstr>'8 Th'!Print_Area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Napaut Pautcharavorakamol (TH)</cp:lastModifiedBy>
  <cp:revision/>
  <cp:lastPrinted>2025-05-14T04:26:47Z</cp:lastPrinted>
  <dcterms:created xsi:type="dcterms:W3CDTF">2009-01-23T10:19:39Z</dcterms:created>
  <dcterms:modified xsi:type="dcterms:W3CDTF">2025-05-14T07:30:56Z</dcterms:modified>
  <cp:category/>
  <cp:contentStatus/>
</cp:coreProperties>
</file>