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wcapac-my.sharepoint.com/personal/napaut_pautcharavorakamol_pwc_com/Documents/Desktop/PTG/PTG Q1'25/2. FS/PTG - ELCID File Q1'25/"/>
    </mc:Choice>
  </mc:AlternateContent>
  <xr:revisionPtr revIDLastSave="2" documentId="13_ncr:1_{58080257-0666-4FAB-8DCF-AED80738F9BF}" xr6:coauthVersionLast="47" xr6:coauthVersionMax="47" xr10:uidLastSave="{B590E53F-4D35-4182-8CEA-FB191BC39CA8}"/>
  <bookViews>
    <workbookView xWindow="-120" yWindow="-120" windowWidth="29040" windowHeight="15720" tabRatio="766" activeTab="1" xr2:uid="{00000000-000D-0000-FFFF-FFFF00000000}"/>
  </bookViews>
  <sheets>
    <sheet name="Eng2-4" sheetId="36" r:id="rId1"/>
    <sheet name="Eng5-6" sheetId="42" r:id="rId2"/>
    <sheet name="Eng7" sheetId="43" r:id="rId3"/>
    <sheet name="Eng8" sheetId="44" r:id="rId4"/>
    <sheet name="Eng9-11" sheetId="45" r:id="rId5"/>
  </sheets>
  <definedNames>
    <definedName name="_xlnm.Print_Area" localSheetId="0">'Eng2-4'!$A$1:$M$163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6" i="43" l="1"/>
  <c r="M87" i="36"/>
  <c r="K87" i="36"/>
  <c r="I87" i="36"/>
  <c r="G87" i="36"/>
  <c r="M100" i="45"/>
  <c r="M81" i="45"/>
  <c r="I100" i="45"/>
  <c r="I81" i="45"/>
  <c r="M37" i="45"/>
  <c r="M46" i="45" s="1"/>
  <c r="M51" i="45" s="1"/>
  <c r="I37" i="45"/>
  <c r="I46" i="45" s="1"/>
  <c r="I51" i="45" s="1"/>
  <c r="M71" i="42"/>
  <c r="M74" i="42" s="1"/>
  <c r="I71" i="42"/>
  <c r="I74" i="42" s="1"/>
  <c r="M14" i="42"/>
  <c r="M28" i="42" s="1"/>
  <c r="M31" i="42" s="1"/>
  <c r="M38" i="42" s="1"/>
  <c r="M35" i="42" s="1"/>
  <c r="I14" i="42"/>
  <c r="I28" i="42" s="1"/>
  <c r="I31" i="42" s="1"/>
  <c r="I38" i="42" s="1"/>
  <c r="J25" i="44"/>
  <c r="H25" i="44"/>
  <c r="F25" i="44"/>
  <c r="N21" i="44"/>
  <c r="P36" i="43"/>
  <c r="N36" i="43"/>
  <c r="L36" i="43"/>
  <c r="H36" i="43"/>
  <c r="F36" i="43"/>
  <c r="D36" i="43"/>
  <c r="R34" i="43"/>
  <c r="T34" i="43" s="1"/>
  <c r="J36" i="43"/>
  <c r="X33" i="43"/>
  <c r="R30" i="43"/>
  <c r="K100" i="45"/>
  <c r="G100" i="45"/>
  <c r="K81" i="45"/>
  <c r="G81" i="45"/>
  <c r="J18" i="44"/>
  <c r="H18" i="44"/>
  <c r="F18" i="44"/>
  <c r="N14" i="44"/>
  <c r="V27" i="43"/>
  <c r="P27" i="43"/>
  <c r="N27" i="43"/>
  <c r="L27" i="43"/>
  <c r="H27" i="43"/>
  <c r="F27" i="43"/>
  <c r="D27" i="43"/>
  <c r="R25" i="43"/>
  <c r="X24" i="43"/>
  <c r="X23" i="43"/>
  <c r="X21" i="43"/>
  <c r="R19" i="43"/>
  <c r="T19" i="43" s="1"/>
  <c r="X19" i="43" s="1"/>
  <c r="K71" i="42"/>
  <c r="K74" i="42" s="1"/>
  <c r="G71" i="42"/>
  <c r="G74" i="42" s="1"/>
  <c r="A50" i="42"/>
  <c r="A3" i="43" s="1"/>
  <c r="K14" i="42"/>
  <c r="K28" i="42" s="1"/>
  <c r="G14" i="42"/>
  <c r="G28" i="42" s="1"/>
  <c r="X34" i="43" l="1"/>
  <c r="I102" i="45"/>
  <c r="I105" i="45" s="1"/>
  <c r="M102" i="45"/>
  <c r="M105" i="45" s="1"/>
  <c r="R36" i="43"/>
  <c r="I35" i="42"/>
  <c r="I58" i="42"/>
  <c r="I77" i="42" s="1"/>
  <c r="M58" i="42"/>
  <c r="M77" i="42" s="1"/>
  <c r="M81" i="42" s="1"/>
  <c r="M85" i="42" s="1"/>
  <c r="T30" i="43"/>
  <c r="R27" i="43"/>
  <c r="G31" i="42"/>
  <c r="G38" i="42" s="1"/>
  <c r="G37" i="45"/>
  <c r="G46" i="45" s="1"/>
  <c r="G51" i="45" s="1"/>
  <c r="G102" i="45" s="1"/>
  <c r="G105" i="45" s="1"/>
  <c r="K37" i="45"/>
  <c r="K46" i="45" s="1"/>
  <c r="K51" i="45" s="1"/>
  <c r="K102" i="45" s="1"/>
  <c r="K105" i="45" s="1"/>
  <c r="K31" i="42"/>
  <c r="K38" i="42" s="1"/>
  <c r="I85" i="42" l="1"/>
  <c r="I81" i="42"/>
  <c r="T36" i="43"/>
  <c r="X30" i="43"/>
  <c r="X36" i="43" s="1"/>
  <c r="K58" i="42"/>
  <c r="K77" i="42" s="1"/>
  <c r="K81" i="42" s="1"/>
  <c r="K85" i="42" s="1"/>
  <c r="K35" i="42"/>
  <c r="G58" i="42"/>
  <c r="G77" i="42" s="1"/>
  <c r="G35" i="42"/>
  <c r="L18" i="44" l="1"/>
  <c r="J27" i="43"/>
  <c r="G85" i="42"/>
  <c r="G81" i="42"/>
  <c r="N16" i="44" l="1"/>
  <c r="N18" i="44" s="1"/>
  <c r="N23" i="44"/>
  <c r="N25" i="44" s="1"/>
  <c r="L25" i="44"/>
  <c r="T27" i="43"/>
  <c r="X25" i="43"/>
  <c r="X27" i="43" s="1"/>
  <c r="K102" i="36" l="1"/>
  <c r="G102" i="36"/>
  <c r="G104" i="36" l="1"/>
  <c r="K104" i="36" l="1"/>
  <c r="A163" i="36" l="1"/>
  <c r="M144" i="36"/>
  <c r="M147" i="36" s="1"/>
  <c r="I144" i="36"/>
  <c r="I147" i="36" s="1"/>
  <c r="A114" i="36"/>
  <c r="A112" i="36"/>
  <c r="A111" i="36"/>
  <c r="M102" i="36"/>
  <c r="I102" i="36"/>
  <c r="A59" i="36"/>
  <c r="A57" i="36"/>
  <c r="M44" i="36"/>
  <c r="K44" i="36"/>
  <c r="I44" i="36"/>
  <c r="G44" i="36"/>
  <c r="M24" i="36"/>
  <c r="K24" i="36"/>
  <c r="I24" i="36"/>
  <c r="G24" i="36"/>
  <c r="K144" i="36" l="1"/>
  <c r="K147" i="36" s="1"/>
  <c r="K149" i="36" s="1"/>
  <c r="I46" i="36"/>
  <c r="I104" i="36"/>
  <c r="I149" i="36" s="1"/>
  <c r="M104" i="36"/>
  <c r="M149" i="36" s="1"/>
  <c r="M46" i="36"/>
  <c r="K46" i="36"/>
  <c r="G46" i="36"/>
  <c r="G144" i="36" l="1"/>
  <c r="G147" i="36" s="1"/>
  <c r="G149" i="36" l="1"/>
</calcChain>
</file>

<file path=xl/sharedStrings.xml><?xml version="1.0" encoding="utf-8"?>
<sst xmlns="http://schemas.openxmlformats.org/spreadsheetml/2006/main" count="473" uniqueCount="270">
  <si>
    <t>PTG Energy Public Company Limited</t>
  </si>
  <si>
    <t>Statement of Financial Position</t>
  </si>
  <si>
    <t>As at 31 March 2025</t>
  </si>
  <si>
    <t xml:space="preserve"> 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</si>
  <si>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</si>
  <si>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</si>
  <si>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</si>
  <si>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</si>
  <si>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</si>
  <si>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</si>
  <si>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</si>
  <si>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</si>
  <si>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</si>
  <si>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</si>
  <si>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</si>
  <si>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</si>
  <si>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</si>
  <si>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</si>
  <si>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</si>
  <si>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</si>
  <si>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Current portion of long-term loans</t>
  </si>
  <si>
    <t>Inventories, net</t>
  </si>
  <si>
    <t>Total current assets</t>
  </si>
  <si>
    <t>Non-current assets</t>
  </si>
  <si>
    <t>Deposits at financial institutions</t>
  </si>
  <si>
    <t>used as collateral</t>
  </si>
  <si>
    <t xml:space="preserve">Financial assets measured at fair value </t>
  </si>
  <si>
    <t>through other comprehensive income</t>
  </si>
  <si>
    <t>Long-term loans to related parties, net</t>
  </si>
  <si>
    <t>Investments in subsidiaries</t>
  </si>
  <si>
    <t>Investments in joint ventures</t>
  </si>
  <si>
    <t>Investments in associates</t>
  </si>
  <si>
    <t>Investment property, net</t>
  </si>
  <si>
    <t>Property, plant and equipment, net</t>
  </si>
  <si>
    <t>Right-of-use assets, net</t>
  </si>
  <si>
    <t>Intangible assets, net</t>
  </si>
  <si>
    <t>Goodwill</t>
  </si>
  <si>
    <t>Deferred tax assets, net</t>
  </si>
  <si>
    <t>Other non-current assets</t>
  </si>
  <si>
    <t xml:space="preserve">Total non-current assets </t>
  </si>
  <si>
    <t>Total assets</t>
  </si>
  <si>
    <t>Director  …………………….………..………………     Director…………………….………..………………</t>
  </si>
  <si>
    <t>Liabilities and equity</t>
  </si>
  <si>
    <t>Current liabilities</t>
  </si>
  <si>
    <t>Overdrafts from financial institutions</t>
  </si>
  <si>
    <t>Trade and other current payables</t>
  </si>
  <si>
    <t>Short-term loans from financial institutions</t>
  </si>
  <si>
    <t>Short-term loan from related parties</t>
  </si>
  <si>
    <t>Current portion of long-term loans from</t>
  </si>
  <si>
    <t>financial institutions, net</t>
  </si>
  <si>
    <t>Current portion of long-term loan</t>
  </si>
  <si>
    <t>from other party, net</t>
  </si>
  <si>
    <t>Current portion of long-term loan from</t>
  </si>
  <si>
    <t>a related party, net</t>
  </si>
  <si>
    <t>Current portion of debentures, net</t>
  </si>
  <si>
    <t>Derivative liability</t>
  </si>
  <si>
    <t>Income tax payable</t>
  </si>
  <si>
    <t>Current portion of lease liabilities, net</t>
  </si>
  <si>
    <t>Total current liabilities</t>
  </si>
  <si>
    <t>Non-current liabilities</t>
  </si>
  <si>
    <t xml:space="preserve">Long-term loans from </t>
  </si>
  <si>
    <t xml:space="preserve">   financial institutions, net</t>
  </si>
  <si>
    <t>Long-term loan from other party, net</t>
  </si>
  <si>
    <t>Long-term loan from a related party, net</t>
  </si>
  <si>
    <t>Debentures, net</t>
  </si>
  <si>
    <t>Employee benefit obligations</t>
  </si>
  <si>
    <t>Lease liabilities, net</t>
  </si>
  <si>
    <t>Deferred tax liabilities, net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</si>
  <si>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</si>
  <si>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</si>
  <si>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</si>
  <si>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(continued)</t>
    </r>
  </si>
  <si>
    <t>Equity</t>
  </si>
  <si>
    <t>Share capital</t>
  </si>
  <si>
    <t>Authorised share capital</t>
  </si>
  <si>
    <t xml:space="preserve">- 1,670,000,000 ordinary shares </t>
  </si>
  <si>
    <t xml:space="preserve">      at par value of Baht 1 each</t>
  </si>
  <si>
    <t>Issued and paid-up share capital</t>
  </si>
  <si>
    <t xml:space="preserve">      paid-up of Baht 1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</si>
  <si>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</si>
  <si>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</si>
  <si>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</si>
  <si>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</si>
  <si>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</si>
  <si>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</si>
  <si>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</si>
  <si>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</si>
  <si>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</si>
  <si>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</si>
  <si>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</si>
  <si>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</si>
  <si>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2025</t>
  </si>
  <si>
    <t>Revenue from sales and services</t>
  </si>
  <si>
    <t>Costs of sales and services</t>
  </si>
  <si>
    <t>Gross profit</t>
  </si>
  <si>
    <t>Revenue from assets for lease</t>
  </si>
  <si>
    <t xml:space="preserve">and other services </t>
  </si>
  <si>
    <t>Other income</t>
  </si>
  <si>
    <t xml:space="preserve">Administrative expenses </t>
  </si>
  <si>
    <t>Loss on remeasurement of</t>
  </si>
  <si>
    <t xml:space="preserve"> financial instruments, net</t>
  </si>
  <si>
    <t>Finance costs</t>
  </si>
  <si>
    <t>in joint ventures and associates, net</t>
  </si>
  <si>
    <t>Gain on a business combination</t>
  </si>
  <si>
    <t xml:space="preserve">Profit (loss) before income tax </t>
  </si>
  <si>
    <t>Profit (loss) for the period</t>
  </si>
  <si>
    <t>Profit (loss) attributable to:</t>
  </si>
  <si>
    <t xml:space="preserve">Owners of the parent </t>
  </si>
  <si>
    <t>Earnings (loss) per share</t>
  </si>
  <si>
    <t>Basic earnings (loss) per share (Baht)</t>
  </si>
  <si>
    <t>Other comprehensive income (expense)</t>
  </si>
  <si>
    <t xml:space="preserve">Items that will not be reclassified to </t>
  </si>
  <si>
    <t>profit or loss</t>
  </si>
  <si>
    <t xml:space="preserve">   to profit or loss</t>
  </si>
  <si>
    <t xml:space="preserve">Items that will be reclassified </t>
  </si>
  <si>
    <t xml:space="preserve">   </t>
  </si>
  <si>
    <t>subsequently to profit or loss</t>
  </si>
  <si>
    <t>- Share of other comprehensive</t>
  </si>
  <si>
    <t xml:space="preserve">   and associates  accounted for</t>
  </si>
  <si>
    <t xml:space="preserve">   using the equity method</t>
  </si>
  <si>
    <t>Total items that will be reclassified</t>
  </si>
  <si>
    <t xml:space="preserve">Other comprehensive income </t>
  </si>
  <si>
    <t>for the period, net of tax</t>
  </si>
  <si>
    <t>Total comprehensive income</t>
  </si>
  <si>
    <t>(expense) for the period</t>
  </si>
  <si>
    <t xml:space="preserve">Total comprehensive income </t>
  </si>
  <si>
    <t>(expense) attributable to:</t>
  </si>
  <si>
    <t>Owners of the parent</t>
  </si>
  <si>
    <t>Statement of Changes in Equity</t>
  </si>
  <si>
    <t>Consolidated financial information</t>
  </si>
  <si>
    <t>Attributable to owners of the parent</t>
  </si>
  <si>
    <t>Other comprehensive</t>
  </si>
  <si>
    <t>expense</t>
  </si>
  <si>
    <t>Measurement of</t>
  </si>
  <si>
    <t>equity investments</t>
  </si>
  <si>
    <t>Share of other</t>
  </si>
  <si>
    <t>Surplus from</t>
  </si>
  <si>
    <t>at fair value</t>
  </si>
  <si>
    <t>comprehensive</t>
  </si>
  <si>
    <t>increase in</t>
  </si>
  <si>
    <t>Issued and</t>
  </si>
  <si>
    <t>through other</t>
  </si>
  <si>
    <t>income (expense)</t>
  </si>
  <si>
    <t>shareholding</t>
  </si>
  <si>
    <t>Total other</t>
  </si>
  <si>
    <t>paid-up share</t>
  </si>
  <si>
    <t>Premium on</t>
  </si>
  <si>
    <t>Legal</t>
  </si>
  <si>
    <t>of joint ventures</t>
  </si>
  <si>
    <t>interest of</t>
  </si>
  <si>
    <t>components of</t>
  </si>
  <si>
    <t>Total owners</t>
  </si>
  <si>
    <t>Non-controlling</t>
  </si>
  <si>
    <t>Total</t>
  </si>
  <si>
    <t>capital</t>
  </si>
  <si>
    <t>share capital</t>
  </si>
  <si>
    <t xml:space="preserve"> reserve</t>
  </si>
  <si>
    <t>income</t>
  </si>
  <si>
    <t>and associates</t>
  </si>
  <si>
    <t>subsidiaries</t>
  </si>
  <si>
    <t xml:space="preserve"> equity</t>
  </si>
  <si>
    <t>interests</t>
  </si>
  <si>
    <t>equity</t>
  </si>
  <si>
    <t>Opening balance as at 1 January 2024</t>
  </si>
  <si>
    <t>Changes in equity for the period</t>
  </si>
  <si>
    <t>Non-controlling interest from business combination</t>
  </si>
  <si>
    <t xml:space="preserve">Non-controlling interest from paid-up </t>
  </si>
  <si>
    <t>share capital of subsidiaries</t>
  </si>
  <si>
    <t>Non-controlling interests from investment in subsidiaries</t>
  </si>
  <si>
    <t>Total comprehensive income for the period</t>
  </si>
  <si>
    <t>Closing balance as at 31 March 2024</t>
  </si>
  <si>
    <t>Opening balance as at 1 January 2025</t>
  </si>
  <si>
    <t>Closing balance as at 31 March 2025</t>
  </si>
  <si>
    <t>Separate financial information</t>
  </si>
  <si>
    <t xml:space="preserve"> Premium on</t>
  </si>
  <si>
    <t>reserve</t>
  </si>
  <si>
    <t>Total comprehensive expenses for the period</t>
  </si>
  <si>
    <t>Statement of Cash Flows</t>
  </si>
  <si>
    <t xml:space="preserve">Separate </t>
  </si>
  <si>
    <t>Cash flows from operating activities</t>
  </si>
  <si>
    <t>Profit (loss) before income tax for the period</t>
  </si>
  <si>
    <t xml:space="preserve">Adjustments to reconcile profit (loss) before </t>
  </si>
  <si>
    <t>income tax to net cash provided by operations:</t>
  </si>
  <si>
    <t>- Depreciation and amortisation</t>
  </si>
  <si>
    <t>- Amortisation of deferred financing fee</t>
  </si>
  <si>
    <t>13, 14</t>
  </si>
  <si>
    <t xml:space="preserve">- Employee benefit expenses </t>
  </si>
  <si>
    <t>- Loss on write-off of assets</t>
  </si>
  <si>
    <t>- Loss on write-off of intangible asset</t>
  </si>
  <si>
    <t>- Impairment charge of assets</t>
  </si>
  <si>
    <t>in value of inventories and inventory obsolescence</t>
  </si>
  <si>
    <t>- Gain on lease modifications and reassessments</t>
  </si>
  <si>
    <t>- Loss on remeasurement of financial instruments, net</t>
  </si>
  <si>
    <t>- Interest income</t>
  </si>
  <si>
    <t>- Interest expenses</t>
  </si>
  <si>
    <t>joint ventures and associates, net</t>
  </si>
  <si>
    <t>- Accounting gain on a business combination</t>
  </si>
  <si>
    <t xml:space="preserve">Cash flows before changes in operating assets </t>
  </si>
  <si>
    <t>and liabilities</t>
  </si>
  <si>
    <t>Changes in operating assets and liabilities:</t>
  </si>
  <si>
    <t>- Trade and other current receivables</t>
  </si>
  <si>
    <t>- Inventories</t>
  </si>
  <si>
    <t>- Other non-current assets</t>
  </si>
  <si>
    <t>- Trade and other current payables</t>
  </si>
  <si>
    <t>- Employee benefit obligations paid</t>
  </si>
  <si>
    <t>- Other non-current liabilities</t>
  </si>
  <si>
    <t>Cash generated from (used in) operations</t>
  </si>
  <si>
    <t>- Interest received</t>
  </si>
  <si>
    <t>- Interest paid</t>
  </si>
  <si>
    <t>- Income tax paid</t>
  </si>
  <si>
    <t xml:space="preserve">Net cash receipts from (payments in) </t>
  </si>
  <si>
    <t>operating activities</t>
  </si>
  <si>
    <t>Cash flows from investing activities</t>
  </si>
  <si>
    <t>Payments for deposit at a financial institution</t>
  </si>
  <si>
    <t>Payments for purchases of investment in joint ventures</t>
  </si>
  <si>
    <t>Payments for paid-up share capital of associates</t>
  </si>
  <si>
    <t xml:space="preserve">Net cash payment from acquisition of investments </t>
  </si>
  <si>
    <t>in a subsidiary</t>
  </si>
  <si>
    <t>Payments for purchases of investment property</t>
  </si>
  <si>
    <t>Payments for right-of-use assets</t>
  </si>
  <si>
    <t>Payments for purchases of intangible assets</t>
  </si>
  <si>
    <t>Proceeds from short-term loans to related parties</t>
  </si>
  <si>
    <t>Payments for short-term loans to related parties</t>
  </si>
  <si>
    <t>Proceeds from long-term loans to related parties</t>
  </si>
  <si>
    <t>Payments for long-term loans to related parties</t>
  </si>
  <si>
    <t>Proceeds from short-term loans to other parties</t>
  </si>
  <si>
    <t>Cash flows from financing activities</t>
  </si>
  <si>
    <t xml:space="preserve">Proceeds (payments) from short-term loans from </t>
  </si>
  <si>
    <t>from financial institutions</t>
  </si>
  <si>
    <t>Proceeds from short-term loans from related parties</t>
  </si>
  <si>
    <t>Payments for short-term loans from related parties</t>
  </si>
  <si>
    <t>Proceeds from long-term loans from financial institutions</t>
  </si>
  <si>
    <t>Payments for long-term loans from financial institutions</t>
  </si>
  <si>
    <t>Payments for long-term loans from other party</t>
  </si>
  <si>
    <t>Proceeds from paid-up share capital</t>
  </si>
  <si>
    <t>for non-controlling interest in subsidiaries</t>
  </si>
  <si>
    <t>Payments on redemption of debentures</t>
  </si>
  <si>
    <t>Payments for deferred financing fee</t>
  </si>
  <si>
    <t>of loans and debentures</t>
  </si>
  <si>
    <t>Payments on lease liabilities</t>
  </si>
  <si>
    <t>Net cash receipts from (payments in) financing activities</t>
  </si>
  <si>
    <t>Cash and cash equivalents at the beginning of the period</t>
  </si>
  <si>
    <t>Cash and cash equivalents at the end of the period</t>
  </si>
  <si>
    <t>Supplementary information:</t>
  </si>
  <si>
    <t>- Purchases of investment property by payables</t>
  </si>
  <si>
    <t>- Purchases of plant and equipment by payables</t>
  </si>
  <si>
    <t>- Purchases of intangible assets by payables</t>
  </si>
  <si>
    <t>- Additions in right-of use assets by payables</t>
  </si>
  <si>
    <t>- (Reversal of) provision for decommissioning costs</t>
  </si>
  <si>
    <t>- Lease modifications and reassessments</t>
  </si>
  <si>
    <t>- Loss (gain) on disposals of assets, net</t>
  </si>
  <si>
    <t>- (Reversal of) allowance for decrease</t>
  </si>
  <si>
    <t xml:space="preserve">- Share of (profit) loss from investments in </t>
  </si>
  <si>
    <t>Net increase (decrease) in cash and cash equivalents</t>
  </si>
  <si>
    <t>Gain (loss) on exchange rate, net</t>
  </si>
  <si>
    <t>Selling expenses and distribution costs</t>
  </si>
  <si>
    <t>Share of gain (loss) from investments</t>
  </si>
  <si>
    <t xml:space="preserve">(expense) income of joint ventures </t>
  </si>
  <si>
    <t>Proceeds from overdrafts from financial institutions, net</t>
  </si>
  <si>
    <t>Net cash payments in investing activities</t>
  </si>
  <si>
    <t>Capital contributed</t>
  </si>
  <si>
    <t>Payments for purchases of plant and equipment</t>
  </si>
  <si>
    <t>Proceeds from disposals of equipment</t>
  </si>
  <si>
    <t>to related parties, net</t>
  </si>
  <si>
    <t>Income tax</t>
  </si>
  <si>
    <t>- Amortisation of deferred interest of debentures</t>
  </si>
  <si>
    <t>- (Reversal of) loss from expected credit loss</t>
  </si>
  <si>
    <t>of financial assets</t>
  </si>
  <si>
    <t>The accompanying notes from part of this interim financial information.</t>
  </si>
  <si>
    <t>Proceeds 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</si>
</sst>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_-;\-* #,##0_-;_-* &quot;-&quot;??_-;_-@_-"/>
  </numFmts>
  <fonts count="65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8"/>
      <name val="Arial"/>
      <family val="2"/>
      <scheme val="minor"/>
    </font>
    <font>
      <b/>
      <sz val="8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97">
    <xf numFmtId="0" fontId="0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9" fillId="28" borderId="0" applyNumberFormat="0" applyBorder="0" applyAlignment="0" applyProtection="0"/>
    <xf numFmtId="0" fontId="30" fillId="29" borderId="8" applyNumberFormat="0" applyAlignment="0" applyProtection="0"/>
    <xf numFmtId="0" fontId="31" fillId="30" borderId="9" applyNumberForma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2" fillId="0" borderId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3" fillId="0" borderId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25" fillId="0" borderId="0" applyFill="0" applyBorder="0" applyAlignment="0" applyProtection="0"/>
    <xf numFmtId="181" fontId="12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9" fillId="0" borderId="0"/>
    <xf numFmtId="16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9" fillId="0" borderId="0"/>
    <xf numFmtId="177" fontId="9" fillId="0" borderId="0"/>
    <xf numFmtId="0" fontId="11" fillId="0" borderId="0" applyNumberFormat="0" applyFill="0" applyBorder="0" applyAlignment="0" applyProtection="0"/>
    <xf numFmtId="0" fontId="12" fillId="0" borderId="0"/>
    <xf numFmtId="0" fontId="33" fillId="0" borderId="0" applyNumberFormat="0" applyFill="0" applyBorder="0" applyAlignment="0" applyProtection="0"/>
    <xf numFmtId="0" fontId="34" fillId="31" borderId="0" applyNumberFormat="0" applyBorder="0" applyAlignment="0" applyProtection="0"/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7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0" fillId="0" borderId="1" applyNumberFormat="0" applyFill="0" applyBorder="0" applyAlignment="0">
      <protection locked="0"/>
    </xf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0" fontId="13" fillId="3" borderId="2" applyNumberFormat="0" applyBorder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2" fillId="32" borderId="8" applyNumberFormat="0" applyAlignment="0" applyProtection="0"/>
    <xf numFmtId="0" fontId="43" fillId="0" borderId="13" applyNumberFormat="0" applyFill="0" applyAlignment="0" applyProtection="0"/>
    <xf numFmtId="0" fontId="44" fillId="33" borderId="0" applyNumberFormat="0" applyBorder="0" applyAlignment="0" applyProtection="0"/>
    <xf numFmtId="37" fontId="15" fillId="0" borderId="0"/>
    <xf numFmtId="178" fontId="16" fillId="0" borderId="0"/>
    <xf numFmtId="0" fontId="2" fillId="0" borderId="0"/>
    <xf numFmtId="0" fontId="45" fillId="0" borderId="0"/>
    <xf numFmtId="0" fontId="1" fillId="0" borderId="0"/>
    <xf numFmtId="0" fontId="19" fillId="0" borderId="0"/>
    <xf numFmtId="0" fontId="26" fillId="0" borderId="0"/>
    <xf numFmtId="0" fontId="27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6" fillId="0" borderId="0">
      <alignment vertical="top"/>
    </xf>
    <xf numFmtId="0" fontId="27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1" fillId="0" borderId="0"/>
    <xf numFmtId="0" fontId="2" fillId="0" borderId="0"/>
    <xf numFmtId="0" fontId="17" fillId="0" borderId="0" applyFill="0"/>
    <xf numFmtId="0" fontId="2" fillId="0" borderId="0"/>
    <xf numFmtId="0" fontId="2" fillId="0" borderId="0"/>
    <xf numFmtId="0" fontId="45" fillId="0" borderId="0"/>
    <xf numFmtId="0" fontId="45" fillId="0" borderId="0"/>
    <xf numFmtId="0" fontId="46" fillId="0" borderId="0"/>
    <xf numFmtId="0" fontId="24" fillId="0" borderId="0"/>
    <xf numFmtId="0" fontId="3" fillId="0" borderId="0"/>
    <xf numFmtId="0" fontId="45" fillId="0" borderId="0"/>
    <xf numFmtId="0" fontId="45" fillId="0" borderId="0"/>
    <xf numFmtId="0" fontId="47" fillId="0" borderId="0"/>
    <xf numFmtId="0" fontId="45" fillId="0" borderId="0"/>
    <xf numFmtId="0" fontId="45" fillId="0" borderId="0"/>
    <xf numFmtId="0" fontId="23" fillId="0" borderId="0"/>
    <xf numFmtId="0" fontId="3" fillId="0" borderId="0"/>
    <xf numFmtId="0" fontId="2" fillId="0" borderId="0"/>
    <xf numFmtId="0" fontId="46" fillId="0" borderId="0"/>
    <xf numFmtId="0" fontId="27" fillId="0" borderId="0"/>
    <xf numFmtId="0" fontId="48" fillId="0" borderId="0"/>
    <xf numFmtId="0" fontId="48" fillId="0" borderId="0"/>
    <xf numFmtId="0" fontId="21" fillId="0" borderId="0"/>
    <xf numFmtId="0" fontId="45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48" fillId="0" borderId="0"/>
    <xf numFmtId="0" fontId="27" fillId="0" borderId="0"/>
    <xf numFmtId="0" fontId="47" fillId="0" borderId="0"/>
    <xf numFmtId="0" fontId="10" fillId="0" borderId="0"/>
    <xf numFmtId="0" fontId="46" fillId="0" borderId="0">
      <protection locked="0"/>
    </xf>
    <xf numFmtId="0" fontId="3" fillId="0" borderId="0"/>
    <xf numFmtId="0" fontId="2" fillId="0" borderId="0"/>
    <xf numFmtId="0" fontId="45" fillId="0" borderId="0"/>
    <xf numFmtId="0" fontId="2" fillId="0" borderId="0"/>
    <xf numFmtId="0" fontId="48" fillId="0" borderId="0"/>
    <xf numFmtId="0" fontId="45" fillId="0" borderId="0"/>
    <xf numFmtId="0" fontId="32" fillId="0" borderId="0"/>
    <xf numFmtId="0" fontId="27" fillId="0" borderId="0"/>
    <xf numFmtId="0" fontId="1" fillId="0" borderId="0"/>
    <xf numFmtId="0" fontId="3" fillId="0" borderId="0"/>
    <xf numFmtId="0" fontId="1" fillId="0" borderId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20" fillId="34" borderId="14" applyNumberFormat="0" applyFont="0" applyAlignment="0" applyProtection="0"/>
    <xf numFmtId="0" fontId="27" fillId="34" borderId="14" applyNumberFormat="0" applyFont="0" applyAlignment="0" applyProtection="0"/>
    <xf numFmtId="0" fontId="49" fillId="29" borderId="15" applyNumberFormat="0" applyAlignment="0" applyProtection="0"/>
    <xf numFmtId="10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0" fillId="0" borderId="0"/>
    <xf numFmtId="181" fontId="22" fillId="0" borderId="0"/>
    <xf numFmtId="0" fontId="50" fillId="0" borderId="0" applyNumberFormat="0" applyFill="0" applyBorder="0" applyAlignment="0" applyProtection="0"/>
    <xf numFmtId="0" fontId="51" fillId="0" borderId="16" applyNumberFormat="0" applyFill="0" applyAlignment="0" applyProtection="0"/>
    <xf numFmtId="0" fontId="52" fillId="0" borderId="0" applyNumberFormat="0" applyFill="0" applyBorder="0" applyAlignment="0" applyProtection="0"/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18" fillId="0" borderId="0"/>
    <xf numFmtId="0" fontId="18" fillId="0" borderId="0"/>
    <xf numFmtId="0" fontId="32" fillId="0" borderId="0"/>
    <xf numFmtId="0" fontId="9" fillId="0" borderId="0"/>
    <xf numFmtId="0" fontId="2" fillId="0" borderId="0"/>
    <xf numFmtId="39" fontId="4" fillId="0" borderId="0"/>
    <xf numFmtId="0" fontId="5" fillId="0" borderId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258">
    <xf numFmtId="0" fontId="0" fillId="0" borderId="0" xfId="0"/>
    <xf numFmtId="165" fontId="54" fillId="0" borderId="0" xfId="50" applyFont="1" applyFill="1" applyBorder="1" applyAlignment="1">
      <alignment vertical="center"/>
    </xf>
    <xf numFmtId="165" fontId="53" fillId="0" borderId="0" xfId="50" applyFont="1" applyFill="1" applyBorder="1" applyAlignment="1">
      <alignment horizontal="right" vertical="center"/>
    </xf>
    <xf numFmtId="165" fontId="54" fillId="0" borderId="0" xfId="50" applyFont="1" applyFill="1" applyAlignment="1">
      <alignment vertical="center"/>
    </xf>
    <xf numFmtId="168" fontId="53" fillId="0" borderId="0" xfId="50" applyNumberFormat="1" applyFont="1" applyFill="1" applyBorder="1" applyAlignment="1">
      <alignment horizontal="right" vertical="center"/>
    </xf>
    <xf numFmtId="168" fontId="53" fillId="0" borderId="0" xfId="50" applyNumberFormat="1" applyFont="1" applyFill="1" applyBorder="1" applyAlignment="1">
      <alignment horizontal="center" vertical="center"/>
    </xf>
    <xf numFmtId="168" fontId="53" fillId="0" borderId="0" xfId="50" applyNumberFormat="1" applyFont="1" applyFill="1" applyBorder="1" applyAlignment="1">
      <alignment vertical="center"/>
    </xf>
    <xf numFmtId="168" fontId="53" fillId="0" borderId="0" xfId="50" applyNumberFormat="1" applyFont="1" applyFill="1" applyAlignment="1">
      <alignment horizontal="right" vertical="center"/>
    </xf>
    <xf numFmtId="165" fontId="54" fillId="0" borderId="0" xfId="50" applyFont="1" applyFill="1" applyAlignment="1">
      <alignment horizontal="right" vertical="center"/>
    </xf>
    <xf numFmtId="165" fontId="53" fillId="0" borderId="0" xfId="50" applyFont="1" applyFill="1" applyAlignment="1">
      <alignment horizontal="right" vertical="center"/>
    </xf>
    <xf numFmtId="169" fontId="53" fillId="0" borderId="0" xfId="50" applyNumberFormat="1" applyFont="1" applyFill="1" applyAlignment="1">
      <alignment horizontal="right" vertical="center"/>
    </xf>
    <xf numFmtId="168" fontId="57" fillId="0" borderId="0" xfId="79" applyNumberFormat="1" applyFont="1" applyFill="1" applyBorder="1" applyAlignment="1">
      <alignment horizontal="right" vertical="center"/>
    </xf>
    <xf numFmtId="168" fontId="55" fillId="0" borderId="0" xfId="79" applyNumberFormat="1" applyFont="1" applyFill="1" applyAlignment="1">
      <alignment horizontal="right" vertical="center"/>
    </xf>
    <xf numFmtId="168" fontId="57" fillId="0" borderId="0" xfId="79" applyNumberFormat="1" applyFont="1" applyFill="1" applyAlignment="1">
      <alignment horizontal="right" vertical="center"/>
    </xf>
    <xf numFmtId="168" fontId="55" fillId="0" borderId="0" xfId="79" quotePrefix="1" applyNumberFormat="1" applyFont="1" applyFill="1" applyAlignment="1">
      <alignment horizontal="right" vertical="center"/>
    </xf>
    <xf numFmtId="168" fontId="57" fillId="0" borderId="0" xfId="79" quotePrefix="1" applyNumberFormat="1" applyFont="1" applyFill="1" applyAlignment="1">
      <alignment horizontal="right" vertical="center"/>
    </xf>
    <xf numFmtId="165" fontId="55" fillId="0" borderId="0" xfId="79" applyFont="1" applyFill="1" applyBorder="1" applyAlignment="1">
      <alignment vertical="center"/>
    </xf>
    <xf numFmtId="165" fontId="57" fillId="0" borderId="0" xfId="79" applyFont="1" applyFill="1" applyBorder="1" applyAlignment="1">
      <alignment horizontal="center" vertical="center"/>
    </xf>
    <xf numFmtId="165" fontId="57" fillId="0" borderId="0" xfId="79" applyFont="1" applyFill="1" applyBorder="1" applyAlignment="1">
      <alignment vertical="center"/>
    </xf>
    <xf numFmtId="168" fontId="55" fillId="0" borderId="0" xfId="79" applyNumberFormat="1" applyFont="1" applyFill="1" applyBorder="1" applyAlignment="1">
      <alignment horizontal="right" vertical="center" wrapText="1"/>
    </xf>
    <xf numFmtId="168" fontId="57" fillId="0" borderId="0" xfId="79" applyNumberFormat="1" applyFont="1" applyFill="1" applyBorder="1" applyAlignment="1">
      <alignment horizontal="right" vertical="center" wrapText="1"/>
    </xf>
    <xf numFmtId="168" fontId="2" fillId="0" borderId="0" xfId="79" applyNumberFormat="1" applyFont="1" applyFill="1" applyBorder="1" applyAlignment="1">
      <alignment horizontal="right" vertical="center"/>
    </xf>
    <xf numFmtId="168" fontId="46" fillId="0" borderId="0" xfId="79" applyNumberFormat="1" applyFont="1" applyFill="1" applyBorder="1" applyAlignment="1">
      <alignment horizontal="right" vertical="center"/>
    </xf>
    <xf numFmtId="168" fontId="58" fillId="0" borderId="0" xfId="79" quotePrefix="1" applyNumberFormat="1" applyFont="1" applyFill="1" applyAlignment="1">
      <alignment horizontal="right" vertical="center"/>
    </xf>
    <xf numFmtId="165" fontId="58" fillId="0" borderId="0" xfId="79" applyFont="1" applyFill="1" applyBorder="1" applyAlignment="1">
      <alignment vertical="center"/>
    </xf>
    <xf numFmtId="165" fontId="58" fillId="0" borderId="0" xfId="79" applyFont="1" applyFill="1" applyBorder="1" applyAlignment="1">
      <alignment horizontal="center" vertical="center"/>
    </xf>
    <xf numFmtId="165" fontId="58" fillId="0" borderId="0" xfId="292" applyFont="1" applyFill="1" applyBorder="1" applyAlignment="1">
      <alignment vertical="center"/>
    </xf>
    <xf numFmtId="165" fontId="58" fillId="0" borderId="0" xfId="292" applyFont="1" applyFill="1" applyBorder="1" applyAlignment="1">
      <alignment horizontal="center" vertical="center"/>
    </xf>
    <xf numFmtId="43" fontId="59" fillId="0" borderId="0" xfId="293" applyFont="1" applyFill="1" applyBorder="1" applyAlignment="1">
      <alignment horizontal="right" vertical="center"/>
    </xf>
    <xf numFmtId="173" fontId="59" fillId="0" borderId="0" xfId="51" applyNumberFormat="1" applyFont="1" applyFill="1" applyAlignment="1">
      <alignment horizontal="right" vertical="center"/>
    </xf>
    <xf numFmtId="168" fontId="59" fillId="0" borderId="0" xfId="293" applyNumberFormat="1" applyFont="1" applyFill="1" applyAlignment="1">
      <alignment horizontal="right" vertical="center"/>
    </xf>
    <xf numFmtId="168" fontId="59" fillId="0" borderId="0" xfId="293" applyNumberFormat="1" applyFont="1" applyFill="1" applyAlignment="1">
      <alignment vertical="center"/>
    </xf>
    <xf numFmtId="168" fontId="58" fillId="0" borderId="0" xfId="50" applyNumberFormat="1" applyFont="1" applyFill="1" applyBorder="1" applyAlignment="1">
      <alignment horizontal="center" vertical="center"/>
    </xf>
    <xf numFmtId="173" fontId="58" fillId="0" borderId="0" xfId="50" applyNumberFormat="1" applyFont="1" applyFill="1" applyBorder="1" applyAlignment="1">
      <alignment horizontal="center" vertical="center"/>
    </xf>
    <xf numFmtId="169" fontId="59" fillId="0" borderId="0" xfId="50" applyNumberFormat="1" applyFont="1" applyFill="1" applyBorder="1" applyAlignment="1">
      <alignment horizontal="right" vertical="center"/>
    </xf>
    <xf numFmtId="169" fontId="59" fillId="0" borderId="4" xfId="50" applyNumberFormat="1" applyFont="1" applyFill="1" applyBorder="1" applyAlignment="1">
      <alignment horizontal="right" vertical="center"/>
    </xf>
    <xf numFmtId="169" fontId="59" fillId="0" borderId="6" xfId="50" applyNumberFormat="1" applyFont="1" applyFill="1" applyBorder="1" applyAlignment="1">
      <alignment horizontal="right" vertical="center"/>
    </xf>
    <xf numFmtId="168" fontId="64" fillId="0" borderId="0" xfId="79" quotePrefix="1" applyNumberFormat="1" applyFont="1" applyFill="1" applyAlignment="1">
      <alignment horizontal="right" vertical="center"/>
    </xf>
    <xf numFmtId="165" fontId="64" fillId="0" borderId="0" xfId="79" applyFont="1" applyFill="1" applyBorder="1" applyAlignment="1">
      <alignment vertical="center"/>
    </xf>
    <xf numFmtId="165" fontId="64" fillId="0" borderId="0" xfId="79" applyFont="1" applyFill="1" applyBorder="1" applyAlignment="1">
      <alignment horizontal="center" vertical="center"/>
    </xf>
    <xf numFmtId="165" fontId="64" fillId="0" borderId="0" xfId="292" applyFont="1" applyFill="1" applyAlignment="1">
      <alignment vertical="center"/>
    </xf>
    <xf numFmtId="165" fontId="64" fillId="0" borderId="0" xfId="292" applyFont="1" applyFill="1" applyAlignment="1">
      <alignment horizontal="center" vertical="center"/>
    </xf>
    <xf numFmtId="168" fontId="63" fillId="0" borderId="0" xfId="295" applyNumberFormat="1" applyFont="1" applyFill="1" applyAlignment="1">
      <alignment vertical="center"/>
    </xf>
    <xf numFmtId="167" fontId="63" fillId="0" borderId="0" xfId="295" applyNumberFormat="1" applyFont="1" applyFill="1" applyAlignment="1">
      <alignment horizontal="right" vertical="center"/>
    </xf>
    <xf numFmtId="168" fontId="63" fillId="0" borderId="0" xfId="295" applyNumberFormat="1" applyFont="1" applyFill="1" applyAlignment="1">
      <alignment horizontal="right" vertical="center"/>
    </xf>
    <xf numFmtId="165" fontId="57" fillId="0" borderId="0" xfId="79" applyFont="1" applyFill="1" applyAlignment="1">
      <alignment horizontal="center" vertical="center"/>
    </xf>
    <xf numFmtId="43" fontId="46" fillId="0" borderId="0" xfId="296" applyFont="1" applyFill="1" applyAlignment="1">
      <alignment horizontal="right" vertical="center" wrapText="1"/>
    </xf>
    <xf numFmtId="183" fontId="46" fillId="0" borderId="0" xfId="296" applyNumberFormat="1" applyFont="1" applyFill="1" applyAlignment="1">
      <alignment horizontal="right" vertical="center" wrapText="1"/>
    </xf>
    <xf numFmtId="43" fontId="46" fillId="0" borderId="0" xfId="296" applyFont="1" applyFill="1" applyAlignment="1">
      <alignment vertical="center"/>
    </xf>
    <xf numFmtId="0" fontId="58" fillId="0" borderId="0" xfId="187" applyFont="1" applyAlignment="1">
      <alignment vertical="center"/>
    </xf>
    <xf numFmtId="0" fontId="58" fillId="0" borderId="0" xfId="187" applyFont="1" applyAlignment="1">
      <alignment horizontal="center" vertical="center"/>
    </xf>
    <xf numFmtId="169" fontId="59" fillId="0" borderId="0" xfId="187" applyNumberFormat="1" applyFont="1" applyAlignment="1">
      <alignment vertical="center"/>
    </xf>
    <xf numFmtId="0" fontId="59" fillId="0" borderId="0" xfId="187" applyFont="1" applyAlignment="1">
      <alignment vertical="center"/>
    </xf>
    <xf numFmtId="168" fontId="58" fillId="0" borderId="0" xfId="228" applyNumberFormat="1" applyFont="1" applyAlignment="1">
      <alignment horizontal="right" vertical="center"/>
    </xf>
    <xf numFmtId="0" fontId="58" fillId="0" borderId="5" xfId="187" applyFont="1" applyBorder="1" applyAlignment="1">
      <alignment vertical="center"/>
    </xf>
    <xf numFmtId="0" fontId="58" fillId="0" borderId="5" xfId="187" applyFont="1" applyBorder="1" applyAlignment="1">
      <alignment horizontal="center" vertical="center"/>
    </xf>
    <xf numFmtId="169" fontId="59" fillId="0" borderId="5" xfId="187" applyNumberFormat="1" applyFont="1" applyBorder="1" applyAlignment="1">
      <alignment vertical="center"/>
    </xf>
    <xf numFmtId="0" fontId="59" fillId="0" borderId="5" xfId="187" applyFont="1" applyBorder="1" applyAlignment="1">
      <alignment vertical="center"/>
    </xf>
    <xf numFmtId="0" fontId="59" fillId="0" borderId="0" xfId="187" applyFont="1" applyAlignment="1">
      <alignment horizontal="center" vertical="center"/>
    </xf>
    <xf numFmtId="169" fontId="58" fillId="0" borderId="5" xfId="187" applyNumberFormat="1" applyFont="1" applyBorder="1" applyAlignment="1">
      <alignment horizontal="right" vertical="center"/>
    </xf>
    <xf numFmtId="173" fontId="58" fillId="0" borderId="0" xfId="187" applyNumberFormat="1" applyFont="1" applyAlignment="1">
      <alignment horizontal="right" vertical="center"/>
    </xf>
    <xf numFmtId="173" fontId="59" fillId="0" borderId="0" xfId="187" applyNumberFormat="1" applyFont="1" applyAlignment="1">
      <alignment vertical="center"/>
    </xf>
    <xf numFmtId="167" fontId="58" fillId="0" borderId="0" xfId="228" applyNumberFormat="1" applyFont="1" applyAlignment="1">
      <alignment horizontal="center" vertical="center"/>
    </xf>
    <xf numFmtId="173" fontId="58" fillId="0" borderId="5" xfId="187" quotePrefix="1" applyNumberFormat="1" applyFont="1" applyBorder="1" applyAlignment="1">
      <alignment horizontal="right" vertical="center"/>
    </xf>
    <xf numFmtId="173" fontId="58" fillId="0" borderId="0" xfId="187" quotePrefix="1" applyNumberFormat="1" applyFont="1" applyAlignment="1">
      <alignment horizontal="right" vertical="center"/>
    </xf>
    <xf numFmtId="167" fontId="58" fillId="0" borderId="0" xfId="187" applyNumberFormat="1" applyFont="1" applyAlignment="1">
      <alignment vertical="center"/>
    </xf>
    <xf numFmtId="0" fontId="58" fillId="0" borderId="0" xfId="229" applyFont="1" applyAlignment="1">
      <alignment vertical="center"/>
    </xf>
    <xf numFmtId="167" fontId="59" fillId="0" borderId="0" xfId="187" applyNumberFormat="1" applyFont="1" applyAlignment="1">
      <alignment vertical="center"/>
    </xf>
    <xf numFmtId="169" fontId="58" fillId="0" borderId="0" xfId="187" applyNumberFormat="1" applyFont="1" applyAlignment="1">
      <alignment horizontal="right" vertical="center"/>
    </xf>
    <xf numFmtId="0" fontId="59" fillId="0" borderId="0" xfId="229" applyFont="1" applyAlignment="1">
      <alignment horizontal="right" vertical="center"/>
    </xf>
    <xf numFmtId="168" fontId="59" fillId="0" borderId="0" xfId="229" applyNumberFormat="1" applyFont="1" applyAlignment="1">
      <alignment horizontal="right" vertical="center"/>
    </xf>
    <xf numFmtId="168" fontId="58" fillId="0" borderId="0" xfId="228" applyNumberFormat="1" applyFont="1" applyAlignment="1">
      <alignment vertical="center"/>
    </xf>
    <xf numFmtId="0" fontId="59" fillId="0" borderId="0" xfId="229" applyFont="1" applyAlignment="1">
      <alignment vertical="center"/>
    </xf>
    <xf numFmtId="0" fontId="58" fillId="0" borderId="5" xfId="229" applyFont="1" applyBorder="1" applyAlignment="1">
      <alignment vertical="center"/>
    </xf>
    <xf numFmtId="0" fontId="59" fillId="0" borderId="5" xfId="229" applyFont="1" applyBorder="1" applyAlignment="1">
      <alignment horizontal="right" vertical="center"/>
    </xf>
    <xf numFmtId="168" fontId="59" fillId="0" borderId="5" xfId="229" applyNumberFormat="1" applyFont="1" applyBorder="1" applyAlignment="1">
      <alignment horizontal="right" vertical="center"/>
    </xf>
    <xf numFmtId="0" fontId="53" fillId="0" borderId="0" xfId="229" applyFont="1" applyAlignment="1">
      <alignment vertical="center"/>
    </xf>
    <xf numFmtId="168" fontId="54" fillId="0" borderId="0" xfId="229" applyNumberFormat="1" applyFont="1" applyAlignment="1">
      <alignment horizontal="right" vertical="center"/>
    </xf>
    <xf numFmtId="0" fontId="54" fillId="0" borderId="0" xfId="229" applyFont="1" applyAlignment="1">
      <alignment horizontal="right" vertical="center"/>
    </xf>
    <xf numFmtId="0" fontId="54" fillId="0" borderId="0" xfId="229" applyFont="1" applyAlignment="1">
      <alignment vertical="center"/>
    </xf>
    <xf numFmtId="0" fontId="53" fillId="0" borderId="0" xfId="187" applyFont="1" applyAlignment="1">
      <alignment vertical="center"/>
    </xf>
    <xf numFmtId="0" fontId="54" fillId="0" borderId="0" xfId="187" applyFont="1" applyAlignment="1">
      <alignment vertical="center"/>
    </xf>
    <xf numFmtId="169" fontId="54" fillId="0" borderId="0" xfId="187" applyNumberFormat="1" applyFont="1" applyAlignment="1">
      <alignment vertical="center"/>
    </xf>
    <xf numFmtId="169" fontId="53" fillId="0" borderId="0" xfId="187" applyNumberFormat="1" applyFont="1" applyAlignment="1">
      <alignment horizontal="right" vertical="center"/>
    </xf>
    <xf numFmtId="169" fontId="53" fillId="0" borderId="17" xfId="187" applyNumberFormat="1" applyFont="1" applyBorder="1" applyAlignment="1">
      <alignment vertical="center"/>
    </xf>
    <xf numFmtId="169" fontId="53" fillId="0" borderId="4" xfId="187" applyNumberFormat="1" applyFont="1" applyBorder="1" applyAlignment="1">
      <alignment vertical="center"/>
    </xf>
    <xf numFmtId="169" fontId="53" fillId="0" borderId="0" xfId="187" applyNumberFormat="1" applyFont="1" applyAlignment="1">
      <alignment vertical="center"/>
    </xf>
    <xf numFmtId="169" fontId="53" fillId="0" borderId="0" xfId="187" applyNumberFormat="1" applyFont="1" applyAlignment="1">
      <alignment horizontal="center" vertical="center"/>
    </xf>
    <xf numFmtId="169" fontId="53" fillId="0" borderId="5" xfId="187" quotePrefix="1" applyNumberFormat="1" applyFont="1" applyBorder="1" applyAlignment="1">
      <alignment horizontal="right" vertical="center"/>
    </xf>
    <xf numFmtId="167" fontId="53" fillId="0" borderId="0" xfId="187" applyNumberFormat="1" applyFont="1" applyAlignment="1">
      <alignment vertical="center"/>
    </xf>
    <xf numFmtId="167" fontId="53" fillId="0" borderId="0" xfId="187" quotePrefix="1" applyNumberFormat="1" applyFont="1" applyAlignment="1">
      <alignment vertical="center"/>
    </xf>
    <xf numFmtId="167" fontId="54" fillId="0" borderId="0" xfId="187" applyNumberFormat="1" applyFont="1" applyAlignment="1">
      <alignment horizontal="left" vertical="center"/>
    </xf>
    <xf numFmtId="167" fontId="54" fillId="0" borderId="0" xfId="187" applyNumberFormat="1" applyFont="1" applyAlignment="1">
      <alignment vertical="center"/>
    </xf>
    <xf numFmtId="168" fontId="54" fillId="0" borderId="4" xfId="229" applyNumberFormat="1" applyFont="1" applyBorder="1" applyAlignment="1">
      <alignment horizontal="right" vertical="center"/>
    </xf>
    <xf numFmtId="168" fontId="54" fillId="0" borderId="5" xfId="229" applyNumberFormat="1" applyFont="1" applyBorder="1" applyAlignment="1">
      <alignment horizontal="right" vertical="center"/>
    </xf>
    <xf numFmtId="168" fontId="54" fillId="0" borderId="6" xfId="229" applyNumberFormat="1" applyFont="1" applyBorder="1" applyAlignment="1">
      <alignment horizontal="right" vertical="center"/>
    </xf>
    <xf numFmtId="167" fontId="59" fillId="0" borderId="5" xfId="187" applyNumberFormat="1" applyFont="1" applyBorder="1" applyAlignment="1">
      <alignment vertical="center"/>
    </xf>
    <xf numFmtId="0" fontId="59" fillId="0" borderId="5" xfId="229" applyFont="1" applyBorder="1" applyAlignment="1">
      <alignment vertical="center"/>
    </xf>
    <xf numFmtId="168" fontId="57" fillId="0" borderId="0" xfId="79" applyNumberFormat="1" applyFont="1" applyFill="1" applyBorder="1" applyAlignment="1">
      <alignment horizontal="center" vertical="center"/>
    </xf>
    <xf numFmtId="167" fontId="55" fillId="0" borderId="0" xfId="187" applyNumberFormat="1" applyFont="1" applyAlignment="1">
      <alignment vertical="center"/>
    </xf>
    <xf numFmtId="0" fontId="2" fillId="0" borderId="0" xfId="187" applyFont="1" applyAlignment="1">
      <alignment horizontal="center" vertical="center"/>
    </xf>
    <xf numFmtId="167" fontId="2" fillId="0" borderId="0" xfId="187" applyNumberFormat="1" applyFont="1" applyAlignment="1">
      <alignment horizontal="center" vertical="center"/>
    </xf>
    <xf numFmtId="168" fontId="2" fillId="0" borderId="0" xfId="187" applyNumberFormat="1" applyFont="1" applyAlignment="1">
      <alignment horizontal="right" vertical="center"/>
    </xf>
    <xf numFmtId="167" fontId="2" fillId="0" borderId="0" xfId="187" applyNumberFormat="1" applyFont="1" applyAlignment="1">
      <alignment vertical="center"/>
    </xf>
    <xf numFmtId="168" fontId="46" fillId="0" borderId="0" xfId="187" applyNumberFormat="1" applyFont="1" applyAlignment="1">
      <alignment horizontal="right" vertical="center"/>
    </xf>
    <xf numFmtId="167" fontId="46" fillId="0" borderId="0" xfId="187" applyNumberFormat="1" applyFont="1" applyAlignment="1">
      <alignment horizontal="center" vertical="center"/>
    </xf>
    <xf numFmtId="167" fontId="46" fillId="0" borderId="0" xfId="187" applyNumberFormat="1" applyFont="1" applyAlignment="1">
      <alignment vertical="center"/>
    </xf>
    <xf numFmtId="0" fontId="55" fillId="0" borderId="4" xfId="228" applyFont="1" applyBorder="1" applyAlignment="1">
      <alignment vertical="center"/>
    </xf>
    <xf numFmtId="167" fontId="55" fillId="0" borderId="5" xfId="187" applyNumberFormat="1" applyFont="1" applyBorder="1" applyAlignment="1">
      <alignment vertical="center"/>
    </xf>
    <xf numFmtId="0" fontId="2" fillId="0" borderId="5" xfId="187" applyFont="1" applyBorder="1" applyAlignment="1">
      <alignment horizontal="center" vertical="center"/>
    </xf>
    <xf numFmtId="167" fontId="2" fillId="0" borderId="5" xfId="187" applyNumberFormat="1" applyFont="1" applyBorder="1" applyAlignment="1">
      <alignment horizontal="center" vertical="center"/>
    </xf>
    <xf numFmtId="168" fontId="2" fillId="0" borderId="5" xfId="187" applyNumberFormat="1" applyFont="1" applyBorder="1" applyAlignment="1">
      <alignment horizontal="right" vertical="center"/>
    </xf>
    <xf numFmtId="167" fontId="2" fillId="0" borderId="5" xfId="187" applyNumberFormat="1" applyFont="1" applyBorder="1" applyAlignment="1">
      <alignment vertical="center"/>
    </xf>
    <xf numFmtId="168" fontId="46" fillId="0" borderId="5" xfId="187" applyNumberFormat="1" applyFont="1" applyBorder="1" applyAlignment="1">
      <alignment horizontal="right" vertical="center"/>
    </xf>
    <xf numFmtId="167" fontId="46" fillId="0" borderId="5" xfId="187" applyNumberFormat="1" applyFont="1" applyBorder="1" applyAlignment="1">
      <alignment horizontal="center" vertical="center"/>
    </xf>
    <xf numFmtId="167" fontId="46" fillId="0" borderId="5" xfId="187" applyNumberFormat="1" applyFont="1" applyBorder="1" applyAlignment="1">
      <alignment vertical="center"/>
    </xf>
    <xf numFmtId="167" fontId="56" fillId="0" borderId="0" xfId="187" applyNumberFormat="1" applyFont="1" applyAlignment="1">
      <alignment vertical="center"/>
    </xf>
    <xf numFmtId="0" fontId="55" fillId="0" borderId="0" xfId="187" applyFont="1" applyAlignment="1">
      <alignment horizontal="center" vertical="center"/>
    </xf>
    <xf numFmtId="167" fontId="55" fillId="0" borderId="0" xfId="187" applyNumberFormat="1" applyFont="1" applyAlignment="1">
      <alignment horizontal="center" vertical="center"/>
    </xf>
    <xf numFmtId="167" fontId="57" fillId="0" borderId="0" xfId="187" applyNumberFormat="1" applyFont="1" applyAlignment="1">
      <alignment vertical="center"/>
    </xf>
    <xf numFmtId="0" fontId="55" fillId="0" borderId="5" xfId="187" applyFont="1" applyBorder="1" applyAlignment="1">
      <alignment horizontal="center" vertical="center"/>
    </xf>
    <xf numFmtId="169" fontId="55" fillId="0" borderId="5" xfId="187" quotePrefix="1" applyNumberFormat="1" applyFont="1" applyBorder="1" applyAlignment="1">
      <alignment horizontal="right" vertical="center"/>
    </xf>
    <xf numFmtId="169" fontId="57" fillId="0" borderId="5" xfId="187" quotePrefix="1" applyNumberFormat="1" applyFont="1" applyBorder="1" applyAlignment="1">
      <alignment horizontal="right" vertical="center"/>
    </xf>
    <xf numFmtId="169" fontId="55" fillId="0" borderId="0" xfId="187" applyNumberFormat="1" applyFont="1" applyAlignment="1">
      <alignment horizontal="right" vertical="center"/>
    </xf>
    <xf numFmtId="169" fontId="57" fillId="0" borderId="0" xfId="187" applyNumberFormat="1" applyFont="1" applyAlignment="1">
      <alignment horizontal="right" vertical="center"/>
    </xf>
    <xf numFmtId="168" fontId="46" fillId="0" borderId="0" xfId="187" applyNumberFormat="1" applyFont="1" applyAlignment="1">
      <alignment vertical="center"/>
    </xf>
    <xf numFmtId="174" fontId="2" fillId="0" borderId="0" xfId="187" applyNumberFormat="1" applyFont="1" applyAlignment="1">
      <alignment horizontal="center" vertical="center"/>
    </xf>
    <xf numFmtId="168" fontId="46" fillId="0" borderId="0" xfId="0" applyNumberFormat="1" applyFont="1" applyAlignment="1">
      <alignment horizontal="right" vertical="center" wrapText="1"/>
    </xf>
    <xf numFmtId="168" fontId="2" fillId="0" borderId="4" xfId="187" applyNumberFormat="1" applyFont="1" applyBorder="1" applyAlignment="1">
      <alignment horizontal="right" vertical="center"/>
    </xf>
    <xf numFmtId="167" fontId="46" fillId="0" borderId="4" xfId="187" applyNumberFormat="1" applyFont="1" applyBorder="1" applyAlignment="1">
      <alignment vertical="center"/>
    </xf>
    <xf numFmtId="168" fontId="46" fillId="0" borderId="4" xfId="187" applyNumberFormat="1" applyFont="1" applyBorder="1" applyAlignment="1">
      <alignment horizontal="right" vertical="center"/>
    </xf>
    <xf numFmtId="164" fontId="46" fillId="0" borderId="0" xfId="187" applyNumberFormat="1" applyFont="1" applyAlignment="1">
      <alignment horizontal="center" vertical="center"/>
    </xf>
    <xf numFmtId="164" fontId="2" fillId="0" borderId="0" xfId="187" applyNumberFormat="1" applyFont="1" applyAlignment="1">
      <alignment vertical="center"/>
    </xf>
    <xf numFmtId="164" fontId="46" fillId="0" borderId="0" xfId="187" applyNumberFormat="1" applyFont="1" applyAlignment="1">
      <alignment vertical="center"/>
    </xf>
    <xf numFmtId="168" fontId="46" fillId="0" borderId="0" xfId="0" applyNumberFormat="1" applyFont="1" applyAlignment="1">
      <alignment horizontal="right" vertical="center"/>
    </xf>
    <xf numFmtId="164" fontId="2" fillId="0" borderId="0" xfId="187" applyNumberFormat="1" applyFont="1" applyAlignment="1">
      <alignment horizontal="right" vertical="center"/>
    </xf>
    <xf numFmtId="164" fontId="46" fillId="0" borderId="0" xfId="187" applyNumberFormat="1" applyFont="1" applyAlignment="1">
      <alignment horizontal="left" vertical="center"/>
    </xf>
    <xf numFmtId="168" fontId="2" fillId="0" borderId="6" xfId="187" applyNumberFormat="1" applyFont="1" applyBorder="1" applyAlignment="1">
      <alignment horizontal="right" vertical="center"/>
    </xf>
    <xf numFmtId="168" fontId="46" fillId="0" borderId="6" xfId="187" applyNumberFormat="1" applyFont="1" applyBorder="1" applyAlignment="1">
      <alignment horizontal="right" vertical="center"/>
    </xf>
    <xf numFmtId="167" fontId="59" fillId="0" borderId="4" xfId="187" applyNumberFormat="1" applyFont="1" applyBorder="1" applyAlignment="1">
      <alignment vertical="center"/>
    </xf>
    <xf numFmtId="167" fontId="2" fillId="0" borderId="5" xfId="187" applyNumberFormat="1" applyFont="1" applyBorder="1" applyAlignment="1">
      <alignment vertical="center" wrapText="1"/>
    </xf>
    <xf numFmtId="167" fontId="46" fillId="0" borderId="5" xfId="187" applyNumberFormat="1" applyFont="1" applyBorder="1" applyAlignment="1">
      <alignment vertical="center" wrapText="1"/>
    </xf>
    <xf numFmtId="0" fontId="2" fillId="0" borderId="0" xfId="187" applyFont="1" applyAlignment="1">
      <alignment horizontal="justify" vertical="center"/>
    </xf>
    <xf numFmtId="0" fontId="46" fillId="0" borderId="0" xfId="187" applyFont="1" applyAlignment="1">
      <alignment horizontal="justify" vertical="center"/>
    </xf>
    <xf numFmtId="0" fontId="55" fillId="0" borderId="5" xfId="187" applyFont="1" applyBorder="1" applyAlignment="1">
      <alignment vertical="center"/>
    </xf>
    <xf numFmtId="167" fontId="55" fillId="0" borderId="0" xfId="187" applyNumberFormat="1" applyFont="1" applyAlignment="1">
      <alignment horizontal="left" vertical="center"/>
    </xf>
    <xf numFmtId="168" fontId="46" fillId="0" borderId="0" xfId="0" applyNumberFormat="1" applyFont="1" applyAlignment="1">
      <alignment vertical="center" wrapText="1"/>
    </xf>
    <xf numFmtId="168" fontId="46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8" fontId="46" fillId="0" borderId="18" xfId="0" applyNumberFormat="1" applyFont="1" applyBorder="1" applyAlignment="1">
      <alignment horizontal="right" vertical="center"/>
    </xf>
    <xf numFmtId="168" fontId="46" fillId="0" borderId="18" xfId="0" applyNumberFormat="1" applyFont="1" applyBorder="1" applyAlignment="1">
      <alignment horizontal="right" vertical="center" wrapText="1"/>
    </xf>
    <xf numFmtId="164" fontId="46" fillId="0" borderId="0" xfId="187" applyNumberFormat="1" applyFont="1" applyAlignment="1">
      <alignment horizontal="right" vertical="center"/>
    </xf>
    <xf numFmtId="167" fontId="2" fillId="0" borderId="0" xfId="187" quotePrefix="1" applyNumberFormat="1" applyFont="1" applyAlignment="1">
      <alignment vertical="center"/>
    </xf>
    <xf numFmtId="168" fontId="2" fillId="0" borderId="19" xfId="0" applyNumberFormat="1" applyFont="1" applyBorder="1" applyAlignment="1">
      <alignment horizontal="right" vertical="center" wrapText="1"/>
    </xf>
    <xf numFmtId="168" fontId="2" fillId="0" borderId="0" xfId="0" applyNumberFormat="1" applyFont="1" applyAlignment="1">
      <alignment horizontal="right" vertical="center" wrapText="1"/>
    </xf>
    <xf numFmtId="168" fontId="46" fillId="0" borderId="19" xfId="0" applyNumberFormat="1" applyFont="1" applyBorder="1" applyAlignment="1">
      <alignment horizontal="right" vertical="center" wrapText="1"/>
    </xf>
    <xf numFmtId="168" fontId="58" fillId="0" borderId="0" xfId="292" applyNumberFormat="1" applyFont="1" applyFill="1" applyBorder="1" applyAlignment="1">
      <alignment horizontal="center" vertical="center"/>
    </xf>
    <xf numFmtId="167" fontId="58" fillId="0" borderId="0" xfId="228" applyNumberFormat="1" applyFont="1" applyAlignment="1">
      <alignment vertical="center"/>
    </xf>
    <xf numFmtId="167" fontId="59" fillId="0" borderId="0" xfId="228" applyNumberFormat="1" applyFont="1" applyAlignment="1">
      <alignment horizontal="center" vertical="center"/>
    </xf>
    <xf numFmtId="168" fontId="59" fillId="0" borderId="0" xfId="228" applyNumberFormat="1" applyFont="1" applyAlignment="1">
      <alignment horizontal="right" vertical="center"/>
    </xf>
    <xf numFmtId="167" fontId="59" fillId="0" borderId="0" xfId="228" applyNumberFormat="1" applyFont="1" applyAlignment="1">
      <alignment vertical="center"/>
    </xf>
    <xf numFmtId="167" fontId="58" fillId="0" borderId="4" xfId="230" applyNumberFormat="1" applyFont="1" applyBorder="1" applyAlignment="1">
      <alignment vertical="center"/>
    </xf>
    <xf numFmtId="167" fontId="58" fillId="0" borderId="5" xfId="228" applyNumberFormat="1" applyFont="1" applyBorder="1" applyAlignment="1">
      <alignment vertical="center"/>
    </xf>
    <xf numFmtId="167" fontId="59" fillId="0" borderId="5" xfId="228" applyNumberFormat="1" applyFont="1" applyBorder="1" applyAlignment="1">
      <alignment horizontal="center" vertical="center"/>
    </xf>
    <xf numFmtId="168" fontId="59" fillId="0" borderId="5" xfId="228" applyNumberFormat="1" applyFont="1" applyBorder="1" applyAlignment="1">
      <alignment horizontal="right" vertical="center"/>
    </xf>
    <xf numFmtId="167" fontId="59" fillId="0" borderId="5" xfId="228" applyNumberFormat="1" applyFont="1" applyBorder="1" applyAlignment="1">
      <alignment vertical="center"/>
    </xf>
    <xf numFmtId="167" fontId="58" fillId="0" borderId="5" xfId="228" applyNumberFormat="1" applyFont="1" applyBorder="1" applyAlignment="1">
      <alignment horizontal="center" vertical="center"/>
    </xf>
    <xf numFmtId="169" fontId="58" fillId="0" borderId="5" xfId="187" quotePrefix="1" applyNumberFormat="1" applyFont="1" applyBorder="1" applyAlignment="1">
      <alignment horizontal="right" vertical="center"/>
    </xf>
    <xf numFmtId="164" fontId="59" fillId="0" borderId="0" xfId="228" applyNumberFormat="1" applyFont="1" applyAlignment="1">
      <alignment horizontal="left" vertical="center"/>
    </xf>
    <xf numFmtId="164" fontId="59" fillId="0" borderId="0" xfId="228" applyNumberFormat="1" applyFont="1" applyAlignment="1">
      <alignment horizontal="center" vertical="center"/>
    </xf>
    <xf numFmtId="164" fontId="59" fillId="0" borderId="0" xfId="228" applyNumberFormat="1" applyFont="1" applyAlignment="1">
      <alignment horizontal="right" vertical="center"/>
    </xf>
    <xf numFmtId="171" fontId="59" fillId="0" borderId="0" xfId="228" applyNumberFormat="1" applyFont="1" applyAlignment="1">
      <alignment horizontal="center" vertical="center"/>
    </xf>
    <xf numFmtId="170" fontId="59" fillId="0" borderId="0" xfId="228" applyNumberFormat="1" applyFont="1" applyAlignment="1">
      <alignment horizontal="center" vertical="center"/>
    </xf>
    <xf numFmtId="168" fontId="59" fillId="0" borderId="4" xfId="228" applyNumberFormat="1" applyFont="1" applyBorder="1" applyAlignment="1">
      <alignment horizontal="right" vertical="center"/>
    </xf>
    <xf numFmtId="168" fontId="59" fillId="0" borderId="6" xfId="228" applyNumberFormat="1" applyFont="1" applyBorder="1" applyAlignment="1">
      <alignment horizontal="right" vertical="center"/>
    </xf>
    <xf numFmtId="173" fontId="59" fillId="0" borderId="0" xfId="228" applyNumberFormat="1" applyFont="1" applyAlignment="1">
      <alignment horizontal="right" vertical="center"/>
    </xf>
    <xf numFmtId="167" fontId="60" fillId="0" borderId="4" xfId="187" applyNumberFormat="1" applyFont="1" applyBorder="1" applyAlignment="1">
      <alignment vertical="center"/>
    </xf>
    <xf numFmtId="167" fontId="59" fillId="0" borderId="5" xfId="187" applyNumberFormat="1" applyFont="1" applyBorder="1" applyAlignment="1">
      <alignment vertical="center" wrapText="1"/>
    </xf>
    <xf numFmtId="167" fontId="58" fillId="0" borderId="0" xfId="294" applyNumberFormat="1" applyFont="1" applyAlignment="1">
      <alignment vertical="center"/>
    </xf>
    <xf numFmtId="167" fontId="59" fillId="0" borderId="0" xfId="294" applyNumberFormat="1" applyFont="1" applyAlignment="1">
      <alignment horizontal="center" vertical="center"/>
    </xf>
    <xf numFmtId="168" fontId="59" fillId="0" borderId="0" xfId="294" applyNumberFormat="1" applyFont="1" applyAlignment="1">
      <alignment horizontal="right" vertical="center"/>
    </xf>
    <xf numFmtId="167" fontId="59" fillId="0" borderId="0" xfId="294" applyNumberFormat="1" applyFont="1" applyAlignment="1">
      <alignment vertical="center"/>
    </xf>
    <xf numFmtId="167" fontId="58" fillId="0" borderId="5" xfId="230" applyNumberFormat="1" applyFont="1" applyBorder="1" applyAlignment="1">
      <alignment vertical="center"/>
    </xf>
    <xf numFmtId="167" fontId="58" fillId="0" borderId="5" xfId="294" applyNumberFormat="1" applyFont="1" applyBorder="1" applyAlignment="1">
      <alignment vertical="center"/>
    </xf>
    <xf numFmtId="167" fontId="59" fillId="0" borderId="5" xfId="294" applyNumberFormat="1" applyFont="1" applyBorder="1" applyAlignment="1">
      <alignment horizontal="center" vertical="center"/>
    </xf>
    <xf numFmtId="168" fontId="59" fillId="0" borderId="5" xfId="294" applyNumberFormat="1" applyFont="1" applyBorder="1" applyAlignment="1">
      <alignment horizontal="right" vertical="center"/>
    </xf>
    <xf numFmtId="167" fontId="59" fillId="0" borderId="5" xfId="294" applyNumberFormat="1" applyFont="1" applyBorder="1" applyAlignment="1">
      <alignment vertical="center"/>
    </xf>
    <xf numFmtId="167" fontId="58" fillId="0" borderId="0" xfId="294" applyNumberFormat="1" applyFont="1" applyAlignment="1">
      <alignment horizontal="center" vertical="center"/>
    </xf>
    <xf numFmtId="164" fontId="59" fillId="0" borderId="0" xfId="294" applyNumberFormat="1" applyFont="1" applyAlignment="1">
      <alignment vertical="center"/>
    </xf>
    <xf numFmtId="164" fontId="59" fillId="0" borderId="0" xfId="294" applyNumberFormat="1" applyFont="1" applyAlignment="1">
      <alignment horizontal="center" vertical="center"/>
    </xf>
    <xf numFmtId="170" fontId="59" fillId="0" borderId="0" xfId="294" applyNumberFormat="1" applyFont="1" applyAlignment="1">
      <alignment horizontal="center" vertical="center"/>
    </xf>
    <xf numFmtId="167" fontId="59" fillId="0" borderId="0" xfId="294" quotePrefix="1" applyNumberFormat="1" applyFont="1" applyAlignment="1">
      <alignment vertical="center"/>
    </xf>
    <xf numFmtId="168" fontId="59" fillId="0" borderId="4" xfId="294" applyNumberFormat="1" applyFont="1" applyBorder="1" applyAlignment="1">
      <alignment horizontal="right" vertical="center"/>
    </xf>
    <xf numFmtId="167" fontId="59" fillId="0" borderId="0" xfId="294" quotePrefix="1" applyNumberFormat="1" applyFont="1" applyAlignment="1">
      <alignment horizontal="left" vertical="center" indent="1"/>
    </xf>
    <xf numFmtId="0" fontId="59" fillId="0" borderId="0" xfId="294" applyFont="1" applyAlignment="1">
      <alignment vertical="center"/>
    </xf>
    <xf numFmtId="168" fontId="59" fillId="0" borderId="6" xfId="172" applyNumberFormat="1" applyFont="1" applyBorder="1" applyAlignment="1">
      <alignment horizontal="right" vertical="center"/>
    </xf>
    <xf numFmtId="168" fontId="59" fillId="0" borderId="6" xfId="294" applyNumberFormat="1" applyFont="1" applyBorder="1" applyAlignment="1">
      <alignment horizontal="right" vertical="center"/>
    </xf>
    <xf numFmtId="167" fontId="61" fillId="0" borderId="0" xfId="228" applyNumberFormat="1" applyFont="1" applyAlignment="1">
      <alignment vertical="center"/>
    </xf>
    <xf numFmtId="167" fontId="62" fillId="0" borderId="0" xfId="228" applyNumberFormat="1" applyFont="1" applyAlignment="1">
      <alignment horizontal="center" vertical="center"/>
    </xf>
    <xf numFmtId="168" fontId="62" fillId="0" borderId="0" xfId="228" applyNumberFormat="1" applyFont="1" applyAlignment="1">
      <alignment horizontal="right" vertical="center"/>
    </xf>
    <xf numFmtId="167" fontId="62" fillId="0" borderId="0" xfId="228" applyNumberFormat="1" applyFont="1" applyAlignment="1">
      <alignment vertical="center"/>
    </xf>
    <xf numFmtId="168" fontId="62" fillId="0" borderId="0" xfId="228" applyNumberFormat="1" applyFont="1" applyAlignment="1">
      <alignment horizontal="center" vertical="center"/>
    </xf>
    <xf numFmtId="168" fontId="61" fillId="0" borderId="0" xfId="228" applyNumberFormat="1" applyFont="1" applyAlignment="1">
      <alignment vertical="center"/>
    </xf>
    <xf numFmtId="168" fontId="61" fillId="0" borderId="0" xfId="228" applyNumberFormat="1" applyFont="1" applyAlignment="1">
      <alignment horizontal="right" vertical="center"/>
    </xf>
    <xf numFmtId="168" fontId="62" fillId="0" borderId="0" xfId="228" applyNumberFormat="1" applyFont="1" applyAlignment="1">
      <alignment vertical="center"/>
    </xf>
    <xf numFmtId="167" fontId="61" fillId="0" borderId="5" xfId="228" applyNumberFormat="1" applyFont="1" applyBorder="1" applyAlignment="1">
      <alignment vertical="center"/>
    </xf>
    <xf numFmtId="167" fontId="62" fillId="0" borderId="5" xfId="228" applyNumberFormat="1" applyFont="1" applyBorder="1" applyAlignment="1">
      <alignment horizontal="center" vertical="center"/>
    </xf>
    <xf numFmtId="168" fontId="62" fillId="0" borderId="5" xfId="228" applyNumberFormat="1" applyFont="1" applyBorder="1" applyAlignment="1">
      <alignment horizontal="right" vertical="center"/>
    </xf>
    <xf numFmtId="167" fontId="62" fillId="0" borderId="5" xfId="228" applyNumberFormat="1" applyFont="1" applyBorder="1" applyAlignment="1">
      <alignment vertical="center"/>
    </xf>
    <xf numFmtId="168" fontId="62" fillId="0" borderId="5" xfId="228" applyNumberFormat="1" applyFont="1" applyBorder="1" applyAlignment="1">
      <alignment horizontal="center" vertical="center"/>
    </xf>
    <xf numFmtId="168" fontId="62" fillId="0" borderId="5" xfId="228" applyNumberFormat="1" applyFont="1" applyBorder="1" applyAlignment="1">
      <alignment vertical="center"/>
    </xf>
    <xf numFmtId="167" fontId="63" fillId="0" borderId="0" xfId="228" applyNumberFormat="1" applyFont="1" applyAlignment="1">
      <alignment vertical="center"/>
    </xf>
    <xf numFmtId="167" fontId="64" fillId="0" borderId="0" xfId="228" applyNumberFormat="1" applyFont="1" applyAlignment="1">
      <alignment horizontal="center" vertical="center"/>
    </xf>
    <xf numFmtId="167" fontId="64" fillId="0" borderId="5" xfId="228" applyNumberFormat="1" applyFont="1" applyBorder="1" applyAlignment="1">
      <alignment horizontal="center" vertical="center"/>
    </xf>
    <xf numFmtId="169" fontId="64" fillId="0" borderId="5" xfId="187" quotePrefix="1" applyNumberFormat="1" applyFont="1" applyBorder="1" applyAlignment="1">
      <alignment horizontal="right" vertical="center"/>
    </xf>
    <xf numFmtId="167" fontId="64" fillId="0" borderId="0" xfId="228" applyNumberFormat="1" applyFont="1" applyAlignment="1">
      <alignment vertical="center"/>
    </xf>
    <xf numFmtId="167" fontId="63" fillId="0" borderId="0" xfId="228" applyNumberFormat="1" applyFont="1" applyAlignment="1">
      <alignment horizontal="center" vertical="center"/>
    </xf>
    <xf numFmtId="168" fontId="63" fillId="0" borderId="0" xfId="228" applyNumberFormat="1" applyFont="1" applyAlignment="1">
      <alignment horizontal="right" vertical="center"/>
    </xf>
    <xf numFmtId="168" fontId="63" fillId="0" borderId="0" xfId="228" applyNumberFormat="1" applyFont="1" applyAlignment="1">
      <alignment horizontal="center" vertical="center"/>
    </xf>
    <xf numFmtId="168" fontId="63" fillId="0" borderId="0" xfId="228" applyNumberFormat="1" applyFont="1" applyAlignment="1">
      <alignment vertical="center"/>
    </xf>
    <xf numFmtId="164" fontId="63" fillId="0" borderId="0" xfId="228" applyNumberFormat="1" applyFont="1" applyAlignment="1">
      <alignment horizontal="right" vertical="center"/>
    </xf>
    <xf numFmtId="167" fontId="63" fillId="0" borderId="0" xfId="228" quotePrefix="1" applyNumberFormat="1" applyFont="1" applyAlignment="1">
      <alignment vertical="center"/>
    </xf>
    <xf numFmtId="167" fontId="63" fillId="0" borderId="0" xfId="228" quotePrefix="1" applyNumberFormat="1" applyFont="1" applyAlignment="1">
      <alignment horizontal="left" vertical="center"/>
    </xf>
    <xf numFmtId="170" fontId="63" fillId="0" borderId="0" xfId="228" applyNumberFormat="1" applyFont="1" applyAlignment="1">
      <alignment horizontal="center" vertical="center"/>
    </xf>
    <xf numFmtId="168" fontId="63" fillId="0" borderId="4" xfId="228" applyNumberFormat="1" applyFont="1" applyBorder="1" applyAlignment="1">
      <alignment horizontal="right" vertical="center"/>
    </xf>
    <xf numFmtId="164" fontId="63" fillId="0" borderId="0" xfId="228" applyNumberFormat="1" applyFont="1" applyAlignment="1">
      <alignment vertical="center"/>
    </xf>
    <xf numFmtId="167" fontId="54" fillId="0" borderId="0" xfId="228" applyNumberFormat="1" applyFont="1" applyAlignment="1">
      <alignment vertical="center"/>
    </xf>
    <xf numFmtId="168" fontId="63" fillId="0" borderId="5" xfId="228" applyNumberFormat="1" applyFont="1" applyBorder="1" applyAlignment="1">
      <alignment vertical="center"/>
    </xf>
    <xf numFmtId="168" fontId="63" fillId="0" borderId="5" xfId="228" applyNumberFormat="1" applyFont="1" applyBorder="1" applyAlignment="1">
      <alignment horizontal="right" vertical="center"/>
    </xf>
    <xf numFmtId="168" fontId="63" fillId="0" borderId="6" xfId="228" applyNumberFormat="1" applyFont="1" applyBorder="1" applyAlignment="1">
      <alignment vertical="center"/>
    </xf>
    <xf numFmtId="164" fontId="62" fillId="0" borderId="0" xfId="228" applyNumberFormat="1" applyFont="1" applyAlignment="1">
      <alignment vertical="center"/>
    </xf>
    <xf numFmtId="168" fontId="64" fillId="0" borderId="0" xfId="292" applyNumberFormat="1" applyFont="1" applyFill="1" applyAlignment="1">
      <alignment horizontal="center" vertical="center"/>
    </xf>
    <xf numFmtId="168" fontId="63" fillId="0" borderId="0" xfId="228" applyNumberFormat="1" applyFont="1" applyAlignment="1">
      <alignment horizontal="left" vertical="center"/>
    </xf>
    <xf numFmtId="168" fontId="63" fillId="0" borderId="0" xfId="295" applyNumberFormat="1" applyFont="1" applyFill="1" applyBorder="1" applyAlignment="1">
      <alignment vertical="center"/>
    </xf>
    <xf numFmtId="168" fontId="63" fillId="0" borderId="0" xfId="295" applyNumberFormat="1" applyFont="1" applyFill="1" applyBorder="1" applyAlignment="1">
      <alignment horizontal="right" vertical="center"/>
    </xf>
    <xf numFmtId="165" fontId="63" fillId="0" borderId="0" xfId="295" applyFont="1" applyFill="1" applyBorder="1" applyAlignment="1">
      <alignment vertical="center"/>
    </xf>
    <xf numFmtId="168" fontId="63" fillId="0" borderId="0" xfId="295" applyNumberFormat="1" applyFont="1" applyFill="1" applyBorder="1" applyAlignment="1">
      <alignment horizontal="center" vertical="center"/>
    </xf>
    <xf numFmtId="168" fontId="55" fillId="0" borderId="0" xfId="79" applyNumberFormat="1" applyFont="1" applyFill="1" applyBorder="1" applyAlignment="1">
      <alignment horizontal="center" vertical="center"/>
    </xf>
    <xf numFmtId="168" fontId="57" fillId="0" borderId="0" xfId="79" applyNumberFormat="1" applyFont="1" applyFill="1" applyBorder="1" applyAlignment="1">
      <alignment horizontal="center" vertical="center"/>
    </xf>
    <xf numFmtId="168" fontId="55" fillId="0" borderId="4" xfId="79" applyNumberFormat="1" applyFont="1" applyFill="1" applyBorder="1" applyAlignment="1">
      <alignment horizontal="center" vertical="center" wrapText="1"/>
    </xf>
    <xf numFmtId="168" fontId="57" fillId="0" borderId="4" xfId="79" applyNumberFormat="1" applyFont="1" applyFill="1" applyBorder="1" applyAlignment="1">
      <alignment horizontal="center" vertical="center" wrapText="1"/>
    </xf>
    <xf numFmtId="167" fontId="2" fillId="0" borderId="0" xfId="187" applyNumberFormat="1" applyFont="1" applyAlignment="1">
      <alignment horizontal="center" vertical="center"/>
    </xf>
    <xf numFmtId="168" fontId="58" fillId="0" borderId="4" xfId="292" applyNumberFormat="1" applyFont="1" applyFill="1" applyBorder="1" applyAlignment="1">
      <alignment horizontal="center" vertical="center" wrapText="1"/>
    </xf>
    <xf numFmtId="168" fontId="58" fillId="0" borderId="0" xfId="228" applyNumberFormat="1" applyFont="1" applyAlignment="1">
      <alignment horizontal="right" vertical="center"/>
    </xf>
    <xf numFmtId="168" fontId="58" fillId="0" borderId="0" xfId="292" applyNumberFormat="1" applyFont="1" applyFill="1" applyBorder="1" applyAlignment="1">
      <alignment horizontal="center" vertical="center"/>
    </xf>
    <xf numFmtId="168" fontId="53" fillId="0" borderId="5" xfId="50" applyNumberFormat="1" applyFont="1" applyFill="1" applyBorder="1" applyAlignment="1">
      <alignment horizontal="center" vertical="center"/>
    </xf>
    <xf numFmtId="168" fontId="53" fillId="0" borderId="7" xfId="50" applyNumberFormat="1" applyFont="1" applyFill="1" applyBorder="1" applyAlignment="1">
      <alignment horizontal="center" vertical="center"/>
    </xf>
    <xf numFmtId="169" fontId="53" fillId="0" borderId="7" xfId="187" applyNumberFormat="1" applyFont="1" applyBorder="1" applyAlignment="1">
      <alignment horizontal="center" vertical="center"/>
    </xf>
    <xf numFmtId="169" fontId="53" fillId="0" borderId="17" xfId="187" applyNumberFormat="1" applyFont="1" applyBorder="1" applyAlignment="1">
      <alignment horizontal="center" vertical="center"/>
    </xf>
    <xf numFmtId="169" fontId="53" fillId="0" borderId="4" xfId="187" applyNumberFormat="1" applyFont="1" applyBorder="1" applyAlignment="1">
      <alignment horizontal="center" vertical="center"/>
    </xf>
    <xf numFmtId="169" fontId="58" fillId="0" borderId="5" xfId="187" applyNumberFormat="1" applyFont="1" applyBorder="1" applyAlignment="1">
      <alignment horizontal="center" vertical="center"/>
    </xf>
    <xf numFmtId="168" fontId="58" fillId="0" borderId="5" xfId="50" applyNumberFormat="1" applyFont="1" applyFill="1" applyBorder="1" applyAlignment="1">
      <alignment horizontal="center" vertical="center"/>
    </xf>
    <xf numFmtId="0" fontId="59" fillId="0" borderId="5" xfId="187" applyFont="1" applyBorder="1" applyAlignment="1">
      <alignment horizontal="left" vertical="center" wrapText="1"/>
    </xf>
    <xf numFmtId="167" fontId="62" fillId="0" borderId="5" xfId="228" applyNumberFormat="1" applyFont="1" applyBorder="1" applyAlignment="1">
      <alignment horizontal="justify" vertical="center" wrapText="1"/>
    </xf>
    <xf numFmtId="168" fontId="64" fillId="0" borderId="4" xfId="292" applyNumberFormat="1" applyFont="1" applyFill="1" applyBorder="1" applyAlignment="1">
      <alignment horizontal="center" vertical="center"/>
    </xf>
    <xf numFmtId="168" fontId="64" fillId="0" borderId="0" xfId="292" applyNumberFormat="1" applyFont="1" applyFill="1" applyAlignment="1">
      <alignment horizontal="center" vertical="center"/>
    </xf>
    <xf numFmtId="168" fontId="64" fillId="0" borderId="0" xfId="292" applyNumberFormat="1" applyFont="1" applyFill="1" applyAlignment="1">
      <alignment horizontal="center" vertical="center" wrapText="1"/>
    </xf>
  </cellXfs>
  <cellStyles count="2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6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 2" xfId="295" xr:uid="{00000000-0005-0000-0000-000075000000}"/>
    <cellStyle name="Currency 2" xfId="114" xr:uid="{00000000-0005-0000-0000-000076000000}"/>
    <cellStyle name="Currency 3" xfId="115" xr:uid="{00000000-0005-0000-0000-000077000000}"/>
    <cellStyle name="Currency1" xfId="116" xr:uid="{00000000-0005-0000-0000-000078000000}"/>
    <cellStyle name="Dollar (zero dec)" xfId="117" xr:uid="{00000000-0005-0000-0000-000079000000}"/>
    <cellStyle name="E&amp;Y House" xfId="118" xr:uid="{00000000-0005-0000-0000-00007A000000}"/>
    <cellStyle name="Excel Built-in Normal" xfId="119" xr:uid="{00000000-0005-0000-0000-00007B000000}"/>
    <cellStyle name="Explanatory Text 2" xfId="120" xr:uid="{00000000-0005-0000-0000-00007C000000}"/>
    <cellStyle name="Good 2" xfId="121" xr:uid="{00000000-0005-0000-0000-00007D000000}"/>
    <cellStyle name="Grey" xfId="122" xr:uid="{00000000-0005-0000-0000-00007E000000}"/>
    <cellStyle name="Heading" xfId="123" xr:uid="{00000000-0005-0000-0000-00007F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4000000}"/>
    <cellStyle name="Hyperlink 3" xfId="129" xr:uid="{00000000-0005-0000-0000-000085000000}"/>
    <cellStyle name="Hyperlink 4 3" xfId="130" xr:uid="{00000000-0005-0000-0000-000086000000}"/>
    <cellStyle name="Hyperlink 4 3 2" xfId="131" xr:uid="{00000000-0005-0000-0000-000087000000}"/>
    <cellStyle name="Hyperlink 4 3 3" xfId="132" xr:uid="{00000000-0005-0000-0000-000088000000}"/>
    <cellStyle name="Hyperlink 4 3 4" xfId="133" xr:uid="{00000000-0005-0000-0000-000089000000}"/>
    <cellStyle name="Hyperlink 4 3 5" xfId="134" xr:uid="{00000000-0005-0000-0000-00008A000000}"/>
    <cellStyle name="Hyperlink 4 3 6" xfId="135" xr:uid="{00000000-0005-0000-0000-00008B000000}"/>
    <cellStyle name="Hyperlink 7" xfId="136" xr:uid="{00000000-0005-0000-0000-00008C000000}"/>
    <cellStyle name="Hyperlink 8" xfId="137" xr:uid="{00000000-0005-0000-0000-00008D000000}"/>
    <cellStyle name="Input [yellow]" xfId="138" xr:uid="{00000000-0005-0000-0000-00008E000000}"/>
    <cellStyle name="Input 10" xfId="139" xr:uid="{00000000-0005-0000-0000-00008F000000}"/>
    <cellStyle name="Input 11" xfId="140" xr:uid="{00000000-0005-0000-0000-000090000000}"/>
    <cellStyle name="Input 12" xfId="141" xr:uid="{00000000-0005-0000-0000-000091000000}"/>
    <cellStyle name="Input 13" xfId="142" xr:uid="{00000000-0005-0000-0000-000092000000}"/>
    <cellStyle name="Input 14" xfId="143" xr:uid="{00000000-0005-0000-0000-000093000000}"/>
    <cellStyle name="Input 15" xfId="144" xr:uid="{00000000-0005-0000-0000-000094000000}"/>
    <cellStyle name="Input 16" xfId="145" xr:uid="{00000000-0005-0000-0000-000095000000}"/>
    <cellStyle name="Input 17" xfId="146" xr:uid="{00000000-0005-0000-0000-000096000000}"/>
    <cellStyle name="Input 18" xfId="147" xr:uid="{00000000-0005-0000-0000-000097000000}"/>
    <cellStyle name="Input 19" xfId="148" xr:uid="{00000000-0005-0000-0000-000098000000}"/>
    <cellStyle name="Input 2" xfId="149" xr:uid="{00000000-0005-0000-0000-000099000000}"/>
    <cellStyle name="Input 20" xfId="150" xr:uid="{00000000-0005-0000-0000-00009A000000}"/>
    <cellStyle name="Input 21" xfId="151" xr:uid="{00000000-0005-0000-0000-00009B000000}"/>
    <cellStyle name="Input 22" xfId="152" xr:uid="{00000000-0005-0000-0000-00009C000000}"/>
    <cellStyle name="Input 23" xfId="153" xr:uid="{00000000-0005-0000-0000-00009D000000}"/>
    <cellStyle name="Input 24" xfId="154" xr:uid="{00000000-0005-0000-0000-00009E000000}"/>
    <cellStyle name="Input 25" xfId="155" xr:uid="{00000000-0005-0000-0000-00009F000000}"/>
    <cellStyle name="Input 26" xfId="156" xr:uid="{00000000-0005-0000-0000-0000A0000000}"/>
    <cellStyle name="Input 27" xfId="157" xr:uid="{00000000-0005-0000-0000-0000A1000000}"/>
    <cellStyle name="Input 3" xfId="158" xr:uid="{00000000-0005-0000-0000-0000A2000000}"/>
    <cellStyle name="Input 4" xfId="159" xr:uid="{00000000-0005-0000-0000-0000A3000000}"/>
    <cellStyle name="Input 5" xfId="160" xr:uid="{00000000-0005-0000-0000-0000A4000000}"/>
    <cellStyle name="Input 6" xfId="161" xr:uid="{00000000-0005-0000-0000-0000A5000000}"/>
    <cellStyle name="Input 7" xfId="162" xr:uid="{00000000-0005-0000-0000-0000A6000000}"/>
    <cellStyle name="Input 8" xfId="163" xr:uid="{00000000-0005-0000-0000-0000A7000000}"/>
    <cellStyle name="Input 9" xfId="164" xr:uid="{00000000-0005-0000-0000-0000A8000000}"/>
    <cellStyle name="Linked Cell 2" xfId="165" xr:uid="{00000000-0005-0000-0000-0000A9000000}"/>
    <cellStyle name="Neutral 2" xfId="166" xr:uid="{00000000-0005-0000-0000-0000AA000000}"/>
    <cellStyle name="no dec" xfId="167" xr:uid="{00000000-0005-0000-0000-0000AB000000}"/>
    <cellStyle name="Normal" xfId="0" builtinId="0" customBuiltin="1"/>
    <cellStyle name="Normal - Style1" xfId="168" xr:uid="{00000000-0005-0000-0000-0000AD000000}"/>
    <cellStyle name="Normal - Style1 10" xfId="169" xr:uid="{00000000-0005-0000-0000-0000AE000000}"/>
    <cellStyle name="Normal 10" xfId="170" xr:uid="{00000000-0005-0000-0000-0000AF000000}"/>
    <cellStyle name="Normal 10 4" xfId="171" xr:uid="{00000000-0005-0000-0000-0000B0000000}"/>
    <cellStyle name="Normal 11" xfId="172" xr:uid="{00000000-0005-0000-0000-0000B1000000}"/>
    <cellStyle name="Normal 11 2" xfId="173" xr:uid="{00000000-0005-0000-0000-0000B2000000}"/>
    <cellStyle name="Normal 11 3" xfId="174" xr:uid="{00000000-0005-0000-0000-0000B3000000}"/>
    <cellStyle name="Normal 12" xfId="175" xr:uid="{00000000-0005-0000-0000-0000B4000000}"/>
    <cellStyle name="Normal 13" xfId="176" xr:uid="{00000000-0005-0000-0000-0000B5000000}"/>
    <cellStyle name="Normal 14" xfId="177" xr:uid="{00000000-0005-0000-0000-0000B6000000}"/>
    <cellStyle name="Normal 14 2" xfId="178" xr:uid="{00000000-0005-0000-0000-0000B7000000}"/>
    <cellStyle name="Normal 14 2 2" xfId="179" xr:uid="{00000000-0005-0000-0000-0000B8000000}"/>
    <cellStyle name="Normal 15" xfId="180" xr:uid="{00000000-0005-0000-0000-0000B9000000}"/>
    <cellStyle name="Normal 15 5" xfId="181" xr:uid="{00000000-0005-0000-0000-0000BA000000}"/>
    <cellStyle name="Normal 16" xfId="182" xr:uid="{00000000-0005-0000-0000-0000BB000000}"/>
    <cellStyle name="Normal 17" xfId="183" xr:uid="{00000000-0005-0000-0000-0000BC000000}"/>
    <cellStyle name="Normal 18" xfId="184" xr:uid="{00000000-0005-0000-0000-0000BD000000}"/>
    <cellStyle name="Normal 19" xfId="185" xr:uid="{00000000-0005-0000-0000-0000BE000000}"/>
    <cellStyle name="Normal 2" xfId="186" xr:uid="{00000000-0005-0000-0000-0000BF000000}"/>
    <cellStyle name="Normal 2 13" xfId="187" xr:uid="{00000000-0005-0000-0000-0000C0000000}"/>
    <cellStyle name="Normal 2 2" xfId="188" xr:uid="{00000000-0005-0000-0000-0000C1000000}"/>
    <cellStyle name="Normal 2 2 2" xfId="189" xr:uid="{00000000-0005-0000-0000-0000C2000000}"/>
    <cellStyle name="Normal 2 2 2 2" xfId="190" xr:uid="{00000000-0005-0000-0000-0000C3000000}"/>
    <cellStyle name="Normal 2 2 3" xfId="191" xr:uid="{00000000-0005-0000-0000-0000C4000000}"/>
    <cellStyle name="Normal 2 3" xfId="192" xr:uid="{00000000-0005-0000-0000-0000C5000000}"/>
    <cellStyle name="Normal 2 3 2" xfId="193" xr:uid="{00000000-0005-0000-0000-0000C6000000}"/>
    <cellStyle name="Normal 2 4" xfId="194" xr:uid="{00000000-0005-0000-0000-0000C7000000}"/>
    <cellStyle name="Normal 2 5" xfId="195" xr:uid="{00000000-0005-0000-0000-0000C8000000}"/>
    <cellStyle name="Normal 2 6" xfId="196" xr:uid="{00000000-0005-0000-0000-0000C9000000}"/>
    <cellStyle name="Normal 20" xfId="197" xr:uid="{00000000-0005-0000-0000-0000CA000000}"/>
    <cellStyle name="Normal 21" xfId="198" xr:uid="{00000000-0005-0000-0000-0000CB000000}"/>
    <cellStyle name="Normal 22" xfId="199" xr:uid="{00000000-0005-0000-0000-0000CC000000}"/>
    <cellStyle name="Normal 23" xfId="200" xr:uid="{00000000-0005-0000-0000-0000CD000000}"/>
    <cellStyle name="Normal 24" xfId="201" xr:uid="{00000000-0005-0000-0000-0000CE000000}"/>
    <cellStyle name="Normal 25" xfId="294" xr:uid="{00000000-0005-0000-0000-0000CF000000}"/>
    <cellStyle name="Normal 27" xfId="202" xr:uid="{00000000-0005-0000-0000-0000D0000000}"/>
    <cellStyle name="Normal 3" xfId="203" xr:uid="{00000000-0005-0000-0000-0000D1000000}"/>
    <cellStyle name="Normal 3 2" xfId="204" xr:uid="{00000000-0005-0000-0000-0000D2000000}"/>
    <cellStyle name="Normal 3 2 2" xfId="205" xr:uid="{00000000-0005-0000-0000-0000D3000000}"/>
    <cellStyle name="Normal 3 3" xfId="206" xr:uid="{00000000-0005-0000-0000-0000D4000000}"/>
    <cellStyle name="Normal 3 3 2" xfId="207" xr:uid="{00000000-0005-0000-0000-0000D5000000}"/>
    <cellStyle name="Normal 3 4" xfId="208" xr:uid="{00000000-0005-0000-0000-0000D6000000}"/>
    <cellStyle name="Normal 3 5" xfId="209" xr:uid="{00000000-0005-0000-0000-0000D7000000}"/>
    <cellStyle name="Normal 32" xfId="210" xr:uid="{00000000-0005-0000-0000-0000D8000000}"/>
    <cellStyle name="Normal 33" xfId="211" xr:uid="{00000000-0005-0000-0000-0000D9000000}"/>
    <cellStyle name="Normal 33 2" xfId="212" xr:uid="{00000000-0005-0000-0000-0000DA000000}"/>
    <cellStyle name="Normal 34" xfId="213" xr:uid="{00000000-0005-0000-0000-0000DB000000}"/>
    <cellStyle name="Normal 4" xfId="214" xr:uid="{00000000-0005-0000-0000-0000DC000000}"/>
    <cellStyle name="Normal 4 2" xfId="215" xr:uid="{00000000-0005-0000-0000-0000DD000000}"/>
    <cellStyle name="Normal 44" xfId="216" xr:uid="{00000000-0005-0000-0000-0000DE000000}"/>
    <cellStyle name="Normal 45" xfId="217" xr:uid="{00000000-0005-0000-0000-0000DF000000}"/>
    <cellStyle name="Normal 5" xfId="218" xr:uid="{00000000-0005-0000-0000-0000E0000000}"/>
    <cellStyle name="Normal 5 2" xfId="219" xr:uid="{00000000-0005-0000-0000-0000E1000000}"/>
    <cellStyle name="Normal 6" xfId="220" xr:uid="{00000000-0005-0000-0000-0000E2000000}"/>
    <cellStyle name="Normal 7" xfId="221" xr:uid="{00000000-0005-0000-0000-0000E3000000}"/>
    <cellStyle name="Normal 8" xfId="222" xr:uid="{00000000-0005-0000-0000-0000E4000000}"/>
    <cellStyle name="Normal 8 2" xfId="223" xr:uid="{00000000-0005-0000-0000-0000E5000000}"/>
    <cellStyle name="Normal 8 2 2" xfId="224" xr:uid="{00000000-0005-0000-0000-0000E6000000}"/>
    <cellStyle name="Normal 9" xfId="225" xr:uid="{00000000-0005-0000-0000-0000E7000000}"/>
    <cellStyle name="Normal 9 2" xfId="226" xr:uid="{00000000-0005-0000-0000-0000E8000000}"/>
    <cellStyle name="Normal 9 3" xfId="227" xr:uid="{00000000-0005-0000-0000-0000E9000000}"/>
    <cellStyle name="Normal_EGCO_June10 TE" xfId="228" xr:uid="{00000000-0005-0000-0000-0000EA000000}"/>
    <cellStyle name="Normal_KEGCO_2002" xfId="229" xr:uid="{00000000-0005-0000-0000-0000EB000000}"/>
    <cellStyle name="Normal_Sheet1" xfId="230" xr:uid="{00000000-0005-0000-0000-0000EC000000}"/>
    <cellStyle name="Note 2" xfId="231" xr:uid="{00000000-0005-0000-0000-0000ED000000}"/>
    <cellStyle name="Note 2 2" xfId="232" xr:uid="{00000000-0005-0000-0000-0000EE000000}"/>
    <cellStyle name="Note 3" xfId="233" xr:uid="{00000000-0005-0000-0000-0000EF000000}"/>
    <cellStyle name="Note 3 2" xfId="234" xr:uid="{00000000-0005-0000-0000-0000F0000000}"/>
    <cellStyle name="Output 2" xfId="235" xr:uid="{00000000-0005-0000-0000-0000F1000000}"/>
    <cellStyle name="Percent [2]" xfId="236" xr:uid="{00000000-0005-0000-0000-0000F2000000}"/>
    <cellStyle name="Percent 10" xfId="237" xr:uid="{00000000-0005-0000-0000-0000F3000000}"/>
    <cellStyle name="Percent 11" xfId="238" xr:uid="{00000000-0005-0000-0000-0000F4000000}"/>
    <cellStyle name="Percent 12" xfId="239" xr:uid="{00000000-0005-0000-0000-0000F5000000}"/>
    <cellStyle name="Percent 13" xfId="240" xr:uid="{00000000-0005-0000-0000-0000F6000000}"/>
    <cellStyle name="Percent 2" xfId="241" xr:uid="{00000000-0005-0000-0000-0000F7000000}"/>
    <cellStyle name="Percent 2 2" xfId="242" xr:uid="{00000000-0005-0000-0000-0000F8000000}"/>
    <cellStyle name="Percent 3" xfId="243" xr:uid="{00000000-0005-0000-0000-0000F9000000}"/>
    <cellStyle name="Percent 3 2" xfId="244" xr:uid="{00000000-0005-0000-0000-0000FA000000}"/>
    <cellStyle name="Percent 3 2 2" xfId="245" xr:uid="{00000000-0005-0000-0000-0000FB000000}"/>
    <cellStyle name="Percent 3 3" xfId="246" xr:uid="{00000000-0005-0000-0000-0000FC000000}"/>
    <cellStyle name="Percent 3 3 2" xfId="247" xr:uid="{00000000-0005-0000-0000-0000FD000000}"/>
    <cellStyle name="Percent 3 3 2 2" xfId="248" xr:uid="{00000000-0005-0000-0000-0000FE000000}"/>
    <cellStyle name="Percent 3 3 3" xfId="249" xr:uid="{00000000-0005-0000-0000-0000FF000000}"/>
    <cellStyle name="Percent 3 4" xfId="250" xr:uid="{00000000-0005-0000-0000-000000010000}"/>
    <cellStyle name="Percent 3 5" xfId="251" xr:uid="{00000000-0005-0000-0000-000001010000}"/>
    <cellStyle name="Percent 4" xfId="252" xr:uid="{00000000-0005-0000-0000-000002010000}"/>
    <cellStyle name="Percent 5" xfId="253" xr:uid="{00000000-0005-0000-0000-000003010000}"/>
    <cellStyle name="Percent 6" xfId="254" xr:uid="{00000000-0005-0000-0000-000004010000}"/>
    <cellStyle name="Percent 7" xfId="255" xr:uid="{00000000-0005-0000-0000-000005010000}"/>
    <cellStyle name="Percent 8" xfId="256" xr:uid="{00000000-0005-0000-0000-000006010000}"/>
    <cellStyle name="Percent 9" xfId="257" xr:uid="{00000000-0005-0000-0000-000007010000}"/>
    <cellStyle name="Quantity" xfId="258" xr:uid="{00000000-0005-0000-0000-000008010000}"/>
    <cellStyle name="Quantity 2" xfId="259" xr:uid="{00000000-0005-0000-0000-000009010000}"/>
    <cellStyle name="Quantity 2 2" xfId="260" xr:uid="{00000000-0005-0000-0000-00000A010000}"/>
    <cellStyle name="Quantity 2 3" xfId="261" xr:uid="{00000000-0005-0000-0000-00000B010000}"/>
    <cellStyle name="Quantity 2 4" xfId="262" xr:uid="{00000000-0005-0000-0000-00000C010000}"/>
    <cellStyle name="Quantity 2 5" xfId="263" xr:uid="{00000000-0005-0000-0000-00000D010000}"/>
    <cellStyle name="Quantity 2 6" xfId="264" xr:uid="{00000000-0005-0000-0000-00000E010000}"/>
    <cellStyle name="Quantity 3" xfId="265" xr:uid="{00000000-0005-0000-0000-00000F010000}"/>
    <cellStyle name="Standard_OPTIMIR1 (deutsch)" xfId="266" xr:uid="{00000000-0005-0000-0000-000010010000}"/>
    <cellStyle name="TableStyleLight1" xfId="267" xr:uid="{00000000-0005-0000-0000-000011010000}"/>
    <cellStyle name="Title 2" xfId="268" xr:uid="{00000000-0005-0000-0000-000012010000}"/>
    <cellStyle name="Total 2" xfId="269" xr:uid="{00000000-0005-0000-0000-000013010000}"/>
    <cellStyle name="Warning Text 2" xfId="270" xr:uid="{00000000-0005-0000-0000-000014010000}"/>
    <cellStyle name="Wไhrung [0]_OPTIMIR1 (deutsch)" xfId="271" xr:uid="{00000000-0005-0000-0000-000015010000}"/>
    <cellStyle name="Wไhrung_OPTIMIR1 (deutsch)" xfId="272" xr:uid="{00000000-0005-0000-0000-000016010000}"/>
    <cellStyle name="เครื่องหมายจุลภาค 2" xfId="273" xr:uid="{00000000-0005-0000-0000-000017010000}"/>
    <cellStyle name="เครื่องหมายจุลภาค 2 2" xfId="274" xr:uid="{00000000-0005-0000-0000-000018010000}"/>
    <cellStyle name="เครื่องหมายจุลภาค 2 3" xfId="275" xr:uid="{00000000-0005-0000-0000-000019010000}"/>
    <cellStyle name="เครื่องหมายจุลภาค 3" xfId="276" xr:uid="{00000000-0005-0000-0000-00001A010000}"/>
    <cellStyle name="เครื่องหมายจุลภาค 4" xfId="277" xr:uid="{00000000-0005-0000-0000-00001B010000}"/>
    <cellStyle name="เครื่องหมายจุลภาค 4 2" xfId="278" xr:uid="{00000000-0005-0000-0000-00001C010000}"/>
    <cellStyle name="เครื่องหมายจุลภาค 4 3" xfId="279" xr:uid="{00000000-0005-0000-0000-00001D010000}"/>
    <cellStyle name="เครื่องหมายจุลภาค 4 3 2" xfId="280" xr:uid="{00000000-0005-0000-0000-00001E010000}"/>
    <cellStyle name="เครื่องหมายจุลภาค 4 4" xfId="281" xr:uid="{00000000-0005-0000-0000-00001F010000}"/>
    <cellStyle name="เครื่องหมายจุลภาค_กระดาษทำการงบการเงินรวม" xfId="282" xr:uid="{00000000-0005-0000-0000-000020010000}"/>
    <cellStyle name="เปอร์เซ็นต์ 3" xfId="283" xr:uid="{00000000-0005-0000-0000-000028010000}"/>
    <cellStyle name="ปกติ 2" xfId="284" xr:uid="{00000000-0005-0000-0000-000021010000}"/>
    <cellStyle name="ปกติ 2 2" xfId="285" xr:uid="{00000000-0005-0000-0000-000022010000}"/>
    <cellStyle name="ปกติ 2 3" xfId="286" xr:uid="{00000000-0005-0000-0000-000023010000}"/>
    <cellStyle name="ปกติ 2 4" xfId="287" xr:uid="{00000000-0005-0000-0000-000024010000}"/>
    <cellStyle name="ปกติ 2 6" xfId="288" xr:uid="{00000000-0005-0000-0000-000025010000}"/>
    <cellStyle name="ปกติ 5" xfId="289" xr:uid="{00000000-0005-0000-0000-000026010000}"/>
    <cellStyle name="ปกติ_Sheet1" xfId="290" xr:uid="{00000000-0005-0000-0000-000027010000}"/>
    <cellStyle name="ลักษณะ 1" xfId="291" xr:uid="{00000000-0005-0000-0000-000029010000}"/>
  </cellStyles>
  <dxfs count="0"/>
  <tableStyles count="0" defaultTableStyle="TableStyleMedium9" defaultPivotStyle="PivotStyleLight16"/>
  <colors>
    <mruColors>
      <color rgb="FFFAFAFA"/>
      <color rgb="FF666699"/>
      <color rgb="FFFF99FF"/>
      <color rgb="FFF9E3E8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6699"/>
  </sheetPr>
  <dimension ref="A1:M163"/>
  <sheetViews>
    <sheetView topLeftCell="A119" zoomScaleNormal="100" zoomScaleSheetLayoutView="98" zoomScalePageLayoutView="83" workbookViewId="0">
      <selection activeCell="D137" sqref="D137"/>
    </sheetView>
  </sheetViews>
  <sheetFormatPr defaultColWidth="9.5703125" defaultRowHeight="16.5" customHeight="1"/>
  <cols>
    <col min="1" max="3" width="1.42578125" style="103" customWidth="1"/>
    <col min="4" max="4" width="38.140625" style="103" customWidth="1"/>
    <col min="5" max="5" width="6.28515625" style="100" customWidth="1"/>
    <col min="6" max="6" width="0.7109375" style="101" customWidth="1"/>
    <col min="7" max="7" width="12.28515625" style="102" customWidth="1"/>
    <col min="8" max="8" width="0.7109375" style="103" customWidth="1"/>
    <col min="9" max="9" width="12.28515625" style="104" customWidth="1"/>
    <col min="10" max="10" width="0.7109375" style="105" customWidth="1"/>
    <col min="11" max="11" width="12.28515625" style="104" customWidth="1"/>
    <col min="12" max="12" width="0.7109375" style="106" customWidth="1"/>
    <col min="13" max="13" width="12.28515625" style="104" customWidth="1"/>
    <col min="14" max="16384" width="9.5703125" style="103"/>
  </cols>
  <sheetData>
    <row r="1" spans="1:13" ht="16.5" customHeight="1">
      <c r="A1" s="99" t="s">
        <v>0</v>
      </c>
      <c r="B1" s="99"/>
      <c r="C1" s="99"/>
      <c r="D1" s="99"/>
    </row>
    <row r="2" spans="1:13" ht="16.5" customHeight="1">
      <c r="A2" s="99" t="s">
        <v>1</v>
      </c>
      <c r="B2" s="99"/>
      <c r="C2" s="99"/>
      <c r="D2" s="99"/>
    </row>
    <row r="3" spans="1:13" ht="16.5" customHeight="1">
      <c r="A3" s="107" t="s">
        <v>2</v>
      </c>
      <c r="B3" s="108"/>
      <c r="C3" s="108"/>
      <c r="D3" s="108"/>
      <c r="E3" s="109"/>
      <c r="F3" s="110"/>
      <c r="G3" s="111"/>
      <c r="H3" s="112"/>
      <c r="I3" s="113"/>
      <c r="J3" s="114"/>
      <c r="K3" s="113"/>
      <c r="L3" s="115"/>
      <c r="M3" s="113"/>
    </row>
    <row r="4" spans="1:13" ht="16.5" customHeight="1">
      <c r="A4" s="99"/>
      <c r="B4" s="99"/>
      <c r="C4" s="99"/>
      <c r="D4" s="99"/>
    </row>
    <row r="5" spans="1:13" ht="16.5" customHeight="1">
      <c r="D5" s="116"/>
    </row>
    <row r="6" spans="1:13" ht="15.6" customHeight="1">
      <c r="A6" s="103" t="s">
        <v>3</v>
      </c>
      <c r="E6" s="117"/>
      <c r="F6" s="118"/>
      <c r="G6" s="238" t="s">
        <v>4</v>
      </c>
      <c r="H6" s="238"/>
      <c r="I6" s="238"/>
      <c r="J6" s="98"/>
      <c r="K6" s="239" t="s">
        <v>5</v>
      </c>
      <c r="L6" s="239"/>
      <c r="M6" s="239"/>
    </row>
    <row r="7" spans="1:13" ht="15.6" customHeight="1">
      <c r="E7" s="117"/>
      <c r="F7" s="118"/>
      <c r="G7" s="240" t="s">
        <v>6</v>
      </c>
      <c r="H7" s="240"/>
      <c r="I7" s="240"/>
      <c r="J7" s="98"/>
      <c r="K7" s="241" t="s">
        <v>6</v>
      </c>
      <c r="L7" s="241"/>
      <c r="M7" s="241"/>
    </row>
    <row r="8" spans="1:13" ht="15.6" customHeight="1">
      <c r="E8" s="117"/>
      <c r="F8" s="118"/>
      <c r="G8" s="12" t="s">
        <v>7</v>
      </c>
      <c r="H8" s="99"/>
      <c r="I8" s="13" t="s">
        <v>8</v>
      </c>
      <c r="J8" s="45"/>
      <c r="K8" s="13" t="s">
        <v>7</v>
      </c>
      <c r="L8" s="119"/>
      <c r="M8" s="13" t="s">
        <v>8</v>
      </c>
    </row>
    <row r="9" spans="1:13" ht="15.6" customHeight="1">
      <c r="E9" s="117"/>
      <c r="F9" s="118"/>
      <c r="G9" s="14" t="s">
        <v>9</v>
      </c>
      <c r="H9" s="14"/>
      <c r="I9" s="15" t="s">
        <v>10</v>
      </c>
      <c r="J9" s="11"/>
      <c r="K9" s="14" t="s">
        <v>9</v>
      </c>
      <c r="L9" s="14"/>
      <c r="M9" s="15" t="s">
        <v>10</v>
      </c>
    </row>
    <row r="10" spans="1:13" ht="15.6" customHeight="1">
      <c r="D10" s="99"/>
      <c r="F10" s="118"/>
      <c r="G10" s="14" t="s">
        <v>11</v>
      </c>
      <c r="H10" s="16"/>
      <c r="I10" s="14" t="s">
        <v>12</v>
      </c>
      <c r="J10" s="17"/>
      <c r="K10" s="14" t="s">
        <v>11</v>
      </c>
      <c r="L10" s="16"/>
      <c r="M10" s="14" t="s">
        <v>12</v>
      </c>
    </row>
    <row r="11" spans="1:13" ht="15.6" customHeight="1">
      <c r="E11" s="120" t="s">
        <v>13</v>
      </c>
      <c r="F11" s="118"/>
      <c r="G11" s="121" t="s">
        <v>14</v>
      </c>
      <c r="H11" s="16"/>
      <c r="I11" s="122" t="s">
        <v>14</v>
      </c>
      <c r="J11" s="17"/>
      <c r="K11" s="122" t="s">
        <v>14</v>
      </c>
      <c r="L11" s="18"/>
      <c r="M11" s="122" t="s">
        <v>14</v>
      </c>
    </row>
    <row r="12" spans="1:13" ht="12" customHeight="1">
      <c r="E12" s="117"/>
      <c r="F12" s="118"/>
      <c r="G12" s="123"/>
      <c r="H12" s="16"/>
      <c r="I12" s="124"/>
      <c r="J12" s="17"/>
      <c r="K12" s="124"/>
      <c r="L12" s="18"/>
      <c r="M12" s="124"/>
    </row>
    <row r="13" spans="1:13" ht="15.6" customHeight="1">
      <c r="A13" s="99" t="s">
        <v>15</v>
      </c>
      <c r="B13" s="99"/>
    </row>
    <row r="14" spans="1:13" ht="12" customHeight="1">
      <c r="B14" s="99"/>
    </row>
    <row r="15" spans="1:13" ht="15.6" customHeight="1">
      <c r="A15" s="99" t="s">
        <v>16</v>
      </c>
      <c r="B15" s="99"/>
    </row>
    <row r="16" spans="1:13" ht="12" customHeight="1">
      <c r="A16" s="99"/>
      <c r="B16" s="99"/>
    </row>
    <row r="17" spans="1:13" ht="15.6" customHeight="1">
      <c r="A17" s="103" t="s">
        <v>17</v>
      </c>
      <c r="F17" s="100"/>
      <c r="G17" s="102">
        <v>2804888</v>
      </c>
      <c r="H17" s="102"/>
      <c r="I17" s="125">
        <v>2212381</v>
      </c>
      <c r="J17" s="104"/>
      <c r="K17" s="104">
        <v>656065</v>
      </c>
      <c r="L17" s="104"/>
      <c r="M17" s="106">
        <v>569614</v>
      </c>
    </row>
    <row r="18" spans="1:13" ht="15.6" customHeight="1">
      <c r="A18" s="103" t="s">
        <v>18</v>
      </c>
      <c r="E18" s="100">
        <v>7</v>
      </c>
      <c r="F18" s="100"/>
      <c r="G18" s="102">
        <v>1620071</v>
      </c>
      <c r="H18" s="102"/>
      <c r="I18" s="106">
        <v>1425628</v>
      </c>
      <c r="J18" s="104"/>
      <c r="K18" s="104">
        <v>773666</v>
      </c>
      <c r="L18" s="104"/>
      <c r="M18" s="106">
        <v>766622</v>
      </c>
    </row>
    <row r="19" spans="1:13" ht="15.6" customHeight="1">
      <c r="A19" s="103" t="s">
        <v>19</v>
      </c>
      <c r="E19" s="126">
        <v>17.600000000000001</v>
      </c>
      <c r="G19" s="102">
        <v>52500</v>
      </c>
      <c r="H19" s="102"/>
      <c r="I19" s="127">
        <v>35000</v>
      </c>
      <c r="J19" s="104"/>
      <c r="K19" s="104">
        <v>1873800</v>
      </c>
      <c r="L19" s="104"/>
      <c r="M19" s="106">
        <v>1336600</v>
      </c>
    </row>
    <row r="20" spans="1:13" ht="15.6" customHeight="1">
      <c r="A20" s="103" t="s">
        <v>20</v>
      </c>
      <c r="E20" s="126"/>
      <c r="H20" s="102"/>
      <c r="J20" s="104"/>
      <c r="L20" s="104"/>
    </row>
    <row r="21" spans="1:13" ht="15.6" customHeight="1">
      <c r="B21" s="103" t="s">
        <v>263</v>
      </c>
      <c r="E21" s="126">
        <v>17.7</v>
      </c>
      <c r="G21" s="102">
        <v>240</v>
      </c>
      <c r="H21" s="102"/>
      <c r="I21" s="106">
        <v>48</v>
      </c>
      <c r="J21" s="104"/>
      <c r="K21" s="104">
        <v>389516</v>
      </c>
      <c r="L21" s="104"/>
      <c r="M21" s="106">
        <v>616110</v>
      </c>
    </row>
    <row r="22" spans="1:13" ht="15.6" customHeight="1">
      <c r="A22" s="103" t="s">
        <v>21</v>
      </c>
      <c r="E22" s="100">
        <v>8</v>
      </c>
      <c r="G22" s="128">
        <v>3355142</v>
      </c>
      <c r="H22" s="102"/>
      <c r="I22" s="129">
        <v>4294852</v>
      </c>
      <c r="J22" s="104"/>
      <c r="K22" s="130">
        <v>502829</v>
      </c>
      <c r="L22" s="104"/>
      <c r="M22" s="129">
        <v>630241</v>
      </c>
    </row>
    <row r="23" spans="1:13" ht="12" customHeight="1">
      <c r="H23" s="102"/>
      <c r="J23" s="131"/>
      <c r="L23" s="104"/>
    </row>
    <row r="24" spans="1:13" ht="15.6" customHeight="1">
      <c r="A24" s="99" t="s">
        <v>22</v>
      </c>
      <c r="G24" s="111">
        <f>SUM(G17:G22)</f>
        <v>7832841</v>
      </c>
      <c r="H24" s="102"/>
      <c r="I24" s="113">
        <f>SUM(I17:I22)</f>
        <v>7967909</v>
      </c>
      <c r="J24" s="131"/>
      <c r="K24" s="113">
        <f>SUM(K17:K22)</f>
        <v>4195876</v>
      </c>
      <c r="L24" s="104"/>
      <c r="M24" s="113">
        <f>SUM(M17:M22)</f>
        <v>3919187</v>
      </c>
    </row>
    <row r="25" spans="1:13" ht="12" customHeight="1">
      <c r="H25" s="132"/>
      <c r="J25" s="131"/>
      <c r="L25" s="133"/>
    </row>
    <row r="26" spans="1:13" ht="15.6" customHeight="1">
      <c r="A26" s="99" t="s">
        <v>23</v>
      </c>
      <c r="H26" s="132"/>
      <c r="J26" s="131"/>
      <c r="L26" s="133"/>
    </row>
    <row r="27" spans="1:13" ht="12" customHeight="1">
      <c r="A27" s="99"/>
      <c r="H27" s="132"/>
      <c r="J27" s="131"/>
      <c r="L27" s="133"/>
    </row>
    <row r="28" spans="1:13" ht="15.6" customHeight="1">
      <c r="A28" s="103" t="s">
        <v>24</v>
      </c>
      <c r="H28" s="132"/>
      <c r="J28" s="131"/>
      <c r="L28" s="133"/>
    </row>
    <row r="29" spans="1:13" ht="15.6" customHeight="1">
      <c r="B29" s="103" t="s">
        <v>25</v>
      </c>
      <c r="G29" s="102">
        <v>56829</v>
      </c>
      <c r="H29" s="132"/>
      <c r="I29" s="106">
        <v>56081</v>
      </c>
      <c r="J29" s="131"/>
      <c r="K29" s="104">
        <v>0</v>
      </c>
      <c r="L29" s="133"/>
      <c r="M29" s="134">
        <v>0</v>
      </c>
    </row>
    <row r="30" spans="1:13" ht="15.6" customHeight="1">
      <c r="A30" s="103" t="s">
        <v>26</v>
      </c>
      <c r="H30" s="102"/>
      <c r="J30" s="104"/>
      <c r="L30" s="104"/>
    </row>
    <row r="31" spans="1:13" ht="15.6" customHeight="1">
      <c r="B31" s="103" t="s">
        <v>27</v>
      </c>
      <c r="E31" s="100">
        <v>6</v>
      </c>
      <c r="G31" s="102">
        <v>581076</v>
      </c>
      <c r="H31" s="102"/>
      <c r="I31" s="106">
        <v>581076</v>
      </c>
      <c r="J31" s="104"/>
      <c r="K31" s="104">
        <v>0</v>
      </c>
      <c r="L31" s="104"/>
      <c r="M31" s="134">
        <v>0</v>
      </c>
    </row>
    <row r="32" spans="1:13" ht="15.6" customHeight="1">
      <c r="A32" s="103" t="s">
        <v>28</v>
      </c>
      <c r="E32" s="126">
        <v>17.7</v>
      </c>
      <c r="G32" s="102">
        <v>142504</v>
      </c>
      <c r="H32" s="102"/>
      <c r="I32" s="106">
        <v>51392</v>
      </c>
      <c r="J32" s="104"/>
      <c r="K32" s="104">
        <v>1110828</v>
      </c>
      <c r="L32" s="104"/>
      <c r="M32" s="106">
        <v>1259748</v>
      </c>
    </row>
    <row r="33" spans="1:13" ht="15.6" customHeight="1">
      <c r="A33" s="103" t="s">
        <v>29</v>
      </c>
      <c r="E33" s="100">
        <v>9</v>
      </c>
      <c r="G33" s="102">
        <v>0</v>
      </c>
      <c r="H33" s="102"/>
      <c r="I33" s="127">
        <v>0</v>
      </c>
      <c r="J33" s="104"/>
      <c r="K33" s="104">
        <v>3145314</v>
      </c>
      <c r="L33" s="104"/>
      <c r="M33" s="106">
        <v>3145314</v>
      </c>
    </row>
    <row r="34" spans="1:13" ht="15.6" customHeight="1">
      <c r="A34" s="103" t="s">
        <v>30</v>
      </c>
      <c r="E34" s="100">
        <v>9</v>
      </c>
      <c r="G34" s="102">
        <v>2178030</v>
      </c>
      <c r="H34" s="102"/>
      <c r="I34" s="106">
        <v>1954626</v>
      </c>
      <c r="J34" s="104"/>
      <c r="K34" s="104">
        <v>1770481</v>
      </c>
      <c r="L34" s="104"/>
      <c r="M34" s="106">
        <v>1567796</v>
      </c>
    </row>
    <row r="35" spans="1:13" ht="15.6" customHeight="1">
      <c r="A35" s="103" t="s">
        <v>31</v>
      </c>
      <c r="E35" s="100">
        <v>9</v>
      </c>
      <c r="G35" s="102">
        <v>1041380</v>
      </c>
      <c r="H35" s="102"/>
      <c r="I35" s="106">
        <v>1000502</v>
      </c>
      <c r="J35" s="104"/>
      <c r="K35" s="104">
        <v>144063</v>
      </c>
      <c r="L35" s="104"/>
      <c r="M35" s="106">
        <v>109063</v>
      </c>
    </row>
    <row r="36" spans="1:13" ht="15.6" customHeight="1">
      <c r="A36" s="103" t="s">
        <v>32</v>
      </c>
      <c r="G36" s="102">
        <v>570856</v>
      </c>
      <c r="H36" s="102"/>
      <c r="I36" s="106">
        <v>578662</v>
      </c>
      <c r="J36" s="104"/>
      <c r="K36" s="104">
        <v>200751</v>
      </c>
      <c r="L36" s="104"/>
      <c r="M36" s="106">
        <v>200838</v>
      </c>
    </row>
    <row r="37" spans="1:13" ht="15.6" customHeight="1">
      <c r="A37" s="103" t="s">
        <v>33</v>
      </c>
      <c r="E37" s="100">
        <v>10</v>
      </c>
      <c r="G37" s="102">
        <v>16628969</v>
      </c>
      <c r="H37" s="102"/>
      <c r="I37" s="106">
        <v>15809634</v>
      </c>
      <c r="J37" s="104"/>
      <c r="K37" s="104">
        <v>1053439</v>
      </c>
      <c r="L37" s="104"/>
      <c r="M37" s="106">
        <v>1021522</v>
      </c>
    </row>
    <row r="38" spans="1:13" ht="15.6" customHeight="1">
      <c r="A38" s="103" t="s">
        <v>34</v>
      </c>
      <c r="E38" s="100">
        <v>11</v>
      </c>
      <c r="G38" s="102">
        <v>21352637</v>
      </c>
      <c r="H38" s="102"/>
      <c r="I38" s="106">
        <v>21101113</v>
      </c>
      <c r="J38" s="104"/>
      <c r="K38" s="104">
        <v>482604</v>
      </c>
      <c r="L38" s="104"/>
      <c r="M38" s="106">
        <v>465807</v>
      </c>
    </row>
    <row r="39" spans="1:13" ht="15.6" customHeight="1">
      <c r="A39" s="103" t="s">
        <v>35</v>
      </c>
      <c r="G39" s="102">
        <v>1282276</v>
      </c>
      <c r="H39" s="102"/>
      <c r="I39" s="106">
        <v>962599</v>
      </c>
      <c r="J39" s="104"/>
      <c r="K39" s="104">
        <v>383705</v>
      </c>
      <c r="L39" s="104"/>
      <c r="M39" s="106">
        <v>204953</v>
      </c>
    </row>
    <row r="40" spans="1:13" ht="15" customHeight="1">
      <c r="A40" s="103" t="s">
        <v>36</v>
      </c>
      <c r="G40" s="102">
        <v>80724</v>
      </c>
      <c r="H40" s="102"/>
      <c r="I40" s="106">
        <v>80724</v>
      </c>
      <c r="J40" s="104"/>
      <c r="K40" s="104">
        <v>0</v>
      </c>
      <c r="L40" s="104"/>
      <c r="M40" s="134">
        <v>0</v>
      </c>
    </row>
    <row r="41" spans="1:13" ht="15.6" customHeight="1">
      <c r="A41" s="103" t="s">
        <v>37</v>
      </c>
      <c r="G41" s="102">
        <v>681720</v>
      </c>
      <c r="H41" s="102"/>
      <c r="I41" s="106">
        <v>658834</v>
      </c>
      <c r="J41" s="104"/>
      <c r="K41" s="104">
        <v>71355</v>
      </c>
      <c r="L41" s="104"/>
      <c r="M41" s="106">
        <v>61612</v>
      </c>
    </row>
    <row r="42" spans="1:13" ht="15.6" customHeight="1">
      <c r="A42" s="103" t="s">
        <v>38</v>
      </c>
      <c r="G42" s="111">
        <v>932061</v>
      </c>
      <c r="H42" s="102"/>
      <c r="I42" s="129">
        <v>949260</v>
      </c>
      <c r="J42" s="104"/>
      <c r="K42" s="113">
        <v>435742</v>
      </c>
      <c r="L42" s="104"/>
      <c r="M42" s="129">
        <v>392046</v>
      </c>
    </row>
    <row r="43" spans="1:13" ht="12" customHeight="1">
      <c r="H43" s="135"/>
      <c r="J43" s="131"/>
      <c r="L43" s="136"/>
    </row>
    <row r="44" spans="1:13" ht="15.6" customHeight="1">
      <c r="A44" s="99" t="s">
        <v>39</v>
      </c>
      <c r="G44" s="111">
        <f>SUM(G29:G42)</f>
        <v>45529062</v>
      </c>
      <c r="H44" s="132"/>
      <c r="I44" s="113">
        <f>SUM(I29:I42)</f>
        <v>43784503</v>
      </c>
      <c r="J44" s="131"/>
      <c r="K44" s="113">
        <f>SUM(K30:K42)</f>
        <v>8798282</v>
      </c>
      <c r="L44" s="133"/>
      <c r="M44" s="113">
        <f>SUM(M30:M42)</f>
        <v>8428699</v>
      </c>
    </row>
    <row r="45" spans="1:13" ht="12" customHeight="1">
      <c r="H45" s="132"/>
      <c r="J45" s="131"/>
      <c r="L45" s="133"/>
    </row>
    <row r="46" spans="1:13" ht="15.6" customHeight="1" thickBot="1">
      <c r="A46" s="99" t="s">
        <v>40</v>
      </c>
      <c r="G46" s="137">
        <f>SUM(G24+G44)</f>
        <v>53361903</v>
      </c>
      <c r="H46" s="132"/>
      <c r="I46" s="138">
        <f>SUM(I24+I44)</f>
        <v>51752412</v>
      </c>
      <c r="J46" s="131"/>
      <c r="K46" s="138">
        <f>SUM(K24+K44)</f>
        <v>12994158</v>
      </c>
      <c r="L46" s="133"/>
      <c r="M46" s="138">
        <f>SUM(M24+M44)</f>
        <v>12347886</v>
      </c>
    </row>
    <row r="47" spans="1:13" ht="18" customHeight="1" thickTop="1">
      <c r="H47" s="132"/>
      <c r="J47" s="131"/>
      <c r="L47" s="133"/>
    </row>
    <row r="48" spans="1:13" ht="18" customHeight="1">
      <c r="H48" s="132"/>
      <c r="J48" s="131"/>
      <c r="L48" s="133"/>
    </row>
    <row r="49" spans="1:13" ht="18" customHeight="1">
      <c r="H49" s="132"/>
      <c r="J49" s="131"/>
      <c r="L49" s="133"/>
    </row>
    <row r="50" spans="1:13" ht="18" customHeight="1">
      <c r="H50" s="132"/>
      <c r="J50" s="131"/>
      <c r="L50" s="133"/>
    </row>
    <row r="51" spans="1:13" ht="21" customHeight="1">
      <c r="H51" s="132"/>
      <c r="J51" s="131"/>
      <c r="L51" s="133"/>
    </row>
    <row r="52" spans="1:13" ht="16.5" customHeight="1">
      <c r="A52" s="242" t="s">
        <v>41</v>
      </c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</row>
    <row r="53" spans="1:13" ht="16.5" customHeight="1">
      <c r="A53" s="101"/>
      <c r="B53" s="101"/>
      <c r="C53" s="101"/>
      <c r="D53" s="101"/>
      <c r="E53" s="101"/>
      <c r="G53" s="101"/>
      <c r="H53" s="101"/>
      <c r="I53" s="101"/>
      <c r="J53" s="101"/>
      <c r="K53" s="101"/>
      <c r="L53" s="101"/>
      <c r="M53" s="101"/>
    </row>
    <row r="54" spans="1:13" ht="16.5" customHeight="1">
      <c r="A54" s="101"/>
      <c r="B54" s="101"/>
      <c r="C54" s="101"/>
      <c r="D54" s="101"/>
      <c r="E54" s="101"/>
      <c r="G54" s="101"/>
      <c r="H54" s="101"/>
      <c r="I54" s="101"/>
      <c r="J54" s="101"/>
      <c r="K54" s="101"/>
      <c r="L54" s="101"/>
      <c r="M54" s="101"/>
    </row>
    <row r="55" spans="1:13" ht="16.5" customHeight="1">
      <c r="A55" s="101"/>
      <c r="B55" s="101"/>
      <c r="C55" s="101"/>
      <c r="D55" s="101"/>
      <c r="E55" s="101"/>
      <c r="G55" s="101"/>
      <c r="H55" s="101"/>
      <c r="I55" s="105"/>
      <c r="K55" s="105"/>
      <c r="L55" s="105"/>
      <c r="M55" s="105"/>
    </row>
    <row r="56" spans="1:13" ht="21.95" customHeight="1">
      <c r="A56" s="139" t="s">
        <v>268</v>
      </c>
      <c r="B56" s="140"/>
      <c r="C56" s="140"/>
      <c r="D56" s="140"/>
      <c r="E56" s="140"/>
      <c r="F56" s="140"/>
      <c r="G56" s="140"/>
      <c r="H56" s="140"/>
      <c r="I56" s="141"/>
      <c r="J56" s="141"/>
      <c r="K56" s="141"/>
      <c r="L56" s="141"/>
      <c r="M56" s="141"/>
    </row>
    <row r="57" spans="1:13" ht="16.5" customHeight="1">
      <c r="A57" s="99" t="str">
        <f>A1</f>
        <v>PTG Energy Public Company Limited</v>
      </c>
      <c r="B57" s="142"/>
      <c r="C57" s="142"/>
      <c r="D57" s="142"/>
      <c r="E57" s="142"/>
      <c r="F57" s="142"/>
      <c r="G57" s="142"/>
      <c r="H57" s="142"/>
      <c r="I57" s="143"/>
      <c r="J57" s="143"/>
      <c r="K57" s="143"/>
      <c r="L57" s="143"/>
      <c r="M57" s="143"/>
    </row>
    <row r="58" spans="1:13" ht="16.5" customHeight="1">
      <c r="A58" s="99" t="s">
        <v>1</v>
      </c>
      <c r="B58" s="99"/>
      <c r="C58" s="99"/>
      <c r="D58" s="99"/>
    </row>
    <row r="59" spans="1:13" ht="16.5" customHeight="1">
      <c r="A59" s="144" t="str">
        <f>A3</f>
        <v>As at 31 March 2025</v>
      </c>
      <c r="B59" s="108"/>
      <c r="C59" s="108"/>
      <c r="D59" s="108"/>
      <c r="E59" s="109"/>
      <c r="F59" s="110"/>
      <c r="G59" s="111"/>
      <c r="H59" s="112"/>
      <c r="I59" s="113"/>
      <c r="J59" s="114"/>
      <c r="K59" s="113"/>
      <c r="L59" s="115"/>
      <c r="M59" s="113"/>
    </row>
    <row r="60" spans="1:13" ht="16.5" customHeight="1">
      <c r="A60" s="99"/>
      <c r="B60" s="99"/>
      <c r="C60" s="99"/>
      <c r="D60" s="99"/>
    </row>
    <row r="62" spans="1:13" ht="16.5" customHeight="1">
      <c r="A62" s="103" t="s">
        <v>3</v>
      </c>
      <c r="E62" s="117"/>
      <c r="F62" s="118"/>
      <c r="G62" s="238" t="s">
        <v>4</v>
      </c>
      <c r="H62" s="238"/>
      <c r="I62" s="238"/>
      <c r="J62" s="98"/>
      <c r="K62" s="239" t="s">
        <v>5</v>
      </c>
      <c r="L62" s="239"/>
      <c r="M62" s="239"/>
    </row>
    <row r="63" spans="1:13" ht="16.5" customHeight="1">
      <c r="E63" s="117"/>
      <c r="F63" s="118"/>
      <c r="G63" s="240" t="s">
        <v>6</v>
      </c>
      <c r="H63" s="240"/>
      <c r="I63" s="240"/>
      <c r="J63" s="98"/>
      <c r="K63" s="241" t="s">
        <v>6</v>
      </c>
      <c r="L63" s="241"/>
      <c r="M63" s="241"/>
    </row>
    <row r="64" spans="1:13" ht="16.5" customHeight="1">
      <c r="E64" s="117"/>
      <c r="F64" s="118"/>
      <c r="G64" s="19" t="s">
        <v>7</v>
      </c>
      <c r="H64" s="19"/>
      <c r="I64" s="20" t="s">
        <v>8</v>
      </c>
      <c r="J64" s="11"/>
      <c r="K64" s="20" t="s">
        <v>7</v>
      </c>
      <c r="L64" s="20"/>
      <c r="M64" s="20" t="s">
        <v>8</v>
      </c>
    </row>
    <row r="65" spans="1:13" ht="16.5" customHeight="1">
      <c r="E65" s="117"/>
      <c r="F65" s="118"/>
      <c r="G65" s="14" t="s">
        <v>9</v>
      </c>
      <c r="H65" s="14"/>
      <c r="I65" s="15" t="s">
        <v>10</v>
      </c>
      <c r="J65" s="11"/>
      <c r="K65" s="15" t="s">
        <v>9</v>
      </c>
      <c r="L65" s="15"/>
      <c r="M65" s="15" t="s">
        <v>10</v>
      </c>
    </row>
    <row r="66" spans="1:13" ht="16.5" customHeight="1">
      <c r="F66" s="118"/>
      <c r="G66" s="14" t="s">
        <v>11</v>
      </c>
      <c r="H66" s="16"/>
      <c r="I66" s="15" t="s">
        <v>12</v>
      </c>
      <c r="J66" s="17"/>
      <c r="K66" s="15" t="s">
        <v>11</v>
      </c>
      <c r="L66" s="18"/>
      <c r="M66" s="15" t="s">
        <v>12</v>
      </c>
    </row>
    <row r="67" spans="1:13" ht="16.5" customHeight="1">
      <c r="E67" s="120" t="s">
        <v>13</v>
      </c>
      <c r="F67" s="118"/>
      <c r="G67" s="121" t="s">
        <v>14</v>
      </c>
      <c r="H67" s="16"/>
      <c r="I67" s="122" t="s">
        <v>14</v>
      </c>
      <c r="J67" s="17"/>
      <c r="K67" s="122" t="s">
        <v>14</v>
      </c>
      <c r="L67" s="18"/>
      <c r="M67" s="122" t="s">
        <v>14</v>
      </c>
    </row>
    <row r="68" spans="1:13" ht="12" customHeight="1">
      <c r="E68" s="117"/>
      <c r="F68" s="118"/>
      <c r="G68" s="123"/>
      <c r="H68" s="16"/>
      <c r="I68" s="124"/>
      <c r="J68" s="17"/>
      <c r="K68" s="124"/>
      <c r="L68" s="18"/>
      <c r="M68" s="124"/>
    </row>
    <row r="69" spans="1:13" ht="16.5" customHeight="1">
      <c r="A69" s="145" t="s">
        <v>42</v>
      </c>
      <c r="B69" s="99"/>
    </row>
    <row r="70" spans="1:13" ht="12" customHeight="1">
      <c r="A70" s="99"/>
      <c r="B70" s="99"/>
    </row>
    <row r="71" spans="1:13" ht="16.5" customHeight="1">
      <c r="A71" s="99" t="s">
        <v>43</v>
      </c>
      <c r="B71" s="99"/>
    </row>
    <row r="72" spans="1:13" ht="12" customHeight="1">
      <c r="A72" s="99"/>
      <c r="B72" s="99"/>
    </row>
    <row r="73" spans="1:13" ht="16.5" customHeight="1">
      <c r="A73" s="103" t="s">
        <v>44</v>
      </c>
      <c r="B73" s="99"/>
      <c r="G73" s="102">
        <v>10353</v>
      </c>
      <c r="I73" s="104">
        <v>0</v>
      </c>
      <c r="K73" s="104">
        <v>0</v>
      </c>
      <c r="M73" s="104">
        <v>0</v>
      </c>
    </row>
    <row r="74" spans="1:13" ht="16.5" customHeight="1">
      <c r="A74" s="103" t="s">
        <v>45</v>
      </c>
      <c r="G74" s="102">
        <v>12438198</v>
      </c>
      <c r="H74" s="102"/>
      <c r="I74" s="106">
        <v>12285139</v>
      </c>
      <c r="J74" s="127"/>
      <c r="K74" s="146">
        <v>1880858</v>
      </c>
      <c r="L74" s="147"/>
      <c r="M74" s="106">
        <v>1867638</v>
      </c>
    </row>
    <row r="75" spans="1:13" ht="16.5" customHeight="1">
      <c r="A75" s="103" t="s">
        <v>46</v>
      </c>
      <c r="E75" s="100">
        <v>12</v>
      </c>
      <c r="G75" s="102">
        <v>4704000</v>
      </c>
      <c r="H75" s="102"/>
      <c r="I75" s="106">
        <v>4022896</v>
      </c>
      <c r="J75" s="127"/>
      <c r="K75" s="146">
        <v>300000</v>
      </c>
      <c r="L75" s="147"/>
      <c r="M75" s="147">
        <v>0</v>
      </c>
    </row>
    <row r="76" spans="1:13" ht="16.5" customHeight="1">
      <c r="A76" s="103" t="s">
        <v>47</v>
      </c>
      <c r="E76" s="100">
        <v>17.8</v>
      </c>
      <c r="G76" s="102">
        <v>23380</v>
      </c>
      <c r="H76" s="102"/>
      <c r="I76" s="147">
        <v>23380</v>
      </c>
      <c r="J76" s="46"/>
      <c r="K76" s="47">
        <v>400000</v>
      </c>
      <c r="L76" s="48"/>
      <c r="M76" s="147">
        <v>400000</v>
      </c>
    </row>
    <row r="77" spans="1:13" ht="16.5" customHeight="1">
      <c r="A77" s="148" t="s">
        <v>48</v>
      </c>
      <c r="B77" s="149"/>
      <c r="H77" s="102"/>
      <c r="J77" s="104"/>
      <c r="L77" s="104"/>
    </row>
    <row r="78" spans="1:13" ht="16.5" customHeight="1">
      <c r="A78" s="148"/>
      <c r="B78" s="149" t="s">
        <v>49</v>
      </c>
      <c r="E78" s="100">
        <v>13</v>
      </c>
      <c r="G78" s="102">
        <v>2480306</v>
      </c>
      <c r="H78" s="102"/>
      <c r="I78" s="106">
        <v>1843008</v>
      </c>
      <c r="J78" s="127"/>
      <c r="K78" s="127">
        <v>2056575</v>
      </c>
      <c r="L78" s="147"/>
      <c r="M78" s="106">
        <v>1376723</v>
      </c>
    </row>
    <row r="79" spans="1:13" ht="16.5" customHeight="1">
      <c r="A79" s="148" t="s">
        <v>50</v>
      </c>
      <c r="B79" s="149"/>
      <c r="H79" s="102"/>
      <c r="J79" s="104"/>
      <c r="L79" s="104"/>
    </row>
    <row r="80" spans="1:13" ht="16.5" customHeight="1">
      <c r="B80" s="149" t="s">
        <v>51</v>
      </c>
      <c r="G80" s="102">
        <v>2880</v>
      </c>
      <c r="H80" s="102"/>
      <c r="I80" s="106">
        <v>2880</v>
      </c>
      <c r="J80" s="127"/>
      <c r="K80" s="127">
        <v>0</v>
      </c>
      <c r="L80" s="147"/>
      <c r="M80" s="147">
        <v>0</v>
      </c>
    </row>
    <row r="81" spans="1:13" ht="16.5" customHeight="1">
      <c r="A81" s="148" t="s">
        <v>52</v>
      </c>
      <c r="B81" s="149"/>
      <c r="H81" s="102"/>
      <c r="I81" s="106"/>
      <c r="J81" s="127"/>
      <c r="K81" s="127"/>
      <c r="L81" s="147"/>
      <c r="M81" s="106"/>
    </row>
    <row r="82" spans="1:13" ht="16.5" customHeight="1">
      <c r="A82" s="148"/>
      <c r="B82" s="149" t="s">
        <v>53</v>
      </c>
      <c r="E82" s="100">
        <v>17.899999999999999</v>
      </c>
      <c r="G82" s="102">
        <v>8333</v>
      </c>
      <c r="H82" s="102"/>
      <c r="I82" s="147">
        <v>6250</v>
      </c>
      <c r="J82" s="127"/>
      <c r="K82" s="127">
        <v>0</v>
      </c>
      <c r="L82" s="147"/>
      <c r="M82" s="147">
        <v>0</v>
      </c>
    </row>
    <row r="83" spans="1:13" ht="16.5" customHeight="1">
      <c r="A83" s="148" t="s">
        <v>54</v>
      </c>
      <c r="B83" s="149"/>
      <c r="E83" s="100">
        <v>14</v>
      </c>
      <c r="G83" s="102">
        <v>649394</v>
      </c>
      <c r="H83" s="102"/>
      <c r="I83" s="106">
        <v>1349818</v>
      </c>
      <c r="J83" s="127"/>
      <c r="K83" s="127">
        <v>649394</v>
      </c>
      <c r="L83" s="147"/>
      <c r="M83" s="106">
        <v>1349818</v>
      </c>
    </row>
    <row r="84" spans="1:13" ht="16.5" customHeight="1">
      <c r="A84" s="103" t="s">
        <v>56</v>
      </c>
      <c r="G84" s="102">
        <v>242616</v>
      </c>
      <c r="H84" s="102"/>
      <c r="I84" s="106">
        <v>185082</v>
      </c>
      <c r="J84" s="134"/>
      <c r="K84" s="134">
        <v>0</v>
      </c>
      <c r="L84" s="134"/>
      <c r="M84" s="134">
        <v>0</v>
      </c>
    </row>
    <row r="85" spans="1:13" ht="16.5" customHeight="1">
      <c r="A85" s="103" t="s">
        <v>57</v>
      </c>
      <c r="B85" s="149"/>
      <c r="E85" s="100">
        <v>15</v>
      </c>
      <c r="G85" s="128">
        <v>1170265</v>
      </c>
      <c r="H85" s="102"/>
      <c r="I85" s="129">
        <v>1078262</v>
      </c>
      <c r="J85" s="134"/>
      <c r="K85" s="150">
        <v>70416</v>
      </c>
      <c r="L85" s="134"/>
      <c r="M85" s="129">
        <v>62096</v>
      </c>
    </row>
    <row r="86" spans="1:13" ht="12" customHeight="1">
      <c r="H86" s="102"/>
      <c r="J86" s="131"/>
      <c r="L86" s="104"/>
    </row>
    <row r="87" spans="1:13" ht="16.5" customHeight="1">
      <c r="A87" s="99" t="s">
        <v>58</v>
      </c>
      <c r="G87" s="111">
        <f>SUM(G73:G85)</f>
        <v>21729725</v>
      </c>
      <c r="H87" s="102"/>
      <c r="I87" s="113">
        <f>SUM(I73:I85)</f>
        <v>20796715</v>
      </c>
      <c r="J87" s="131"/>
      <c r="K87" s="113">
        <f>SUM(K73:K85)</f>
        <v>5357243</v>
      </c>
      <c r="L87" s="104"/>
      <c r="M87" s="113">
        <f>SUM(M73:M85)</f>
        <v>5056275</v>
      </c>
    </row>
    <row r="88" spans="1:13" ht="12" customHeight="1">
      <c r="H88" s="102"/>
      <c r="J88" s="131"/>
      <c r="L88" s="104"/>
    </row>
    <row r="89" spans="1:13" ht="16.5" customHeight="1">
      <c r="A89" s="99" t="s">
        <v>59</v>
      </c>
      <c r="H89" s="102"/>
      <c r="J89" s="131"/>
      <c r="L89" s="104"/>
    </row>
    <row r="90" spans="1:13" ht="12" customHeight="1">
      <c r="A90" s="99"/>
      <c r="H90" s="102"/>
      <c r="J90" s="131"/>
      <c r="L90" s="104"/>
    </row>
    <row r="91" spans="1:13" ht="16.149999999999999" customHeight="1">
      <c r="A91" s="103" t="s">
        <v>60</v>
      </c>
      <c r="H91" s="102"/>
      <c r="J91" s="131"/>
      <c r="L91" s="104"/>
    </row>
    <row r="92" spans="1:13" ht="16.5" customHeight="1">
      <c r="A92" s="103" t="s">
        <v>61</v>
      </c>
      <c r="E92" s="100">
        <v>13</v>
      </c>
      <c r="G92" s="102">
        <v>3287931</v>
      </c>
      <c r="H92" s="102"/>
      <c r="I92" s="106">
        <v>2411780</v>
      </c>
      <c r="J92" s="127"/>
      <c r="K92" s="127">
        <v>2192187</v>
      </c>
      <c r="L92" s="147"/>
      <c r="M92" s="106">
        <v>1190385</v>
      </c>
    </row>
    <row r="93" spans="1:13" ht="16.5" customHeight="1">
      <c r="A93" s="103" t="s">
        <v>62</v>
      </c>
      <c r="G93" s="102">
        <v>2160</v>
      </c>
      <c r="H93" s="102"/>
      <c r="I93" s="106">
        <v>2880</v>
      </c>
      <c r="J93" s="127"/>
      <c r="K93" s="127">
        <v>0</v>
      </c>
      <c r="L93" s="147"/>
      <c r="M93" s="147">
        <v>0</v>
      </c>
    </row>
    <row r="94" spans="1:13" ht="16.5" customHeight="1">
      <c r="A94" s="103" t="s">
        <v>63</v>
      </c>
      <c r="E94" s="100">
        <v>17.899999999999999</v>
      </c>
      <c r="G94" s="102">
        <v>3486</v>
      </c>
      <c r="H94" s="102"/>
      <c r="I94" s="106">
        <v>5569</v>
      </c>
      <c r="J94" s="127"/>
      <c r="K94" s="127">
        <v>0</v>
      </c>
      <c r="L94" s="147"/>
      <c r="M94" s="147">
        <v>0</v>
      </c>
    </row>
    <row r="95" spans="1:13" ht="16.5" customHeight="1">
      <c r="A95" s="103" t="s">
        <v>64</v>
      </c>
      <c r="E95" s="100">
        <v>14</v>
      </c>
      <c r="G95" s="102">
        <v>0</v>
      </c>
      <c r="H95" s="102"/>
      <c r="I95" s="106">
        <v>647389</v>
      </c>
      <c r="J95" s="127"/>
      <c r="K95" s="127">
        <v>0</v>
      </c>
      <c r="L95" s="147"/>
      <c r="M95" s="106">
        <v>647389</v>
      </c>
    </row>
    <row r="96" spans="1:13" ht="16.5" customHeight="1">
      <c r="A96" s="103" t="s">
        <v>65</v>
      </c>
      <c r="G96" s="102">
        <v>373421</v>
      </c>
      <c r="H96" s="102"/>
      <c r="I96" s="106">
        <v>349422</v>
      </c>
      <c r="J96" s="127"/>
      <c r="K96" s="127">
        <v>112125</v>
      </c>
      <c r="L96" s="147"/>
      <c r="M96" s="106">
        <v>106799</v>
      </c>
    </row>
    <row r="97" spans="1:13" ht="16.5" customHeight="1">
      <c r="A97" s="103" t="s">
        <v>55</v>
      </c>
      <c r="E97" s="100">
        <v>6</v>
      </c>
      <c r="G97" s="102">
        <v>10272</v>
      </c>
      <c r="H97" s="102"/>
      <c r="I97" s="147">
        <v>2438</v>
      </c>
      <c r="J97" s="127"/>
      <c r="K97" s="127">
        <v>10272</v>
      </c>
      <c r="L97" s="147"/>
      <c r="M97" s="147">
        <v>2438</v>
      </c>
    </row>
    <row r="98" spans="1:13" ht="16.5" customHeight="1">
      <c r="A98" s="103" t="s">
        <v>66</v>
      </c>
      <c r="E98" s="100">
        <v>15</v>
      </c>
      <c r="G98" s="102">
        <v>17850553</v>
      </c>
      <c r="H98" s="102"/>
      <c r="I98" s="106">
        <v>17662981</v>
      </c>
      <c r="J98" s="127"/>
      <c r="K98" s="127">
        <v>439962</v>
      </c>
      <c r="L98" s="147"/>
      <c r="M98" s="106">
        <v>428302</v>
      </c>
    </row>
    <row r="99" spans="1:13" ht="16.5" customHeight="1">
      <c r="A99" s="103" t="s">
        <v>67</v>
      </c>
      <c r="G99" s="102">
        <v>51387</v>
      </c>
      <c r="H99" s="102"/>
      <c r="I99" s="106">
        <v>50754</v>
      </c>
      <c r="J99" s="127"/>
      <c r="K99" s="127">
        <v>0</v>
      </c>
      <c r="L99" s="147"/>
      <c r="M99" s="147">
        <v>0</v>
      </c>
    </row>
    <row r="100" spans="1:13" ht="16.5" customHeight="1">
      <c r="A100" s="103" t="s">
        <v>68</v>
      </c>
      <c r="G100" s="111">
        <v>576645</v>
      </c>
      <c r="H100" s="102"/>
      <c r="I100" s="129">
        <v>540543</v>
      </c>
      <c r="J100" s="127"/>
      <c r="K100" s="151">
        <v>85143</v>
      </c>
      <c r="L100" s="147"/>
      <c r="M100" s="129">
        <v>83107</v>
      </c>
    </row>
    <row r="101" spans="1:13" ht="12" customHeight="1">
      <c r="H101" s="102"/>
      <c r="J101" s="131"/>
      <c r="L101" s="104"/>
    </row>
    <row r="102" spans="1:13" ht="16.5" customHeight="1">
      <c r="A102" s="99" t="s">
        <v>69</v>
      </c>
      <c r="G102" s="111">
        <f>SUM(G92:H100)</f>
        <v>22155855</v>
      </c>
      <c r="H102" s="102"/>
      <c r="I102" s="113">
        <f>SUM(I92:J100)</f>
        <v>21673756</v>
      </c>
      <c r="J102" s="131"/>
      <c r="K102" s="113">
        <f>SUM(K92:L100)</f>
        <v>2839689</v>
      </c>
      <c r="L102" s="104"/>
      <c r="M102" s="113">
        <f>SUM(M92:M100)</f>
        <v>2458420</v>
      </c>
    </row>
    <row r="103" spans="1:13" ht="12" customHeight="1">
      <c r="H103" s="102"/>
      <c r="J103" s="131"/>
      <c r="L103" s="104"/>
    </row>
    <row r="104" spans="1:13" ht="16.5" customHeight="1">
      <c r="A104" s="99" t="s">
        <v>70</v>
      </c>
      <c r="G104" s="111">
        <f>SUM(G87+G102)</f>
        <v>43885580</v>
      </c>
      <c r="H104" s="102"/>
      <c r="I104" s="113">
        <f>SUM(I87+I102)</f>
        <v>42470471</v>
      </c>
      <c r="J104" s="131"/>
      <c r="K104" s="113">
        <f>SUM(K87+K102)</f>
        <v>8196932</v>
      </c>
      <c r="L104" s="104"/>
      <c r="M104" s="113">
        <f>SUM(M87+M102)</f>
        <v>7514695</v>
      </c>
    </row>
    <row r="105" spans="1:13" ht="16.5" customHeight="1">
      <c r="A105" s="99"/>
      <c r="F105" s="100"/>
      <c r="G105" s="100"/>
      <c r="H105" s="100"/>
      <c r="I105" s="100"/>
      <c r="J105" s="100"/>
      <c r="K105" s="100"/>
      <c r="L105" s="100"/>
    </row>
    <row r="106" spans="1:13" ht="16.5" customHeight="1">
      <c r="A106" s="99"/>
      <c r="F106" s="100"/>
      <c r="G106" s="100"/>
      <c r="H106" s="100"/>
      <c r="I106" s="100"/>
      <c r="J106" s="100"/>
      <c r="K106" s="100"/>
      <c r="L106" s="100"/>
    </row>
    <row r="107" spans="1:13" ht="16.5" customHeight="1">
      <c r="A107" s="99"/>
      <c r="F107" s="100"/>
      <c r="G107" s="100"/>
      <c r="H107" s="100"/>
      <c r="I107" s="100"/>
      <c r="J107" s="100"/>
      <c r="K107" s="100"/>
      <c r="L107" s="100"/>
    </row>
    <row r="108" spans="1:13" ht="16.5" customHeight="1">
      <c r="A108" s="99"/>
      <c r="F108" s="100"/>
      <c r="G108" s="100"/>
      <c r="H108" s="100"/>
      <c r="I108" s="100"/>
      <c r="J108" s="100"/>
      <c r="K108" s="100"/>
      <c r="L108" s="100"/>
    </row>
    <row r="109" spans="1:13" ht="16.5" customHeight="1">
      <c r="H109" s="132"/>
      <c r="J109" s="131"/>
      <c r="L109" s="133"/>
    </row>
    <row r="110" spans="1:13" ht="15" customHeight="1">
      <c r="H110" s="132"/>
      <c r="J110" s="131"/>
      <c r="L110" s="133"/>
    </row>
    <row r="111" spans="1:13" ht="21.95" customHeight="1">
      <c r="A111" s="139" t="str">
        <f>A56</f>
        <v>The accompanying notes from part of this interim financial information.</v>
      </c>
      <c r="B111" s="140"/>
      <c r="C111" s="140"/>
      <c r="D111" s="140"/>
      <c r="E111" s="140"/>
      <c r="F111" s="140"/>
      <c r="G111" s="140"/>
      <c r="H111" s="140"/>
      <c r="I111" s="141"/>
      <c r="J111" s="141"/>
      <c r="K111" s="141"/>
      <c r="L111" s="141"/>
      <c r="M111" s="141"/>
    </row>
    <row r="112" spans="1:13" ht="16.5" customHeight="1">
      <c r="A112" s="99" t="str">
        <f>A1</f>
        <v>PTG Energy Public Company Limited</v>
      </c>
      <c r="B112" s="142"/>
      <c r="C112" s="142"/>
      <c r="D112" s="142"/>
      <c r="E112" s="142"/>
      <c r="F112" s="142"/>
      <c r="G112" s="142"/>
      <c r="H112" s="142"/>
      <c r="I112" s="143"/>
      <c r="J112" s="143"/>
      <c r="K112" s="143"/>
      <c r="L112" s="143"/>
      <c r="M112" s="143"/>
    </row>
    <row r="113" spans="1:13" ht="16.5" customHeight="1">
      <c r="A113" s="99" t="s">
        <v>1</v>
      </c>
      <c r="B113" s="99"/>
      <c r="C113" s="99"/>
      <c r="D113" s="99"/>
    </row>
    <row r="114" spans="1:13" ht="16.5" customHeight="1">
      <c r="A114" s="144" t="str">
        <f>A3</f>
        <v>As at 31 March 2025</v>
      </c>
      <c r="B114" s="108"/>
      <c r="C114" s="108"/>
      <c r="D114" s="108"/>
      <c r="E114" s="109"/>
      <c r="F114" s="110"/>
      <c r="G114" s="111"/>
      <c r="H114" s="112"/>
      <c r="I114" s="113"/>
      <c r="J114" s="114"/>
      <c r="K114" s="113"/>
      <c r="L114" s="115"/>
      <c r="M114" s="113"/>
    </row>
    <row r="115" spans="1:13" ht="16.5" customHeight="1">
      <c r="A115" s="99"/>
      <c r="B115" s="99"/>
      <c r="C115" s="99"/>
      <c r="D115" s="99"/>
    </row>
    <row r="117" spans="1:13" ht="16.5" customHeight="1">
      <c r="A117" s="103" t="s">
        <v>3</v>
      </c>
      <c r="E117" s="117"/>
      <c r="F117" s="118"/>
      <c r="G117" s="238" t="s">
        <v>4</v>
      </c>
      <c r="H117" s="238"/>
      <c r="I117" s="238"/>
      <c r="J117" s="98"/>
      <c r="K117" s="239" t="s">
        <v>5</v>
      </c>
      <c r="L117" s="239"/>
      <c r="M117" s="239"/>
    </row>
    <row r="118" spans="1:13" ht="16.5" customHeight="1">
      <c r="E118" s="117"/>
      <c r="F118" s="118"/>
      <c r="G118" s="240" t="s">
        <v>6</v>
      </c>
      <c r="H118" s="240"/>
      <c r="I118" s="240"/>
      <c r="J118" s="98"/>
      <c r="K118" s="241" t="s">
        <v>6</v>
      </c>
      <c r="L118" s="241"/>
      <c r="M118" s="241"/>
    </row>
    <row r="119" spans="1:13" ht="16.5" customHeight="1">
      <c r="E119" s="117"/>
      <c r="F119" s="118"/>
      <c r="G119" s="19" t="s">
        <v>7</v>
      </c>
      <c r="H119" s="19"/>
      <c r="I119" s="20" t="s">
        <v>8</v>
      </c>
      <c r="J119" s="11"/>
      <c r="K119" s="20" t="s">
        <v>7</v>
      </c>
      <c r="L119" s="20"/>
      <c r="M119" s="20" t="s">
        <v>8</v>
      </c>
    </row>
    <row r="120" spans="1:13" ht="16.5" customHeight="1">
      <c r="E120" s="117"/>
      <c r="F120" s="118"/>
      <c r="G120" s="14" t="s">
        <v>9</v>
      </c>
      <c r="H120" s="14"/>
      <c r="I120" s="15" t="s">
        <v>10</v>
      </c>
      <c r="J120" s="11"/>
      <c r="K120" s="15" t="s">
        <v>9</v>
      </c>
      <c r="L120" s="15"/>
      <c r="M120" s="15" t="s">
        <v>10</v>
      </c>
    </row>
    <row r="121" spans="1:13" ht="16.5" customHeight="1">
      <c r="F121" s="118"/>
      <c r="G121" s="14" t="s">
        <v>11</v>
      </c>
      <c r="H121" s="16"/>
      <c r="I121" s="15" t="s">
        <v>12</v>
      </c>
      <c r="J121" s="17"/>
      <c r="K121" s="15" t="s">
        <v>11</v>
      </c>
      <c r="L121" s="18"/>
      <c r="M121" s="15" t="s">
        <v>12</v>
      </c>
    </row>
    <row r="122" spans="1:13" ht="16.5" customHeight="1">
      <c r="F122" s="118"/>
      <c r="G122" s="121" t="s">
        <v>14</v>
      </c>
      <c r="H122" s="16"/>
      <c r="I122" s="122" t="s">
        <v>14</v>
      </c>
      <c r="J122" s="17"/>
      <c r="K122" s="122" t="s">
        <v>14</v>
      </c>
      <c r="L122" s="18"/>
      <c r="M122" s="122" t="s">
        <v>14</v>
      </c>
    </row>
    <row r="123" spans="1:13" ht="16.5" customHeight="1">
      <c r="E123" s="117"/>
      <c r="F123" s="118"/>
      <c r="G123" s="123"/>
      <c r="H123" s="16"/>
      <c r="I123" s="124"/>
      <c r="J123" s="17"/>
      <c r="K123" s="124"/>
      <c r="L123" s="18"/>
      <c r="M123" s="124"/>
    </row>
    <row r="124" spans="1:13" ht="16.5" customHeight="1">
      <c r="A124" s="99" t="s">
        <v>71</v>
      </c>
    </row>
    <row r="126" spans="1:13" ht="16.5" customHeight="1">
      <c r="A126" s="99" t="s">
        <v>72</v>
      </c>
      <c r="H126" s="132"/>
      <c r="J126" s="131"/>
      <c r="L126" s="133"/>
    </row>
    <row r="127" spans="1:13" ht="16.5" customHeight="1">
      <c r="H127" s="132"/>
      <c r="J127" s="131"/>
      <c r="L127" s="133"/>
    </row>
    <row r="128" spans="1:13" ht="16.5" customHeight="1">
      <c r="A128" s="103" t="s">
        <v>73</v>
      </c>
      <c r="H128" s="135"/>
      <c r="J128" s="131"/>
      <c r="L128" s="152"/>
    </row>
    <row r="129" spans="1:13" ht="16.5" customHeight="1">
      <c r="B129" s="103" t="s">
        <v>74</v>
      </c>
      <c r="H129" s="135"/>
      <c r="J129" s="131"/>
      <c r="L129" s="152"/>
    </row>
    <row r="130" spans="1:13" ht="16.5" customHeight="1">
      <c r="B130" s="153" t="s">
        <v>75</v>
      </c>
      <c r="H130" s="135"/>
      <c r="J130" s="131"/>
      <c r="L130" s="152"/>
    </row>
    <row r="131" spans="1:13" ht="16.5" customHeight="1" thickBot="1">
      <c r="B131" s="103" t="s">
        <v>76</v>
      </c>
      <c r="G131" s="154">
        <v>1670000</v>
      </c>
      <c r="H131" s="155"/>
      <c r="I131" s="156">
        <v>1670000</v>
      </c>
      <c r="J131" s="127"/>
      <c r="K131" s="156">
        <v>1670000</v>
      </c>
      <c r="L131" s="147"/>
      <c r="M131" s="156">
        <v>1670000</v>
      </c>
    </row>
    <row r="132" spans="1:13" ht="16.5" customHeight="1" thickTop="1">
      <c r="H132" s="135"/>
      <c r="J132" s="131"/>
      <c r="L132" s="152"/>
    </row>
    <row r="133" spans="1:13" ht="16.5" customHeight="1">
      <c r="B133" s="103" t="s">
        <v>77</v>
      </c>
      <c r="H133" s="135"/>
      <c r="J133" s="131"/>
      <c r="L133" s="152"/>
    </row>
    <row r="134" spans="1:13" ht="16.5" customHeight="1">
      <c r="B134" s="153" t="s">
        <v>75</v>
      </c>
      <c r="H134" s="135"/>
      <c r="J134" s="131"/>
      <c r="L134" s="152"/>
    </row>
    <row r="135" spans="1:13" ht="16.5" customHeight="1">
      <c r="B135" s="103" t="s">
        <v>78</v>
      </c>
      <c r="G135" s="102">
        <v>1670000</v>
      </c>
      <c r="H135" s="102"/>
      <c r="I135" s="106">
        <v>1670000</v>
      </c>
      <c r="J135" s="127"/>
      <c r="K135" s="127">
        <v>1670000</v>
      </c>
      <c r="L135" s="147"/>
      <c r="M135" s="106">
        <v>1670000</v>
      </c>
    </row>
    <row r="136" spans="1:13" ht="16.5" customHeight="1">
      <c r="A136" s="103" t="s">
        <v>79</v>
      </c>
      <c r="G136" s="102">
        <v>1185430</v>
      </c>
      <c r="H136" s="102"/>
      <c r="I136" s="106">
        <v>1185430</v>
      </c>
      <c r="J136" s="127"/>
      <c r="K136" s="127">
        <v>1185430</v>
      </c>
      <c r="L136" s="147"/>
      <c r="M136" s="106">
        <v>1185430</v>
      </c>
    </row>
    <row r="137" spans="1:13" ht="16.5" customHeight="1">
      <c r="A137" s="103" t="s">
        <v>80</v>
      </c>
      <c r="H137" s="135"/>
      <c r="J137" s="131"/>
      <c r="L137" s="152"/>
    </row>
    <row r="138" spans="1:13" ht="16.5" customHeight="1">
      <c r="B138" s="103" t="s">
        <v>81</v>
      </c>
      <c r="H138" s="135"/>
      <c r="J138" s="131"/>
      <c r="L138" s="152"/>
    </row>
    <row r="139" spans="1:13" ht="16.5" customHeight="1">
      <c r="B139" s="153" t="s">
        <v>82</v>
      </c>
      <c r="G139" s="102">
        <v>178794</v>
      </c>
      <c r="H139" s="102"/>
      <c r="I139" s="106">
        <v>178794</v>
      </c>
      <c r="J139" s="127"/>
      <c r="K139" s="127">
        <v>178794</v>
      </c>
      <c r="L139" s="147"/>
      <c r="M139" s="106">
        <v>178794</v>
      </c>
    </row>
    <row r="140" spans="1:13" ht="16.5" customHeight="1">
      <c r="B140" s="103" t="s">
        <v>83</v>
      </c>
      <c r="G140" s="102">
        <v>6357112</v>
      </c>
      <c r="H140" s="102"/>
      <c r="I140" s="106">
        <v>6167067</v>
      </c>
      <c r="J140" s="104"/>
      <c r="K140" s="104">
        <v>1763002</v>
      </c>
      <c r="L140" s="104"/>
      <c r="M140" s="106">
        <v>1798967</v>
      </c>
    </row>
    <row r="141" spans="1:13" ht="16.5" customHeight="1">
      <c r="A141" s="103" t="s">
        <v>84</v>
      </c>
      <c r="G141" s="111">
        <v>-154053</v>
      </c>
      <c r="H141" s="102"/>
      <c r="I141" s="129">
        <v>-152781</v>
      </c>
      <c r="J141" s="104"/>
      <c r="K141" s="113">
        <v>0</v>
      </c>
      <c r="L141" s="104"/>
      <c r="M141" s="130">
        <v>0</v>
      </c>
    </row>
    <row r="142" spans="1:13" ht="16.5" customHeight="1">
      <c r="H142" s="135"/>
      <c r="J142" s="152"/>
      <c r="L142" s="152"/>
    </row>
    <row r="143" spans="1:13" ht="16.5" customHeight="1">
      <c r="A143" s="103" t="s">
        <v>85</v>
      </c>
      <c r="B143" s="99"/>
    </row>
    <row r="144" spans="1:13" ht="16.5" customHeight="1">
      <c r="A144" s="99"/>
      <c r="B144" s="103" t="s">
        <v>86</v>
      </c>
      <c r="G144" s="102">
        <f>SUM(G135:G141)</f>
        <v>9237283</v>
      </c>
      <c r="H144" s="102"/>
      <c r="I144" s="104">
        <f>SUM(I135:J141)</f>
        <v>9048510</v>
      </c>
      <c r="J144" s="104"/>
      <c r="K144" s="104">
        <f>SUM(K135:L141)</f>
        <v>4797226</v>
      </c>
      <c r="L144" s="104"/>
      <c r="M144" s="104">
        <f>SUM(M135:M141)</f>
        <v>4833191</v>
      </c>
    </row>
    <row r="145" spans="1:13" ht="16.5" customHeight="1">
      <c r="A145" s="103" t="s">
        <v>87</v>
      </c>
      <c r="G145" s="111">
        <v>239040</v>
      </c>
      <c r="H145" s="21"/>
      <c r="I145" s="129">
        <v>233431</v>
      </c>
      <c r="J145" s="22"/>
      <c r="K145" s="113">
        <v>0</v>
      </c>
      <c r="L145" s="22"/>
      <c r="M145" s="113">
        <v>0</v>
      </c>
    </row>
    <row r="146" spans="1:13" ht="16.5" customHeight="1">
      <c r="G146" s="21"/>
      <c r="H146" s="135"/>
      <c r="I146" s="22"/>
      <c r="J146" s="131"/>
      <c r="K146" s="22"/>
      <c r="L146" s="136"/>
      <c r="M146" s="22"/>
    </row>
    <row r="147" spans="1:13" ht="16.5" customHeight="1">
      <c r="A147" s="99" t="s">
        <v>88</v>
      </c>
      <c r="G147" s="111">
        <f>SUM(G144:G145)</f>
        <v>9476323</v>
      </c>
      <c r="H147" s="135"/>
      <c r="I147" s="113">
        <f>SUM(I144:I145)</f>
        <v>9281941</v>
      </c>
      <c r="J147" s="131"/>
      <c r="K147" s="113">
        <f>SUM(K144:K145)</f>
        <v>4797226</v>
      </c>
      <c r="L147" s="136"/>
      <c r="M147" s="113">
        <f>SUM(M144:M145)</f>
        <v>4833191</v>
      </c>
    </row>
    <row r="148" spans="1:13" ht="16.5" customHeight="1">
      <c r="A148" s="99"/>
      <c r="H148" s="132"/>
      <c r="J148" s="131"/>
      <c r="L148" s="133"/>
    </row>
    <row r="149" spans="1:13" ht="16.5" customHeight="1" thickBot="1">
      <c r="A149" s="99" t="s">
        <v>89</v>
      </c>
      <c r="G149" s="137">
        <f>SUM(G104+G147)</f>
        <v>53361903</v>
      </c>
      <c r="H149" s="132"/>
      <c r="I149" s="138">
        <f>SUM(I104+I147)</f>
        <v>51752412</v>
      </c>
      <c r="J149" s="131"/>
      <c r="K149" s="138">
        <f>SUM(K104+K147)</f>
        <v>12994158</v>
      </c>
      <c r="L149" s="133"/>
      <c r="M149" s="138">
        <f>SUM(M104+M147)</f>
        <v>12347886</v>
      </c>
    </row>
    <row r="150" spans="1:13" ht="16.5" customHeight="1" thickTop="1">
      <c r="H150" s="102"/>
      <c r="J150" s="104"/>
      <c r="K150" s="102"/>
      <c r="L150" s="104"/>
    </row>
    <row r="151" spans="1:13" ht="16.5" customHeight="1">
      <c r="H151" s="102"/>
      <c r="J151" s="104"/>
      <c r="L151" s="104"/>
    </row>
    <row r="152" spans="1:13" ht="16.5" customHeight="1">
      <c r="H152" s="102"/>
      <c r="J152" s="104"/>
      <c r="L152" s="104"/>
    </row>
    <row r="153" spans="1:13" ht="16.5" customHeight="1">
      <c r="H153" s="102"/>
      <c r="J153" s="104"/>
      <c r="L153" s="104"/>
    </row>
    <row r="154" spans="1:13" ht="16.5" customHeight="1">
      <c r="H154" s="102"/>
      <c r="J154" s="104"/>
      <c r="L154" s="104"/>
    </row>
    <row r="155" spans="1:13" ht="16.5" customHeight="1">
      <c r="H155" s="102"/>
      <c r="J155" s="104"/>
      <c r="L155" s="104"/>
    </row>
    <row r="156" spans="1:13" ht="16.5" customHeight="1">
      <c r="H156" s="102"/>
      <c r="J156" s="104"/>
      <c r="L156" s="104"/>
    </row>
    <row r="157" spans="1:13" ht="16.5" customHeight="1">
      <c r="H157" s="102"/>
      <c r="J157" s="104"/>
      <c r="L157" s="104"/>
    </row>
    <row r="158" spans="1:13" ht="14.25" customHeight="1">
      <c r="H158" s="102"/>
      <c r="J158" s="104"/>
      <c r="L158" s="104"/>
    </row>
    <row r="159" spans="1:13" ht="19.7" customHeight="1">
      <c r="H159" s="102"/>
      <c r="J159" s="104"/>
      <c r="L159" s="104"/>
    </row>
    <row r="160" spans="1:13" ht="19.7" customHeight="1">
      <c r="H160" s="102"/>
      <c r="J160" s="104"/>
      <c r="L160" s="104"/>
    </row>
    <row r="161" spans="1:13" ht="23.45" customHeight="1">
      <c r="H161" s="102"/>
      <c r="J161" s="104"/>
      <c r="L161" s="104"/>
    </row>
    <row r="162" spans="1:13" ht="15.75" customHeight="1">
      <c r="H162" s="102"/>
      <c r="J162" s="104"/>
      <c r="L162" s="104"/>
    </row>
    <row r="163" spans="1:13" ht="21.95" customHeight="1">
      <c r="A163" s="139" t="str">
        <f>A56</f>
        <v>The accompanying notes from part of this interim financial information.</v>
      </c>
      <c r="B163" s="140"/>
      <c r="C163" s="140"/>
      <c r="D163" s="140"/>
      <c r="E163" s="140"/>
      <c r="F163" s="140"/>
      <c r="G163" s="140"/>
      <c r="H163" s="140"/>
      <c r="I163" s="141"/>
      <c r="J163" s="141"/>
      <c r="K163" s="141"/>
      <c r="L163" s="141"/>
      <c r="M163" s="141"/>
    </row>
  </sheetData>
  <mergeCells count="13">
    <mergeCell ref="G63:I63"/>
    <mergeCell ref="K63:M63"/>
    <mergeCell ref="G117:I117"/>
    <mergeCell ref="K117:M117"/>
    <mergeCell ref="G118:I118"/>
    <mergeCell ref="K118:M118"/>
    <mergeCell ref="G62:I62"/>
    <mergeCell ref="K62:M62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&amp;R&amp;"Arial,Regular"&amp;P</oddFooter>
  </headerFooter>
  <rowBreaks count="2" manualBreakCount="2">
    <brk id="56" max="16383" man="1"/>
    <brk id="111" max="16383" man="1"/>
  </rowBreaks>
  <ignoredErrors>
    <ignoredError sqref="H10 J10" numberStoredAsText="1"/>
    <ignoredError sqref="K44:M4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109AE-7203-4E8D-860B-8CC1333802F0}">
  <sheetPr>
    <tabColor rgb="FF666699"/>
  </sheetPr>
  <dimension ref="A1:M98"/>
  <sheetViews>
    <sheetView tabSelected="1" topLeftCell="A21" zoomScaleNormal="100" zoomScaleSheetLayoutView="100" zoomScalePageLayoutView="106" workbookViewId="0">
      <selection activeCell="V48" sqref="V48"/>
    </sheetView>
  </sheetViews>
  <sheetFormatPr defaultColWidth="6.7109375" defaultRowHeight="16.5" customHeight="1"/>
  <cols>
    <col min="1" max="3" width="1.42578125" style="161" customWidth="1"/>
    <col min="4" max="4" width="30.85546875" style="161" customWidth="1"/>
    <col min="5" max="5" width="5.42578125" style="159" customWidth="1"/>
    <col min="6" max="6" width="0.7109375" style="159" customWidth="1"/>
    <col min="7" max="7" width="11.5703125" style="160" customWidth="1"/>
    <col min="8" max="8" width="0.7109375" style="161" customWidth="1"/>
    <col min="9" max="9" width="11.5703125" style="160" customWidth="1"/>
    <col min="10" max="10" width="0.7109375" style="159" customWidth="1"/>
    <col min="11" max="11" width="11.5703125" style="160" customWidth="1"/>
    <col min="12" max="12" width="0.7109375" style="161" customWidth="1"/>
    <col min="13" max="13" width="11.5703125" style="160" customWidth="1"/>
    <col min="14" max="16384" width="6.7109375" style="161"/>
  </cols>
  <sheetData>
    <row r="1" spans="1:13" ht="16.5" customHeight="1">
      <c r="A1" s="158" t="s">
        <v>0</v>
      </c>
      <c r="B1" s="158"/>
      <c r="C1" s="158"/>
      <c r="D1" s="158"/>
      <c r="K1" s="244" t="s">
        <v>7</v>
      </c>
      <c r="L1" s="244"/>
      <c r="M1" s="244"/>
    </row>
    <row r="2" spans="1:13" ht="16.5" customHeight="1">
      <c r="A2" s="158" t="s">
        <v>90</v>
      </c>
      <c r="B2" s="158"/>
      <c r="C2" s="158"/>
      <c r="D2" s="158"/>
    </row>
    <row r="3" spans="1:13" ht="16.5" customHeight="1">
      <c r="A3" s="162" t="s">
        <v>91</v>
      </c>
      <c r="B3" s="163"/>
      <c r="C3" s="163"/>
      <c r="D3" s="163"/>
      <c r="E3" s="164"/>
      <c r="F3" s="164"/>
      <c r="G3" s="165"/>
      <c r="H3" s="166"/>
      <c r="I3" s="165"/>
      <c r="J3" s="164"/>
      <c r="K3" s="165"/>
      <c r="L3" s="166"/>
      <c r="M3" s="165"/>
    </row>
    <row r="6" spans="1:13" ht="16.5" customHeight="1">
      <c r="G6" s="245" t="s">
        <v>4</v>
      </c>
      <c r="H6" s="245"/>
      <c r="I6" s="245"/>
      <c r="K6" s="245" t="s">
        <v>5</v>
      </c>
      <c r="L6" s="245"/>
      <c r="M6" s="245"/>
    </row>
    <row r="7" spans="1:13" ht="16.5" customHeight="1">
      <c r="A7" s="161" t="s">
        <v>3</v>
      </c>
      <c r="E7" s="62"/>
      <c r="F7" s="62"/>
      <c r="G7" s="243" t="s">
        <v>6</v>
      </c>
      <c r="H7" s="243"/>
      <c r="I7" s="243"/>
      <c r="J7" s="157"/>
      <c r="K7" s="243" t="s">
        <v>6</v>
      </c>
      <c r="L7" s="243"/>
      <c r="M7" s="243"/>
    </row>
    <row r="8" spans="1:13" ht="16.5" customHeight="1">
      <c r="F8" s="62"/>
      <c r="G8" s="23" t="s">
        <v>11</v>
      </c>
      <c r="H8" s="24"/>
      <c r="I8" s="23" t="s">
        <v>12</v>
      </c>
      <c r="J8" s="25"/>
      <c r="K8" s="23" t="s">
        <v>11</v>
      </c>
      <c r="L8" s="24"/>
      <c r="M8" s="23" t="s">
        <v>12</v>
      </c>
    </row>
    <row r="9" spans="1:13" ht="16.5" customHeight="1">
      <c r="E9" s="167" t="s">
        <v>13</v>
      </c>
      <c r="F9" s="62"/>
      <c r="G9" s="168" t="s">
        <v>14</v>
      </c>
      <c r="H9" s="26"/>
      <c r="I9" s="168" t="s">
        <v>14</v>
      </c>
      <c r="J9" s="27"/>
      <c r="K9" s="168" t="s">
        <v>14</v>
      </c>
      <c r="L9" s="26"/>
      <c r="M9" s="168" t="s">
        <v>14</v>
      </c>
    </row>
    <row r="11" spans="1:13" ht="16.5" customHeight="1">
      <c r="A11" s="161" t="s">
        <v>92</v>
      </c>
      <c r="G11" s="160">
        <v>57407031</v>
      </c>
      <c r="H11" s="169"/>
      <c r="I11" s="160">
        <v>54961923</v>
      </c>
      <c r="J11" s="169"/>
      <c r="K11" s="160">
        <v>8307388</v>
      </c>
      <c r="L11" s="170"/>
      <c r="M11" s="160">
        <v>8032797</v>
      </c>
    </row>
    <row r="12" spans="1:13" ht="16.5" customHeight="1">
      <c r="A12" s="161" t="s">
        <v>93</v>
      </c>
      <c r="G12" s="165">
        <v>-53382366</v>
      </c>
      <c r="H12" s="169"/>
      <c r="I12" s="165">
        <v>-51419426</v>
      </c>
      <c r="J12" s="169"/>
      <c r="K12" s="165">
        <v>-8022650</v>
      </c>
      <c r="L12" s="170"/>
      <c r="M12" s="165">
        <v>-7744389</v>
      </c>
    </row>
    <row r="13" spans="1:13" ht="16.5" customHeight="1">
      <c r="H13" s="169"/>
      <c r="J13" s="169"/>
      <c r="L13" s="170"/>
    </row>
    <row r="14" spans="1:13" ht="16.5" customHeight="1">
      <c r="A14" s="158" t="s">
        <v>94</v>
      </c>
      <c r="G14" s="160">
        <f>SUM(G11:G12)</f>
        <v>4024665</v>
      </c>
      <c r="H14" s="169"/>
      <c r="I14" s="160">
        <f>SUM(I11:I12)</f>
        <v>3542497</v>
      </c>
      <c r="J14" s="169"/>
      <c r="K14" s="160">
        <f>SUM(K11:K12)</f>
        <v>284738</v>
      </c>
      <c r="L14" s="160"/>
      <c r="M14" s="160">
        <f>SUM(M11:M12)</f>
        <v>288408</v>
      </c>
    </row>
    <row r="15" spans="1:13" ht="16.5" customHeight="1">
      <c r="A15" s="161" t="s">
        <v>95</v>
      </c>
      <c r="H15" s="171"/>
      <c r="J15" s="171"/>
      <c r="L15" s="170"/>
    </row>
    <row r="16" spans="1:13" ht="16.5" customHeight="1">
      <c r="B16" s="161" t="s">
        <v>96</v>
      </c>
      <c r="G16" s="160">
        <v>63708</v>
      </c>
      <c r="H16" s="171"/>
      <c r="I16" s="160">
        <v>63732</v>
      </c>
      <c r="J16" s="171"/>
      <c r="K16" s="160">
        <v>231013</v>
      </c>
      <c r="L16" s="170"/>
      <c r="M16" s="160">
        <v>137736</v>
      </c>
    </row>
    <row r="17" spans="1:13" ht="16.5" customHeight="1">
      <c r="A17" s="161" t="s">
        <v>97</v>
      </c>
      <c r="G17" s="160">
        <v>63387</v>
      </c>
      <c r="H17" s="171"/>
      <c r="I17" s="160">
        <v>56947</v>
      </c>
      <c r="J17" s="171"/>
      <c r="K17" s="160">
        <v>102307</v>
      </c>
      <c r="L17" s="170"/>
      <c r="M17" s="160">
        <v>100352</v>
      </c>
    </row>
    <row r="18" spans="1:13" ht="16.5" customHeight="1">
      <c r="A18" s="161" t="s">
        <v>254</v>
      </c>
      <c r="G18" s="160">
        <v>62</v>
      </c>
      <c r="H18" s="171"/>
      <c r="I18" s="160">
        <v>-3</v>
      </c>
      <c r="J18" s="171"/>
      <c r="K18" s="160">
        <v>0</v>
      </c>
      <c r="L18" s="170"/>
      <c r="M18" s="160">
        <v>-3</v>
      </c>
    </row>
    <row r="19" spans="1:13" ht="16.5" customHeight="1">
      <c r="A19" s="161" t="s">
        <v>255</v>
      </c>
      <c r="E19" s="172"/>
      <c r="G19" s="160">
        <v>-2994779</v>
      </c>
      <c r="H19" s="169"/>
      <c r="I19" s="160">
        <v>-2536326</v>
      </c>
      <c r="J19" s="169"/>
      <c r="K19" s="160">
        <v>-285614</v>
      </c>
      <c r="L19" s="170"/>
      <c r="M19" s="160">
        <v>-240524</v>
      </c>
    </row>
    <row r="20" spans="1:13" ht="16.5" customHeight="1">
      <c r="A20" s="161" t="s">
        <v>98</v>
      </c>
      <c r="E20" s="172"/>
      <c r="G20" s="160">
        <v>-659623</v>
      </c>
      <c r="H20" s="169"/>
      <c r="I20" s="160">
        <v>-485277</v>
      </c>
      <c r="J20" s="169"/>
      <c r="K20" s="160">
        <v>-314055</v>
      </c>
      <c r="L20" s="170"/>
      <c r="M20" s="160">
        <v>-298826</v>
      </c>
    </row>
    <row r="21" spans="1:13" ht="16.5" customHeight="1">
      <c r="A21" s="161" t="s">
        <v>99</v>
      </c>
      <c r="E21" s="172"/>
      <c r="H21" s="169"/>
      <c r="J21" s="169"/>
      <c r="L21" s="170"/>
    </row>
    <row r="22" spans="1:13" ht="16.5" customHeight="1">
      <c r="B22" s="161" t="s">
        <v>100</v>
      </c>
      <c r="E22" s="172"/>
      <c r="G22" s="160">
        <v>-7834</v>
      </c>
      <c r="H22" s="169"/>
      <c r="I22" s="160">
        <v>0</v>
      </c>
      <c r="J22" s="169"/>
      <c r="K22" s="160">
        <v>-7834</v>
      </c>
      <c r="L22" s="170"/>
      <c r="M22" s="160">
        <v>0</v>
      </c>
    </row>
    <row r="23" spans="1:13" ht="16.5" customHeight="1">
      <c r="A23" s="161" t="s">
        <v>101</v>
      </c>
      <c r="G23" s="160">
        <v>-282571</v>
      </c>
      <c r="H23" s="171"/>
      <c r="I23" s="160">
        <v>-266565</v>
      </c>
      <c r="J23" s="171"/>
      <c r="K23" s="160">
        <v>-56263</v>
      </c>
      <c r="L23" s="170"/>
      <c r="M23" s="160">
        <v>-49917</v>
      </c>
    </row>
    <row r="24" spans="1:13" ht="16.5" customHeight="1">
      <c r="A24" s="161" t="s">
        <v>256</v>
      </c>
      <c r="H24" s="171"/>
      <c r="J24" s="171"/>
      <c r="L24" s="170"/>
    </row>
    <row r="25" spans="1:13" ht="16.5" customHeight="1">
      <c r="B25" s="161" t="s">
        <v>102</v>
      </c>
      <c r="E25" s="173">
        <v>9.1</v>
      </c>
      <c r="G25" s="160">
        <v>27869</v>
      </c>
      <c r="H25" s="171"/>
      <c r="I25" s="160">
        <v>-2422</v>
      </c>
      <c r="J25" s="171"/>
      <c r="K25" s="160">
        <v>0</v>
      </c>
      <c r="L25" s="170"/>
      <c r="M25" s="160">
        <v>0</v>
      </c>
    </row>
    <row r="26" spans="1:13" ht="16.5" customHeight="1">
      <c r="A26" s="161" t="s">
        <v>103</v>
      </c>
      <c r="G26" s="174">
        <v>0</v>
      </c>
      <c r="H26" s="171"/>
      <c r="I26" s="174">
        <v>463</v>
      </c>
      <c r="J26" s="171"/>
      <c r="K26" s="174">
        <v>0</v>
      </c>
      <c r="L26" s="170"/>
      <c r="M26" s="174">
        <v>0</v>
      </c>
    </row>
    <row r="27" spans="1:13" ht="16.5" customHeight="1">
      <c r="J27" s="161"/>
      <c r="L27" s="159"/>
    </row>
    <row r="28" spans="1:13" ht="16.5" customHeight="1">
      <c r="A28" s="158" t="s">
        <v>104</v>
      </c>
      <c r="G28" s="160">
        <f>SUM(G14:G26)</f>
        <v>234884</v>
      </c>
      <c r="H28" s="160"/>
      <c r="I28" s="160">
        <f>SUM(I14:I26)</f>
        <v>373046</v>
      </c>
      <c r="J28" s="160"/>
      <c r="K28" s="160">
        <f>SUM(K14:K26)</f>
        <v>-45708</v>
      </c>
      <c r="L28" s="160"/>
      <c r="M28" s="160">
        <f>SUM(M14:M26)</f>
        <v>-62774</v>
      </c>
    </row>
    <row r="29" spans="1:13" ht="16.5" customHeight="1">
      <c r="A29" s="161" t="s">
        <v>264</v>
      </c>
      <c r="E29" s="159">
        <v>16</v>
      </c>
      <c r="G29" s="165">
        <v>-49230</v>
      </c>
      <c r="H29" s="171"/>
      <c r="I29" s="165">
        <v>-109423</v>
      </c>
      <c r="J29" s="171"/>
      <c r="K29" s="165">
        <v>9743</v>
      </c>
      <c r="L29" s="170"/>
      <c r="M29" s="165">
        <v>5656</v>
      </c>
    </row>
    <row r="30" spans="1:13" ht="16.5" customHeight="1">
      <c r="H30" s="171"/>
      <c r="J30" s="171"/>
      <c r="L30" s="170"/>
    </row>
    <row r="31" spans="1:13" ht="16.5" customHeight="1" thickBot="1">
      <c r="A31" s="158" t="s">
        <v>105</v>
      </c>
      <c r="G31" s="175">
        <f>SUM(G28:G29)</f>
        <v>185654</v>
      </c>
      <c r="H31" s="160"/>
      <c r="I31" s="175">
        <f>SUM(I28:I29)</f>
        <v>263623</v>
      </c>
      <c r="J31" s="160"/>
      <c r="K31" s="175">
        <f>SUM(K28:K29)</f>
        <v>-35965</v>
      </c>
      <c r="L31" s="160"/>
      <c r="M31" s="175">
        <f>SUM(M28:M29)</f>
        <v>-57118</v>
      </c>
    </row>
    <row r="32" spans="1:13" ht="16.5" customHeight="1" thickTop="1">
      <c r="A32" s="158"/>
      <c r="H32" s="160"/>
      <c r="J32" s="160"/>
      <c r="L32" s="160"/>
    </row>
    <row r="33" spans="1:13" ht="16.5" customHeight="1">
      <c r="A33" s="158"/>
      <c r="H33" s="160"/>
      <c r="J33" s="160"/>
      <c r="L33" s="160"/>
    </row>
    <row r="34" spans="1:13" ht="16.5" customHeight="1">
      <c r="A34" s="158" t="s">
        <v>106</v>
      </c>
      <c r="H34" s="160"/>
      <c r="J34" s="160"/>
      <c r="L34" s="160"/>
    </row>
    <row r="35" spans="1:13" ht="16.5" customHeight="1">
      <c r="A35" s="161" t="s">
        <v>107</v>
      </c>
      <c r="G35" s="160">
        <f>G38-G36</f>
        <v>190045</v>
      </c>
      <c r="H35" s="160"/>
      <c r="I35" s="160">
        <f>I38-I36</f>
        <v>257705</v>
      </c>
      <c r="J35" s="160"/>
      <c r="K35" s="160">
        <f>K38-K36</f>
        <v>-35965</v>
      </c>
      <c r="L35" s="160"/>
      <c r="M35" s="160">
        <f>M38-M36</f>
        <v>-57118</v>
      </c>
    </row>
    <row r="36" spans="1:13" ht="16.5" customHeight="1">
      <c r="A36" s="161" t="s">
        <v>87</v>
      </c>
      <c r="F36" s="160"/>
      <c r="G36" s="165">
        <v>-4391</v>
      </c>
      <c r="H36" s="160"/>
      <c r="I36" s="165">
        <v>5918</v>
      </c>
      <c r="J36" s="160"/>
      <c r="K36" s="165">
        <v>0</v>
      </c>
      <c r="L36" s="160"/>
      <c r="M36" s="165">
        <v>0</v>
      </c>
    </row>
    <row r="37" spans="1:13" ht="16.5" customHeight="1">
      <c r="F37" s="160"/>
      <c r="H37" s="160"/>
      <c r="J37" s="160"/>
      <c r="L37" s="160"/>
    </row>
    <row r="38" spans="1:13" ht="16.5" customHeight="1" thickBot="1">
      <c r="A38" s="158" t="s">
        <v>105</v>
      </c>
      <c r="F38" s="160"/>
      <c r="G38" s="175">
        <f>G31</f>
        <v>185654</v>
      </c>
      <c r="H38" s="160"/>
      <c r="I38" s="175">
        <f>I31</f>
        <v>263623</v>
      </c>
      <c r="J38" s="160"/>
      <c r="K38" s="175">
        <f>K31</f>
        <v>-35965</v>
      </c>
      <c r="L38" s="160"/>
      <c r="M38" s="175">
        <f>M31</f>
        <v>-57118</v>
      </c>
    </row>
    <row r="39" spans="1:13" ht="16.5" customHeight="1" thickTop="1">
      <c r="F39" s="160"/>
      <c r="H39" s="160"/>
      <c r="J39" s="160"/>
      <c r="L39" s="160"/>
    </row>
    <row r="40" spans="1:13" ht="16.5" customHeight="1">
      <c r="H40" s="160"/>
      <c r="J40" s="160"/>
      <c r="L40" s="160"/>
    </row>
    <row r="41" spans="1:13" ht="16.5" customHeight="1">
      <c r="A41" s="158" t="s">
        <v>108</v>
      </c>
      <c r="B41" s="158"/>
      <c r="H41" s="160"/>
      <c r="J41" s="160"/>
      <c r="L41" s="160"/>
    </row>
    <row r="42" spans="1:13" ht="16.5" customHeight="1">
      <c r="A42" s="158"/>
      <c r="B42" s="158"/>
      <c r="H42" s="160"/>
      <c r="J42" s="160"/>
      <c r="L42" s="160"/>
    </row>
    <row r="43" spans="1:13" ht="16.5" customHeight="1">
      <c r="A43" s="161" t="s">
        <v>109</v>
      </c>
      <c r="G43" s="176">
        <v>0.11</v>
      </c>
      <c r="H43" s="28"/>
      <c r="I43" s="29">
        <v>0.16</v>
      </c>
      <c r="J43" s="28"/>
      <c r="K43" s="176">
        <v>-0.02</v>
      </c>
      <c r="L43" s="28"/>
      <c r="M43" s="176">
        <v>-0.03</v>
      </c>
    </row>
    <row r="44" spans="1:13" ht="16.5" customHeight="1">
      <c r="G44" s="176"/>
      <c r="H44" s="28"/>
      <c r="I44" s="176"/>
      <c r="J44" s="28"/>
      <c r="K44" s="176"/>
      <c r="L44" s="28"/>
      <c r="M44" s="176"/>
    </row>
    <row r="45" spans="1:13" ht="16.5" customHeight="1">
      <c r="G45" s="176"/>
      <c r="H45" s="28"/>
      <c r="I45" s="176"/>
      <c r="J45" s="28"/>
      <c r="K45" s="176"/>
      <c r="L45" s="28"/>
      <c r="M45" s="176"/>
    </row>
    <row r="46" spans="1:13" ht="12" customHeight="1">
      <c r="G46" s="176"/>
      <c r="H46" s="28"/>
      <c r="I46" s="176"/>
      <c r="J46" s="28"/>
      <c r="K46" s="176"/>
      <c r="L46" s="28"/>
      <c r="M46" s="176"/>
    </row>
    <row r="47" spans="1:13" s="67" customFormat="1" ht="21.95" customHeight="1">
      <c r="A47" s="139" t="s">
        <v>268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</row>
    <row r="48" spans="1:13" ht="16.5" customHeight="1">
      <c r="A48" s="179" t="s">
        <v>0</v>
      </c>
      <c r="B48" s="179"/>
      <c r="C48" s="179"/>
      <c r="D48" s="179"/>
      <c r="E48" s="180"/>
      <c r="F48" s="180"/>
      <c r="G48" s="181"/>
      <c r="H48" s="182"/>
      <c r="I48" s="181"/>
      <c r="J48" s="180"/>
      <c r="K48" s="71"/>
      <c r="L48" s="71"/>
      <c r="M48" s="53" t="s">
        <v>7</v>
      </c>
    </row>
    <row r="49" spans="1:13" ht="16.5" customHeight="1">
      <c r="A49" s="179" t="s">
        <v>90</v>
      </c>
      <c r="B49" s="179"/>
      <c r="C49" s="179"/>
      <c r="D49" s="179"/>
      <c r="E49" s="180"/>
      <c r="F49" s="180"/>
      <c r="G49" s="181"/>
      <c r="H49" s="182"/>
      <c r="I49" s="181"/>
      <c r="J49" s="180"/>
      <c r="K49" s="181"/>
      <c r="L49" s="182"/>
    </row>
    <row r="50" spans="1:13" ht="16.5" customHeight="1">
      <c r="A50" s="183" t="str">
        <f>A3</f>
        <v>For the three-month period ended 31 March 2025</v>
      </c>
      <c r="B50" s="184"/>
      <c r="C50" s="184"/>
      <c r="D50" s="184"/>
      <c r="E50" s="185"/>
      <c r="F50" s="185"/>
      <c r="G50" s="186"/>
      <c r="H50" s="187"/>
      <c r="I50" s="186"/>
      <c r="J50" s="185"/>
      <c r="K50" s="186"/>
      <c r="L50" s="187"/>
      <c r="M50" s="186"/>
    </row>
    <row r="51" spans="1:13" ht="16.5" customHeight="1">
      <c r="A51" s="182"/>
      <c r="B51" s="182"/>
      <c r="C51" s="182"/>
      <c r="D51" s="182"/>
      <c r="E51" s="180"/>
      <c r="F51" s="180"/>
      <c r="G51" s="181"/>
      <c r="H51" s="182"/>
      <c r="I51" s="181"/>
      <c r="J51" s="180"/>
      <c r="K51" s="181"/>
      <c r="L51" s="182"/>
      <c r="M51" s="181"/>
    </row>
    <row r="52" spans="1:13" ht="16.5" customHeight="1">
      <c r="A52" s="182"/>
      <c r="B52" s="182"/>
      <c r="C52" s="182"/>
      <c r="D52" s="182"/>
      <c r="E52" s="180"/>
      <c r="F52" s="180"/>
      <c r="G52" s="181"/>
      <c r="H52" s="182"/>
      <c r="I52" s="181"/>
      <c r="J52" s="180"/>
      <c r="K52" s="181"/>
      <c r="L52" s="182"/>
      <c r="M52" s="181"/>
    </row>
    <row r="53" spans="1:13" ht="15" customHeight="1">
      <c r="G53" s="245" t="s">
        <v>4</v>
      </c>
      <c r="H53" s="245"/>
      <c r="I53" s="245"/>
      <c r="K53" s="245" t="s">
        <v>5</v>
      </c>
      <c r="L53" s="245"/>
      <c r="M53" s="245"/>
    </row>
    <row r="54" spans="1:13" ht="15" customHeight="1">
      <c r="A54" s="161" t="s">
        <v>3</v>
      </c>
      <c r="E54" s="62"/>
      <c r="F54" s="62"/>
      <c r="G54" s="243" t="s">
        <v>6</v>
      </c>
      <c r="H54" s="243"/>
      <c r="I54" s="243"/>
      <c r="J54" s="157"/>
      <c r="K54" s="243" t="s">
        <v>6</v>
      </c>
      <c r="L54" s="243"/>
      <c r="M54" s="243"/>
    </row>
    <row r="55" spans="1:13" ht="15" customHeight="1">
      <c r="A55" s="182"/>
      <c r="B55" s="182"/>
      <c r="C55" s="182"/>
      <c r="D55" s="182"/>
      <c r="E55" s="180"/>
      <c r="F55" s="188"/>
      <c r="G55" s="23" t="s">
        <v>11</v>
      </c>
      <c r="H55" s="24"/>
      <c r="I55" s="23" t="s">
        <v>12</v>
      </c>
      <c r="J55" s="25"/>
      <c r="K55" s="23" t="s">
        <v>11</v>
      </c>
      <c r="L55" s="24"/>
      <c r="M55" s="23" t="s">
        <v>12</v>
      </c>
    </row>
    <row r="56" spans="1:13" ht="15" customHeight="1">
      <c r="A56" s="182"/>
      <c r="B56" s="182"/>
      <c r="C56" s="182"/>
      <c r="D56" s="182"/>
      <c r="E56" s="62"/>
      <c r="F56" s="188"/>
      <c r="G56" s="168" t="s">
        <v>14</v>
      </c>
      <c r="H56" s="26"/>
      <c r="I56" s="168" t="s">
        <v>14</v>
      </c>
      <c r="J56" s="27"/>
      <c r="K56" s="168" t="s">
        <v>14</v>
      </c>
      <c r="L56" s="26"/>
      <c r="M56" s="168" t="s">
        <v>14</v>
      </c>
    </row>
    <row r="57" spans="1:13" ht="15" customHeight="1">
      <c r="E57" s="180"/>
    </row>
    <row r="58" spans="1:13" ht="15" customHeight="1">
      <c r="A58" s="158" t="s">
        <v>105</v>
      </c>
      <c r="B58" s="182"/>
      <c r="C58" s="182"/>
      <c r="D58" s="182"/>
      <c r="E58" s="180"/>
      <c r="F58" s="180"/>
      <c r="G58" s="181">
        <f>G38</f>
        <v>185654</v>
      </c>
      <c r="H58" s="181"/>
      <c r="I58" s="181">
        <f>I38</f>
        <v>263623</v>
      </c>
      <c r="J58" s="181"/>
      <c r="K58" s="181">
        <f>K38</f>
        <v>-35965</v>
      </c>
      <c r="L58" s="181"/>
      <c r="M58" s="181">
        <f>M38</f>
        <v>-57118</v>
      </c>
    </row>
    <row r="59" spans="1:13" ht="15" customHeight="1">
      <c r="A59" s="179"/>
      <c r="B59" s="182"/>
      <c r="C59" s="182"/>
      <c r="D59" s="182"/>
      <c r="E59" s="180"/>
      <c r="F59" s="180"/>
      <c r="G59" s="181"/>
      <c r="H59" s="189"/>
      <c r="I59" s="181"/>
      <c r="J59" s="189"/>
      <c r="K59" s="181"/>
      <c r="L59" s="190"/>
      <c r="M59" s="181"/>
    </row>
    <row r="60" spans="1:13" ht="15" customHeight="1">
      <c r="A60" s="179" t="s">
        <v>110</v>
      </c>
      <c r="B60" s="182"/>
      <c r="C60" s="182"/>
      <c r="D60" s="182"/>
      <c r="E60" s="180"/>
      <c r="F60" s="180"/>
      <c r="G60" s="181"/>
      <c r="H60" s="189"/>
      <c r="I60" s="181"/>
      <c r="J60" s="189"/>
      <c r="K60" s="181"/>
      <c r="L60" s="190"/>
      <c r="M60" s="181"/>
    </row>
    <row r="61" spans="1:13" ht="15" customHeight="1">
      <c r="A61" s="179"/>
      <c r="B61" s="182" t="s">
        <v>111</v>
      </c>
      <c r="C61" s="182"/>
      <c r="D61" s="182"/>
      <c r="E61" s="180"/>
      <c r="F61" s="180"/>
      <c r="G61" s="181"/>
      <c r="H61" s="189"/>
      <c r="I61" s="181"/>
      <c r="J61" s="189"/>
      <c r="K61" s="181"/>
      <c r="L61" s="190"/>
      <c r="M61" s="181"/>
    </row>
    <row r="62" spans="1:13" ht="15" customHeight="1">
      <c r="A62" s="179"/>
      <c r="C62" s="182" t="s">
        <v>112</v>
      </c>
      <c r="D62" s="182"/>
      <c r="E62" s="180"/>
      <c r="F62" s="180"/>
      <c r="G62" s="193">
        <v>0</v>
      </c>
      <c r="H62" s="181"/>
      <c r="I62" s="193">
        <v>0</v>
      </c>
      <c r="J62" s="181"/>
      <c r="K62" s="193">
        <v>0</v>
      </c>
      <c r="L62" s="181"/>
      <c r="M62" s="193">
        <v>0</v>
      </c>
    </row>
    <row r="63" spans="1:13" ht="15" customHeight="1">
      <c r="A63" s="179"/>
      <c r="B63" s="182"/>
      <c r="C63" s="182"/>
      <c r="D63" s="182"/>
      <c r="E63" s="180"/>
      <c r="F63" s="180"/>
      <c r="G63" s="181"/>
      <c r="H63" s="181"/>
      <c r="I63" s="181"/>
      <c r="J63" s="181"/>
      <c r="K63" s="181"/>
      <c r="L63" s="181"/>
      <c r="M63" s="181"/>
    </row>
    <row r="64" spans="1:13" ht="15" customHeight="1">
      <c r="A64" s="182"/>
      <c r="B64" s="182" t="s">
        <v>114</v>
      </c>
      <c r="C64" s="182"/>
      <c r="D64" s="182"/>
      <c r="E64" s="180"/>
      <c r="F64" s="180"/>
      <c r="G64" s="181"/>
      <c r="H64" s="181"/>
      <c r="I64" s="181"/>
      <c r="J64" s="181"/>
      <c r="K64" s="181"/>
      <c r="L64" s="181"/>
      <c r="M64" s="181"/>
    </row>
    <row r="65" spans="1:13" ht="15" customHeight="1">
      <c r="A65" s="182" t="s">
        <v>115</v>
      </c>
      <c r="C65" s="182" t="s">
        <v>116</v>
      </c>
      <c r="D65" s="182"/>
      <c r="E65" s="180"/>
      <c r="F65" s="180"/>
      <c r="G65" s="181"/>
      <c r="H65" s="181"/>
      <c r="I65" s="181"/>
      <c r="J65" s="181"/>
      <c r="K65" s="181"/>
      <c r="L65" s="181"/>
      <c r="M65" s="181"/>
    </row>
    <row r="66" spans="1:13" ht="15" customHeight="1">
      <c r="A66" s="179"/>
      <c r="B66" s="182"/>
      <c r="C66" s="192" t="s">
        <v>117</v>
      </c>
      <c r="D66" s="192"/>
      <c r="E66" s="180"/>
      <c r="F66" s="180"/>
      <c r="G66" s="161"/>
      <c r="I66" s="161"/>
      <c r="J66" s="161"/>
      <c r="K66" s="161"/>
      <c r="M66" s="161"/>
    </row>
    <row r="67" spans="1:13" ht="15" customHeight="1">
      <c r="A67" s="179"/>
      <c r="B67" s="182"/>
      <c r="C67" s="192"/>
      <c r="D67" s="194" t="s">
        <v>257</v>
      </c>
      <c r="E67" s="180"/>
      <c r="F67" s="180"/>
      <c r="G67" s="161"/>
      <c r="I67" s="161"/>
      <c r="J67" s="161"/>
      <c r="K67" s="161"/>
      <c r="M67" s="161"/>
    </row>
    <row r="68" spans="1:13" ht="15" customHeight="1">
      <c r="A68" s="179"/>
      <c r="B68" s="182"/>
      <c r="D68" s="182" t="s">
        <v>118</v>
      </c>
      <c r="F68" s="180"/>
      <c r="G68" s="161"/>
      <c r="I68" s="161"/>
      <c r="J68" s="161"/>
      <c r="K68" s="161"/>
      <c r="M68" s="161"/>
    </row>
    <row r="69" spans="1:13" ht="15" customHeight="1">
      <c r="A69" s="179"/>
      <c r="B69" s="182"/>
      <c r="D69" s="182" t="s">
        <v>119</v>
      </c>
      <c r="E69" s="191"/>
      <c r="F69" s="180"/>
      <c r="G69" s="193">
        <v>-1272</v>
      </c>
      <c r="H69" s="181"/>
      <c r="I69" s="193">
        <v>31179</v>
      </c>
      <c r="J69" s="181"/>
      <c r="K69" s="193">
        <v>0</v>
      </c>
      <c r="L69" s="181"/>
      <c r="M69" s="193">
        <v>0</v>
      </c>
    </row>
    <row r="70" spans="1:13" ht="15" customHeight="1">
      <c r="A70" s="179"/>
      <c r="B70" s="182"/>
      <c r="C70" s="182" t="s">
        <v>120</v>
      </c>
      <c r="D70" s="182"/>
      <c r="E70" s="180"/>
      <c r="F70" s="180"/>
      <c r="G70" s="181"/>
      <c r="H70" s="189"/>
      <c r="I70" s="181"/>
      <c r="J70" s="189"/>
      <c r="K70" s="181"/>
      <c r="L70" s="190"/>
      <c r="M70" s="181"/>
    </row>
    <row r="71" spans="1:13" ht="15" customHeight="1">
      <c r="A71" s="179"/>
      <c r="C71" s="182"/>
      <c r="D71" s="182" t="s">
        <v>113</v>
      </c>
      <c r="E71" s="180"/>
      <c r="F71" s="180"/>
      <c r="G71" s="193">
        <f>SUM(G69:G70)</f>
        <v>-1272</v>
      </c>
      <c r="H71" s="181"/>
      <c r="I71" s="193">
        <f>SUM(I69:I70)</f>
        <v>31179</v>
      </c>
      <c r="J71" s="181"/>
      <c r="K71" s="193">
        <f>SUM(K69:K70)</f>
        <v>0</v>
      </c>
      <c r="L71" s="181"/>
      <c r="M71" s="193">
        <f>SUM(M69:M70)</f>
        <v>0</v>
      </c>
    </row>
    <row r="72" spans="1:13" ht="15" customHeight="1">
      <c r="A72" s="182"/>
      <c r="B72" s="182"/>
      <c r="D72" s="182"/>
      <c r="E72" s="180"/>
      <c r="F72" s="180"/>
      <c r="G72" s="181"/>
      <c r="H72" s="189"/>
      <c r="I72" s="181"/>
      <c r="J72" s="189"/>
      <c r="K72" s="181"/>
      <c r="L72" s="190"/>
      <c r="M72" s="181"/>
    </row>
    <row r="73" spans="1:13" ht="15" customHeight="1">
      <c r="A73" s="179" t="s">
        <v>121</v>
      </c>
      <c r="B73" s="195"/>
      <c r="C73" s="195"/>
      <c r="D73" s="195"/>
      <c r="E73" s="180"/>
      <c r="F73" s="195"/>
      <c r="G73" s="195"/>
      <c r="H73" s="195"/>
      <c r="I73" s="195"/>
      <c r="J73" s="195"/>
      <c r="K73" s="195"/>
      <c r="L73" s="195"/>
      <c r="M73" s="195"/>
    </row>
    <row r="74" spans="1:13" ht="15" customHeight="1">
      <c r="B74" s="179" t="s">
        <v>122</v>
      </c>
      <c r="C74" s="182"/>
      <c r="D74" s="182"/>
      <c r="E74" s="180"/>
      <c r="F74" s="180"/>
      <c r="G74" s="186">
        <f>G62+G71</f>
        <v>-1272</v>
      </c>
      <c r="H74" s="181"/>
      <c r="I74" s="186">
        <f>I62+I71</f>
        <v>31179</v>
      </c>
      <c r="J74" s="181"/>
      <c r="K74" s="186">
        <f>K62+K71</f>
        <v>0</v>
      </c>
      <c r="L74" s="181"/>
      <c r="M74" s="186">
        <f>M62+M71</f>
        <v>0</v>
      </c>
    </row>
    <row r="75" spans="1:13" ht="15" customHeight="1">
      <c r="A75" s="179"/>
      <c r="B75" s="182"/>
      <c r="C75" s="182"/>
      <c r="D75" s="182"/>
      <c r="E75" s="180"/>
      <c r="F75" s="180"/>
      <c r="G75" s="181"/>
      <c r="H75" s="189"/>
      <c r="I75" s="181"/>
      <c r="J75" s="189"/>
      <c r="K75" s="181"/>
      <c r="L75" s="189"/>
      <c r="M75" s="181"/>
    </row>
    <row r="76" spans="1:13" ht="15" customHeight="1">
      <c r="A76" s="179" t="s">
        <v>123</v>
      </c>
      <c r="B76" s="182"/>
      <c r="C76" s="182"/>
      <c r="D76" s="182"/>
      <c r="E76" s="180"/>
      <c r="F76" s="180"/>
      <c r="G76" s="181"/>
      <c r="H76" s="189"/>
      <c r="I76" s="181"/>
      <c r="J76" s="189"/>
      <c r="K76" s="181"/>
      <c r="L76" s="189"/>
      <c r="M76" s="181"/>
    </row>
    <row r="77" spans="1:13" ht="15" customHeight="1" thickBot="1">
      <c r="B77" s="179" t="s">
        <v>124</v>
      </c>
      <c r="C77" s="182"/>
      <c r="D77" s="182"/>
      <c r="E77" s="180"/>
      <c r="F77" s="180"/>
      <c r="G77" s="196">
        <f>SUM(G58+G74)</f>
        <v>184382</v>
      </c>
      <c r="H77" s="189"/>
      <c r="I77" s="196">
        <f>SUM(I58+I74)</f>
        <v>294802</v>
      </c>
      <c r="J77" s="189"/>
      <c r="K77" s="196">
        <f>SUM(K58+K74)</f>
        <v>-35965</v>
      </c>
      <c r="L77" s="189"/>
      <c r="M77" s="196">
        <f>SUM(M58+M74)</f>
        <v>-57118</v>
      </c>
    </row>
    <row r="78" spans="1:13" ht="15" customHeight="1" thickTop="1">
      <c r="A78" s="179"/>
      <c r="B78" s="182"/>
      <c r="C78" s="182"/>
      <c r="D78" s="182"/>
      <c r="E78" s="180"/>
      <c r="F78" s="180"/>
      <c r="G78" s="181"/>
      <c r="H78" s="189"/>
      <c r="I78" s="181"/>
      <c r="J78" s="189"/>
      <c r="K78" s="181"/>
      <c r="L78" s="189"/>
      <c r="M78" s="181"/>
    </row>
    <row r="79" spans="1:13" ht="15" customHeight="1">
      <c r="A79" s="179" t="s">
        <v>125</v>
      </c>
      <c r="B79" s="182"/>
      <c r="C79" s="182"/>
      <c r="D79" s="182"/>
      <c r="E79" s="180"/>
      <c r="F79" s="180"/>
      <c r="G79" s="181"/>
      <c r="H79" s="189"/>
      <c r="I79" s="181"/>
      <c r="J79" s="189"/>
      <c r="K79" s="181"/>
      <c r="L79" s="189"/>
      <c r="M79" s="181"/>
    </row>
    <row r="80" spans="1:13" ht="15" customHeight="1">
      <c r="A80" s="179"/>
      <c r="B80" s="179" t="s">
        <v>126</v>
      </c>
      <c r="C80" s="182"/>
      <c r="D80" s="182"/>
      <c r="E80" s="180"/>
      <c r="F80" s="180"/>
      <c r="G80" s="181"/>
      <c r="H80" s="189"/>
      <c r="I80" s="181"/>
      <c r="J80" s="189"/>
      <c r="K80" s="181"/>
      <c r="L80" s="189"/>
      <c r="M80" s="181"/>
    </row>
    <row r="81" spans="1:13" ht="15" customHeight="1">
      <c r="A81" s="182" t="s">
        <v>127</v>
      </c>
      <c r="C81" s="182"/>
      <c r="D81" s="182"/>
      <c r="E81" s="180"/>
      <c r="F81" s="180"/>
      <c r="G81" s="181">
        <f>G77-G82</f>
        <v>188773</v>
      </c>
      <c r="H81" s="181"/>
      <c r="I81" s="181">
        <f>I77-I82</f>
        <v>288884</v>
      </c>
      <c r="J81" s="181"/>
      <c r="K81" s="181">
        <f>K77</f>
        <v>-35965</v>
      </c>
      <c r="L81" s="181"/>
      <c r="M81" s="181">
        <f>M77</f>
        <v>-57118</v>
      </c>
    </row>
    <row r="82" spans="1:13" ht="15" customHeight="1">
      <c r="A82" s="182" t="s">
        <v>87</v>
      </c>
      <c r="C82" s="182"/>
      <c r="D82" s="182"/>
      <c r="E82" s="180"/>
      <c r="F82" s="180"/>
      <c r="G82" s="186">
        <v>-4391</v>
      </c>
      <c r="H82" s="181"/>
      <c r="I82" s="186">
        <v>5918</v>
      </c>
      <c r="J82" s="181"/>
      <c r="K82" s="186">
        <v>0</v>
      </c>
      <c r="L82" s="181"/>
      <c r="M82" s="186">
        <v>0</v>
      </c>
    </row>
    <row r="83" spans="1:13" ht="15" customHeight="1">
      <c r="A83" s="179"/>
      <c r="B83" s="182"/>
      <c r="C83" s="182"/>
      <c r="D83" s="182"/>
      <c r="E83" s="180"/>
      <c r="F83" s="180"/>
      <c r="G83" s="181"/>
      <c r="H83" s="189"/>
      <c r="I83" s="181"/>
      <c r="J83" s="189"/>
      <c r="K83" s="181"/>
      <c r="L83" s="189"/>
      <c r="M83" s="181"/>
    </row>
    <row r="84" spans="1:13" ht="15" customHeight="1">
      <c r="A84" s="179" t="s">
        <v>123</v>
      </c>
      <c r="B84" s="182"/>
      <c r="C84" s="182"/>
      <c r="D84" s="182"/>
      <c r="E84" s="180"/>
      <c r="F84" s="180"/>
      <c r="G84" s="181"/>
      <c r="H84" s="189"/>
      <c r="I84" s="181"/>
      <c r="J84" s="189"/>
      <c r="K84" s="181"/>
      <c r="L84" s="189"/>
      <c r="M84" s="181"/>
    </row>
    <row r="85" spans="1:13" ht="15" customHeight="1" thickBot="1">
      <c r="B85" s="179" t="s">
        <v>124</v>
      </c>
      <c r="C85" s="182"/>
      <c r="D85" s="182"/>
      <c r="E85" s="180"/>
      <c r="F85" s="180"/>
      <c r="G85" s="197">
        <f>G77</f>
        <v>184382</v>
      </c>
      <c r="H85" s="189"/>
      <c r="I85" s="197">
        <f>I77</f>
        <v>294802</v>
      </c>
      <c r="J85" s="189"/>
      <c r="K85" s="197">
        <f>SUM(K81:K84)</f>
        <v>-35965</v>
      </c>
      <c r="L85" s="189"/>
      <c r="M85" s="197">
        <f>SUM(M81:M84)</f>
        <v>-57118</v>
      </c>
    </row>
    <row r="86" spans="1:13" ht="18" customHeight="1" thickTop="1">
      <c r="A86" s="182"/>
      <c r="B86" s="182"/>
      <c r="D86" s="182"/>
      <c r="E86" s="180"/>
      <c r="F86" s="180"/>
      <c r="G86" s="30"/>
      <c r="H86" s="30"/>
      <c r="I86" s="30"/>
      <c r="J86" s="30"/>
      <c r="K86" s="31"/>
      <c r="L86" s="31"/>
      <c r="M86" s="31"/>
    </row>
    <row r="87" spans="1:13" ht="18" customHeight="1">
      <c r="A87" s="182"/>
      <c r="B87" s="182"/>
      <c r="D87" s="182"/>
      <c r="E87" s="180"/>
      <c r="F87" s="180"/>
      <c r="G87" s="30"/>
      <c r="H87" s="30"/>
      <c r="I87" s="30"/>
      <c r="J87" s="30"/>
      <c r="K87" s="31"/>
      <c r="L87" s="31"/>
      <c r="M87" s="31"/>
    </row>
    <row r="88" spans="1:13" ht="15" customHeight="1">
      <c r="A88" s="182"/>
      <c r="B88" s="182"/>
      <c r="D88" s="182"/>
      <c r="E88" s="180"/>
      <c r="F88" s="180"/>
      <c r="G88" s="30"/>
      <c r="H88" s="30"/>
      <c r="I88" s="30"/>
      <c r="J88" s="30"/>
      <c r="K88" s="31"/>
      <c r="L88" s="31"/>
      <c r="M88" s="31"/>
    </row>
    <row r="89" spans="1:13" ht="15" customHeight="1">
      <c r="A89" s="182"/>
      <c r="B89" s="182"/>
      <c r="D89" s="182"/>
      <c r="E89" s="180"/>
      <c r="F89" s="180"/>
      <c r="G89" s="30"/>
      <c r="H89" s="30"/>
      <c r="I89" s="30"/>
      <c r="J89" s="30"/>
      <c r="K89" s="31"/>
      <c r="L89" s="31"/>
      <c r="M89" s="31"/>
    </row>
    <row r="90" spans="1:13" ht="15" customHeight="1">
      <c r="A90" s="182"/>
      <c r="B90" s="182"/>
      <c r="D90" s="182"/>
      <c r="E90" s="180"/>
      <c r="F90" s="180"/>
      <c r="G90" s="30"/>
      <c r="H90" s="30"/>
      <c r="I90" s="30"/>
      <c r="J90" s="30"/>
      <c r="K90" s="31"/>
      <c r="L90" s="31"/>
      <c r="M90" s="31"/>
    </row>
    <row r="91" spans="1:13" ht="15" customHeight="1">
      <c r="A91" s="182"/>
      <c r="B91" s="182"/>
      <c r="D91" s="182"/>
      <c r="E91" s="180"/>
      <c r="F91" s="180"/>
      <c r="G91" s="30"/>
      <c r="H91" s="30"/>
      <c r="I91" s="30"/>
      <c r="J91" s="30"/>
      <c r="K91" s="31"/>
      <c r="L91" s="31"/>
      <c r="M91" s="31"/>
    </row>
    <row r="92" spans="1:13" ht="15" customHeight="1">
      <c r="A92" s="182"/>
      <c r="B92" s="182"/>
      <c r="D92" s="182"/>
      <c r="E92" s="180"/>
      <c r="F92" s="180"/>
      <c r="G92" s="30"/>
      <c r="H92" s="30"/>
      <c r="I92" s="30"/>
      <c r="J92" s="30"/>
      <c r="K92" s="31"/>
      <c r="L92" s="31"/>
      <c r="M92" s="31"/>
    </row>
    <row r="93" spans="1:13" ht="15" customHeight="1">
      <c r="A93" s="182"/>
      <c r="B93" s="182"/>
      <c r="D93" s="182"/>
      <c r="E93" s="180"/>
      <c r="F93" s="180"/>
      <c r="G93" s="30"/>
      <c r="H93" s="30"/>
      <c r="I93" s="30"/>
      <c r="J93" s="30"/>
      <c r="K93" s="31"/>
      <c r="L93" s="31"/>
      <c r="M93" s="31"/>
    </row>
    <row r="94" spans="1:13" ht="18" customHeight="1">
      <c r="A94" s="182"/>
      <c r="B94" s="182"/>
      <c r="D94" s="182"/>
      <c r="E94" s="180"/>
      <c r="F94" s="180"/>
      <c r="G94" s="30"/>
      <c r="H94" s="30"/>
      <c r="I94" s="30"/>
      <c r="J94" s="30"/>
      <c r="K94" s="31"/>
      <c r="L94" s="31"/>
      <c r="M94" s="31"/>
    </row>
    <row r="95" spans="1:13" ht="18" customHeight="1">
      <c r="A95" s="182"/>
      <c r="B95" s="182"/>
      <c r="D95" s="182"/>
      <c r="E95" s="180"/>
      <c r="F95" s="180"/>
      <c r="G95" s="30"/>
      <c r="H95" s="30"/>
      <c r="I95" s="30"/>
      <c r="J95" s="30"/>
      <c r="K95" s="31"/>
      <c r="L95" s="31"/>
      <c r="M95" s="31"/>
    </row>
    <row r="96" spans="1:13" ht="7.5" customHeight="1">
      <c r="A96" s="182"/>
      <c r="B96" s="182"/>
      <c r="D96" s="182"/>
      <c r="E96" s="180"/>
      <c r="F96" s="180"/>
      <c r="G96" s="30"/>
      <c r="H96" s="30"/>
      <c r="I96" s="30"/>
      <c r="J96" s="30"/>
      <c r="K96" s="31"/>
      <c r="L96" s="31"/>
      <c r="M96" s="31"/>
    </row>
    <row r="97" spans="1:13" ht="9" customHeight="1">
      <c r="A97" s="182"/>
      <c r="B97" s="182"/>
      <c r="D97" s="182"/>
      <c r="E97" s="180"/>
      <c r="F97" s="180"/>
      <c r="G97" s="30"/>
      <c r="H97" s="30"/>
      <c r="I97" s="30"/>
      <c r="J97" s="30"/>
      <c r="K97" s="31"/>
      <c r="L97" s="31"/>
      <c r="M97" s="31"/>
    </row>
    <row r="98" spans="1:13" s="67" customFormat="1" ht="21.95" customHeight="1">
      <c r="A98" s="177" t="s">
        <v>268</v>
      </c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</row>
  </sheetData>
  <mergeCells count="9">
    <mergeCell ref="G54:I54"/>
    <mergeCell ref="K54:M54"/>
    <mergeCell ref="K1:M1"/>
    <mergeCell ref="G6:I6"/>
    <mergeCell ref="K6:M6"/>
    <mergeCell ref="G7:I7"/>
    <mergeCell ref="K7:M7"/>
    <mergeCell ref="G53:I53"/>
    <mergeCell ref="K53:M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03F8-E8E1-42F0-9826-3DEABD482C2C}">
  <sheetPr>
    <tabColor indexed="54"/>
  </sheetPr>
  <dimension ref="A1:X40"/>
  <sheetViews>
    <sheetView topLeftCell="A12" zoomScaleNormal="100" zoomScaleSheetLayoutView="115" workbookViewId="0">
      <selection activeCell="C31" sqref="C31"/>
    </sheetView>
  </sheetViews>
  <sheetFormatPr defaultColWidth="9.28515625" defaultRowHeight="15.95" customHeight="1"/>
  <cols>
    <col min="1" max="2" width="1.5703125" style="72" customWidth="1"/>
    <col min="3" max="3" width="38.140625" style="72" customWidth="1"/>
    <col min="4" max="4" width="10.5703125" style="70" customWidth="1"/>
    <col min="5" max="5" width="0.5703125" style="69" customWidth="1"/>
    <col min="6" max="6" width="10" style="70" customWidth="1"/>
    <col min="7" max="7" width="0.5703125" style="69" customWidth="1"/>
    <col min="8" max="8" width="7.7109375" style="70" customWidth="1"/>
    <col min="9" max="9" width="0.5703125" style="69" customWidth="1"/>
    <col min="10" max="10" width="11.7109375" style="70" customWidth="1"/>
    <col min="11" max="11" width="0.5703125" style="69" customWidth="1"/>
    <col min="12" max="12" width="14" style="70" customWidth="1"/>
    <col min="13" max="13" width="0.5703125" style="69" customWidth="1"/>
    <col min="14" max="14" width="13.42578125" style="69" customWidth="1"/>
    <col min="15" max="15" width="0.5703125" style="69" customWidth="1"/>
    <col min="16" max="16" width="10.85546875" style="69" customWidth="1"/>
    <col min="17" max="17" width="0.5703125" style="69" customWidth="1"/>
    <col min="18" max="18" width="11.42578125" style="70" customWidth="1"/>
    <col min="19" max="19" width="0.5703125" style="69" customWidth="1"/>
    <col min="20" max="20" width="10.42578125" style="70" customWidth="1"/>
    <col min="21" max="21" width="0.5703125" style="69" customWidth="1"/>
    <col min="22" max="22" width="11.5703125" style="70" customWidth="1"/>
    <col min="23" max="23" width="0.5703125" style="69" customWidth="1"/>
    <col min="24" max="24" width="9.42578125" style="70" customWidth="1"/>
    <col min="25" max="16384" width="9.28515625" style="72"/>
  </cols>
  <sheetData>
    <row r="1" spans="1:24" ht="16.5" customHeight="1">
      <c r="A1" s="65" t="s">
        <v>0</v>
      </c>
      <c r="B1" s="66"/>
      <c r="C1" s="66"/>
      <c r="D1" s="68"/>
      <c r="W1" s="71"/>
      <c r="X1" s="71" t="s">
        <v>7</v>
      </c>
    </row>
    <row r="2" spans="1:24" ht="16.5" customHeight="1">
      <c r="A2" s="66" t="s">
        <v>128</v>
      </c>
      <c r="B2" s="66"/>
      <c r="C2" s="66"/>
      <c r="D2" s="68"/>
    </row>
    <row r="3" spans="1:24" ht="16.5" customHeight="1">
      <c r="A3" s="73" t="str">
        <f>'Eng5-6'!A50</f>
        <v>For the three-month period ended 31 March 2025</v>
      </c>
      <c r="B3" s="73"/>
      <c r="C3" s="73"/>
      <c r="D3" s="59"/>
      <c r="E3" s="74"/>
      <c r="F3" s="75"/>
      <c r="G3" s="74"/>
      <c r="H3" s="75"/>
      <c r="I3" s="74"/>
      <c r="J3" s="75"/>
      <c r="K3" s="74"/>
      <c r="L3" s="75"/>
      <c r="M3" s="74"/>
      <c r="N3" s="74"/>
      <c r="O3" s="74"/>
      <c r="P3" s="74"/>
      <c r="Q3" s="74"/>
      <c r="R3" s="75"/>
      <c r="S3" s="74"/>
      <c r="T3" s="75"/>
      <c r="U3" s="74"/>
      <c r="V3" s="75"/>
      <c r="W3" s="74"/>
      <c r="X3" s="75"/>
    </row>
    <row r="4" spans="1:24" s="79" customFormat="1" ht="16.5" customHeight="1">
      <c r="A4" s="76"/>
      <c r="B4" s="76"/>
      <c r="C4" s="76"/>
      <c r="D4" s="77"/>
      <c r="E4" s="78"/>
      <c r="F4" s="77"/>
      <c r="G4" s="78"/>
      <c r="H4" s="77"/>
      <c r="I4" s="78"/>
      <c r="J4" s="77"/>
      <c r="K4" s="78"/>
      <c r="L4" s="77"/>
      <c r="M4" s="78"/>
      <c r="N4" s="78"/>
      <c r="O4" s="78"/>
      <c r="P4" s="78"/>
      <c r="Q4" s="78"/>
      <c r="R4" s="77"/>
      <c r="S4" s="78"/>
      <c r="T4" s="77"/>
      <c r="U4" s="78"/>
      <c r="V4" s="77"/>
      <c r="W4" s="78"/>
      <c r="X4" s="77"/>
    </row>
    <row r="5" spans="1:24" s="79" customFormat="1" ht="16.5" customHeight="1">
      <c r="D5" s="77"/>
      <c r="E5" s="78"/>
      <c r="F5" s="77"/>
      <c r="G5" s="78"/>
      <c r="H5" s="77"/>
      <c r="I5" s="78"/>
      <c r="J5" s="77"/>
      <c r="K5" s="78"/>
      <c r="L5" s="77"/>
      <c r="M5" s="78"/>
      <c r="N5" s="78"/>
      <c r="O5" s="78"/>
      <c r="P5" s="78"/>
      <c r="Q5" s="78"/>
      <c r="R5" s="77"/>
      <c r="S5" s="78"/>
      <c r="T5" s="77"/>
      <c r="U5" s="78"/>
      <c r="V5" s="77"/>
      <c r="W5" s="78"/>
      <c r="X5" s="77"/>
    </row>
    <row r="6" spans="1:24" s="3" customFormat="1" ht="16.149999999999999" customHeight="1">
      <c r="A6" s="1"/>
      <c r="B6" s="2"/>
      <c r="C6" s="2"/>
      <c r="D6" s="246" t="s">
        <v>129</v>
      </c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</row>
    <row r="7" spans="1:24" s="3" customFormat="1" ht="16.149999999999999" customHeight="1">
      <c r="A7" s="1"/>
      <c r="B7" s="2"/>
      <c r="C7" s="2"/>
      <c r="D7" s="247" t="s">
        <v>130</v>
      </c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"/>
      <c r="V7" s="4"/>
      <c r="W7" s="2"/>
      <c r="X7" s="4"/>
    </row>
    <row r="8" spans="1:24" s="81" customFormat="1" ht="16.149999999999999" customHeight="1">
      <c r="A8" s="80"/>
      <c r="D8" s="82"/>
      <c r="F8" s="82"/>
      <c r="H8" s="82"/>
      <c r="J8" s="82"/>
      <c r="L8" s="248" t="s">
        <v>84</v>
      </c>
      <c r="M8" s="248"/>
      <c r="N8" s="248"/>
      <c r="O8" s="248"/>
      <c r="P8" s="248"/>
      <c r="Q8" s="248"/>
      <c r="R8" s="248"/>
      <c r="S8" s="83"/>
    </row>
    <row r="9" spans="1:24" s="81" customFormat="1" ht="16.149999999999999" customHeight="1">
      <c r="A9" s="80"/>
      <c r="D9" s="82"/>
      <c r="F9" s="82"/>
      <c r="H9" s="82"/>
      <c r="J9" s="82"/>
      <c r="L9" s="249" t="s">
        <v>131</v>
      </c>
      <c r="M9" s="249"/>
      <c r="N9" s="249"/>
      <c r="O9" s="84"/>
      <c r="P9" s="84"/>
      <c r="Q9" s="82"/>
      <c r="S9" s="83"/>
    </row>
    <row r="10" spans="1:24" s="81" customFormat="1" ht="16.149999999999999" customHeight="1">
      <c r="A10" s="80"/>
      <c r="D10" s="246" t="s">
        <v>260</v>
      </c>
      <c r="E10" s="246"/>
      <c r="F10" s="246"/>
      <c r="H10" s="246" t="s">
        <v>80</v>
      </c>
      <c r="I10" s="246"/>
      <c r="J10" s="246"/>
      <c r="L10" s="250" t="s">
        <v>132</v>
      </c>
      <c r="M10" s="250"/>
      <c r="N10" s="250"/>
      <c r="O10" s="85"/>
      <c r="P10" s="86"/>
      <c r="Q10" s="82"/>
      <c r="S10" s="83"/>
    </row>
    <row r="11" spans="1:24" s="81" customFormat="1" ht="16.149999999999999" customHeight="1">
      <c r="A11" s="80"/>
      <c r="D11" s="83"/>
      <c r="F11" s="82"/>
      <c r="H11" s="5"/>
      <c r="I11" s="5"/>
      <c r="J11" s="5"/>
      <c r="L11" s="4" t="s">
        <v>133</v>
      </c>
      <c r="M11" s="87"/>
      <c r="N11" s="87"/>
      <c r="O11" s="86"/>
      <c r="P11" s="86"/>
      <c r="Q11" s="82"/>
      <c r="S11" s="83"/>
    </row>
    <row r="12" spans="1:24" s="3" customFormat="1" ht="16.149999999999999" customHeight="1">
      <c r="A12" s="1"/>
      <c r="B12" s="2"/>
      <c r="C12" s="2"/>
      <c r="D12" s="83"/>
      <c r="E12" s="2"/>
      <c r="F12" s="4"/>
      <c r="G12" s="2"/>
      <c r="H12" s="6"/>
      <c r="I12" s="6"/>
      <c r="J12" s="6"/>
      <c r="K12" s="2"/>
      <c r="L12" s="4" t="s">
        <v>134</v>
      </c>
      <c r="M12" s="2"/>
      <c r="N12" s="4" t="s">
        <v>135</v>
      </c>
      <c r="O12" s="2"/>
      <c r="P12" s="4" t="s">
        <v>136</v>
      </c>
      <c r="Q12" s="2"/>
      <c r="R12" s="7"/>
      <c r="S12" s="2"/>
      <c r="T12" s="4"/>
      <c r="U12" s="2"/>
      <c r="V12" s="4"/>
      <c r="W12" s="2"/>
    </row>
    <row r="13" spans="1:24" s="3" customFormat="1" ht="16.149999999999999" customHeight="1">
      <c r="A13" s="1"/>
      <c r="B13" s="2"/>
      <c r="C13" s="2"/>
      <c r="D13" s="83"/>
      <c r="E13" s="2"/>
      <c r="F13" s="4"/>
      <c r="G13" s="2"/>
      <c r="H13" s="6"/>
      <c r="I13" s="6"/>
      <c r="J13" s="6"/>
      <c r="K13" s="2"/>
      <c r="L13" s="4" t="s">
        <v>137</v>
      </c>
      <c r="M13" s="2"/>
      <c r="N13" s="4" t="s">
        <v>138</v>
      </c>
      <c r="O13" s="2"/>
      <c r="P13" s="4" t="s">
        <v>139</v>
      </c>
      <c r="Q13" s="2"/>
      <c r="R13" s="7"/>
      <c r="S13" s="2"/>
      <c r="T13" s="4"/>
      <c r="U13" s="2"/>
      <c r="V13" s="4"/>
      <c r="W13" s="2"/>
    </row>
    <row r="14" spans="1:24" s="8" customFormat="1" ht="16.149999999999999" customHeight="1">
      <c r="D14" s="83" t="s">
        <v>140</v>
      </c>
      <c r="E14" s="9"/>
      <c r="F14" s="7"/>
      <c r="G14" s="9"/>
      <c r="H14" s="7"/>
      <c r="I14" s="2"/>
      <c r="J14" s="4"/>
      <c r="K14" s="2"/>
      <c r="L14" s="4" t="s">
        <v>141</v>
      </c>
      <c r="M14" s="9"/>
      <c r="N14" s="4" t="s">
        <v>142</v>
      </c>
      <c r="O14" s="9"/>
      <c r="P14" s="7" t="s">
        <v>143</v>
      </c>
      <c r="Q14" s="9"/>
      <c r="R14" s="7" t="s">
        <v>144</v>
      </c>
      <c r="S14" s="9"/>
      <c r="T14" s="7"/>
      <c r="U14" s="9"/>
      <c r="V14" s="7"/>
      <c r="W14" s="9"/>
      <c r="X14" s="4"/>
    </row>
    <row r="15" spans="1:24" s="8" customFormat="1" ht="16.149999999999999" customHeight="1">
      <c r="D15" s="83" t="s">
        <v>145</v>
      </c>
      <c r="E15" s="9"/>
      <c r="F15" s="7" t="s">
        <v>146</v>
      </c>
      <c r="G15" s="9"/>
      <c r="H15" s="7" t="s">
        <v>147</v>
      </c>
      <c r="I15" s="9"/>
      <c r="J15" s="7"/>
      <c r="K15" s="9"/>
      <c r="L15" s="4" t="s">
        <v>138</v>
      </c>
      <c r="M15" s="9"/>
      <c r="N15" s="7" t="s">
        <v>148</v>
      </c>
      <c r="O15" s="9"/>
      <c r="P15" s="7" t="s">
        <v>149</v>
      </c>
      <c r="Q15" s="9"/>
      <c r="R15" s="10" t="s">
        <v>150</v>
      </c>
      <c r="S15" s="9"/>
      <c r="T15" s="7" t="s">
        <v>151</v>
      </c>
      <c r="U15" s="9"/>
      <c r="V15" s="7" t="s">
        <v>152</v>
      </c>
      <c r="W15" s="9"/>
      <c r="X15" s="4" t="s">
        <v>153</v>
      </c>
    </row>
    <row r="16" spans="1:24" s="8" customFormat="1" ht="16.149999999999999" customHeight="1">
      <c r="D16" s="83" t="s">
        <v>154</v>
      </c>
      <c r="E16" s="9"/>
      <c r="F16" s="7" t="s">
        <v>155</v>
      </c>
      <c r="G16" s="9"/>
      <c r="H16" s="7" t="s">
        <v>156</v>
      </c>
      <c r="I16" s="9"/>
      <c r="J16" s="7" t="s">
        <v>83</v>
      </c>
      <c r="K16" s="9"/>
      <c r="L16" s="7" t="s">
        <v>157</v>
      </c>
      <c r="M16" s="9"/>
      <c r="N16" s="7" t="s">
        <v>158</v>
      </c>
      <c r="O16" s="9"/>
      <c r="P16" s="7" t="s">
        <v>159</v>
      </c>
      <c r="Q16" s="9"/>
      <c r="R16" s="7" t="s">
        <v>160</v>
      </c>
      <c r="S16" s="9"/>
      <c r="T16" s="10" t="s">
        <v>86</v>
      </c>
      <c r="U16" s="9"/>
      <c r="V16" s="10" t="s">
        <v>161</v>
      </c>
      <c r="W16" s="9"/>
      <c r="X16" s="7" t="s">
        <v>162</v>
      </c>
    </row>
    <row r="17" spans="1:24" s="3" customFormat="1" ht="16.149999999999999" customHeight="1">
      <c r="D17" s="88" t="s">
        <v>14</v>
      </c>
      <c r="E17" s="9"/>
      <c r="F17" s="88" t="s">
        <v>14</v>
      </c>
      <c r="G17" s="9"/>
      <c r="H17" s="88" t="s">
        <v>14</v>
      </c>
      <c r="I17" s="9"/>
      <c r="J17" s="88" t="s">
        <v>14</v>
      </c>
      <c r="K17" s="9"/>
      <c r="L17" s="88" t="s">
        <v>14</v>
      </c>
      <c r="M17" s="9"/>
      <c r="N17" s="88" t="s">
        <v>14</v>
      </c>
      <c r="O17" s="9"/>
      <c r="P17" s="88" t="s">
        <v>14</v>
      </c>
      <c r="Q17" s="9"/>
      <c r="R17" s="88" t="s">
        <v>14</v>
      </c>
      <c r="S17" s="9"/>
      <c r="T17" s="88" t="s">
        <v>14</v>
      </c>
      <c r="U17" s="9"/>
      <c r="V17" s="88" t="s">
        <v>14</v>
      </c>
      <c r="W17" s="9"/>
      <c r="X17" s="88" t="s">
        <v>14</v>
      </c>
    </row>
    <row r="18" spans="1:24" s="79" customFormat="1" ht="6" customHeight="1"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</row>
    <row r="19" spans="1:24" s="79" customFormat="1" ht="16.149999999999999" customHeight="1">
      <c r="A19" s="89" t="s">
        <v>163</v>
      </c>
      <c r="B19" s="90"/>
      <c r="D19" s="77">
        <v>1670000</v>
      </c>
      <c r="E19" s="77"/>
      <c r="F19" s="77">
        <v>1185430</v>
      </c>
      <c r="G19" s="77"/>
      <c r="H19" s="77">
        <v>178794</v>
      </c>
      <c r="I19" s="77"/>
      <c r="J19" s="77">
        <v>5896762</v>
      </c>
      <c r="K19" s="77"/>
      <c r="L19" s="77">
        <v>-138632</v>
      </c>
      <c r="M19" s="77"/>
      <c r="N19" s="77">
        <v>-17822</v>
      </c>
      <c r="O19" s="77"/>
      <c r="P19" s="77">
        <v>5797</v>
      </c>
      <c r="Q19" s="77"/>
      <c r="R19" s="77">
        <f>SUM(L19:P19)</f>
        <v>-150657</v>
      </c>
      <c r="S19" s="77"/>
      <c r="T19" s="77">
        <f>SUM(R19,D19:J19)</f>
        <v>8780329</v>
      </c>
      <c r="U19" s="77"/>
      <c r="V19" s="77">
        <v>145455</v>
      </c>
      <c r="W19" s="77"/>
      <c r="X19" s="77">
        <f>SUM(T19:V19)</f>
        <v>8925784</v>
      </c>
    </row>
    <row r="20" spans="1:24" s="79" customFormat="1" ht="16.149999999999999" customHeight="1">
      <c r="A20" s="89" t="s">
        <v>164</v>
      </c>
      <c r="B20" s="89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</row>
    <row r="21" spans="1:24" s="79" customFormat="1" ht="16.149999999999999" customHeight="1">
      <c r="A21" s="91" t="s">
        <v>165</v>
      </c>
      <c r="B21" s="89"/>
      <c r="D21" s="77">
        <v>0</v>
      </c>
      <c r="E21" s="77"/>
      <c r="F21" s="77">
        <v>0</v>
      </c>
      <c r="G21" s="77"/>
      <c r="H21" s="77">
        <v>0</v>
      </c>
      <c r="I21" s="77"/>
      <c r="J21" s="77">
        <v>0</v>
      </c>
      <c r="K21" s="77"/>
      <c r="L21" s="77">
        <v>0</v>
      </c>
      <c r="M21" s="77"/>
      <c r="N21" s="77">
        <v>0</v>
      </c>
      <c r="O21" s="77"/>
      <c r="P21" s="77">
        <v>0</v>
      </c>
      <c r="Q21" s="77"/>
      <c r="R21" s="77">
        <v>0</v>
      </c>
      <c r="S21" s="77"/>
      <c r="T21" s="77">
        <v>0</v>
      </c>
      <c r="U21" s="77"/>
      <c r="V21" s="77">
        <v>26064</v>
      </c>
      <c r="W21" s="77"/>
      <c r="X21" s="77">
        <f>SUM(T21:V21)</f>
        <v>26064</v>
      </c>
    </row>
    <row r="22" spans="1:24" s="79" customFormat="1" ht="16.149999999999999" customHeight="1">
      <c r="A22" s="91" t="s">
        <v>166</v>
      </c>
      <c r="B22" s="89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</row>
    <row r="23" spans="1:24" s="79" customFormat="1" ht="16.149999999999999" customHeight="1">
      <c r="A23" s="91"/>
      <c r="B23" s="92" t="s">
        <v>167</v>
      </c>
      <c r="D23" s="77">
        <v>0</v>
      </c>
      <c r="E23" s="77"/>
      <c r="F23" s="77">
        <v>0</v>
      </c>
      <c r="G23" s="77"/>
      <c r="H23" s="77">
        <v>0</v>
      </c>
      <c r="I23" s="77"/>
      <c r="J23" s="77">
        <v>0</v>
      </c>
      <c r="K23" s="77"/>
      <c r="L23" s="77">
        <v>0</v>
      </c>
      <c r="M23" s="77"/>
      <c r="N23" s="77">
        <v>0</v>
      </c>
      <c r="O23" s="77"/>
      <c r="P23" s="77">
        <v>0</v>
      </c>
      <c r="Q23" s="77"/>
      <c r="R23" s="77">
        <v>0</v>
      </c>
      <c r="S23" s="77"/>
      <c r="T23" s="77">
        <v>0</v>
      </c>
      <c r="U23" s="77"/>
      <c r="V23" s="77">
        <v>21000</v>
      </c>
      <c r="W23" s="77"/>
      <c r="X23" s="77">
        <f>SUM(T23:V23)</f>
        <v>21000</v>
      </c>
    </row>
    <row r="24" spans="1:24" s="79" customFormat="1" ht="16.149999999999999" customHeight="1">
      <c r="A24" s="91" t="s">
        <v>168</v>
      </c>
      <c r="B24" s="89"/>
      <c r="D24" s="77">
        <v>0</v>
      </c>
      <c r="E24" s="77"/>
      <c r="F24" s="77">
        <v>0</v>
      </c>
      <c r="G24" s="77"/>
      <c r="H24" s="77">
        <v>0</v>
      </c>
      <c r="I24" s="77"/>
      <c r="J24" s="77">
        <v>0</v>
      </c>
      <c r="K24" s="77"/>
      <c r="L24" s="77">
        <v>0</v>
      </c>
      <c r="M24" s="77"/>
      <c r="N24" s="77">
        <v>0</v>
      </c>
      <c r="O24" s="77"/>
      <c r="P24" s="77">
        <v>0</v>
      </c>
      <c r="Q24" s="77"/>
      <c r="R24" s="77">
        <v>0</v>
      </c>
      <c r="S24" s="77"/>
      <c r="T24" s="77">
        <v>0</v>
      </c>
      <c r="U24" s="77"/>
      <c r="V24" s="77">
        <v>5063</v>
      </c>
      <c r="W24" s="77"/>
      <c r="X24" s="77">
        <f>SUM(T24:V24)</f>
        <v>5063</v>
      </c>
    </row>
    <row r="25" spans="1:24" s="79" customFormat="1" ht="16.149999999999999" customHeight="1">
      <c r="A25" s="92" t="s">
        <v>169</v>
      </c>
      <c r="B25" s="92"/>
      <c r="D25" s="93">
        <v>0</v>
      </c>
      <c r="E25" s="77"/>
      <c r="F25" s="93">
        <v>0</v>
      </c>
      <c r="G25" s="77"/>
      <c r="H25" s="93">
        <v>0</v>
      </c>
      <c r="I25" s="77"/>
      <c r="J25" s="93">
        <v>257705</v>
      </c>
      <c r="K25" s="77"/>
      <c r="L25" s="93">
        <v>0</v>
      </c>
      <c r="M25" s="77"/>
      <c r="N25" s="93">
        <v>31179</v>
      </c>
      <c r="O25" s="77"/>
      <c r="P25" s="93">
        <v>0</v>
      </c>
      <c r="Q25" s="77"/>
      <c r="R25" s="93">
        <f>SUM(L25,N25,P25)</f>
        <v>31179</v>
      </c>
      <c r="S25" s="77"/>
      <c r="T25" s="94">
        <v>288884</v>
      </c>
      <c r="U25" s="77"/>
      <c r="V25" s="93">
        <v>5918</v>
      </c>
      <c r="W25" s="77"/>
      <c r="X25" s="93">
        <f>SUM(T25:V25)</f>
        <v>294802</v>
      </c>
    </row>
    <row r="26" spans="1:24" s="79" customFormat="1" ht="6" customHeight="1"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</row>
    <row r="27" spans="1:24" s="79" customFormat="1" ht="16.149999999999999" customHeight="1" thickBot="1">
      <c r="A27" s="89" t="s">
        <v>170</v>
      </c>
      <c r="D27" s="95">
        <f>SUM(D19:D25)</f>
        <v>1670000</v>
      </c>
      <c r="E27" s="77"/>
      <c r="F27" s="95">
        <f>SUM(F19:F25)</f>
        <v>1185430</v>
      </c>
      <c r="G27" s="77"/>
      <c r="H27" s="95">
        <f>SUM(H19:H25)</f>
        <v>178794</v>
      </c>
      <c r="I27" s="77"/>
      <c r="J27" s="95">
        <f>SUM(J19:J25)</f>
        <v>6154467</v>
      </c>
      <c r="K27" s="77"/>
      <c r="L27" s="95">
        <f>SUM(L19:L25)</f>
        <v>-138632</v>
      </c>
      <c r="M27" s="77"/>
      <c r="N27" s="95">
        <f>SUM(N19:N25)</f>
        <v>13357</v>
      </c>
      <c r="O27" s="77"/>
      <c r="P27" s="95">
        <f>SUM(P19:P25)</f>
        <v>5797</v>
      </c>
      <c r="Q27" s="77"/>
      <c r="R27" s="95">
        <f>SUM(R19:R25)</f>
        <v>-119478</v>
      </c>
      <c r="S27" s="77"/>
      <c r="T27" s="95">
        <f>SUM(T19:T25)</f>
        <v>9069213</v>
      </c>
      <c r="U27" s="77"/>
      <c r="V27" s="95">
        <f>SUM(V19:V25)</f>
        <v>203500</v>
      </c>
      <c r="W27" s="77"/>
      <c r="X27" s="95">
        <f>SUM(X19:X25)</f>
        <v>9272713</v>
      </c>
    </row>
    <row r="28" spans="1:24" s="79" customFormat="1" ht="17.649999999999999" customHeight="1" thickTop="1">
      <c r="A28" s="89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</row>
    <row r="29" spans="1:24" s="79" customFormat="1" ht="13.5" customHeight="1">
      <c r="A29" s="89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</row>
    <row r="30" spans="1:24" s="79" customFormat="1" ht="16.149999999999999" customHeight="1">
      <c r="A30" s="89" t="s">
        <v>171</v>
      </c>
      <c r="B30" s="90"/>
      <c r="D30" s="77">
        <v>1670000</v>
      </c>
      <c r="E30" s="77"/>
      <c r="F30" s="77">
        <v>1185430</v>
      </c>
      <c r="G30" s="77"/>
      <c r="H30" s="77">
        <v>178794</v>
      </c>
      <c r="I30" s="77"/>
      <c r="J30" s="77">
        <v>6167067</v>
      </c>
      <c r="K30" s="77"/>
      <c r="L30" s="77">
        <v>-138632</v>
      </c>
      <c r="M30" s="77"/>
      <c r="N30" s="77">
        <v>-19946</v>
      </c>
      <c r="O30" s="77"/>
      <c r="P30" s="77">
        <v>5797</v>
      </c>
      <c r="Q30" s="77"/>
      <c r="R30" s="77">
        <f>SUM(L30:P30)</f>
        <v>-152781</v>
      </c>
      <c r="S30" s="77"/>
      <c r="T30" s="77">
        <f>SUM(R30,D30:J30)</f>
        <v>9048510</v>
      </c>
      <c r="U30" s="77"/>
      <c r="V30" s="77">
        <v>233431</v>
      </c>
      <c r="W30" s="77"/>
      <c r="X30" s="77">
        <f>SUM(T30:V30)</f>
        <v>9281941</v>
      </c>
    </row>
    <row r="31" spans="1:24" s="79" customFormat="1" ht="16.149999999999999" customHeight="1">
      <c r="A31" s="89" t="s">
        <v>164</v>
      </c>
      <c r="B31" s="89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</row>
    <row r="32" spans="1:24" s="79" customFormat="1" ht="16.149999999999999" customHeight="1">
      <c r="A32" s="91" t="s">
        <v>166</v>
      </c>
      <c r="B32" s="89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</row>
    <row r="33" spans="1:24" s="79" customFormat="1" ht="16.149999999999999" customHeight="1">
      <c r="A33" s="91"/>
      <c r="B33" s="92" t="s">
        <v>167</v>
      </c>
      <c r="D33" s="77">
        <v>0</v>
      </c>
      <c r="E33" s="77"/>
      <c r="F33" s="77">
        <v>0</v>
      </c>
      <c r="G33" s="77"/>
      <c r="H33" s="77">
        <v>0</v>
      </c>
      <c r="I33" s="77"/>
      <c r="J33" s="77">
        <v>0</v>
      </c>
      <c r="K33" s="77"/>
      <c r="L33" s="77">
        <v>0</v>
      </c>
      <c r="M33" s="77"/>
      <c r="N33" s="77">
        <v>0</v>
      </c>
      <c r="O33" s="77"/>
      <c r="P33" s="77">
        <v>0</v>
      </c>
      <c r="Q33" s="77"/>
      <c r="R33" s="77">
        <v>0</v>
      </c>
      <c r="S33" s="77"/>
      <c r="T33" s="77">
        <v>0</v>
      </c>
      <c r="U33" s="77"/>
      <c r="V33" s="77">
        <v>10000</v>
      </c>
      <c r="W33" s="77"/>
      <c r="X33" s="77">
        <f>SUM(T33:V33)</f>
        <v>10000</v>
      </c>
    </row>
    <row r="34" spans="1:24" s="79" customFormat="1" ht="16.149999999999999" customHeight="1">
      <c r="A34" s="92" t="s">
        <v>169</v>
      </c>
      <c r="B34" s="92"/>
      <c r="D34" s="93">
        <v>0</v>
      </c>
      <c r="E34" s="77"/>
      <c r="F34" s="93">
        <v>0</v>
      </c>
      <c r="G34" s="77"/>
      <c r="H34" s="93">
        <v>0</v>
      </c>
      <c r="I34" s="77"/>
      <c r="J34" s="93">
        <v>190045</v>
      </c>
      <c r="K34" s="77"/>
      <c r="L34" s="93">
        <v>0</v>
      </c>
      <c r="M34" s="77"/>
      <c r="N34" s="93">
        <v>-1272</v>
      </c>
      <c r="O34" s="77"/>
      <c r="P34" s="93">
        <v>0</v>
      </c>
      <c r="Q34" s="77"/>
      <c r="R34" s="93">
        <f>SUM(L34,N34,P34)</f>
        <v>-1272</v>
      </c>
      <c r="S34" s="77"/>
      <c r="T34" s="94">
        <f>R34+J34</f>
        <v>188773</v>
      </c>
      <c r="U34" s="77"/>
      <c r="V34" s="93">
        <v>-4391</v>
      </c>
      <c r="W34" s="77"/>
      <c r="X34" s="93">
        <f>SUM(T34:V34)</f>
        <v>184382</v>
      </c>
    </row>
    <row r="35" spans="1:24" s="79" customFormat="1" ht="6" customHeight="1"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</row>
    <row r="36" spans="1:24" s="79" customFormat="1" ht="16.149999999999999" customHeight="1" thickBot="1">
      <c r="A36" s="89" t="s">
        <v>172</v>
      </c>
      <c r="D36" s="95">
        <f>SUM(D30:D34)</f>
        <v>1670000</v>
      </c>
      <c r="E36" s="77"/>
      <c r="F36" s="95">
        <f>SUM(F30:F34)</f>
        <v>1185430</v>
      </c>
      <c r="G36" s="77"/>
      <c r="H36" s="95">
        <f>SUM(H30:H34)</f>
        <v>178794</v>
      </c>
      <c r="I36" s="77"/>
      <c r="J36" s="95">
        <f>SUM(J30:J34)</f>
        <v>6357112</v>
      </c>
      <c r="K36" s="77"/>
      <c r="L36" s="95">
        <f>SUM(L30:L34)</f>
        <v>-138632</v>
      </c>
      <c r="M36" s="77"/>
      <c r="N36" s="95">
        <f>SUM(N30:N34)</f>
        <v>-21218</v>
      </c>
      <c r="O36" s="77"/>
      <c r="P36" s="95">
        <f>SUM(P30:P34)</f>
        <v>5797</v>
      </c>
      <c r="Q36" s="77"/>
      <c r="R36" s="95">
        <f>SUM(R30:R34)</f>
        <v>-154053</v>
      </c>
      <c r="S36" s="77"/>
      <c r="T36" s="95">
        <f>SUM(T30:T34)</f>
        <v>9237283</v>
      </c>
      <c r="U36" s="77"/>
      <c r="V36" s="95">
        <f>SUM(V30:V34)</f>
        <v>239040</v>
      </c>
      <c r="W36" s="77"/>
      <c r="X36" s="95">
        <f>SUM(X30:X34)</f>
        <v>9476323</v>
      </c>
    </row>
    <row r="37" spans="1:24" s="79" customFormat="1" ht="12.75" customHeight="1" thickTop="1">
      <c r="A37" s="89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</row>
    <row r="40" spans="1:24" ht="21.95" customHeight="1">
      <c r="A40" s="96" t="s">
        <v>268</v>
      </c>
      <c r="B40" s="97"/>
      <c r="C40" s="97"/>
      <c r="D40" s="75"/>
      <c r="E40" s="74"/>
      <c r="F40" s="75"/>
      <c r="G40" s="74"/>
      <c r="H40" s="75"/>
      <c r="I40" s="74"/>
      <c r="J40" s="75"/>
      <c r="K40" s="74"/>
      <c r="L40" s="75"/>
      <c r="M40" s="74"/>
      <c r="N40" s="74"/>
      <c r="O40" s="74"/>
      <c r="P40" s="74"/>
      <c r="Q40" s="74"/>
      <c r="R40" s="75"/>
      <c r="S40" s="74"/>
      <c r="T40" s="75"/>
      <c r="U40" s="74"/>
      <c r="V40" s="75"/>
      <c r="W40" s="74"/>
      <c r="X40" s="75"/>
    </row>
  </sheetData>
  <mergeCells count="7">
    <mergeCell ref="D6:X6"/>
    <mergeCell ref="D7:T7"/>
    <mergeCell ref="L8:R8"/>
    <mergeCell ref="L9:N9"/>
    <mergeCell ref="H10:J10"/>
    <mergeCell ref="L10:N10"/>
    <mergeCell ref="D10:F10"/>
  </mergeCells>
  <pageMargins left="0.3" right="0.3" top="0.5" bottom="0.6" header="0.49" footer="0.4"/>
  <pageSetup paperSize="256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BAF3-3DEF-4292-A259-3DC1D77C071F}">
  <sheetPr>
    <tabColor indexed="54"/>
  </sheetPr>
  <dimension ref="A1:N32"/>
  <sheetViews>
    <sheetView topLeftCell="C11" zoomScaleNormal="100" zoomScaleSheetLayoutView="90" workbookViewId="0">
      <selection activeCell="D22" sqref="D22"/>
    </sheetView>
  </sheetViews>
  <sheetFormatPr defaultColWidth="9.28515625" defaultRowHeight="14.25" customHeight="1"/>
  <cols>
    <col min="1" max="2" width="1.5703125" style="52" customWidth="1"/>
    <col min="3" max="3" width="38.5703125" style="52" customWidth="1"/>
    <col min="4" max="4" width="4.5703125" style="58" customWidth="1"/>
    <col min="5" max="5" width="1" style="52" customWidth="1"/>
    <col min="6" max="6" width="14.7109375" style="51" customWidth="1"/>
    <col min="7" max="7" width="1" style="52" customWidth="1"/>
    <col min="8" max="8" width="14.7109375" style="51" customWidth="1"/>
    <col min="9" max="9" width="1" style="52" customWidth="1"/>
    <col min="10" max="10" width="14.7109375" style="51" customWidth="1"/>
    <col min="11" max="11" width="1" style="52" customWidth="1"/>
    <col min="12" max="12" width="14.7109375" style="51" customWidth="1"/>
    <col min="13" max="13" width="1" style="51" customWidth="1"/>
    <col min="14" max="14" width="14.7109375" style="51" customWidth="1"/>
    <col min="15" max="16384" width="9.28515625" style="52"/>
  </cols>
  <sheetData>
    <row r="1" spans="1:14" ht="16.5" customHeight="1">
      <c r="A1" s="49" t="s">
        <v>0</v>
      </c>
      <c r="B1" s="49"/>
      <c r="C1" s="49"/>
      <c r="D1" s="50"/>
      <c r="E1" s="49"/>
      <c r="N1" s="53" t="s">
        <v>7</v>
      </c>
    </row>
    <row r="2" spans="1:14" ht="16.5" customHeight="1">
      <c r="A2" s="49" t="s">
        <v>128</v>
      </c>
      <c r="B2" s="49"/>
      <c r="C2" s="49"/>
      <c r="D2" s="50"/>
      <c r="E2" s="49"/>
    </row>
    <row r="3" spans="1:14" ht="16.5" customHeight="1">
      <c r="A3" s="54" t="s">
        <v>91</v>
      </c>
      <c r="B3" s="54"/>
      <c r="C3" s="54"/>
      <c r="D3" s="55"/>
      <c r="E3" s="54"/>
      <c r="F3" s="56"/>
      <c r="G3" s="57"/>
      <c r="H3" s="56"/>
      <c r="I3" s="57"/>
      <c r="J3" s="56"/>
      <c r="K3" s="57"/>
      <c r="L3" s="56"/>
      <c r="M3" s="56"/>
      <c r="N3" s="56"/>
    </row>
    <row r="4" spans="1:14" ht="16.5" customHeight="1">
      <c r="A4" s="49"/>
      <c r="B4" s="49"/>
      <c r="C4" s="49"/>
      <c r="D4" s="50"/>
      <c r="E4" s="49"/>
    </row>
    <row r="5" spans="1:14" ht="16.5" customHeight="1"/>
    <row r="6" spans="1:14" ht="16.149999999999999" customHeight="1">
      <c r="A6" s="49"/>
      <c r="F6" s="251" t="s">
        <v>173</v>
      </c>
      <c r="G6" s="251"/>
      <c r="H6" s="251"/>
      <c r="I6" s="251"/>
      <c r="J6" s="251"/>
      <c r="K6" s="251"/>
      <c r="L6" s="251"/>
      <c r="M6" s="251"/>
      <c r="N6" s="251"/>
    </row>
    <row r="7" spans="1:14" ht="16.149999999999999" customHeight="1">
      <c r="A7" s="49"/>
      <c r="F7" s="52"/>
      <c r="M7" s="32"/>
      <c r="N7" s="52"/>
    </row>
    <row r="8" spans="1:14" ht="16.350000000000001" customHeight="1">
      <c r="A8" s="49"/>
      <c r="F8" s="252" t="s">
        <v>260</v>
      </c>
      <c r="G8" s="252"/>
      <c r="H8" s="252"/>
      <c r="I8" s="61"/>
      <c r="J8" s="252" t="s">
        <v>80</v>
      </c>
      <c r="K8" s="252"/>
      <c r="L8" s="252"/>
      <c r="M8" s="33"/>
    </row>
    <row r="9" spans="1:14" ht="16.149999999999999" customHeight="1">
      <c r="A9" s="49"/>
      <c r="F9" s="60" t="s">
        <v>140</v>
      </c>
      <c r="G9" s="61"/>
      <c r="H9" s="61"/>
      <c r="I9" s="61"/>
      <c r="J9" s="32"/>
      <c r="K9" s="32"/>
      <c r="L9" s="32"/>
      <c r="M9" s="33"/>
    </row>
    <row r="10" spans="1:14" ht="16.149999999999999" customHeight="1">
      <c r="F10" s="60" t="s">
        <v>145</v>
      </c>
      <c r="G10" s="60"/>
      <c r="H10" s="60" t="s">
        <v>174</v>
      </c>
      <c r="I10" s="60"/>
      <c r="J10" s="60" t="s">
        <v>147</v>
      </c>
      <c r="K10" s="60"/>
      <c r="L10" s="60"/>
      <c r="M10" s="60"/>
      <c r="N10" s="60" t="s">
        <v>153</v>
      </c>
    </row>
    <row r="11" spans="1:14" ht="16.149999999999999" customHeight="1">
      <c r="F11" s="60" t="s">
        <v>154</v>
      </c>
      <c r="G11" s="60"/>
      <c r="H11" s="60" t="s">
        <v>155</v>
      </c>
      <c r="I11" s="60"/>
      <c r="J11" s="60" t="s">
        <v>175</v>
      </c>
      <c r="K11" s="60"/>
      <c r="L11" s="60" t="s">
        <v>83</v>
      </c>
      <c r="M11" s="60"/>
      <c r="N11" s="60" t="s">
        <v>162</v>
      </c>
    </row>
    <row r="12" spans="1:14" ht="16.149999999999999" customHeight="1">
      <c r="D12" s="62"/>
      <c r="F12" s="63" t="s">
        <v>14</v>
      </c>
      <c r="G12" s="60"/>
      <c r="H12" s="63" t="s">
        <v>14</v>
      </c>
      <c r="I12" s="60"/>
      <c r="J12" s="63" t="s">
        <v>14</v>
      </c>
      <c r="K12" s="60"/>
      <c r="L12" s="63" t="s">
        <v>14</v>
      </c>
      <c r="M12" s="64"/>
      <c r="N12" s="63" t="s">
        <v>14</v>
      </c>
    </row>
    <row r="13" spans="1:14" ht="16.149999999999999" customHeight="1">
      <c r="A13" s="65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16.149999999999999" customHeight="1">
      <c r="A14" s="65" t="s">
        <v>163</v>
      </c>
      <c r="B14" s="65"/>
      <c r="F14" s="34">
        <v>1670000</v>
      </c>
      <c r="G14" s="34"/>
      <c r="H14" s="34">
        <v>1185430</v>
      </c>
      <c r="I14" s="34"/>
      <c r="J14" s="34">
        <v>178794</v>
      </c>
      <c r="K14" s="34"/>
      <c r="L14" s="34">
        <v>1567568</v>
      </c>
      <c r="M14" s="34"/>
      <c r="N14" s="34">
        <f>SUM(F14:L14)</f>
        <v>4601792</v>
      </c>
    </row>
    <row r="15" spans="1:14" ht="16.149999999999999" customHeight="1">
      <c r="A15" s="65" t="s">
        <v>164</v>
      </c>
      <c r="B15" s="66"/>
      <c r="C15" s="49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16.149999999999999" customHeight="1">
      <c r="A16" s="67" t="s">
        <v>176</v>
      </c>
      <c r="F16" s="35">
        <v>0</v>
      </c>
      <c r="G16" s="51"/>
      <c r="H16" s="35">
        <v>0</v>
      </c>
      <c r="I16" s="51"/>
      <c r="J16" s="35">
        <v>0</v>
      </c>
      <c r="K16" s="51"/>
      <c r="L16" s="35">
        <v>-57118</v>
      </c>
      <c r="M16" s="34"/>
      <c r="N16" s="35">
        <f>SUM(F16:L16)</f>
        <v>-57118</v>
      </c>
    </row>
    <row r="17" spans="1:14" ht="16.149999999999999" customHeight="1">
      <c r="F17" s="34"/>
      <c r="G17" s="34"/>
      <c r="H17" s="34"/>
      <c r="I17" s="34"/>
      <c r="J17" s="34"/>
      <c r="K17" s="34"/>
      <c r="L17" s="34"/>
      <c r="M17" s="34"/>
      <c r="N17" s="34"/>
    </row>
    <row r="18" spans="1:14" ht="16.149999999999999" customHeight="1" thickBot="1">
      <c r="A18" s="65" t="s">
        <v>170</v>
      </c>
      <c r="F18" s="36">
        <f>SUM(F14:F16)</f>
        <v>1670000</v>
      </c>
      <c r="G18" s="34"/>
      <c r="H18" s="36">
        <f>SUM(H14:H16)</f>
        <v>1185430</v>
      </c>
      <c r="I18" s="34"/>
      <c r="J18" s="36">
        <f>SUM(J14:J16)</f>
        <v>178794</v>
      </c>
      <c r="K18" s="34"/>
      <c r="L18" s="36">
        <f>SUM(L14:L16)</f>
        <v>1510450</v>
      </c>
      <c r="M18" s="34"/>
      <c r="N18" s="36">
        <f>SUM(N14:N16)</f>
        <v>4544674</v>
      </c>
    </row>
    <row r="19" spans="1:14" ht="14.25" customHeight="1" thickTop="1"/>
    <row r="21" spans="1:14" ht="16.149999999999999" customHeight="1">
      <c r="A21" s="65" t="s">
        <v>171</v>
      </c>
      <c r="B21" s="65"/>
      <c r="F21" s="34">
        <v>1670000</v>
      </c>
      <c r="G21" s="34"/>
      <c r="H21" s="34">
        <v>1185430</v>
      </c>
      <c r="I21" s="34"/>
      <c r="J21" s="34">
        <v>178794</v>
      </c>
      <c r="K21" s="34"/>
      <c r="L21" s="34">
        <v>1798967</v>
      </c>
      <c r="M21" s="34"/>
      <c r="N21" s="34">
        <f>SUM(F21:L21)</f>
        <v>4833191</v>
      </c>
    </row>
    <row r="22" spans="1:14" ht="16.149999999999999" customHeight="1">
      <c r="A22" s="65" t="s">
        <v>164</v>
      </c>
      <c r="B22" s="66"/>
      <c r="C22" s="49"/>
      <c r="F22" s="34"/>
      <c r="G22" s="34"/>
      <c r="H22" s="34"/>
      <c r="I22" s="34"/>
      <c r="J22" s="34"/>
      <c r="K22" s="34"/>
      <c r="L22" s="34"/>
      <c r="M22" s="34"/>
      <c r="N22" s="34"/>
    </row>
    <row r="23" spans="1:14" ht="16.149999999999999" customHeight="1">
      <c r="A23" s="67" t="s">
        <v>176</v>
      </c>
      <c r="F23" s="35">
        <v>0</v>
      </c>
      <c r="G23" s="51"/>
      <c r="H23" s="35">
        <v>0</v>
      </c>
      <c r="I23" s="51"/>
      <c r="J23" s="35">
        <v>0</v>
      </c>
      <c r="K23" s="51"/>
      <c r="L23" s="35">
        <v>-35965</v>
      </c>
      <c r="M23" s="34"/>
      <c r="N23" s="35">
        <f>SUM(F23:L23)</f>
        <v>-35965</v>
      </c>
    </row>
    <row r="24" spans="1:14" ht="16.149999999999999" customHeight="1">
      <c r="F24" s="34"/>
      <c r="G24" s="34"/>
      <c r="H24" s="34"/>
      <c r="I24" s="34"/>
      <c r="J24" s="34"/>
      <c r="K24" s="34"/>
      <c r="L24" s="34"/>
      <c r="M24" s="34"/>
      <c r="N24" s="34"/>
    </row>
    <row r="25" spans="1:14" ht="16.149999999999999" customHeight="1" thickBot="1">
      <c r="A25" s="65" t="s">
        <v>172</v>
      </c>
      <c r="F25" s="36">
        <f>SUM(F21:F23)</f>
        <v>1670000</v>
      </c>
      <c r="G25" s="34"/>
      <c r="H25" s="36">
        <f>SUM(H21:H23)</f>
        <v>1185430</v>
      </c>
      <c r="I25" s="34"/>
      <c r="J25" s="36">
        <f>SUM(J21:J23)</f>
        <v>178794</v>
      </c>
      <c r="K25" s="34"/>
      <c r="L25" s="36">
        <f>SUM(L21:L23)</f>
        <v>1763002</v>
      </c>
      <c r="M25" s="34"/>
      <c r="N25" s="36">
        <f>SUM(N21:N23)</f>
        <v>4797226</v>
      </c>
    </row>
    <row r="26" spans="1:14" ht="17.649999999999999" customHeight="1" thickTop="1"/>
    <row r="27" spans="1:14" ht="17.649999999999999" customHeight="1"/>
    <row r="28" spans="1:14" ht="18.75" customHeight="1"/>
    <row r="29" spans="1:14" ht="17.649999999999999" customHeight="1"/>
    <row r="30" spans="1:14" ht="18.75" customHeight="1"/>
    <row r="31" spans="1:14" ht="9.75" customHeight="1"/>
    <row r="32" spans="1:14" ht="21.95" customHeight="1">
      <c r="A32" s="253" t="s">
        <v>268</v>
      </c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56"/>
    </row>
  </sheetData>
  <mergeCells count="4">
    <mergeCell ref="F6:N6"/>
    <mergeCell ref="J8:L8"/>
    <mergeCell ref="A32:M32"/>
    <mergeCell ref="F8:H8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9B5E4-6521-4CD2-AEDD-F61CA228F8CD}">
  <sheetPr>
    <tabColor rgb="FF666699"/>
  </sheetPr>
  <dimension ref="A1:M159"/>
  <sheetViews>
    <sheetView topLeftCell="A68" zoomScaleNormal="100" zoomScaleSheetLayoutView="120" zoomScalePageLayoutView="172" workbookViewId="0">
      <selection activeCell="U122" sqref="U122"/>
    </sheetView>
  </sheetViews>
  <sheetFormatPr defaultColWidth="6.7109375" defaultRowHeight="16.5" customHeight="1"/>
  <cols>
    <col min="1" max="3" width="1.5703125" style="201" customWidth="1"/>
    <col min="4" max="4" width="37" style="201" customWidth="1"/>
    <col min="5" max="5" width="4.7109375" style="199" customWidth="1"/>
    <col min="6" max="6" width="0.5703125" style="199" customWidth="1"/>
    <col min="7" max="7" width="11.42578125" style="200" customWidth="1"/>
    <col min="8" max="8" width="0.5703125" style="201" customWidth="1"/>
    <col min="9" max="9" width="11.42578125" style="200" customWidth="1"/>
    <col min="10" max="10" width="0.5703125" style="202" customWidth="1"/>
    <col min="11" max="11" width="11.42578125" style="200" customWidth="1"/>
    <col min="12" max="12" width="0.5703125" style="205" customWidth="1"/>
    <col min="13" max="13" width="11.42578125" style="200" customWidth="1"/>
    <col min="14" max="16384" width="6.7109375" style="201"/>
  </cols>
  <sheetData>
    <row r="1" spans="1:13" ht="16.5" customHeight="1">
      <c r="A1" s="198" t="s">
        <v>0</v>
      </c>
      <c r="B1" s="198"/>
      <c r="C1" s="198"/>
      <c r="D1" s="198"/>
      <c r="K1" s="203"/>
      <c r="L1" s="203"/>
      <c r="M1" s="204" t="s">
        <v>7</v>
      </c>
    </row>
    <row r="2" spans="1:13" ht="16.5" customHeight="1">
      <c r="A2" s="198" t="s">
        <v>177</v>
      </c>
      <c r="B2" s="198"/>
      <c r="C2" s="198"/>
      <c r="D2" s="198"/>
    </row>
    <row r="3" spans="1:13" ht="16.5" customHeight="1">
      <c r="A3" s="206" t="s">
        <v>91</v>
      </c>
      <c r="B3" s="206"/>
      <c r="C3" s="206"/>
      <c r="D3" s="206"/>
      <c r="E3" s="207"/>
      <c r="F3" s="207"/>
      <c r="G3" s="208"/>
      <c r="H3" s="209"/>
      <c r="I3" s="208"/>
      <c r="J3" s="210"/>
      <c r="K3" s="208"/>
      <c r="L3" s="211"/>
      <c r="M3" s="208"/>
    </row>
    <row r="4" spans="1:13" ht="15" customHeight="1"/>
    <row r="5" spans="1:13" ht="15" customHeight="1"/>
    <row r="6" spans="1:13" ht="15" customHeight="1">
      <c r="A6" s="212" t="s">
        <v>3</v>
      </c>
      <c r="B6" s="212"/>
      <c r="C6" s="212"/>
      <c r="D6" s="212"/>
      <c r="E6" s="213"/>
      <c r="F6" s="213"/>
      <c r="G6" s="256" t="s">
        <v>4</v>
      </c>
      <c r="H6" s="256"/>
      <c r="I6" s="256"/>
      <c r="J6" s="232"/>
      <c r="K6" s="257" t="s">
        <v>178</v>
      </c>
      <c r="L6" s="257"/>
      <c r="M6" s="257"/>
    </row>
    <row r="7" spans="1:13" ht="15" customHeight="1">
      <c r="A7" s="212"/>
      <c r="B7" s="212"/>
      <c r="C7" s="212"/>
      <c r="D7" s="212"/>
      <c r="E7" s="213"/>
      <c r="F7" s="213"/>
      <c r="G7" s="255" t="s">
        <v>6</v>
      </c>
      <c r="H7" s="255"/>
      <c r="I7" s="255"/>
      <c r="J7" s="232"/>
      <c r="K7" s="255" t="s">
        <v>6</v>
      </c>
      <c r="L7" s="255"/>
      <c r="M7" s="255"/>
    </row>
    <row r="8" spans="1:13" ht="15" customHeight="1">
      <c r="A8" s="212"/>
      <c r="B8" s="212"/>
      <c r="C8" s="212"/>
      <c r="D8" s="212"/>
      <c r="E8" s="213"/>
      <c r="F8" s="213"/>
      <c r="G8" s="37" t="s">
        <v>11</v>
      </c>
      <c r="H8" s="38"/>
      <c r="I8" s="37" t="s">
        <v>12</v>
      </c>
      <c r="J8" s="39"/>
      <c r="K8" s="37" t="s">
        <v>11</v>
      </c>
      <c r="L8" s="38"/>
      <c r="M8" s="37" t="s">
        <v>12</v>
      </c>
    </row>
    <row r="9" spans="1:13" ht="15" customHeight="1">
      <c r="A9" s="212"/>
      <c r="B9" s="212"/>
      <c r="C9" s="212"/>
      <c r="D9" s="212"/>
      <c r="E9" s="214" t="s">
        <v>13</v>
      </c>
      <c r="F9" s="213"/>
      <c r="G9" s="215" t="s">
        <v>14</v>
      </c>
      <c r="H9" s="40"/>
      <c r="I9" s="215" t="s">
        <v>14</v>
      </c>
      <c r="J9" s="41"/>
      <c r="K9" s="215" t="s">
        <v>14</v>
      </c>
      <c r="L9" s="40"/>
      <c r="M9" s="215" t="s">
        <v>14</v>
      </c>
    </row>
    <row r="10" spans="1:13" ht="15" customHeight="1">
      <c r="A10" s="216" t="s">
        <v>179</v>
      </c>
      <c r="B10" s="212"/>
      <c r="C10" s="212"/>
      <c r="D10" s="212"/>
      <c r="E10" s="217"/>
      <c r="F10" s="217"/>
      <c r="G10" s="218"/>
      <c r="H10" s="212"/>
      <c r="I10" s="218"/>
      <c r="J10" s="219"/>
      <c r="K10" s="218"/>
      <c r="L10" s="220"/>
      <c r="M10" s="218"/>
    </row>
    <row r="11" spans="1:13" ht="15" customHeight="1">
      <c r="A11" s="212" t="s">
        <v>180</v>
      </c>
      <c r="B11" s="212"/>
      <c r="C11" s="212"/>
      <c r="D11" s="212"/>
      <c r="E11" s="217"/>
      <c r="F11" s="217"/>
      <c r="G11" s="218">
        <v>234884</v>
      </c>
      <c r="H11" s="221"/>
      <c r="I11" s="218">
        <v>373046</v>
      </c>
      <c r="J11" s="221"/>
      <c r="K11" s="218">
        <v>-45708</v>
      </c>
      <c r="L11" s="218"/>
      <c r="M11" s="218">
        <v>-62774</v>
      </c>
    </row>
    <row r="12" spans="1:13" ht="15" customHeight="1">
      <c r="A12" s="212" t="s">
        <v>181</v>
      </c>
      <c r="B12" s="212"/>
      <c r="C12" s="212"/>
      <c r="D12" s="212"/>
      <c r="E12" s="217"/>
      <c r="F12" s="217"/>
      <c r="G12" s="218"/>
      <c r="H12" s="221"/>
      <c r="I12" s="218"/>
      <c r="J12" s="221"/>
      <c r="K12" s="218"/>
      <c r="L12" s="218"/>
      <c r="M12" s="218"/>
    </row>
    <row r="13" spans="1:13" ht="15" customHeight="1">
      <c r="A13" s="212" t="s">
        <v>115</v>
      </c>
      <c r="B13" s="212" t="s">
        <v>182</v>
      </c>
      <c r="C13" s="212"/>
      <c r="D13" s="212"/>
      <c r="E13" s="217"/>
      <c r="F13" s="217"/>
      <c r="G13" s="218"/>
      <c r="H13" s="221"/>
      <c r="I13" s="218"/>
      <c r="J13" s="221"/>
      <c r="K13" s="218"/>
      <c r="L13" s="218"/>
      <c r="M13" s="218"/>
    </row>
    <row r="14" spans="1:13" ht="15" customHeight="1">
      <c r="A14" s="212"/>
      <c r="B14" s="222" t="s">
        <v>183</v>
      </c>
      <c r="C14" s="212"/>
      <c r="D14" s="212"/>
      <c r="E14" s="217"/>
      <c r="F14" s="217"/>
      <c r="G14" s="218">
        <v>989852</v>
      </c>
      <c r="H14" s="221"/>
      <c r="I14" s="218">
        <v>872264</v>
      </c>
      <c r="J14" s="221"/>
      <c r="K14" s="218">
        <v>52029</v>
      </c>
      <c r="L14" s="218"/>
      <c r="M14" s="218">
        <v>43586</v>
      </c>
    </row>
    <row r="15" spans="1:13" ht="15" customHeight="1">
      <c r="A15" s="212"/>
      <c r="B15" s="222" t="s">
        <v>265</v>
      </c>
      <c r="C15" s="212"/>
      <c r="D15" s="212"/>
      <c r="E15" s="217">
        <v>14</v>
      </c>
      <c r="F15" s="217"/>
      <c r="G15" s="218">
        <v>1852</v>
      </c>
      <c r="H15" s="221"/>
      <c r="I15" s="218">
        <v>2719</v>
      </c>
      <c r="J15" s="221"/>
      <c r="K15" s="218">
        <v>1852</v>
      </c>
      <c r="L15" s="218"/>
      <c r="M15" s="218">
        <v>2719</v>
      </c>
    </row>
    <row r="16" spans="1:13" ht="15" customHeight="1">
      <c r="A16" s="212"/>
      <c r="B16" s="222" t="s">
        <v>184</v>
      </c>
      <c r="C16" s="212"/>
      <c r="D16" s="212"/>
      <c r="E16" s="217"/>
      <c r="F16" s="217"/>
      <c r="G16" s="218"/>
      <c r="H16" s="221"/>
      <c r="I16" s="218"/>
      <c r="J16" s="221"/>
      <c r="K16" s="218"/>
      <c r="L16" s="218"/>
      <c r="M16" s="218"/>
    </row>
    <row r="17" spans="1:13" ht="15" customHeight="1">
      <c r="A17" s="212"/>
      <c r="C17" s="212" t="s">
        <v>238</v>
      </c>
      <c r="D17" s="212"/>
      <c r="E17" s="217" t="s">
        <v>185</v>
      </c>
      <c r="F17" s="217"/>
      <c r="G17" s="218">
        <v>510</v>
      </c>
      <c r="H17" s="221"/>
      <c r="I17" s="218">
        <v>654</v>
      </c>
      <c r="J17" s="221"/>
      <c r="K17" s="218">
        <v>510</v>
      </c>
      <c r="L17" s="218"/>
      <c r="M17" s="218">
        <v>654</v>
      </c>
    </row>
    <row r="18" spans="1:13" ht="15" customHeight="1">
      <c r="A18" s="212"/>
      <c r="B18" s="222" t="s">
        <v>248</v>
      </c>
      <c r="C18" s="212"/>
      <c r="D18" s="212"/>
      <c r="E18" s="217"/>
      <c r="F18" s="217"/>
      <c r="G18" s="218">
        <v>6625</v>
      </c>
      <c r="H18" s="221"/>
      <c r="I18" s="218">
        <v>937</v>
      </c>
      <c r="J18" s="221"/>
      <c r="K18" s="218">
        <v>-322</v>
      </c>
      <c r="L18" s="218"/>
      <c r="M18" s="218">
        <v>453</v>
      </c>
    </row>
    <row r="19" spans="1:13" ht="15" customHeight="1">
      <c r="A19" s="212"/>
      <c r="B19" s="223" t="s">
        <v>266</v>
      </c>
      <c r="C19" s="212"/>
      <c r="D19" s="212"/>
      <c r="E19" s="217"/>
      <c r="F19" s="217"/>
      <c r="G19" s="218"/>
      <c r="H19" s="221"/>
      <c r="I19" s="218"/>
      <c r="J19" s="221"/>
      <c r="K19" s="218"/>
      <c r="L19" s="218"/>
      <c r="M19" s="218"/>
    </row>
    <row r="20" spans="1:13" ht="15" customHeight="1">
      <c r="A20" s="212"/>
      <c r="B20" s="223"/>
      <c r="C20" s="212" t="s">
        <v>267</v>
      </c>
      <c r="D20" s="212"/>
      <c r="E20" s="217">
        <v>7</v>
      </c>
      <c r="F20" s="217"/>
      <c r="G20" s="218">
        <v>276</v>
      </c>
      <c r="H20" s="221"/>
      <c r="I20" s="218">
        <v>10313</v>
      </c>
      <c r="J20" s="221"/>
      <c r="K20" s="218">
        <v>-5377</v>
      </c>
      <c r="L20" s="218"/>
      <c r="M20" s="218">
        <v>0</v>
      </c>
    </row>
    <row r="21" spans="1:13" ht="15" customHeight="1">
      <c r="A21" s="212"/>
      <c r="B21" s="222" t="s">
        <v>186</v>
      </c>
      <c r="C21" s="212"/>
      <c r="D21" s="212"/>
      <c r="E21" s="217"/>
      <c r="F21" s="217"/>
      <c r="G21" s="218">
        <v>23999</v>
      </c>
      <c r="H21" s="221"/>
      <c r="I21" s="218">
        <v>20454</v>
      </c>
      <c r="J21" s="221"/>
      <c r="K21" s="218">
        <v>5326</v>
      </c>
      <c r="L21" s="218"/>
      <c r="M21" s="218">
        <v>5041</v>
      </c>
    </row>
    <row r="22" spans="1:13" ht="15" customHeight="1">
      <c r="A22" s="212"/>
      <c r="B22" s="222" t="s">
        <v>250</v>
      </c>
      <c r="C22" s="212"/>
      <c r="D22" s="212"/>
      <c r="E22" s="217"/>
      <c r="F22" s="217"/>
      <c r="G22" s="218">
        <v>1100</v>
      </c>
      <c r="H22" s="221"/>
      <c r="I22" s="218">
        <v>-63</v>
      </c>
      <c r="J22" s="221"/>
      <c r="K22" s="218">
        <v>1054</v>
      </c>
      <c r="L22" s="218"/>
      <c r="M22" s="218">
        <v>55</v>
      </c>
    </row>
    <row r="23" spans="1:13" ht="15" customHeight="1">
      <c r="A23" s="212"/>
      <c r="B23" s="222" t="s">
        <v>187</v>
      </c>
      <c r="C23" s="212"/>
      <c r="D23" s="212"/>
      <c r="E23" s="217">
        <v>10</v>
      </c>
      <c r="F23" s="217"/>
      <c r="G23" s="218">
        <v>4095</v>
      </c>
      <c r="H23" s="221"/>
      <c r="I23" s="218">
        <v>1221</v>
      </c>
      <c r="J23" s="221"/>
      <c r="K23" s="218">
        <v>228</v>
      </c>
      <c r="L23" s="218"/>
      <c r="M23" s="218">
        <v>138</v>
      </c>
    </row>
    <row r="24" spans="1:13" ht="15" customHeight="1">
      <c r="A24" s="212"/>
      <c r="B24" s="222" t="s">
        <v>188</v>
      </c>
      <c r="C24" s="212"/>
      <c r="D24" s="212"/>
      <c r="E24" s="217"/>
      <c r="F24" s="217"/>
      <c r="G24" s="218">
        <v>0</v>
      </c>
      <c r="H24" s="221"/>
      <c r="I24" s="218">
        <v>1357</v>
      </c>
      <c r="J24" s="221"/>
      <c r="K24" s="218">
        <v>0</v>
      </c>
      <c r="L24" s="218"/>
      <c r="M24" s="218">
        <v>14</v>
      </c>
    </row>
    <row r="25" spans="1:13" ht="15" customHeight="1">
      <c r="A25" s="212"/>
      <c r="B25" s="222" t="s">
        <v>189</v>
      </c>
      <c r="C25" s="212"/>
      <c r="D25" s="212"/>
      <c r="E25" s="217">
        <v>10</v>
      </c>
      <c r="F25" s="217"/>
      <c r="G25" s="218">
        <v>986</v>
      </c>
      <c r="H25" s="221"/>
      <c r="I25" s="218">
        <v>202</v>
      </c>
      <c r="J25" s="221"/>
      <c r="K25" s="218">
        <v>0</v>
      </c>
      <c r="L25" s="218"/>
      <c r="M25" s="218">
        <v>0</v>
      </c>
    </row>
    <row r="26" spans="1:13" ht="15" customHeight="1">
      <c r="A26" s="212"/>
      <c r="B26" s="222" t="s">
        <v>251</v>
      </c>
      <c r="C26" s="212"/>
      <c r="D26" s="212"/>
      <c r="E26" s="217"/>
      <c r="F26" s="217"/>
      <c r="G26" s="218"/>
      <c r="H26" s="221"/>
      <c r="I26" s="218"/>
      <c r="J26" s="221"/>
      <c r="K26" s="218"/>
      <c r="L26" s="218"/>
      <c r="M26" s="218"/>
    </row>
    <row r="27" spans="1:13" ht="15" customHeight="1">
      <c r="A27" s="212"/>
      <c r="B27" s="212"/>
      <c r="C27" s="212" t="s">
        <v>190</v>
      </c>
      <c r="D27" s="212"/>
      <c r="E27" s="217">
        <v>8</v>
      </c>
      <c r="F27" s="217"/>
      <c r="G27" s="218">
        <v>-1434</v>
      </c>
      <c r="H27" s="221"/>
      <c r="I27" s="218">
        <v>-1925</v>
      </c>
      <c r="J27" s="221"/>
      <c r="K27" s="218">
        <v>2049</v>
      </c>
      <c r="L27" s="218"/>
      <c r="M27" s="218">
        <v>-1720</v>
      </c>
    </row>
    <row r="28" spans="1:13" ht="15" customHeight="1">
      <c r="A28" s="212"/>
      <c r="B28" s="223" t="s">
        <v>191</v>
      </c>
      <c r="C28" s="212"/>
      <c r="D28" s="212"/>
      <c r="E28" s="217"/>
      <c r="F28" s="217"/>
      <c r="G28" s="218">
        <v>-10676</v>
      </c>
      <c r="H28" s="221"/>
      <c r="I28" s="218">
        <v>-5099</v>
      </c>
      <c r="J28" s="221"/>
      <c r="K28" s="218">
        <v>0</v>
      </c>
      <c r="L28" s="218"/>
      <c r="M28" s="218">
        <v>0</v>
      </c>
    </row>
    <row r="29" spans="1:13" ht="15" customHeight="1">
      <c r="A29" s="212"/>
      <c r="B29" s="223" t="s">
        <v>192</v>
      </c>
      <c r="C29" s="212"/>
      <c r="D29" s="212"/>
      <c r="E29" s="217"/>
      <c r="F29" s="217"/>
      <c r="G29" s="218">
        <v>7834</v>
      </c>
      <c r="H29" s="221"/>
      <c r="I29" s="218">
        <v>0</v>
      </c>
      <c r="J29" s="221"/>
      <c r="K29" s="218">
        <v>7834</v>
      </c>
      <c r="L29" s="218"/>
      <c r="M29" s="218">
        <v>0</v>
      </c>
    </row>
    <row r="30" spans="1:13" ht="15" customHeight="1">
      <c r="A30" s="212"/>
      <c r="B30" s="222" t="s">
        <v>193</v>
      </c>
      <c r="C30" s="212"/>
      <c r="D30" s="212"/>
      <c r="E30" s="217"/>
      <c r="F30" s="217"/>
      <c r="G30" s="218">
        <v>-1894</v>
      </c>
      <c r="H30" s="221"/>
      <c r="I30" s="218">
        <v>-500</v>
      </c>
      <c r="J30" s="221"/>
      <c r="K30" s="218">
        <v>-41418</v>
      </c>
      <c r="L30" s="218"/>
      <c r="M30" s="218">
        <v>-44235</v>
      </c>
    </row>
    <row r="31" spans="1:13" ht="15" customHeight="1">
      <c r="A31" s="212"/>
      <c r="B31" s="222" t="s">
        <v>194</v>
      </c>
      <c r="C31" s="212"/>
      <c r="D31" s="212"/>
      <c r="E31" s="217"/>
      <c r="F31" s="217"/>
      <c r="G31" s="218">
        <v>280235</v>
      </c>
      <c r="H31" s="221"/>
      <c r="I31" s="218">
        <v>266031</v>
      </c>
      <c r="J31" s="221"/>
      <c r="K31" s="218">
        <v>55754</v>
      </c>
      <c r="L31" s="218"/>
      <c r="M31" s="218">
        <v>49263</v>
      </c>
    </row>
    <row r="32" spans="1:13" ht="15" customHeight="1">
      <c r="A32" s="212"/>
      <c r="B32" s="222" t="s">
        <v>252</v>
      </c>
      <c r="C32" s="212"/>
      <c r="D32" s="212"/>
      <c r="E32" s="217"/>
      <c r="F32" s="217"/>
      <c r="G32" s="218"/>
      <c r="H32" s="212"/>
      <c r="I32" s="218"/>
      <c r="J32" s="212"/>
      <c r="K32" s="218"/>
      <c r="L32" s="212"/>
      <c r="M32" s="218"/>
    </row>
    <row r="33" spans="1:13" ht="15" customHeight="1">
      <c r="A33" s="212"/>
      <c r="B33" s="222"/>
      <c r="C33" s="212" t="s">
        <v>195</v>
      </c>
      <c r="D33" s="212"/>
      <c r="E33" s="224">
        <v>9.1</v>
      </c>
      <c r="F33" s="217"/>
      <c r="G33" s="218">
        <v>-27869</v>
      </c>
      <c r="H33" s="221"/>
      <c r="I33" s="218">
        <v>2422</v>
      </c>
      <c r="J33" s="221"/>
      <c r="K33" s="218">
        <v>0</v>
      </c>
      <c r="L33" s="218"/>
      <c r="M33" s="218">
        <v>0</v>
      </c>
    </row>
    <row r="34" spans="1:13" ht="15" customHeight="1">
      <c r="A34" s="212"/>
      <c r="B34" s="222" t="s">
        <v>196</v>
      </c>
      <c r="C34" s="212"/>
      <c r="D34" s="212"/>
      <c r="E34" s="217"/>
      <c r="F34" s="217"/>
      <c r="G34" s="225">
        <v>0</v>
      </c>
      <c r="H34" s="212"/>
      <c r="I34" s="225">
        <v>-463</v>
      </c>
      <c r="J34" s="212"/>
      <c r="K34" s="225">
        <v>0</v>
      </c>
      <c r="L34" s="212"/>
      <c r="M34" s="225">
        <v>0</v>
      </c>
    </row>
    <row r="35" spans="1:13" ht="15" customHeight="1">
      <c r="A35" s="212"/>
      <c r="B35" s="212"/>
      <c r="C35" s="212"/>
      <c r="D35" s="212"/>
      <c r="E35" s="217"/>
      <c r="F35" s="217"/>
      <c r="G35" s="220"/>
      <c r="H35" s="221"/>
      <c r="I35" s="220"/>
      <c r="J35" s="221"/>
      <c r="K35" s="220"/>
      <c r="L35" s="218"/>
      <c r="M35" s="220"/>
    </row>
    <row r="36" spans="1:13" ht="15" customHeight="1">
      <c r="A36" s="212" t="s">
        <v>115</v>
      </c>
      <c r="B36" s="212" t="s">
        <v>197</v>
      </c>
      <c r="C36" s="212"/>
      <c r="D36" s="212"/>
      <c r="E36" s="217"/>
      <c r="F36" s="217"/>
      <c r="G36" s="42"/>
      <c r="H36" s="212"/>
      <c r="I36" s="42"/>
      <c r="J36" s="212"/>
      <c r="K36" s="42"/>
      <c r="L36" s="212"/>
      <c r="M36" s="42"/>
    </row>
    <row r="37" spans="1:13" ht="15" customHeight="1">
      <c r="A37" s="212"/>
      <c r="B37" s="212"/>
      <c r="C37" s="212" t="s">
        <v>198</v>
      </c>
      <c r="D37" s="212"/>
      <c r="E37" s="217"/>
      <c r="F37" s="217"/>
      <c r="G37" s="212">
        <f>SUM(G11:G34)</f>
        <v>1510375</v>
      </c>
      <c r="H37" s="226"/>
      <c r="I37" s="212">
        <f>SUM(I11:I34)</f>
        <v>1543570</v>
      </c>
      <c r="J37" s="226"/>
      <c r="K37" s="212">
        <f>SUM(K11:K34)</f>
        <v>33811</v>
      </c>
      <c r="L37" s="219"/>
      <c r="M37" s="212">
        <f>SUM(M11:M34)</f>
        <v>-6806</v>
      </c>
    </row>
    <row r="38" spans="1:13" ht="15" customHeight="1">
      <c r="A38" s="212"/>
      <c r="B38" s="212" t="s">
        <v>199</v>
      </c>
      <c r="C38" s="212"/>
      <c r="D38" s="212"/>
      <c r="E38" s="217"/>
      <c r="F38" s="217"/>
      <c r="G38" s="218"/>
      <c r="H38" s="226"/>
      <c r="I38" s="218"/>
      <c r="J38" s="226"/>
      <c r="K38" s="218"/>
      <c r="L38" s="219"/>
      <c r="M38" s="218"/>
    </row>
    <row r="39" spans="1:13" ht="15" customHeight="1">
      <c r="A39" s="212"/>
      <c r="B39" s="212"/>
      <c r="C39" s="222" t="s">
        <v>200</v>
      </c>
      <c r="D39" s="212"/>
      <c r="E39" s="217"/>
      <c r="F39" s="217"/>
      <c r="G39" s="218">
        <v>-160386</v>
      </c>
      <c r="H39" s="221"/>
      <c r="I39" s="218">
        <v>-145696</v>
      </c>
      <c r="J39" s="221"/>
      <c r="K39" s="212">
        <v>-11890</v>
      </c>
      <c r="L39" s="218"/>
      <c r="M39" s="212">
        <v>-143944</v>
      </c>
    </row>
    <row r="40" spans="1:13" ht="15" customHeight="1">
      <c r="A40" s="212"/>
      <c r="B40" s="212"/>
      <c r="C40" s="222" t="s">
        <v>201</v>
      </c>
      <c r="D40" s="212"/>
      <c r="E40" s="217"/>
      <c r="F40" s="217"/>
      <c r="G40" s="218">
        <v>941144</v>
      </c>
      <c r="H40" s="221"/>
      <c r="I40" s="218">
        <v>-446895</v>
      </c>
      <c r="J40" s="221"/>
      <c r="K40" s="212">
        <v>125363</v>
      </c>
      <c r="L40" s="218"/>
      <c r="M40" s="212">
        <v>-64952</v>
      </c>
    </row>
    <row r="41" spans="1:13" ht="15" customHeight="1">
      <c r="A41" s="212"/>
      <c r="B41" s="212"/>
      <c r="C41" s="222" t="s">
        <v>202</v>
      </c>
      <c r="D41" s="212"/>
      <c r="E41" s="217"/>
      <c r="F41" s="217"/>
      <c r="G41" s="218">
        <v>17199</v>
      </c>
      <c r="H41" s="221"/>
      <c r="I41" s="218">
        <v>-17698</v>
      </c>
      <c r="J41" s="221"/>
      <c r="K41" s="218">
        <v>-43696</v>
      </c>
      <c r="L41" s="218"/>
      <c r="M41" s="218">
        <v>-20974</v>
      </c>
    </row>
    <row r="42" spans="1:13" ht="15" customHeight="1">
      <c r="A42" s="212"/>
      <c r="B42" s="212"/>
      <c r="C42" s="222" t="s">
        <v>203</v>
      </c>
      <c r="D42" s="212"/>
      <c r="E42" s="217"/>
      <c r="F42" s="217"/>
      <c r="G42" s="218">
        <v>488198</v>
      </c>
      <c r="H42" s="221"/>
      <c r="I42" s="218">
        <v>-73452</v>
      </c>
      <c r="J42" s="221"/>
      <c r="K42" s="212">
        <v>34809</v>
      </c>
      <c r="L42" s="218"/>
      <c r="M42" s="212">
        <v>-131278</v>
      </c>
    </row>
    <row r="43" spans="1:13" ht="15" customHeight="1">
      <c r="A43" s="212"/>
      <c r="B43" s="212"/>
      <c r="C43" s="222" t="s">
        <v>204</v>
      </c>
      <c r="D43" s="212"/>
      <c r="E43" s="217"/>
      <c r="F43" s="217"/>
      <c r="G43" s="218">
        <v>0</v>
      </c>
      <c r="H43" s="221"/>
      <c r="I43" s="218">
        <v>-1970</v>
      </c>
      <c r="J43" s="221"/>
      <c r="K43" s="218">
        <v>0</v>
      </c>
      <c r="L43" s="218"/>
      <c r="M43" s="218">
        <v>0</v>
      </c>
    </row>
    <row r="44" spans="1:13" ht="15" customHeight="1">
      <c r="A44" s="212"/>
      <c r="B44" s="212"/>
      <c r="C44" s="222" t="s">
        <v>205</v>
      </c>
      <c r="D44" s="212"/>
      <c r="E44" s="217"/>
      <c r="F44" s="217"/>
      <c r="G44" s="225">
        <v>29477</v>
      </c>
      <c r="H44" s="221"/>
      <c r="I44" s="225">
        <v>21348</v>
      </c>
      <c r="J44" s="221"/>
      <c r="K44" s="225">
        <v>2358</v>
      </c>
      <c r="L44" s="218"/>
      <c r="M44" s="225">
        <v>1020</v>
      </c>
    </row>
    <row r="45" spans="1:13" ht="15" customHeight="1">
      <c r="A45" s="212"/>
      <c r="B45" s="212"/>
      <c r="C45" s="212"/>
      <c r="D45" s="212"/>
      <c r="E45" s="217"/>
      <c r="F45" s="217"/>
      <c r="G45" s="220"/>
      <c r="H45" s="221"/>
      <c r="I45" s="220"/>
      <c r="J45" s="221"/>
      <c r="K45" s="220"/>
      <c r="L45" s="218"/>
      <c r="M45" s="220"/>
    </row>
    <row r="46" spans="1:13" ht="15" customHeight="1">
      <c r="A46" s="212"/>
      <c r="B46" s="212" t="s">
        <v>206</v>
      </c>
      <c r="C46" s="212"/>
      <c r="D46" s="212"/>
      <c r="E46" s="217"/>
      <c r="F46" s="217"/>
      <c r="G46" s="42">
        <f>SUM(G36:G44)</f>
        <v>2826007</v>
      </c>
      <c r="H46" s="221"/>
      <c r="I46" s="42">
        <f>SUM(I36:I44)</f>
        <v>879207</v>
      </c>
      <c r="J46" s="221"/>
      <c r="K46" s="42">
        <f>SUM(K37:K45)</f>
        <v>140755</v>
      </c>
      <c r="L46" s="218"/>
      <c r="M46" s="42">
        <f>SUM(M37:M45)</f>
        <v>-366934</v>
      </c>
    </row>
    <row r="47" spans="1:13" ht="15" customHeight="1">
      <c r="A47" s="212"/>
      <c r="B47" s="212"/>
      <c r="C47" s="222" t="s">
        <v>207</v>
      </c>
      <c r="D47" s="212"/>
      <c r="E47" s="217"/>
      <c r="F47" s="217"/>
      <c r="G47" s="212">
        <v>2534</v>
      </c>
      <c r="H47" s="221"/>
      <c r="I47" s="212">
        <v>835</v>
      </c>
      <c r="J47" s="221"/>
      <c r="K47" s="218">
        <v>56495</v>
      </c>
      <c r="L47" s="218"/>
      <c r="M47" s="218">
        <v>62338</v>
      </c>
    </row>
    <row r="48" spans="1:13" ht="15" customHeight="1">
      <c r="A48" s="212"/>
      <c r="B48" s="212"/>
      <c r="C48" s="222" t="s">
        <v>208</v>
      </c>
      <c r="D48" s="212"/>
      <c r="E48" s="217"/>
      <c r="F48" s="217"/>
      <c r="G48" s="218">
        <v>-290937</v>
      </c>
      <c r="H48" s="221"/>
      <c r="I48" s="218">
        <v>-270215</v>
      </c>
      <c r="J48" s="221"/>
      <c r="K48" s="218">
        <v>-64118</v>
      </c>
      <c r="L48" s="218"/>
      <c r="M48" s="218">
        <v>-55681</v>
      </c>
    </row>
    <row r="49" spans="1:13" ht="15" customHeight="1">
      <c r="A49" s="212"/>
      <c r="B49" s="212"/>
      <c r="C49" s="222" t="s">
        <v>209</v>
      </c>
      <c r="D49" s="212"/>
      <c r="E49" s="217"/>
      <c r="F49" s="217"/>
      <c r="G49" s="225">
        <v>-48922</v>
      </c>
      <c r="H49" s="221"/>
      <c r="I49" s="225">
        <v>-43664</v>
      </c>
      <c r="J49" s="221"/>
      <c r="K49" s="225">
        <v>-4854</v>
      </c>
      <c r="L49" s="218"/>
      <c r="M49" s="225">
        <v>-17256</v>
      </c>
    </row>
    <row r="50" spans="1:13" ht="15" customHeight="1">
      <c r="A50" s="216" t="s">
        <v>210</v>
      </c>
      <c r="B50" s="216"/>
      <c r="C50" s="212"/>
      <c r="D50" s="212"/>
      <c r="E50" s="217"/>
      <c r="F50" s="217"/>
      <c r="G50" s="218"/>
      <c r="H50" s="221"/>
      <c r="I50" s="218"/>
      <c r="J50" s="221"/>
      <c r="K50" s="218"/>
      <c r="L50" s="218"/>
      <c r="M50" s="218"/>
    </row>
    <row r="51" spans="1:13" ht="15" customHeight="1">
      <c r="A51" s="198"/>
      <c r="B51" s="216" t="s">
        <v>211</v>
      </c>
      <c r="C51" s="212"/>
      <c r="D51" s="212"/>
      <c r="E51" s="217"/>
      <c r="F51" s="217"/>
      <c r="G51" s="225">
        <f>SUM(G46:G49)</f>
        <v>2488682</v>
      </c>
      <c r="H51" s="218"/>
      <c r="I51" s="225">
        <f>SUM(I46:I49)</f>
        <v>566163</v>
      </c>
      <c r="J51" s="218"/>
      <c r="K51" s="225">
        <f>SUM(K46:K49)</f>
        <v>128278</v>
      </c>
      <c r="L51" s="218"/>
      <c r="M51" s="225">
        <f>SUM(M46:M49)</f>
        <v>-377533</v>
      </c>
    </row>
    <row r="52" spans="1:13" ht="15" customHeight="1">
      <c r="H52" s="200"/>
      <c r="J52" s="200"/>
      <c r="L52" s="200"/>
    </row>
    <row r="53" spans="1:13" ht="14.1" customHeight="1">
      <c r="H53" s="200"/>
      <c r="J53" s="200"/>
      <c r="L53" s="200"/>
    </row>
    <row r="54" spans="1:13" ht="21.95" customHeight="1">
      <c r="A54" s="254" t="s">
        <v>268</v>
      </c>
      <c r="B54" s="254"/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</row>
    <row r="55" spans="1:13" ht="16.5" customHeight="1">
      <c r="A55" s="198" t="s">
        <v>0</v>
      </c>
      <c r="B55" s="198"/>
      <c r="C55" s="198"/>
      <c r="D55" s="198"/>
      <c r="K55" s="203"/>
      <c r="L55" s="203"/>
      <c r="M55" s="204" t="s">
        <v>7</v>
      </c>
    </row>
    <row r="56" spans="1:13" ht="16.5" customHeight="1">
      <c r="A56" s="198" t="s">
        <v>177</v>
      </c>
      <c r="B56" s="198"/>
      <c r="C56" s="198"/>
      <c r="D56" s="198"/>
    </row>
    <row r="57" spans="1:13" ht="16.5" customHeight="1">
      <c r="A57" s="206" t="s">
        <v>91</v>
      </c>
      <c r="B57" s="206"/>
      <c r="C57" s="206"/>
      <c r="D57" s="206"/>
      <c r="E57" s="207"/>
      <c r="F57" s="207"/>
      <c r="G57" s="208"/>
      <c r="H57" s="209"/>
      <c r="I57" s="208"/>
      <c r="J57" s="210"/>
      <c r="K57" s="208"/>
      <c r="L57" s="211"/>
      <c r="M57" s="208"/>
    </row>
    <row r="58" spans="1:13" ht="15" customHeight="1"/>
    <row r="59" spans="1:13" ht="15" customHeight="1"/>
    <row r="60" spans="1:13" ht="15" customHeight="1">
      <c r="A60" s="212" t="s">
        <v>3</v>
      </c>
      <c r="B60" s="212"/>
      <c r="C60" s="212"/>
      <c r="D60" s="212"/>
      <c r="E60" s="213"/>
      <c r="F60" s="213"/>
      <c r="G60" s="256" t="s">
        <v>4</v>
      </c>
      <c r="H60" s="256"/>
      <c r="I60" s="256"/>
      <c r="J60" s="232"/>
      <c r="K60" s="257" t="s">
        <v>178</v>
      </c>
      <c r="L60" s="257"/>
      <c r="M60" s="257"/>
    </row>
    <row r="61" spans="1:13" ht="15" customHeight="1">
      <c r="A61" s="212"/>
      <c r="B61" s="212"/>
      <c r="C61" s="212"/>
      <c r="D61" s="212"/>
      <c r="E61" s="213"/>
      <c r="F61" s="213"/>
      <c r="G61" s="255" t="s">
        <v>6</v>
      </c>
      <c r="H61" s="255"/>
      <c r="I61" s="255"/>
      <c r="J61" s="232"/>
      <c r="K61" s="255" t="s">
        <v>6</v>
      </c>
      <c r="L61" s="255"/>
      <c r="M61" s="255"/>
    </row>
    <row r="62" spans="1:13" ht="15" customHeight="1">
      <c r="A62" s="212"/>
      <c r="B62" s="212"/>
      <c r="C62" s="212"/>
      <c r="D62" s="212"/>
      <c r="E62" s="213"/>
      <c r="F62" s="213"/>
      <c r="G62" s="37" t="s">
        <v>11</v>
      </c>
      <c r="H62" s="38"/>
      <c r="I62" s="37" t="s">
        <v>12</v>
      </c>
      <c r="J62" s="39"/>
      <c r="K62" s="37" t="s">
        <v>11</v>
      </c>
      <c r="L62" s="38"/>
      <c r="M62" s="37" t="s">
        <v>12</v>
      </c>
    </row>
    <row r="63" spans="1:13" ht="15" customHeight="1">
      <c r="A63" s="212"/>
      <c r="B63" s="212"/>
      <c r="C63" s="212"/>
      <c r="D63" s="212"/>
      <c r="E63" s="214" t="s">
        <v>13</v>
      </c>
      <c r="F63" s="213"/>
      <c r="G63" s="215" t="s">
        <v>14</v>
      </c>
      <c r="H63" s="40"/>
      <c r="I63" s="215" t="s">
        <v>14</v>
      </c>
      <c r="J63" s="41"/>
      <c r="K63" s="215" t="s">
        <v>14</v>
      </c>
      <c r="L63" s="40"/>
      <c r="M63" s="215" t="s">
        <v>14</v>
      </c>
    </row>
    <row r="64" spans="1:13" ht="15" customHeight="1">
      <c r="A64" s="216" t="s">
        <v>212</v>
      </c>
      <c r="B64" s="212"/>
      <c r="C64" s="212"/>
      <c r="D64" s="212"/>
      <c r="E64" s="217"/>
      <c r="F64" s="217"/>
      <c r="G64" s="218"/>
      <c r="H64" s="212"/>
      <c r="I64" s="218"/>
      <c r="J64" s="219"/>
      <c r="K64" s="218"/>
      <c r="L64" s="220"/>
      <c r="M64" s="218"/>
    </row>
    <row r="65" spans="1:13" ht="15" customHeight="1">
      <c r="A65" s="212" t="s">
        <v>213</v>
      </c>
      <c r="B65" s="212"/>
      <c r="C65" s="212"/>
      <c r="D65" s="212"/>
      <c r="E65" s="217"/>
      <c r="F65" s="217"/>
      <c r="G65" s="218">
        <v>-748</v>
      </c>
      <c r="H65" s="212"/>
      <c r="I65" s="218">
        <v>-15</v>
      </c>
      <c r="J65" s="219"/>
      <c r="K65" s="218">
        <v>0</v>
      </c>
      <c r="L65" s="220"/>
      <c r="M65" s="218">
        <v>0</v>
      </c>
    </row>
    <row r="66" spans="1:13" ht="15" customHeight="1">
      <c r="A66" s="212" t="s">
        <v>214</v>
      </c>
      <c r="B66" s="212"/>
      <c r="C66" s="212"/>
      <c r="D66" s="212"/>
      <c r="E66" s="224">
        <v>9.1</v>
      </c>
      <c r="F66" s="217"/>
      <c r="G66" s="218">
        <v>-202685</v>
      </c>
      <c r="H66" s="212"/>
      <c r="I66" s="218">
        <v>-552796</v>
      </c>
      <c r="J66" s="219"/>
      <c r="K66" s="218">
        <v>-202685</v>
      </c>
      <c r="L66" s="220"/>
      <c r="M66" s="218">
        <v>-552796</v>
      </c>
    </row>
    <row r="67" spans="1:13" ht="15" customHeight="1">
      <c r="A67" s="212" t="s">
        <v>215</v>
      </c>
      <c r="B67" s="212"/>
      <c r="C67" s="212"/>
      <c r="D67" s="212"/>
      <c r="E67" s="224">
        <v>9.1</v>
      </c>
      <c r="F67" s="217"/>
      <c r="G67" s="218">
        <v>-35000</v>
      </c>
      <c r="H67" s="212"/>
      <c r="I67" s="218">
        <v>-7000</v>
      </c>
      <c r="J67" s="219"/>
      <c r="K67" s="218">
        <v>-35000</v>
      </c>
      <c r="L67" s="220"/>
      <c r="M67" s="218">
        <v>-7000</v>
      </c>
    </row>
    <row r="68" spans="1:13" ht="15" customHeight="1">
      <c r="A68" s="227" t="s">
        <v>216</v>
      </c>
      <c r="B68" s="212"/>
      <c r="C68" s="212"/>
      <c r="D68" s="212"/>
      <c r="E68" s="224"/>
      <c r="F68" s="217"/>
      <c r="G68" s="218"/>
      <c r="H68" s="212"/>
      <c r="I68" s="218"/>
      <c r="J68" s="219"/>
      <c r="K68" s="218"/>
      <c r="L68" s="220"/>
      <c r="M68" s="218"/>
    </row>
    <row r="69" spans="1:13" ht="15" customHeight="1">
      <c r="A69" s="212"/>
      <c r="B69" s="227" t="s">
        <v>217</v>
      </c>
      <c r="C69" s="212"/>
      <c r="D69" s="212"/>
      <c r="E69" s="217"/>
      <c r="F69" s="217"/>
      <c r="G69" s="218">
        <v>0</v>
      </c>
      <c r="H69" s="221"/>
      <c r="I69" s="218">
        <v>-63725</v>
      </c>
      <c r="J69" s="221"/>
      <c r="K69" s="218">
        <v>0</v>
      </c>
      <c r="L69" s="218"/>
      <c r="M69" s="218">
        <v>0</v>
      </c>
    </row>
    <row r="70" spans="1:13" ht="15" customHeight="1">
      <c r="A70" s="212" t="s">
        <v>218</v>
      </c>
      <c r="B70" s="212"/>
      <c r="C70" s="212"/>
      <c r="D70" s="212"/>
      <c r="E70" s="217"/>
      <c r="F70" s="217"/>
      <c r="G70" s="218">
        <v>-9252</v>
      </c>
      <c r="H70" s="221"/>
      <c r="I70" s="218">
        <v>-6663</v>
      </c>
      <c r="J70" s="221"/>
      <c r="K70" s="218">
        <v>0</v>
      </c>
      <c r="L70" s="218"/>
      <c r="M70" s="218">
        <v>0</v>
      </c>
    </row>
    <row r="71" spans="1:13" ht="15" customHeight="1">
      <c r="A71" s="212" t="s">
        <v>261</v>
      </c>
      <c r="B71" s="212"/>
      <c r="C71" s="212"/>
      <c r="D71" s="212"/>
      <c r="E71" s="217"/>
      <c r="F71" s="217"/>
      <c r="G71" s="218">
        <v>-1431779</v>
      </c>
      <c r="H71" s="221"/>
      <c r="I71" s="218">
        <v>-1042799</v>
      </c>
      <c r="J71" s="221"/>
      <c r="K71" s="218">
        <v>-64428</v>
      </c>
      <c r="L71" s="218"/>
      <c r="M71" s="218">
        <v>-20220</v>
      </c>
    </row>
    <row r="72" spans="1:13" ht="15" customHeight="1">
      <c r="A72" s="212" t="s">
        <v>219</v>
      </c>
      <c r="B72" s="212"/>
      <c r="C72" s="212"/>
      <c r="D72" s="212"/>
      <c r="E72" s="217"/>
      <c r="F72" s="217"/>
      <c r="G72" s="218">
        <v>-45871</v>
      </c>
      <c r="H72" s="221"/>
      <c r="I72" s="218">
        <v>-55861</v>
      </c>
      <c r="J72" s="221"/>
      <c r="K72" s="218">
        <v>0</v>
      </c>
      <c r="L72" s="218"/>
      <c r="M72" s="218">
        <v>0</v>
      </c>
    </row>
    <row r="73" spans="1:13" ht="15" customHeight="1">
      <c r="A73" s="212" t="s">
        <v>262</v>
      </c>
      <c r="B73" s="212"/>
      <c r="C73" s="212"/>
      <c r="D73" s="212"/>
      <c r="E73" s="217"/>
      <c r="F73" s="217"/>
      <c r="G73" s="218">
        <v>338</v>
      </c>
      <c r="H73" s="221"/>
      <c r="I73" s="218">
        <v>233</v>
      </c>
      <c r="J73" s="221"/>
      <c r="K73" s="218">
        <v>46</v>
      </c>
      <c r="L73" s="218"/>
      <c r="M73" s="218">
        <v>10</v>
      </c>
    </row>
    <row r="74" spans="1:13" ht="15" customHeight="1">
      <c r="A74" s="212" t="s">
        <v>220</v>
      </c>
      <c r="B74" s="212"/>
      <c r="C74" s="212"/>
      <c r="D74" s="212"/>
      <c r="E74" s="217"/>
      <c r="F74" s="217"/>
      <c r="G74" s="218">
        <v>-609289</v>
      </c>
      <c r="H74" s="221"/>
      <c r="I74" s="218">
        <v>-37290</v>
      </c>
      <c r="J74" s="221"/>
      <c r="K74" s="218">
        <v>-193745</v>
      </c>
      <c r="L74" s="218"/>
      <c r="M74" s="218">
        <v>-18221</v>
      </c>
    </row>
    <row r="75" spans="1:13" ht="15" customHeight="1">
      <c r="A75" s="212" t="s">
        <v>221</v>
      </c>
      <c r="B75" s="212"/>
      <c r="C75" s="212"/>
      <c r="D75" s="212"/>
      <c r="E75" s="224">
        <v>17.600000000000001</v>
      </c>
      <c r="F75" s="217"/>
      <c r="G75" s="218">
        <v>0</v>
      </c>
      <c r="H75" s="221"/>
      <c r="I75" s="218">
        <v>10900</v>
      </c>
      <c r="J75" s="221"/>
      <c r="K75" s="218">
        <v>2361100</v>
      </c>
      <c r="L75" s="218"/>
      <c r="M75" s="218">
        <v>2328200</v>
      </c>
    </row>
    <row r="76" spans="1:13" ht="15" customHeight="1">
      <c r="A76" s="212" t="s">
        <v>222</v>
      </c>
      <c r="B76" s="212"/>
      <c r="C76" s="212"/>
      <c r="D76" s="212"/>
      <c r="E76" s="224">
        <v>17.600000000000001</v>
      </c>
      <c r="F76" s="217"/>
      <c r="G76" s="218">
        <v>-17500</v>
      </c>
      <c r="H76" s="221"/>
      <c r="I76" s="218">
        <v>0</v>
      </c>
      <c r="J76" s="221"/>
      <c r="K76" s="218">
        <v>-2898300</v>
      </c>
      <c r="L76" s="218"/>
      <c r="M76" s="218">
        <v>-1981800</v>
      </c>
    </row>
    <row r="77" spans="1:13" ht="15" customHeight="1">
      <c r="A77" s="212" t="s">
        <v>223</v>
      </c>
      <c r="B77" s="212"/>
      <c r="C77" s="212"/>
      <c r="D77" s="212"/>
      <c r="E77" s="224">
        <v>17.7</v>
      </c>
      <c r="F77" s="217"/>
      <c r="G77" s="218">
        <v>0</v>
      </c>
      <c r="H77" s="221"/>
      <c r="I77" s="218">
        <v>0</v>
      </c>
      <c r="J77" s="221"/>
      <c r="K77" s="218">
        <v>526818</v>
      </c>
      <c r="L77" s="218"/>
      <c r="M77" s="218">
        <v>157390</v>
      </c>
    </row>
    <row r="78" spans="1:13" ht="15" customHeight="1">
      <c r="A78" s="212" t="s">
        <v>224</v>
      </c>
      <c r="B78" s="212"/>
      <c r="C78" s="212"/>
      <c r="D78" s="212"/>
      <c r="E78" s="224">
        <v>17.7</v>
      </c>
      <c r="F78" s="217"/>
      <c r="G78" s="218">
        <v>-91304</v>
      </c>
      <c r="H78" s="221"/>
      <c r="I78" s="218">
        <v>0</v>
      </c>
      <c r="J78" s="221"/>
      <c r="K78" s="218">
        <v>-151304</v>
      </c>
      <c r="L78" s="218"/>
      <c r="M78" s="218">
        <v>-50000</v>
      </c>
    </row>
    <row r="79" spans="1:13" ht="15" customHeight="1">
      <c r="A79" s="212" t="s">
        <v>225</v>
      </c>
      <c r="B79" s="212"/>
      <c r="C79" s="212"/>
      <c r="D79" s="212"/>
      <c r="E79" s="224"/>
      <c r="F79" s="217"/>
      <c r="G79" s="225">
        <v>0</v>
      </c>
      <c r="H79" s="221"/>
      <c r="I79" s="225">
        <v>19802</v>
      </c>
      <c r="J79" s="221"/>
      <c r="K79" s="225">
        <v>0</v>
      </c>
      <c r="L79" s="218"/>
      <c r="M79" s="225">
        <v>19802</v>
      </c>
    </row>
    <row r="80" spans="1:13" ht="3.95" customHeight="1">
      <c r="A80" s="216"/>
      <c r="B80" s="212"/>
      <c r="C80" s="212"/>
      <c r="D80" s="212"/>
      <c r="E80" s="217"/>
      <c r="F80" s="217"/>
      <c r="G80" s="220"/>
      <c r="H80" s="226"/>
      <c r="I80" s="220"/>
      <c r="J80" s="226"/>
      <c r="K80" s="220"/>
      <c r="L80" s="219"/>
      <c r="M80" s="220"/>
    </row>
    <row r="81" spans="1:13" ht="15" customHeight="1">
      <c r="A81" s="216" t="s">
        <v>259</v>
      </c>
      <c r="B81" s="216"/>
      <c r="C81" s="212"/>
      <c r="D81" s="212"/>
      <c r="E81" s="217"/>
      <c r="F81" s="217"/>
      <c r="G81" s="228">
        <f>SUM(G65:G80)</f>
        <v>-2443090</v>
      </c>
      <c r="H81" s="226"/>
      <c r="I81" s="228">
        <f>SUM(I65:I80)</f>
        <v>-1735214</v>
      </c>
      <c r="J81" s="226"/>
      <c r="K81" s="228">
        <f>SUM(K64:K79)</f>
        <v>-657498</v>
      </c>
      <c r="L81" s="219"/>
      <c r="M81" s="228">
        <f>SUM(M64:M79)</f>
        <v>-124635</v>
      </c>
    </row>
    <row r="82" spans="1:13" ht="10.15" customHeight="1">
      <c r="A82" s="216"/>
      <c r="B82" s="212"/>
      <c r="C82" s="212"/>
      <c r="D82" s="212"/>
      <c r="E82" s="217"/>
      <c r="F82" s="217"/>
      <c r="G82" s="220"/>
      <c r="H82" s="226"/>
      <c r="I82" s="220"/>
      <c r="J82" s="226"/>
      <c r="K82" s="220"/>
      <c r="L82" s="219"/>
      <c r="M82" s="220"/>
    </row>
    <row r="83" spans="1:13" ht="15" customHeight="1">
      <c r="A83" s="216" t="s">
        <v>226</v>
      </c>
      <c r="B83" s="212"/>
      <c r="C83" s="212"/>
      <c r="D83" s="212"/>
      <c r="E83" s="217"/>
      <c r="F83" s="217"/>
      <c r="G83" s="42"/>
      <c r="H83" s="226"/>
      <c r="I83" s="42"/>
      <c r="J83" s="226"/>
      <c r="K83" s="42"/>
      <c r="L83" s="219"/>
      <c r="M83" s="42"/>
    </row>
    <row r="84" spans="1:13" ht="15" customHeight="1">
      <c r="A84" s="212" t="s">
        <v>258</v>
      </c>
      <c r="B84" s="212"/>
      <c r="C84" s="212"/>
      <c r="D84" s="212"/>
      <c r="E84" s="217"/>
      <c r="F84" s="217"/>
      <c r="G84" s="218">
        <v>10353</v>
      </c>
      <c r="H84" s="212"/>
      <c r="I84" s="218">
        <v>0</v>
      </c>
      <c r="J84" s="212"/>
      <c r="K84" s="218">
        <v>0</v>
      </c>
      <c r="L84" s="212"/>
      <c r="M84" s="218">
        <v>0</v>
      </c>
    </row>
    <row r="85" spans="1:13" ht="15" customHeight="1">
      <c r="A85" s="212" t="s">
        <v>227</v>
      </c>
      <c r="B85" s="212"/>
      <c r="C85" s="212"/>
      <c r="D85" s="212"/>
      <c r="E85" s="217"/>
      <c r="F85" s="217"/>
      <c r="G85" s="218"/>
      <c r="H85" s="212"/>
      <c r="I85" s="218"/>
      <c r="J85" s="212"/>
      <c r="K85" s="218"/>
      <c r="L85" s="212"/>
      <c r="M85" s="218"/>
    </row>
    <row r="86" spans="1:13" ht="15" customHeight="1">
      <c r="A86" s="212"/>
      <c r="B86" s="212" t="s">
        <v>228</v>
      </c>
      <c r="C86" s="212"/>
      <c r="D86" s="212"/>
      <c r="E86" s="217"/>
      <c r="F86" s="217"/>
      <c r="G86" s="218">
        <v>681104</v>
      </c>
      <c r="H86" s="212"/>
      <c r="I86" s="218">
        <v>1312500</v>
      </c>
      <c r="J86" s="212"/>
      <c r="K86" s="218">
        <v>300000</v>
      </c>
      <c r="L86" s="212"/>
      <c r="M86" s="218">
        <v>-400000</v>
      </c>
    </row>
    <row r="87" spans="1:13" ht="15" customHeight="1">
      <c r="A87" s="212" t="s">
        <v>229</v>
      </c>
      <c r="B87" s="212"/>
      <c r="C87" s="212"/>
      <c r="D87" s="212"/>
      <c r="E87" s="224">
        <v>17.8</v>
      </c>
      <c r="F87" s="217"/>
      <c r="G87" s="218">
        <v>0</v>
      </c>
      <c r="H87" s="226"/>
      <c r="I87" s="218">
        <v>0</v>
      </c>
      <c r="J87" s="226"/>
      <c r="K87" s="218">
        <v>709300</v>
      </c>
      <c r="L87" s="220"/>
      <c r="M87" s="218">
        <v>480000</v>
      </c>
    </row>
    <row r="88" spans="1:13" ht="15" customHeight="1">
      <c r="A88" s="212" t="s">
        <v>230</v>
      </c>
      <c r="B88" s="212"/>
      <c r="C88" s="212"/>
      <c r="D88" s="212"/>
      <c r="E88" s="224">
        <v>17.8</v>
      </c>
      <c r="F88" s="217"/>
      <c r="G88" s="218">
        <v>0</v>
      </c>
      <c r="H88" s="226"/>
      <c r="I88" s="218">
        <v>0</v>
      </c>
      <c r="J88" s="226"/>
      <c r="K88" s="218">
        <v>-709300</v>
      </c>
      <c r="L88" s="220"/>
      <c r="M88" s="218">
        <v>-480000</v>
      </c>
    </row>
    <row r="89" spans="1:13" ht="15" customHeight="1">
      <c r="A89" s="212" t="s">
        <v>231</v>
      </c>
      <c r="B89" s="212"/>
      <c r="C89" s="212"/>
      <c r="D89" s="212"/>
      <c r="E89" s="217">
        <v>13</v>
      </c>
      <c r="F89" s="217"/>
      <c r="G89" s="218">
        <v>2150000</v>
      </c>
      <c r="H89" s="226"/>
      <c r="I89" s="218">
        <v>520956</v>
      </c>
      <c r="J89" s="226"/>
      <c r="K89" s="218">
        <v>2150000</v>
      </c>
      <c r="L89" s="220"/>
      <c r="M89" s="218">
        <v>500000</v>
      </c>
    </row>
    <row r="90" spans="1:13" ht="15" customHeight="1">
      <c r="A90" s="212" t="s">
        <v>232</v>
      </c>
      <c r="B90" s="212"/>
      <c r="C90" s="212"/>
      <c r="D90" s="212"/>
      <c r="E90" s="217">
        <v>13</v>
      </c>
      <c r="F90" s="217"/>
      <c r="G90" s="218">
        <v>-636726</v>
      </c>
      <c r="H90" s="226"/>
      <c r="I90" s="218">
        <v>-494150</v>
      </c>
      <c r="J90" s="226"/>
      <c r="K90" s="218">
        <v>-468521</v>
      </c>
      <c r="L90" s="220"/>
      <c r="M90" s="218">
        <v>-339055</v>
      </c>
    </row>
    <row r="91" spans="1:13" ht="15" customHeight="1">
      <c r="A91" s="212" t="s">
        <v>233</v>
      </c>
      <c r="B91" s="212"/>
      <c r="C91" s="212"/>
      <c r="D91" s="212"/>
      <c r="E91" s="217"/>
      <c r="F91" s="217"/>
      <c r="G91" s="218">
        <v>-720</v>
      </c>
      <c r="H91" s="226"/>
      <c r="I91" s="218">
        <v>-720</v>
      </c>
      <c r="J91" s="226"/>
      <c r="K91" s="218">
        <v>0</v>
      </c>
      <c r="L91" s="220"/>
      <c r="M91" s="218">
        <v>0</v>
      </c>
    </row>
    <row r="92" spans="1:13" ht="15" customHeight="1">
      <c r="A92" s="212" t="s">
        <v>234</v>
      </c>
      <c r="B92" s="212"/>
      <c r="C92" s="212"/>
      <c r="D92" s="212"/>
      <c r="E92" s="217"/>
      <c r="F92" s="217"/>
      <c r="G92" s="218"/>
      <c r="H92" s="226"/>
      <c r="I92" s="218"/>
      <c r="J92" s="226"/>
      <c r="K92" s="218"/>
      <c r="L92" s="220"/>
      <c r="M92" s="218"/>
    </row>
    <row r="93" spans="1:13" ht="15" customHeight="1">
      <c r="B93" s="212" t="s">
        <v>235</v>
      </c>
      <c r="C93" s="212"/>
      <c r="D93" s="212"/>
      <c r="E93" s="217"/>
      <c r="F93" s="217"/>
      <c r="G93" s="218">
        <v>0</v>
      </c>
      <c r="H93" s="226"/>
      <c r="I93" s="218">
        <v>21000</v>
      </c>
      <c r="J93" s="226"/>
      <c r="K93" s="218">
        <v>0</v>
      </c>
      <c r="L93" s="220"/>
      <c r="M93" s="218">
        <v>0</v>
      </c>
    </row>
    <row r="94" spans="1:13" ht="15" customHeight="1">
      <c r="A94" s="212" t="s">
        <v>269</v>
      </c>
      <c r="B94" s="212"/>
      <c r="C94" s="212"/>
      <c r="D94" s="212"/>
      <c r="E94" s="217"/>
      <c r="F94" s="217"/>
      <c r="G94" s="218">
        <v>10000</v>
      </c>
      <c r="H94" s="226"/>
      <c r="I94" s="218">
        <v>5063</v>
      </c>
      <c r="J94" s="226"/>
      <c r="K94" s="218">
        <v>0</v>
      </c>
      <c r="L94" s="220"/>
      <c r="M94" s="218">
        <v>0</v>
      </c>
    </row>
    <row r="95" spans="1:13" ht="15" customHeight="1">
      <c r="A95" s="212" t="s">
        <v>236</v>
      </c>
      <c r="B95" s="212"/>
      <c r="C95" s="212"/>
      <c r="D95" s="212"/>
      <c r="E95" s="217">
        <v>14</v>
      </c>
      <c r="F95" s="217"/>
      <c r="G95" s="218">
        <v>-1350000</v>
      </c>
      <c r="H95" s="226"/>
      <c r="I95" s="218">
        <v>-200000</v>
      </c>
      <c r="J95" s="226"/>
      <c r="K95" s="218">
        <v>-1350000</v>
      </c>
      <c r="L95" s="220"/>
      <c r="M95" s="218">
        <v>-200000</v>
      </c>
    </row>
    <row r="96" spans="1:13" ht="15" customHeight="1">
      <c r="A96" s="212" t="s">
        <v>237</v>
      </c>
      <c r="B96" s="212"/>
      <c r="C96" s="212"/>
      <c r="D96" s="212"/>
      <c r="E96" s="217"/>
      <c r="F96" s="217"/>
      <c r="G96" s="218"/>
      <c r="H96" s="226"/>
      <c r="I96" s="218"/>
      <c r="J96" s="226"/>
      <c r="K96" s="218"/>
      <c r="L96" s="220"/>
      <c r="M96" s="218"/>
    </row>
    <row r="97" spans="1:13" ht="15" customHeight="1">
      <c r="B97" s="212" t="s">
        <v>238</v>
      </c>
      <c r="C97" s="212"/>
      <c r="D97" s="212"/>
      <c r="E97" s="217"/>
      <c r="F97" s="217"/>
      <c r="G97" s="218">
        <v>0</v>
      </c>
      <c r="H97" s="226"/>
      <c r="I97" s="218">
        <v>-1510</v>
      </c>
      <c r="J97" s="226"/>
      <c r="K97" s="218">
        <v>0</v>
      </c>
      <c r="L97" s="220"/>
      <c r="M97" s="218">
        <v>-1510</v>
      </c>
    </row>
    <row r="98" spans="1:13" ht="15" customHeight="1">
      <c r="A98" s="212" t="s">
        <v>239</v>
      </c>
      <c r="B98" s="212"/>
      <c r="C98" s="212"/>
      <c r="D98" s="212"/>
      <c r="E98" s="217">
        <v>15</v>
      </c>
      <c r="F98" s="217"/>
      <c r="G98" s="229">
        <v>-317096</v>
      </c>
      <c r="H98" s="226"/>
      <c r="I98" s="229">
        <v>-256603</v>
      </c>
      <c r="J98" s="226"/>
      <c r="K98" s="229">
        <v>-15808</v>
      </c>
      <c r="L98" s="220"/>
      <c r="M98" s="229">
        <v>-13506</v>
      </c>
    </row>
    <row r="99" spans="1:13" ht="3.95" customHeight="1">
      <c r="A99" s="212"/>
      <c r="B99" s="212"/>
      <c r="C99" s="212"/>
      <c r="D99" s="212"/>
      <c r="E99" s="212"/>
      <c r="F99" s="212"/>
      <c r="G99" s="212"/>
      <c r="H99" s="212"/>
      <c r="I99" s="212"/>
      <c r="J99" s="212"/>
      <c r="K99" s="212"/>
      <c r="L99" s="212"/>
      <c r="M99" s="212"/>
    </row>
    <row r="100" spans="1:13" ht="15" customHeight="1">
      <c r="A100" s="216" t="s">
        <v>240</v>
      </c>
      <c r="B100" s="216"/>
      <c r="G100" s="229">
        <f>SUM(G84:G99)</f>
        <v>546915</v>
      </c>
      <c r="H100" s="226"/>
      <c r="I100" s="229">
        <f>SUM(I84:I99)</f>
        <v>906536</v>
      </c>
      <c r="J100" s="226"/>
      <c r="K100" s="229">
        <f>SUM(K84:K99)</f>
        <v>615671</v>
      </c>
      <c r="L100" s="220"/>
      <c r="M100" s="229">
        <f>SUM(M84:M99)</f>
        <v>-454071</v>
      </c>
    </row>
    <row r="101" spans="1:13" ht="10.15" customHeight="1">
      <c r="A101" s="198"/>
      <c r="B101" s="216"/>
      <c r="G101" s="220"/>
      <c r="H101" s="226"/>
      <c r="I101" s="220"/>
      <c r="J101" s="226"/>
      <c r="K101" s="220"/>
      <c r="L101" s="218"/>
      <c r="M101" s="220"/>
    </row>
    <row r="102" spans="1:13" ht="15" customHeight="1">
      <c r="A102" s="216" t="s">
        <v>253</v>
      </c>
      <c r="B102" s="216"/>
      <c r="C102" s="212"/>
      <c r="D102" s="212"/>
      <c r="E102" s="217"/>
      <c r="F102" s="217"/>
      <c r="G102" s="218">
        <f>G100+G81+G51</f>
        <v>592507</v>
      </c>
      <c r="H102" s="220"/>
      <c r="I102" s="218">
        <f>I100+I81+I51</f>
        <v>-262515</v>
      </c>
      <c r="J102" s="220"/>
      <c r="K102" s="218">
        <f>K100+K81+K51</f>
        <v>86451</v>
      </c>
      <c r="L102" s="220"/>
      <c r="M102" s="218">
        <f>M100+M81+M51</f>
        <v>-956239</v>
      </c>
    </row>
    <row r="103" spans="1:13" ht="15" customHeight="1">
      <c r="A103" s="212" t="s">
        <v>241</v>
      </c>
      <c r="B103" s="212"/>
      <c r="C103" s="212"/>
      <c r="D103" s="212"/>
      <c r="E103" s="217"/>
      <c r="F103" s="217"/>
      <c r="G103" s="229">
        <v>2212381</v>
      </c>
      <c r="H103" s="212"/>
      <c r="I103" s="229">
        <v>3380660</v>
      </c>
      <c r="J103" s="212"/>
      <c r="K103" s="228">
        <v>569614</v>
      </c>
      <c r="L103" s="220"/>
      <c r="M103" s="228">
        <v>1315930</v>
      </c>
    </row>
    <row r="104" spans="1:13" ht="3.95" customHeight="1">
      <c r="A104" s="212"/>
      <c r="B104" s="212"/>
      <c r="C104" s="212"/>
      <c r="D104" s="212"/>
      <c r="E104" s="217"/>
      <c r="F104" s="217"/>
      <c r="G104" s="220"/>
      <c r="H104" s="226"/>
      <c r="I104" s="220"/>
      <c r="J104" s="226"/>
      <c r="K104" s="220"/>
      <c r="L104" s="220"/>
      <c r="M104" s="220"/>
    </row>
    <row r="105" spans="1:13" ht="15" customHeight="1" thickBot="1">
      <c r="A105" s="216" t="s">
        <v>242</v>
      </c>
      <c r="B105" s="212"/>
      <c r="C105" s="212"/>
      <c r="D105" s="212"/>
      <c r="E105" s="217"/>
      <c r="F105" s="217"/>
      <c r="G105" s="230">
        <f>SUM(G102:G104)</f>
        <v>2804888</v>
      </c>
      <c r="H105" s="226"/>
      <c r="I105" s="230">
        <f>SUM(I102:I104)</f>
        <v>3118145</v>
      </c>
      <c r="J105" s="226"/>
      <c r="K105" s="230">
        <f>SUM(K102:K104)</f>
        <v>656065</v>
      </c>
      <c r="L105" s="218"/>
      <c r="M105" s="230">
        <f>SUM(M102:M104)</f>
        <v>359691</v>
      </c>
    </row>
    <row r="106" spans="1:13" ht="21.75" customHeight="1" thickTop="1">
      <c r="A106" s="216"/>
      <c r="B106" s="212"/>
      <c r="C106" s="212"/>
      <c r="D106" s="212"/>
      <c r="E106" s="217"/>
      <c r="F106" s="217"/>
      <c r="G106" s="220"/>
      <c r="H106" s="226"/>
      <c r="I106" s="220"/>
      <c r="J106" s="226"/>
      <c r="K106" s="220"/>
      <c r="L106" s="218"/>
      <c r="M106" s="220"/>
    </row>
    <row r="107" spans="1:13" ht="17.25" customHeight="1">
      <c r="A107" s="216"/>
      <c r="B107" s="212"/>
      <c r="C107" s="212"/>
      <c r="D107" s="212"/>
      <c r="E107" s="217"/>
      <c r="F107" s="217"/>
      <c r="G107" s="220"/>
      <c r="H107" s="226"/>
      <c r="I107" s="220"/>
      <c r="J107" s="226"/>
      <c r="K107" s="220"/>
      <c r="L107" s="218"/>
      <c r="M107" s="220"/>
    </row>
    <row r="108" spans="1:13" ht="15" customHeight="1">
      <c r="A108" s="216"/>
      <c r="B108" s="212"/>
      <c r="C108" s="212"/>
      <c r="D108" s="212"/>
      <c r="E108" s="217"/>
      <c r="F108" s="217"/>
      <c r="G108" s="220"/>
      <c r="H108" s="226"/>
      <c r="I108" s="220"/>
      <c r="J108" s="226"/>
      <c r="K108" s="220"/>
      <c r="L108" s="218"/>
      <c r="M108" s="220"/>
    </row>
    <row r="109" spans="1:13" ht="17.100000000000001" customHeight="1">
      <c r="A109" s="216"/>
      <c r="B109" s="212"/>
      <c r="C109" s="212"/>
      <c r="D109" s="212"/>
      <c r="E109" s="217"/>
      <c r="F109" s="217"/>
      <c r="G109" s="220"/>
      <c r="H109" s="226"/>
      <c r="I109" s="220"/>
      <c r="J109" s="226"/>
      <c r="K109" s="220"/>
      <c r="L109" s="218"/>
      <c r="M109" s="220"/>
    </row>
    <row r="110" spans="1:13" ht="21.95" customHeight="1">
      <c r="A110" s="254" t="s">
        <v>268</v>
      </c>
      <c r="B110" s="254"/>
      <c r="C110" s="254"/>
      <c r="D110" s="254"/>
      <c r="E110" s="254"/>
      <c r="F110" s="254"/>
      <c r="G110" s="254"/>
      <c r="H110" s="254"/>
      <c r="I110" s="254"/>
      <c r="J110" s="254"/>
      <c r="K110" s="254"/>
      <c r="L110" s="254"/>
      <c r="M110" s="254"/>
    </row>
    <row r="111" spans="1:13" ht="16.5" customHeight="1">
      <c r="A111" s="198" t="s">
        <v>0</v>
      </c>
      <c r="B111" s="198"/>
      <c r="C111" s="198"/>
      <c r="D111" s="198"/>
      <c r="K111" s="203"/>
      <c r="L111" s="203"/>
      <c r="M111" s="204" t="s">
        <v>7</v>
      </c>
    </row>
    <row r="112" spans="1:13" ht="16.5" customHeight="1">
      <c r="A112" s="198" t="s">
        <v>177</v>
      </c>
      <c r="B112" s="198"/>
      <c r="C112" s="198"/>
      <c r="D112" s="198"/>
    </row>
    <row r="113" spans="1:13" ht="16.5" customHeight="1">
      <c r="A113" s="206" t="s">
        <v>91</v>
      </c>
      <c r="B113" s="206"/>
      <c r="C113" s="206"/>
      <c r="D113" s="206"/>
      <c r="E113" s="207"/>
      <c r="F113" s="207"/>
      <c r="G113" s="208"/>
      <c r="H113" s="209"/>
      <c r="I113" s="208"/>
      <c r="J113" s="210"/>
      <c r="K113" s="208"/>
      <c r="L113" s="211"/>
      <c r="M113" s="208"/>
    </row>
    <row r="116" spans="1:13" ht="16.5" customHeight="1">
      <c r="A116" s="212" t="s">
        <v>3</v>
      </c>
      <c r="B116" s="212"/>
      <c r="C116" s="212"/>
      <c r="D116" s="212"/>
      <c r="E116" s="213"/>
      <c r="F116" s="213"/>
      <c r="G116" s="256" t="s">
        <v>4</v>
      </c>
      <c r="H116" s="256"/>
      <c r="I116" s="256"/>
      <c r="J116" s="232"/>
      <c r="K116" s="257" t="s">
        <v>178</v>
      </c>
      <c r="L116" s="257"/>
      <c r="M116" s="257"/>
    </row>
    <row r="117" spans="1:13" ht="16.5" customHeight="1">
      <c r="A117" s="212"/>
      <c r="B117" s="212"/>
      <c r="C117" s="212"/>
      <c r="D117" s="212"/>
      <c r="E117" s="213"/>
      <c r="F117" s="213"/>
      <c r="G117" s="255" t="s">
        <v>6</v>
      </c>
      <c r="H117" s="255"/>
      <c r="I117" s="255"/>
      <c r="J117" s="232"/>
      <c r="K117" s="255" t="s">
        <v>6</v>
      </c>
      <c r="L117" s="255"/>
      <c r="M117" s="255"/>
    </row>
    <row r="118" spans="1:13" ht="16.5" customHeight="1">
      <c r="A118" s="212"/>
      <c r="B118" s="212"/>
      <c r="C118" s="212"/>
      <c r="D118" s="212"/>
      <c r="E118" s="213"/>
      <c r="F118" s="213"/>
      <c r="G118" s="37" t="s">
        <v>11</v>
      </c>
      <c r="H118" s="38"/>
      <c r="I118" s="37" t="s">
        <v>12</v>
      </c>
      <c r="J118" s="39"/>
      <c r="K118" s="37" t="s">
        <v>11</v>
      </c>
      <c r="L118" s="38"/>
      <c r="M118" s="37" t="s">
        <v>12</v>
      </c>
    </row>
    <row r="119" spans="1:13" ht="16.5" customHeight="1">
      <c r="A119" s="212"/>
      <c r="B119" s="212"/>
      <c r="C119" s="212"/>
      <c r="D119" s="212"/>
      <c r="E119" s="213"/>
      <c r="F119" s="213"/>
      <c r="G119" s="215" t="s">
        <v>14</v>
      </c>
      <c r="H119" s="40"/>
      <c r="I119" s="215" t="s">
        <v>14</v>
      </c>
      <c r="J119" s="41"/>
      <c r="K119" s="215" t="s">
        <v>14</v>
      </c>
      <c r="L119" s="40"/>
      <c r="M119" s="215" t="s">
        <v>14</v>
      </c>
    </row>
    <row r="120" spans="1:13" ht="16.5" customHeight="1">
      <c r="A120" s="212"/>
      <c r="B120" s="212"/>
      <c r="C120" s="212"/>
      <c r="D120" s="212"/>
      <c r="E120" s="217"/>
      <c r="F120" s="217"/>
      <c r="G120" s="218"/>
      <c r="H120" s="226"/>
      <c r="I120" s="218"/>
      <c r="J120" s="220"/>
      <c r="K120" s="218"/>
      <c r="L120" s="219"/>
      <c r="M120" s="218"/>
    </row>
    <row r="121" spans="1:13" ht="16.5" customHeight="1">
      <c r="A121" s="216" t="s">
        <v>243</v>
      </c>
      <c r="B121" s="212"/>
      <c r="C121" s="212"/>
      <c r="D121" s="212"/>
      <c r="E121" s="217"/>
      <c r="F121" s="217"/>
      <c r="G121" s="44"/>
      <c r="H121" s="43"/>
      <c r="I121" s="44"/>
      <c r="J121" s="43"/>
      <c r="K121" s="44"/>
      <c r="L121" s="44"/>
      <c r="M121" s="44"/>
    </row>
    <row r="122" spans="1:13" ht="16.5" customHeight="1">
      <c r="A122" s="222" t="s">
        <v>244</v>
      </c>
      <c r="B122" s="212"/>
      <c r="C122" s="212"/>
      <c r="D122" s="212"/>
      <c r="E122" s="217"/>
      <c r="F122" s="217"/>
      <c r="G122" s="44">
        <v>5396</v>
      </c>
      <c r="H122" s="43"/>
      <c r="I122" s="44">
        <v>4737</v>
      </c>
      <c r="J122" s="43"/>
      <c r="K122" s="44">
        <v>0</v>
      </c>
      <c r="L122" s="44"/>
      <c r="M122" s="44">
        <v>0</v>
      </c>
    </row>
    <row r="123" spans="1:13" ht="16.5" customHeight="1">
      <c r="A123" s="222" t="s">
        <v>245</v>
      </c>
      <c r="B123" s="212"/>
      <c r="C123" s="212"/>
      <c r="D123" s="212"/>
      <c r="E123" s="217"/>
      <c r="F123" s="217"/>
      <c r="G123" s="44">
        <v>675548</v>
      </c>
      <c r="H123" s="212"/>
      <c r="I123" s="44">
        <v>203648</v>
      </c>
      <c r="J123" s="212"/>
      <c r="K123" s="44">
        <v>28447</v>
      </c>
      <c r="L123" s="219"/>
      <c r="M123" s="44">
        <v>16783</v>
      </c>
    </row>
    <row r="124" spans="1:13" ht="16.5" customHeight="1">
      <c r="A124" s="222" t="s">
        <v>246</v>
      </c>
      <c r="B124" s="212"/>
      <c r="C124" s="212"/>
      <c r="D124" s="212"/>
      <c r="E124" s="217"/>
      <c r="F124" s="217"/>
      <c r="G124" s="44">
        <v>16988</v>
      </c>
      <c r="H124" s="212"/>
      <c r="I124" s="44">
        <v>1897</v>
      </c>
      <c r="J124" s="212"/>
      <c r="K124" s="44">
        <v>16451</v>
      </c>
      <c r="L124" s="219"/>
      <c r="M124" s="44">
        <v>151</v>
      </c>
    </row>
    <row r="125" spans="1:13" ht="16.5" customHeight="1">
      <c r="A125" s="222" t="s">
        <v>247</v>
      </c>
      <c r="B125" s="212"/>
      <c r="C125" s="212"/>
      <c r="D125" s="212"/>
      <c r="E125" s="217"/>
      <c r="F125" s="217"/>
      <c r="G125" s="44">
        <v>613206</v>
      </c>
      <c r="H125" s="212"/>
      <c r="I125" s="44">
        <v>276581</v>
      </c>
      <c r="J125" s="212"/>
      <c r="K125" s="44">
        <v>37647</v>
      </c>
      <c r="L125" s="219"/>
      <c r="M125" s="44">
        <v>20822</v>
      </c>
    </row>
    <row r="126" spans="1:13" ht="16.5" customHeight="1">
      <c r="A126" s="222" t="s">
        <v>249</v>
      </c>
      <c r="B126" s="212"/>
      <c r="C126" s="212"/>
      <c r="D126" s="212"/>
      <c r="E126" s="217"/>
      <c r="F126" s="217"/>
      <c r="G126" s="44">
        <v>-16535</v>
      </c>
      <c r="H126" s="212"/>
      <c r="I126" s="44">
        <v>-658018</v>
      </c>
      <c r="J126" s="212"/>
      <c r="K126" s="44">
        <v>-1859</v>
      </c>
      <c r="L126" s="219"/>
      <c r="M126" s="44">
        <v>0</v>
      </c>
    </row>
    <row r="127" spans="1:13" ht="16.5" customHeight="1">
      <c r="A127" s="212"/>
      <c r="B127" s="212"/>
      <c r="C127" s="212"/>
      <c r="D127" s="212"/>
      <c r="E127" s="217"/>
      <c r="F127" s="217"/>
      <c r="G127" s="220"/>
      <c r="H127" s="212"/>
      <c r="I127" s="220"/>
      <c r="J127" s="212"/>
      <c r="K127" s="220"/>
      <c r="L127" s="220"/>
      <c r="M127" s="220"/>
    </row>
    <row r="128" spans="1:13" ht="16.5" customHeight="1">
      <c r="A128" s="222"/>
      <c r="B128" s="212"/>
      <c r="C128" s="212"/>
      <c r="D128" s="212"/>
      <c r="E128" s="217"/>
      <c r="F128" s="217"/>
      <c r="G128" s="212"/>
      <c r="H128" s="226"/>
      <c r="I128" s="212"/>
      <c r="J128" s="226"/>
      <c r="K128" s="212"/>
      <c r="L128" s="233"/>
      <c r="M128" s="212"/>
    </row>
    <row r="129" spans="1:13" ht="16.5" customHeight="1">
      <c r="A129" s="212"/>
      <c r="B129" s="222"/>
      <c r="C129" s="212"/>
      <c r="D129" s="212"/>
      <c r="E129" s="217"/>
      <c r="F129" s="217"/>
      <c r="G129" s="220"/>
      <c r="H129" s="226"/>
      <c r="I129" s="220"/>
      <c r="J129" s="226"/>
      <c r="K129" s="220"/>
      <c r="L129" s="233"/>
      <c r="M129" s="220"/>
    </row>
    <row r="130" spans="1:13" ht="16.5" customHeight="1">
      <c r="A130" s="212"/>
      <c r="B130" s="212"/>
      <c r="C130" s="212"/>
      <c r="D130" s="212"/>
      <c r="E130" s="217"/>
      <c r="F130" s="217"/>
      <c r="G130" s="220"/>
      <c r="H130" s="226"/>
      <c r="I130" s="220"/>
      <c r="J130" s="226"/>
      <c r="K130" s="220"/>
      <c r="L130" s="233"/>
      <c r="M130" s="220"/>
    </row>
    <row r="131" spans="1:13" ht="16.5" customHeight="1">
      <c r="A131" s="212"/>
      <c r="B131" s="212"/>
      <c r="C131" s="212"/>
      <c r="D131" s="212"/>
      <c r="E131" s="217"/>
      <c r="F131" s="217"/>
      <c r="G131" s="220"/>
      <c r="H131" s="226"/>
      <c r="I131" s="220"/>
      <c r="J131" s="226"/>
      <c r="K131" s="220"/>
      <c r="L131" s="234"/>
      <c r="M131" s="220"/>
    </row>
    <row r="132" spans="1:13" ht="16.5" customHeight="1">
      <c r="A132" s="212"/>
      <c r="B132" s="212"/>
      <c r="C132" s="212"/>
      <c r="D132" s="212"/>
      <c r="E132" s="217"/>
      <c r="F132" s="217"/>
      <c r="G132" s="220"/>
      <c r="H132" s="226"/>
      <c r="I132" s="220"/>
      <c r="J132" s="226"/>
      <c r="K132" s="220"/>
      <c r="L132" s="234"/>
      <c r="M132" s="220"/>
    </row>
    <row r="133" spans="1:13" ht="16.5" customHeight="1">
      <c r="A133" s="212"/>
      <c r="B133" s="212"/>
      <c r="C133" s="212"/>
      <c r="D133" s="212"/>
      <c r="E133" s="217"/>
      <c r="F133" s="217"/>
      <c r="G133" s="235"/>
      <c r="H133" s="236"/>
      <c r="I133" s="235"/>
      <c r="J133" s="236"/>
      <c r="K133" s="235"/>
      <c r="L133" s="237"/>
      <c r="M133" s="235"/>
    </row>
    <row r="134" spans="1:13" ht="16.5" customHeight="1">
      <c r="B134" s="222"/>
      <c r="G134" s="44"/>
      <c r="H134" s="231"/>
      <c r="I134" s="44"/>
      <c r="J134" s="200"/>
      <c r="K134" s="44"/>
      <c r="L134" s="202"/>
      <c r="M134" s="44"/>
    </row>
    <row r="135" spans="1:13" ht="16.5" customHeight="1">
      <c r="G135" s="205"/>
      <c r="H135" s="231"/>
      <c r="I135" s="205"/>
      <c r="J135" s="200"/>
      <c r="K135" s="205"/>
      <c r="L135" s="202"/>
      <c r="M135" s="205"/>
    </row>
    <row r="136" spans="1:13" ht="16.5" customHeight="1">
      <c r="G136" s="205"/>
      <c r="H136" s="231"/>
      <c r="I136" s="205"/>
      <c r="J136" s="200"/>
      <c r="K136" s="205"/>
      <c r="L136" s="202"/>
      <c r="M136" s="205"/>
    </row>
    <row r="137" spans="1:13" ht="16.5" customHeight="1">
      <c r="G137" s="205"/>
      <c r="H137" s="231"/>
      <c r="I137" s="205"/>
      <c r="J137" s="200"/>
      <c r="K137" s="205"/>
      <c r="L137" s="202"/>
      <c r="M137" s="205"/>
    </row>
    <row r="138" spans="1:13" ht="16.5" customHeight="1">
      <c r="G138" s="205"/>
      <c r="H138" s="231"/>
      <c r="I138" s="205"/>
      <c r="J138" s="200"/>
      <c r="K138" s="205"/>
      <c r="L138" s="202"/>
      <c r="M138" s="205"/>
    </row>
    <row r="139" spans="1:13" ht="16.5" customHeight="1">
      <c r="G139" s="205"/>
      <c r="H139" s="231"/>
      <c r="I139" s="205"/>
      <c r="J139" s="200"/>
      <c r="K139" s="205"/>
      <c r="L139" s="202"/>
      <c r="M139" s="205"/>
    </row>
    <row r="140" spans="1:13" ht="16.5" customHeight="1">
      <c r="G140" s="205"/>
      <c r="H140" s="231"/>
      <c r="I140" s="205"/>
      <c r="J140" s="200"/>
      <c r="K140" s="205"/>
      <c r="L140" s="202"/>
      <c r="M140" s="205"/>
    </row>
    <row r="141" spans="1:13" ht="16.5" customHeight="1">
      <c r="G141" s="205"/>
      <c r="H141" s="231"/>
      <c r="I141" s="205"/>
      <c r="J141" s="200"/>
      <c r="K141" s="205"/>
      <c r="L141" s="202"/>
      <c r="M141" s="205"/>
    </row>
    <row r="142" spans="1:13" ht="16.5" customHeight="1">
      <c r="G142" s="205"/>
      <c r="H142" s="231"/>
      <c r="I142" s="205"/>
      <c r="J142" s="200"/>
      <c r="K142" s="205"/>
      <c r="L142" s="202"/>
      <c r="M142" s="205"/>
    </row>
    <row r="143" spans="1:13" ht="16.5" customHeight="1">
      <c r="G143" s="205"/>
      <c r="H143" s="231"/>
      <c r="I143" s="205"/>
      <c r="J143" s="200"/>
      <c r="K143" s="205"/>
      <c r="L143" s="202"/>
      <c r="M143" s="205"/>
    </row>
    <row r="144" spans="1:13" ht="16.5" customHeight="1">
      <c r="G144" s="205"/>
      <c r="H144" s="231"/>
      <c r="I144" s="205"/>
      <c r="J144" s="200"/>
      <c r="K144" s="205"/>
      <c r="L144" s="202"/>
      <c r="M144" s="205"/>
    </row>
    <row r="145" spans="1:13" ht="27.6" customHeight="1">
      <c r="G145" s="205"/>
      <c r="H145" s="231"/>
      <c r="I145" s="205"/>
      <c r="J145" s="200"/>
      <c r="K145" s="205"/>
      <c r="L145" s="202"/>
      <c r="M145" s="205"/>
    </row>
    <row r="146" spans="1:13" ht="16.5" customHeight="1">
      <c r="G146" s="205"/>
      <c r="H146" s="231"/>
      <c r="I146" s="205"/>
      <c r="J146" s="200"/>
      <c r="K146" s="205"/>
      <c r="L146" s="202"/>
      <c r="M146" s="205"/>
    </row>
    <row r="147" spans="1:13" ht="16.5" customHeight="1">
      <c r="G147" s="205"/>
      <c r="H147" s="231"/>
      <c r="I147" s="205"/>
      <c r="J147" s="200"/>
      <c r="K147" s="205"/>
      <c r="L147" s="202"/>
      <c r="M147" s="205"/>
    </row>
    <row r="148" spans="1:13" ht="16.5" customHeight="1">
      <c r="G148" s="205"/>
      <c r="H148" s="231"/>
      <c r="I148" s="205"/>
      <c r="J148" s="200"/>
      <c r="K148" s="205"/>
      <c r="L148" s="202"/>
      <c r="M148" s="205"/>
    </row>
    <row r="149" spans="1:13" ht="16.5" customHeight="1">
      <c r="G149" s="205"/>
      <c r="H149" s="231"/>
      <c r="I149" s="205"/>
      <c r="J149" s="200"/>
      <c r="K149" s="205"/>
      <c r="L149" s="202"/>
      <c r="M149" s="205"/>
    </row>
    <row r="150" spans="1:13" ht="16.5" customHeight="1">
      <c r="G150" s="205"/>
      <c r="H150" s="231"/>
      <c r="I150" s="205"/>
      <c r="J150" s="200"/>
      <c r="K150" s="205"/>
      <c r="L150" s="202"/>
      <c r="M150" s="205"/>
    </row>
    <row r="151" spans="1:13" ht="16.5" customHeight="1">
      <c r="G151" s="205"/>
      <c r="H151" s="231"/>
      <c r="I151" s="205"/>
      <c r="J151" s="200"/>
      <c r="K151" s="205"/>
      <c r="L151" s="202"/>
      <c r="M151" s="205"/>
    </row>
    <row r="152" spans="1:13" ht="16.5" customHeight="1">
      <c r="G152" s="205"/>
      <c r="H152" s="231"/>
      <c r="I152" s="205"/>
      <c r="J152" s="200"/>
      <c r="K152" s="205"/>
      <c r="L152" s="202"/>
      <c r="M152" s="205"/>
    </row>
    <row r="153" spans="1:13" ht="16.5" customHeight="1">
      <c r="G153" s="205"/>
      <c r="H153" s="231"/>
      <c r="I153" s="205"/>
      <c r="J153" s="200"/>
      <c r="K153" s="205"/>
      <c r="L153" s="202"/>
      <c r="M153" s="205"/>
    </row>
    <row r="154" spans="1:13" ht="16.5" customHeight="1">
      <c r="G154" s="205"/>
      <c r="H154" s="231"/>
      <c r="I154" s="205"/>
      <c r="J154" s="200"/>
      <c r="K154" s="205"/>
      <c r="L154" s="202"/>
      <c r="M154" s="205"/>
    </row>
    <row r="155" spans="1:13" ht="16.5" customHeight="1">
      <c r="G155" s="205"/>
      <c r="H155" s="231"/>
      <c r="I155" s="205"/>
      <c r="J155" s="200"/>
      <c r="K155" s="205"/>
      <c r="L155" s="202"/>
      <c r="M155" s="205"/>
    </row>
    <row r="156" spans="1:13" ht="16.5" customHeight="1">
      <c r="G156" s="205"/>
      <c r="H156" s="231"/>
      <c r="I156" s="205"/>
      <c r="J156" s="200"/>
      <c r="K156" s="205"/>
      <c r="L156" s="202"/>
      <c r="M156" s="205"/>
    </row>
    <row r="157" spans="1:13" ht="15.75" customHeight="1">
      <c r="G157" s="205"/>
      <c r="H157" s="231"/>
      <c r="I157" s="205"/>
      <c r="J157" s="200"/>
      <c r="K157" s="205"/>
      <c r="L157" s="202"/>
      <c r="M157" s="205"/>
    </row>
    <row r="158" spans="1:13" ht="9.9499999999999993" customHeight="1">
      <c r="G158" s="205"/>
      <c r="H158" s="231"/>
      <c r="I158" s="205"/>
      <c r="J158" s="200"/>
      <c r="K158" s="205"/>
      <c r="L158" s="202"/>
      <c r="M158" s="205"/>
    </row>
    <row r="159" spans="1:13" ht="21.95" customHeight="1">
      <c r="A159" s="254" t="s">
        <v>268</v>
      </c>
      <c r="B159" s="254"/>
      <c r="C159" s="254"/>
      <c r="D159" s="254"/>
      <c r="E159" s="254"/>
      <c r="F159" s="254"/>
      <c r="G159" s="254"/>
      <c r="H159" s="254"/>
      <c r="I159" s="254"/>
      <c r="J159" s="254"/>
      <c r="K159" s="254"/>
      <c r="L159" s="254"/>
      <c r="M159" s="254"/>
    </row>
  </sheetData>
  <mergeCells count="15">
    <mergeCell ref="G60:I60"/>
    <mergeCell ref="K60:M60"/>
    <mergeCell ref="G6:I6"/>
    <mergeCell ref="K6:M6"/>
    <mergeCell ref="G7:I7"/>
    <mergeCell ref="K7:M7"/>
    <mergeCell ref="A54:M54"/>
    <mergeCell ref="A159:M159"/>
    <mergeCell ref="G61:I61"/>
    <mergeCell ref="K61:M61"/>
    <mergeCell ref="A110:M110"/>
    <mergeCell ref="G116:I116"/>
    <mergeCell ref="K116:M116"/>
    <mergeCell ref="G117:I117"/>
    <mergeCell ref="K117:M11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&amp;R&amp;9&amp;P</oddFooter>
  </headerFooter>
  <rowBreaks count="2" manualBreakCount="2">
    <brk id="54" min="2" max="12" man="1"/>
    <brk id="110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Eng2-4</vt:lpstr>
      <vt:lpstr>Eng5-6</vt:lpstr>
      <vt:lpstr>Eng7</vt:lpstr>
      <vt:lpstr>Eng8</vt:lpstr>
      <vt:lpstr>Eng9-11</vt:lpstr>
      <vt:lpstr>'Eng2-4'!Print_Area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Napaut Pautcharavorakamol (TH)</cp:lastModifiedBy>
  <cp:revision/>
  <cp:lastPrinted>2025-05-14T04:38:07Z</cp:lastPrinted>
  <dcterms:created xsi:type="dcterms:W3CDTF">2009-01-23T10:19:39Z</dcterms:created>
  <dcterms:modified xsi:type="dcterms:W3CDTF">2025-05-14T07:30:34Z</dcterms:modified>
  <cp:category/>
  <cp:contentStatus/>
</cp:coreProperties>
</file>