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Mar'68\"/>
    </mc:Choice>
  </mc:AlternateContent>
  <xr:revisionPtr revIDLastSave="0" documentId="13_ncr:1_{A1C8E00A-1209-4ED0-BF95-9C8A3C2008CC}" xr6:coauthVersionLast="47" xr6:coauthVersionMax="47" xr10:uidLastSave="{00000000-0000-0000-0000-000000000000}"/>
  <bookViews>
    <workbookView xWindow="-120" yWindow="-120" windowWidth="29040" windowHeight="15720" tabRatio="822" activeTab="4" xr2:uid="{00000000-000D-0000-FFFF-FFFF00000000}"/>
  </bookViews>
  <sheets>
    <sheet name="งบฐานะการเงิน" sheetId="1" r:id="rId1"/>
    <sheet name="งบกำไรขาดทุนเบ็ดเสร็จ 3 M" sheetId="15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17" l="1"/>
  <c r="G65" i="17"/>
  <c r="M65" i="17"/>
  <c r="G51" i="17" l="1"/>
  <c r="J16" i="1" l="1"/>
  <c r="G46" i="17" l="1"/>
  <c r="G21" i="17"/>
  <c r="K65" i="17"/>
  <c r="G63" i="17"/>
  <c r="G58" i="17" l="1"/>
  <c r="G27" i="17"/>
  <c r="G12" i="17"/>
  <c r="G64" i="17" l="1"/>
  <c r="G59" i="17"/>
  <c r="G57" i="17"/>
  <c r="G54" i="17"/>
  <c r="G53" i="17"/>
  <c r="G50" i="17"/>
  <c r="G49" i="17"/>
  <c r="G48" i="17"/>
  <c r="G47" i="17"/>
  <c r="G32" i="17"/>
  <c r="G31" i="17"/>
  <c r="G30" i="17"/>
  <c r="G29" i="17"/>
  <c r="G28" i="17"/>
  <c r="G26" i="17"/>
  <c r="G25" i="17"/>
  <c r="G20" i="17"/>
  <c r="G19" i="17"/>
  <c r="G18" i="17"/>
  <c r="G17" i="17"/>
  <c r="G16" i="17"/>
  <c r="G14" i="17"/>
  <c r="G13" i="17"/>
  <c r="G11" i="17"/>
  <c r="J51" i="1"/>
  <c r="J56" i="1" l="1"/>
  <c r="J57" i="1"/>
  <c r="K11" i="17" l="1"/>
  <c r="K9" i="17"/>
  <c r="M16" i="16" l="1"/>
  <c r="M17" i="16"/>
  <c r="K12" i="16"/>
  <c r="M17" i="3"/>
  <c r="Q17" i="3" s="1"/>
  <c r="Q13" i="3"/>
  <c r="M13" i="3"/>
  <c r="M12" i="3"/>
  <c r="K13" i="3"/>
  <c r="J11" i="1" l="1"/>
  <c r="J23" i="1" l="1"/>
  <c r="J12" i="1"/>
  <c r="J22" i="1"/>
  <c r="J62" i="1"/>
  <c r="J60" i="1"/>
  <c r="J52" i="1"/>
  <c r="J53" i="1"/>
  <c r="J54" i="1"/>
  <c r="J55" i="1"/>
  <c r="J20" i="1"/>
  <c r="J24" i="1"/>
  <c r="J25" i="1"/>
  <c r="J13" i="1"/>
  <c r="J14" i="1"/>
  <c r="J15" i="1"/>
  <c r="J23" i="15" l="1"/>
  <c r="J22" i="15"/>
  <c r="J18" i="15"/>
  <c r="J14" i="15"/>
  <c r="J13" i="15"/>
  <c r="J10" i="15"/>
  <c r="J9" i="15"/>
  <c r="N29" i="15"/>
  <c r="J29" i="15" s="1"/>
  <c r="N24" i="15"/>
  <c r="M15" i="16"/>
  <c r="K13" i="16"/>
  <c r="O14" i="3" l="1"/>
  <c r="Q12" i="3"/>
  <c r="Q14" i="3" s="1"/>
  <c r="M61" i="17" l="1"/>
  <c r="K61" i="17"/>
  <c r="I61" i="17"/>
  <c r="G61" i="17" l="1"/>
  <c r="N58" i="1" l="1"/>
  <c r="M12" i="16" l="1"/>
  <c r="M13" i="16" s="1"/>
  <c r="J67" i="1"/>
  <c r="N63" i="1"/>
  <c r="P24" i="15"/>
  <c r="L24" i="15"/>
  <c r="P19" i="15"/>
  <c r="L19" i="15"/>
  <c r="P15" i="15"/>
  <c r="L15" i="15"/>
  <c r="P11" i="15"/>
  <c r="L11" i="15"/>
  <c r="N27" i="1"/>
  <c r="M71" i="17"/>
  <c r="I71" i="17"/>
  <c r="M52" i="17"/>
  <c r="M55" i="17" s="1"/>
  <c r="I52" i="17"/>
  <c r="I55" i="17" s="1"/>
  <c r="L16" i="15" l="1"/>
  <c r="L20" i="15" s="1"/>
  <c r="J63" i="1"/>
  <c r="P16" i="15"/>
  <c r="P25" i="15" s="1"/>
  <c r="J58" i="1"/>
  <c r="J27" i="1"/>
  <c r="L25" i="15" l="1"/>
  <c r="L28" i="15" s="1"/>
  <c r="L30" i="15" s="1"/>
  <c r="L37" i="15" s="1"/>
  <c r="L39" i="15" s="1"/>
  <c r="P28" i="15"/>
  <c r="P30" i="15" s="1"/>
  <c r="P20" i="15"/>
  <c r="L34" i="15"/>
  <c r="L45" i="15"/>
  <c r="P34" i="15" l="1"/>
  <c r="P41" i="15" s="1"/>
  <c r="P43" i="15" s="1"/>
  <c r="P37" i="15"/>
  <c r="P39" i="15" s="1"/>
  <c r="P45" i="15"/>
  <c r="L41" i="15"/>
  <c r="L43" i="15" s="1"/>
  <c r="N17" i="1"/>
  <c r="N28" i="1" s="1"/>
  <c r="N15" i="15"/>
  <c r="G69" i="17" l="1"/>
  <c r="K69" i="17" l="1"/>
  <c r="M16" i="3" l="1"/>
  <c r="Q16" i="3" s="1"/>
  <c r="N64" i="1" l="1"/>
  <c r="J17" i="1"/>
  <c r="J64" i="1" l="1"/>
  <c r="J28" i="1"/>
  <c r="N19" i="15" l="1"/>
  <c r="N11" i="15"/>
  <c r="N16" i="15" s="1"/>
  <c r="E19" i="3"/>
  <c r="E18" i="16"/>
  <c r="G18" i="16"/>
  <c r="I18" i="16"/>
  <c r="N72" i="1" s="1"/>
  <c r="N25" i="15" l="1"/>
  <c r="N28" i="15" s="1"/>
  <c r="N30" i="15" s="1"/>
  <c r="O19" i="3"/>
  <c r="N20" i="15"/>
  <c r="J15" i="15"/>
  <c r="J24" i="15"/>
  <c r="J11" i="15"/>
  <c r="J19" i="15"/>
  <c r="G19" i="3"/>
  <c r="J16" i="15" l="1"/>
  <c r="J25" i="15" s="1"/>
  <c r="J28" i="15" s="1"/>
  <c r="J20" i="15" l="1"/>
  <c r="J30" i="15" l="1"/>
  <c r="G9" i="17" s="1"/>
  <c r="K23" i="17"/>
  <c r="N34" i="15" l="1"/>
  <c r="N41" i="15" s="1"/>
  <c r="N43" i="15" s="1"/>
  <c r="N45" i="15"/>
  <c r="K17" i="16"/>
  <c r="N37" i="15"/>
  <c r="N39" i="15" s="1"/>
  <c r="K52" i="17" l="1"/>
  <c r="K55" i="17" s="1"/>
  <c r="G23" i="17"/>
  <c r="G52" i="17" s="1"/>
  <c r="J34" i="15"/>
  <c r="J37" i="15"/>
  <c r="J45" i="15"/>
  <c r="K18" i="3"/>
  <c r="K18" i="16"/>
  <c r="N73" i="1" s="1"/>
  <c r="M18" i="16"/>
  <c r="K19" i="3" l="1"/>
  <c r="J73" i="1" s="1"/>
  <c r="M18" i="3"/>
  <c r="Q18" i="3" s="1"/>
  <c r="K67" i="17"/>
  <c r="K71" i="17" s="1"/>
  <c r="G55" i="17"/>
  <c r="J39" i="15"/>
  <c r="J41" i="15"/>
  <c r="N74" i="1" l="1"/>
  <c r="N76" i="1" s="1"/>
  <c r="N77" i="1" s="1"/>
  <c r="G67" i="17"/>
  <c r="J43" i="15"/>
  <c r="I19" i="3"/>
  <c r="J72" i="1" s="1"/>
  <c r="J74" i="1" l="1"/>
  <c r="J76" i="1" s="1"/>
  <c r="J77" i="1" s="1"/>
  <c r="G71" i="17"/>
  <c r="M19" i="3" l="1"/>
  <c r="Q19" i="3"/>
</calcChain>
</file>

<file path=xl/sharedStrings.xml><?xml version="1.0" encoding="utf-8"?>
<sst xmlns="http://schemas.openxmlformats.org/spreadsheetml/2006/main" count="258" uniqueCount="157">
  <si>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</si>
  <si>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</si>
  <si>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</si>
  <si>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</si>
  <si>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</si>
  <si>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</si>
  <si>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</si>
  <si>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</si>
  <si>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</si>
  <si>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</si>
  <si>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</si>
  <si>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</si>
  <si>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</si>
  <si>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</si>
  <si>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</si>
  <si>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</si>
  <si>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</si>
  <si>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</si>
  <si>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</si>
  <si>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</si>
  <si>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</si>
  <si>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</si>
  <si>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</si>
  <si>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</si>
  <si>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</si>
  <si>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</si>
  <si>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</si>
  <si>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</si>
  <si>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</si>
  <si>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</si>
  <si>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</si>
  <si>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</si>
  <si>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</si>
  <si>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</si>
  <si>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</si>
  <si>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</si>
  <si>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</si>
  <si>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</si>
  <si>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</si>
  <si>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</si>
  <si>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</si>
  <si>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</si>
  <si>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</si>
  <si>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</si>
  <si>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</si>
  <si>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</si>
  <si>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</si>
  <si>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</si>
  <si>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</si>
  <si>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</si>
  <si>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</si>
  <si>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</si>
  <si>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</si>
  <si>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</si>
  <si>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</si>
  <si>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</si>
  <si>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</si>
  <si>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</si>
  <si>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ต้นทุนจากการขาย</t>
  </si>
  <si>
    <t>รวมต้นทุน</t>
  </si>
  <si>
    <t>รายได้อื่น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</si>
  <si>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</si>
  <si>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</si>
  <si>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</si>
  <si>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</si>
  <si>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</si>
  <si>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</si>
  <si>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</si>
  <si>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</si>
  <si>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</si>
  <si>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</si>
  <si>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</si>
  <si>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</si>
  <si>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</si>
  <si>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</si>
  <si>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</si>
  <si>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</si>
  <si>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</si>
  <si>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</si>
  <si>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</si>
  <si>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</si>
  <si>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</si>
  <si>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</si>
  <si>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</si>
  <si>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</si>
  <si>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</si>
  <si>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</si>
  <si>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</si>
  <si>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</si>
  <si>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</si>
  <si>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</si>
  <si>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</si>
  <si>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</si>
  <si>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</si>
  <si>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</si>
  <si>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</si>
  <si>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</si>
  <si>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</si>
  <si>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</si>
  <si>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</si>
  <si>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</si>
  <si>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</si>
  <si>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</si>
  <si>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</si>
  <si>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</si>
  <si>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</si>
  <si>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</si>
  <si>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</si>
  <si>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</si>
  <si>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</si>
  <si>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</si>
  <si>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</si>
  <si>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ผลขาดทุน(โอนกลับ)ด้านเครดิตที่คาดว่าจะเกิดขึ้น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</si>
  <si>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</si>
  <si>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</si>
  <si>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</si>
  <si>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กำไรเบ็ดเสร็จอื่น:</t>
  </si>
  <si>
    <t>กำไรเบ็ดเสร็จอื่นสำหรับงวด-สุทธิจากภาษี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</si>
  <si>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</si>
  <si>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</si>
  <si>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</si>
  <si>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</si>
  <si>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</si>
  <si>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</si>
  <si>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ข้อมูลเพิ่มเติมสำหรับงบกระแสเงินสด</t>
  </si>
  <si>
    <t>กำไรขั้นต้น</t>
  </si>
  <si>
    <t>กำไรก่อนค่าใช้จ่าย</t>
  </si>
  <si>
    <t>31 มีนาคม 2567</t>
  </si>
  <si>
    <t>เงินกู้ยืมระยะสั้นจากบุคคลที่เกี่ยวข้อง</t>
  </si>
  <si>
    <t>ประมาณการหนี้สินไม่หมุนเวียนสำหรับผลประโยชน์</t>
  </si>
  <si>
    <t xml:space="preserve">     พนักงาน</t>
  </si>
  <si>
    <t>31  มีนาคม 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</si>
  <si>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</si>
  <si>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</si>
  <si>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เงินให้กู้ยืมบริษัทที่เกี่ยวข้อง</t>
  </si>
  <si>
    <t>งบฐานะการเงิน</t>
  </si>
  <si>
    <t>งบฐานะการเงิน (ต่อ)</t>
  </si>
  <si>
    <t>เงินสดจ่ายเงินให้กู้ยืมบริษัทที่เกี่ยวข้องกัน</t>
  </si>
  <si>
    <t>งบการเปลี่ยนแปลงส่วนของผู้ถือหุ้น</t>
  </si>
  <si>
    <t>5.1.2</t>
  </si>
  <si>
    <t>เงินสดและรายการเทียบเท่าเงินสดลดลง-สุทธิ</t>
  </si>
  <si>
    <t>ต้นทุนการให้บริการ</t>
  </si>
  <si>
    <t>5.1.4</t>
  </si>
  <si>
    <t>ยอดคงเหลือ ณ วันที่ 1 มกราคม 2568</t>
  </si>
  <si>
    <t>ยอดคงเหลือ ณ วันที่ 31 มีนาคม 2568</t>
  </si>
  <si>
    <t>31 ธันวาคม 2567</t>
  </si>
  <si>
    <t>31 มีนาคม 2568</t>
  </si>
  <si>
    <t>ภาษีเงินได้นิติบุคคลค้างจ่าย</t>
  </si>
  <si>
    <t>เงินปันผลจ่าย</t>
  </si>
  <si>
    <t>สำหรับงวดสามเดือน สิ้นสุดวันที่ 31 มีนาคม 2568 (ยังไม่ได้ตรวจสอบ/สอบทานแล้ว)</t>
  </si>
  <si>
    <t>ณ วันที่ 31 มีนาคม 2568</t>
  </si>
  <si>
    <t>31  มีนาคม 2568</t>
  </si>
  <si>
    <t>เงินสดจ่ายชำระหนี้สินตามสัญญาเช่า</t>
  </si>
  <si>
    <t>บริษัทจ่ายเงินปันผลโดยได้บันทึกค้างจ่ายไว้ใน</t>
  </si>
  <si>
    <t xml:space="preserve">   เจ้าหนี้การค้าและเจ้าหนี้หมุนเวียนอื่น</t>
  </si>
  <si>
    <t>เงินสดรับเงินกู้ยืมระยะสั้นบุคคลที่เกี่ยวข้อง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</si>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</sst>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_);_(* \(#,##0.000\);_(* &quot;-&quot;??_);_(@_)"/>
  </numFmts>
  <fonts count="69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4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89" applyNumberFormat="1" applyFont="1" applyFill="1" applyAlignment="1">
      <alignment horizontal="right"/>
    </xf>
    <xf numFmtId="168" fontId="10" fillId="0" borderId="0" xfId="90" applyNumberFormat="1" applyFont="1"/>
    <xf numFmtId="168" fontId="5" fillId="0" borderId="2" xfId="89" applyNumberFormat="1" applyFont="1" applyFill="1" applyBorder="1" applyAlignment="1">
      <alignment horizontal="right"/>
    </xf>
    <xf numFmtId="168" fontId="5" fillId="0" borderId="0" xfId="89" applyNumberFormat="1" applyFont="1" applyFill="1" applyAlignment="1">
      <alignment horizontal="center"/>
    </xf>
    <xf numFmtId="168" fontId="9" fillId="0" borderId="0" xfId="90" applyNumberFormat="1" applyFont="1"/>
    <xf numFmtId="168" fontId="19" fillId="0" borderId="0" xfId="89" applyNumberFormat="1" applyFont="1" applyFill="1" applyAlignment="1">
      <alignment horizontal="right"/>
    </xf>
    <xf numFmtId="168" fontId="5" fillId="0" borderId="4" xfId="89" applyNumberFormat="1" applyFont="1" applyFill="1" applyBorder="1" applyAlignment="1">
      <alignment horizontal="right"/>
    </xf>
    <xf numFmtId="168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4" fillId="0" borderId="0" xfId="1" applyFont="1" applyAlignment="1">
      <alignment vertical="center"/>
    </xf>
    <xf numFmtId="164" fontId="29" fillId="0" borderId="0" xfId="0" applyNumberFormat="1" applyFont="1" applyAlignment="1">
      <alignment vertical="center"/>
    </xf>
    <xf numFmtId="166" fontId="4" fillId="0" borderId="0" xfId="1" applyFont="1" applyFill="1" applyAlignment="1">
      <alignment horizontal="center" vertical="center"/>
    </xf>
    <xf numFmtId="166" fontId="5" fillId="0" borderId="0" xfId="1" applyFont="1" applyFill="1" applyAlignment="1">
      <alignment horizontal="left"/>
    </xf>
    <xf numFmtId="166" fontId="4" fillId="0" borderId="0" xfId="1" applyFont="1"/>
    <xf numFmtId="166" fontId="6" fillId="0" borderId="0" xfId="1" applyFont="1"/>
    <xf numFmtId="168" fontId="65" fillId="0" borderId="2" xfId="1" applyNumberFormat="1" applyFont="1" applyBorder="1"/>
    <xf numFmtId="168" fontId="4" fillId="0" borderId="2" xfId="1" applyNumberFormat="1" applyFont="1" applyFill="1" applyBorder="1" applyAlignment="1">
      <alignment horizontal="center"/>
    </xf>
    <xf numFmtId="168" fontId="4" fillId="0" borderId="2" xfId="1" applyNumberFormat="1" applyFont="1" applyBorder="1" applyAlignment="1">
      <alignment horizontal="center"/>
    </xf>
    <xf numFmtId="168" fontId="4" fillId="0" borderId="3" xfId="1" applyNumberFormat="1" applyFont="1" applyBorder="1" applyAlignment="1">
      <alignment horizontal="center"/>
    </xf>
    <xf numFmtId="168" fontId="5" fillId="0" borderId="2" xfId="1" applyNumberFormat="1" applyFont="1" applyBorder="1"/>
    <xf numFmtId="168" fontId="5" fillId="0" borderId="1" xfId="1" applyNumberFormat="1" applyFont="1" applyBorder="1"/>
    <xf numFmtId="168" fontId="5" fillId="0" borderId="3" xfId="1" applyNumberFormat="1" applyFont="1" applyBorder="1"/>
    <xf numFmtId="168" fontId="5" fillId="0" borderId="0" xfId="1" applyNumberFormat="1" applyFont="1"/>
    <xf numFmtId="168" fontId="4" fillId="0" borderId="4" xfId="12" applyNumberFormat="1" applyFont="1" applyBorder="1" applyAlignment="1">
      <alignment horizontal="center"/>
    </xf>
    <xf numFmtId="168" fontId="27" fillId="0" borderId="0" xfId="1" applyNumberFormat="1" applyFont="1"/>
    <xf numFmtId="168" fontId="5" fillId="0" borderId="0" xfId="89" applyNumberFormat="1" applyFont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16" fillId="0" borderId="0" xfId="0" applyNumberFormat="1" applyFont="1" applyAlignment="1">
      <alignment horizontal="left"/>
    </xf>
    <xf numFmtId="168" fontId="4" fillId="0" borderId="2" xfId="1" quotePrefix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/>
    </xf>
    <xf numFmtId="186" fontId="4" fillId="0" borderId="3" xfId="12" applyNumberFormat="1" applyFont="1" applyFill="1" applyBorder="1" applyAlignment="1">
      <alignment horizontal="center"/>
    </xf>
    <xf numFmtId="168" fontId="4" fillId="0" borderId="0" xfId="1" applyNumberFormat="1" applyFont="1" applyAlignment="1">
      <alignment vertical="center"/>
    </xf>
    <xf numFmtId="0" fontId="8" fillId="0" borderId="0" xfId="0" quotePrefix="1" applyFont="1" applyAlignment="1">
      <alignment horizontal="center"/>
    </xf>
    <xf numFmtId="0" fontId="4" fillId="0" borderId="0" xfId="35" applyFont="1"/>
    <xf numFmtId="168" fontId="66" fillId="0" borderId="0" xfId="89" applyNumberFormat="1" applyFont="1" applyAlignment="1">
      <alignment horizontal="right"/>
    </xf>
    <xf numFmtId="168" fontId="66" fillId="0" borderId="0" xfId="89" applyNumberFormat="1" applyFont="1" applyAlignment="1">
      <alignment horizontal="center"/>
    </xf>
    <xf numFmtId="3" fontId="67" fillId="0" borderId="0" xfId="0" applyNumberFormat="1" applyFont="1"/>
    <xf numFmtId="3" fontId="68" fillId="0" borderId="0" xfId="0" applyNumberFormat="1" applyFont="1"/>
    <xf numFmtId="168" fontId="67" fillId="0" borderId="0" xfId="1" applyNumberFormat="1" applyFont="1" applyAlignment="1">
      <alignment horizontal="center"/>
    </xf>
    <xf numFmtId="168" fontId="66" fillId="0" borderId="0" xfId="1" applyNumberFormat="1" applyFont="1" applyAlignment="1">
      <alignment horizontal="center"/>
    </xf>
    <xf numFmtId="49" fontId="4" fillId="0" borderId="0" xfId="0" applyNumberFormat="1" applyFont="1" applyAlignment="1">
      <alignment vertical="top"/>
    </xf>
    <xf numFmtId="168" fontId="29" fillId="0" borderId="0" xfId="1" applyNumberFormat="1" applyFont="1" applyFill="1" applyAlignment="1">
      <alignment vertical="center"/>
    </xf>
    <xf numFmtId="168" fontId="17" fillId="0" borderId="0" xfId="0" applyNumberFormat="1" applyFont="1"/>
    <xf numFmtId="168" fontId="4" fillId="0" borderId="0" xfId="0" applyNumberFormat="1" applyFont="1" applyAlignment="1">
      <alignment horizontal="center" vertical="center"/>
    </xf>
    <xf numFmtId="166" fontId="4" fillId="0" borderId="3" xfId="12" applyFont="1" applyFill="1" applyBorder="1" applyAlignment="1">
      <alignment horizontal="center"/>
    </xf>
    <xf numFmtId="166" fontId="4" fillId="0" borderId="0" xfId="12" applyFont="1" applyFill="1" applyBorder="1" applyAlignment="1">
      <alignment horizontal="center"/>
    </xf>
    <xf numFmtId="166" fontId="4" fillId="0" borderId="3" xfId="12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51540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6"/>
  <sheetViews>
    <sheetView zoomScale="92" zoomScaleNormal="92" zoomScaleSheetLayoutView="100" workbookViewId="0">
      <selection activeCell="J5" sqref="J5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65" customWidth="1"/>
    <col min="9" max="9" width="1.42578125" style="7" customWidth="1"/>
    <col min="10" max="10" width="16.5703125" style="91" bestFit="1" customWidth="1"/>
    <col min="11" max="11" width="1.42578125" style="165" customWidth="1"/>
    <col min="12" max="12" width="15" style="91" customWidth="1"/>
    <col min="13" max="13" width="1.42578125" style="7" customWidth="1"/>
    <col min="14" max="14" width="15" style="91" customWidth="1"/>
    <col min="15" max="15" width="1.42578125" style="7" customWidth="1"/>
    <col min="16" max="16" width="15" style="91" customWidth="1"/>
    <col min="17" max="17" width="1" style="7" customWidth="1"/>
    <col min="18" max="18" width="5.28515625" style="7" bestFit="1" customWidth="1"/>
    <col min="19" max="27" width="9.140625" style="7"/>
    <col min="28" max="29" width="14.28515625" style="202" bestFit="1" customWidth="1"/>
    <col min="30" max="16384" width="9.140625" style="7"/>
  </cols>
  <sheetData>
    <row r="1" spans="1:29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29" ht="24" customHeight="1">
      <c r="A2" s="239" t="s">
        <v>135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29" ht="24" customHeight="1">
      <c r="A3" s="239" t="s">
        <v>150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29" ht="24" customHeight="1">
      <c r="A4" s="155"/>
      <c r="B4" s="155"/>
      <c r="C4" s="155"/>
      <c r="D4" s="155"/>
      <c r="E4" s="155"/>
      <c r="F4" s="155"/>
      <c r="G4" s="155"/>
      <c r="H4" s="155"/>
      <c r="I4" s="155"/>
      <c r="J4" s="216"/>
      <c r="K4" s="155"/>
      <c r="L4" s="155"/>
      <c r="M4" s="155"/>
      <c r="N4" s="155"/>
      <c r="O4" s="155"/>
      <c r="P4" s="155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0"/>
      <c r="O5" s="47"/>
      <c r="P5" s="80" t="s">
        <v>1</v>
      </c>
    </row>
    <row r="6" spans="1:29" s="6" customFormat="1" ht="24" customHeight="1">
      <c r="C6" s="22"/>
      <c r="D6" s="22"/>
      <c r="E6" s="22"/>
      <c r="F6" s="22"/>
      <c r="G6" s="22"/>
      <c r="H6" s="156"/>
      <c r="I6" s="83"/>
      <c r="J6" s="238" t="s">
        <v>2</v>
      </c>
      <c r="K6" s="238"/>
      <c r="L6" s="238"/>
      <c r="M6" s="83"/>
      <c r="N6" s="238" t="s">
        <v>3</v>
      </c>
      <c r="O6" s="238"/>
      <c r="P6" s="238"/>
      <c r="AB6" s="203"/>
      <c r="AC6" s="203"/>
    </row>
    <row r="7" spans="1:29" s="6" customFormat="1" ht="24" customHeight="1">
      <c r="A7" s="22"/>
      <c r="B7" s="22"/>
      <c r="C7" s="22"/>
      <c r="D7" s="157" t="s">
        <v>4</v>
      </c>
      <c r="E7" s="157"/>
      <c r="F7" s="157"/>
      <c r="G7" s="22"/>
      <c r="H7" s="158" t="s">
        <v>5</v>
      </c>
      <c r="I7" s="83"/>
      <c r="J7" s="97" t="s">
        <v>146</v>
      </c>
      <c r="K7" s="53"/>
      <c r="L7" s="97" t="s">
        <v>145</v>
      </c>
      <c r="M7" s="83"/>
      <c r="N7" s="97" t="s">
        <v>146</v>
      </c>
      <c r="O7" s="53"/>
      <c r="P7" s="97" t="s">
        <v>145</v>
      </c>
      <c r="AB7" s="203"/>
      <c r="AC7" s="203"/>
    </row>
    <row r="8" spans="1:29" s="6" customFormat="1" ht="24" customHeight="1">
      <c r="A8" s="22"/>
      <c r="B8" s="22"/>
      <c r="C8" s="22"/>
      <c r="D8" s="157"/>
      <c r="E8" s="157"/>
      <c r="F8" s="157"/>
      <c r="G8" s="22"/>
      <c r="H8" s="156"/>
      <c r="I8" s="83"/>
      <c r="J8" s="110" t="s">
        <v>6</v>
      </c>
      <c r="K8" s="47"/>
      <c r="L8" s="110" t="s">
        <v>7</v>
      </c>
      <c r="M8" s="3"/>
      <c r="N8" s="110" t="s">
        <v>6</v>
      </c>
      <c r="O8" s="47"/>
      <c r="P8" s="110" t="s">
        <v>7</v>
      </c>
      <c r="AB8" s="203"/>
      <c r="AC8" s="203"/>
    </row>
    <row r="9" spans="1:29" s="6" customFormat="1" ht="24" customHeight="1">
      <c r="A9" s="22"/>
      <c r="B9" s="22"/>
      <c r="C9" s="22"/>
      <c r="D9" s="157"/>
      <c r="E9" s="157"/>
      <c r="F9" s="157"/>
      <c r="G9" s="22"/>
      <c r="H9" s="156"/>
      <c r="I9" s="83"/>
      <c r="J9" s="110" t="s">
        <v>8</v>
      </c>
      <c r="K9" s="47"/>
      <c r="L9" s="110"/>
      <c r="M9" s="3"/>
      <c r="N9" s="110" t="s">
        <v>8</v>
      </c>
      <c r="O9" s="47"/>
      <c r="P9" s="110"/>
      <c r="AB9" s="203"/>
      <c r="AC9" s="203"/>
    </row>
    <row r="10" spans="1:29" s="6" customFormat="1" ht="24" customHeight="1">
      <c r="A10" s="134" t="s">
        <v>9</v>
      </c>
      <c r="B10" s="22"/>
      <c r="C10" s="22"/>
      <c r="D10" s="22"/>
      <c r="E10" s="22"/>
      <c r="F10" s="22"/>
      <c r="G10" s="22"/>
      <c r="H10" s="159"/>
      <c r="I10" s="22"/>
      <c r="J10" s="84"/>
      <c r="K10" s="68"/>
      <c r="L10" s="84"/>
      <c r="M10" s="22"/>
      <c r="N10" s="84"/>
      <c r="O10" s="4"/>
      <c r="P10" s="84"/>
      <c r="AB10" s="203"/>
      <c r="AC10" s="203"/>
    </row>
    <row r="11" spans="1:29" ht="24" customHeight="1">
      <c r="A11" s="4" t="s">
        <v>10</v>
      </c>
      <c r="B11" s="4"/>
      <c r="C11" s="4"/>
      <c r="D11" s="4"/>
      <c r="E11" s="43"/>
      <c r="F11" s="43"/>
      <c r="G11" s="4"/>
      <c r="H11" s="37"/>
      <c r="I11" s="3"/>
      <c r="J11" s="66">
        <f>N11+8965</f>
        <v>164533712</v>
      </c>
      <c r="K11" s="66"/>
      <c r="L11" s="66">
        <v>82810507</v>
      </c>
      <c r="M11" s="3"/>
      <c r="N11" s="91">
        <v>164524747</v>
      </c>
      <c r="O11" s="138"/>
      <c r="P11" s="91">
        <v>82236100</v>
      </c>
      <c r="R11" s="160"/>
    </row>
    <row r="12" spans="1:29" ht="24" customHeight="1">
      <c r="A12" s="43" t="s">
        <v>11</v>
      </c>
      <c r="B12" s="43"/>
      <c r="C12" s="43"/>
      <c r="D12" s="43"/>
      <c r="E12" s="43"/>
      <c r="F12" s="43"/>
      <c r="G12" s="4"/>
      <c r="H12" s="37">
        <v>6</v>
      </c>
      <c r="I12" s="3"/>
      <c r="J12" s="66">
        <f>N12+52430-5148325</f>
        <v>99026642</v>
      </c>
      <c r="K12" s="66"/>
      <c r="L12" s="66">
        <v>73049842</v>
      </c>
      <c r="M12" s="3"/>
      <c r="N12" s="91">
        <v>104122537</v>
      </c>
      <c r="O12" s="138"/>
      <c r="P12" s="91">
        <v>76489505</v>
      </c>
      <c r="R12" s="160"/>
    </row>
    <row r="13" spans="1:29" ht="24" customHeight="1">
      <c r="A13" s="161" t="s">
        <v>12</v>
      </c>
      <c r="B13" s="161"/>
      <c r="C13" s="161"/>
      <c r="D13" s="161"/>
      <c r="E13" s="161"/>
      <c r="F13" s="161"/>
      <c r="G13" s="4"/>
      <c r="H13" s="37">
        <v>7</v>
      </c>
      <c r="I13" s="3"/>
      <c r="J13" s="66">
        <f t="shared" ref="J13:J15" si="0">N13</f>
        <v>81318616</v>
      </c>
      <c r="K13" s="66"/>
      <c r="L13" s="66">
        <v>113297409</v>
      </c>
      <c r="M13" s="3"/>
      <c r="N13" s="91">
        <v>81318616</v>
      </c>
      <c r="O13" s="138"/>
      <c r="P13" s="91">
        <v>113297409</v>
      </c>
      <c r="R13" s="160"/>
    </row>
    <row r="14" spans="1:29" ht="24" customHeight="1">
      <c r="A14" s="161" t="s">
        <v>13</v>
      </c>
      <c r="B14" s="161"/>
      <c r="C14" s="161"/>
      <c r="D14" s="161"/>
      <c r="E14" s="161"/>
      <c r="F14" s="161"/>
      <c r="G14" s="4"/>
      <c r="H14" s="37">
        <v>8</v>
      </c>
      <c r="I14" s="3"/>
      <c r="J14" s="66">
        <f t="shared" si="0"/>
        <v>43346038</v>
      </c>
      <c r="K14" s="66"/>
      <c r="L14" s="66">
        <v>48635116</v>
      </c>
      <c r="M14" s="3"/>
      <c r="N14" s="91">
        <v>43346038</v>
      </c>
      <c r="O14" s="138"/>
      <c r="P14" s="91">
        <v>48635116</v>
      </c>
      <c r="R14" s="160"/>
    </row>
    <row r="15" spans="1:29" ht="24" customHeight="1">
      <c r="A15" s="4" t="s">
        <v>14</v>
      </c>
      <c r="B15" s="4"/>
      <c r="C15" s="4"/>
      <c r="D15" s="4"/>
      <c r="E15" s="43"/>
      <c r="F15" s="43"/>
      <c r="G15" s="4"/>
      <c r="H15" s="37">
        <v>9</v>
      </c>
      <c r="I15" s="3"/>
      <c r="J15" s="66">
        <f t="shared" si="0"/>
        <v>189046601</v>
      </c>
      <c r="K15" s="66"/>
      <c r="L15" s="66">
        <v>238127351</v>
      </c>
      <c r="M15" s="3"/>
      <c r="N15" s="91">
        <v>189046601</v>
      </c>
      <c r="O15" s="138"/>
      <c r="P15" s="91">
        <v>238127351</v>
      </c>
      <c r="R15" s="160"/>
    </row>
    <row r="16" spans="1:29" ht="24" customHeight="1">
      <c r="A16" s="161" t="s">
        <v>15</v>
      </c>
      <c r="B16" s="161"/>
      <c r="C16" s="161"/>
      <c r="D16" s="161"/>
      <c r="E16" s="161"/>
      <c r="F16" s="161"/>
      <c r="G16" s="162"/>
      <c r="H16" s="163"/>
      <c r="I16" s="4"/>
      <c r="J16" s="66">
        <f>N16</f>
        <v>4570369</v>
      </c>
      <c r="K16" s="84"/>
      <c r="L16" s="66">
        <v>4112776</v>
      </c>
      <c r="M16" s="4"/>
      <c r="N16" s="91">
        <v>4570369</v>
      </c>
      <c r="O16" s="74"/>
      <c r="P16" s="98">
        <v>4112776</v>
      </c>
      <c r="R16" s="160"/>
    </row>
    <row r="17" spans="1:29" ht="24" customHeight="1">
      <c r="A17" s="164" t="s">
        <v>16</v>
      </c>
      <c r="B17" s="161"/>
      <c r="C17" s="161"/>
      <c r="D17" s="161"/>
      <c r="E17" s="161"/>
      <c r="F17" s="161"/>
      <c r="G17" s="162"/>
      <c r="H17" s="163"/>
      <c r="I17" s="4"/>
      <c r="J17" s="85">
        <f>SUM(J11:J16)</f>
        <v>581841978</v>
      </c>
      <c r="K17" s="68"/>
      <c r="L17" s="204">
        <v>560033001</v>
      </c>
      <c r="M17" s="4"/>
      <c r="N17" s="94">
        <f>SUM(N11:N16)</f>
        <v>586928908</v>
      </c>
      <c r="O17" s="74"/>
      <c r="P17" s="204">
        <v>562898257</v>
      </c>
      <c r="R17" s="160"/>
    </row>
    <row r="18" spans="1:29" ht="24" customHeight="1">
      <c r="A18" s="22" t="s">
        <v>17</v>
      </c>
      <c r="D18" s="4"/>
      <c r="E18" s="4"/>
      <c r="F18" s="4"/>
      <c r="G18" s="4"/>
      <c r="K18" s="86"/>
      <c r="O18" s="74"/>
      <c r="R18" s="160"/>
    </row>
    <row r="19" spans="1:29" ht="24" customHeight="1">
      <c r="A19" s="4" t="s">
        <v>134</v>
      </c>
      <c r="D19" s="4"/>
      <c r="E19" s="4"/>
      <c r="F19" s="4"/>
      <c r="G19" s="4"/>
      <c r="H19" s="79" t="s">
        <v>139</v>
      </c>
      <c r="J19" s="66">
        <v>0</v>
      </c>
      <c r="K19" s="86"/>
      <c r="L19" s="91">
        <v>0</v>
      </c>
      <c r="N19" s="91">
        <v>193688000</v>
      </c>
      <c r="O19" s="74"/>
      <c r="P19" s="91">
        <v>180178000</v>
      </c>
      <c r="R19" s="160"/>
      <c r="AB19" s="67"/>
      <c r="AC19" s="67"/>
    </row>
    <row r="20" spans="1:29" ht="24" customHeight="1">
      <c r="A20" s="161" t="s">
        <v>18</v>
      </c>
      <c r="B20" s="161"/>
      <c r="C20" s="161"/>
      <c r="D20" s="161"/>
      <c r="E20" s="161"/>
      <c r="F20" s="161"/>
      <c r="G20" s="4"/>
      <c r="H20" s="79">
        <v>7</v>
      </c>
      <c r="J20" s="66">
        <f t="shared" ref="J20:J25" si="1">N20</f>
        <v>44822081</v>
      </c>
      <c r="K20" s="152"/>
      <c r="L20" s="152">
        <v>35605123</v>
      </c>
      <c r="N20" s="91">
        <v>44822081</v>
      </c>
      <c r="O20" s="138"/>
      <c r="P20" s="91">
        <v>35605123</v>
      </c>
      <c r="R20" s="160"/>
    </row>
    <row r="21" spans="1:29" ht="24" customHeight="1">
      <c r="A21" s="161" t="s">
        <v>19</v>
      </c>
      <c r="B21" s="161"/>
      <c r="C21" s="161"/>
      <c r="D21" s="161"/>
      <c r="E21" s="161"/>
      <c r="F21" s="161"/>
      <c r="G21" s="4"/>
      <c r="H21" s="79">
        <v>10</v>
      </c>
      <c r="J21" s="229">
        <v>0</v>
      </c>
      <c r="K21" s="152"/>
      <c r="L21" s="228">
        <v>0</v>
      </c>
      <c r="N21" s="91">
        <v>618999700</v>
      </c>
      <c r="O21" s="138"/>
      <c r="P21" s="91">
        <v>618999700</v>
      </c>
      <c r="Q21" s="166"/>
      <c r="R21" s="160"/>
    </row>
    <row r="22" spans="1:29" ht="24" customHeight="1">
      <c r="A22" s="161" t="s">
        <v>20</v>
      </c>
      <c r="B22" s="161"/>
      <c r="C22" s="161"/>
      <c r="D22" s="161"/>
      <c r="E22" s="161"/>
      <c r="F22" s="161"/>
      <c r="G22" s="4"/>
      <c r="H22" s="79">
        <v>11</v>
      </c>
      <c r="J22" s="66">
        <f>N22+799317812</f>
        <v>1117299597</v>
      </c>
      <c r="K22" s="152"/>
      <c r="L22" s="152">
        <v>1117379906</v>
      </c>
      <c r="N22" s="91">
        <v>317981785</v>
      </c>
      <c r="O22" s="73"/>
      <c r="P22" s="152">
        <v>317981785</v>
      </c>
      <c r="Q22" s="166"/>
      <c r="R22" s="160"/>
    </row>
    <row r="23" spans="1:29" ht="24" customHeight="1">
      <c r="A23" s="161" t="s">
        <v>21</v>
      </c>
      <c r="B23" s="161"/>
      <c r="C23" s="161"/>
      <c r="D23" s="161"/>
      <c r="E23" s="161"/>
      <c r="F23" s="161"/>
      <c r="G23" s="4"/>
      <c r="H23" s="79">
        <v>12</v>
      </c>
      <c r="I23" s="47"/>
      <c r="J23" s="66">
        <f>N23+10730923</f>
        <v>274634994</v>
      </c>
      <c r="K23" s="152"/>
      <c r="L23" s="152">
        <v>277383807</v>
      </c>
      <c r="M23" s="47"/>
      <c r="N23" s="91">
        <v>263904071</v>
      </c>
      <c r="O23" s="138"/>
      <c r="P23" s="91">
        <v>266607511</v>
      </c>
      <c r="Q23" s="166"/>
      <c r="R23" s="160"/>
    </row>
    <row r="24" spans="1:29" ht="24" customHeight="1">
      <c r="A24" s="167" t="s">
        <v>22</v>
      </c>
      <c r="B24" s="167"/>
      <c r="C24" s="167"/>
      <c r="D24" s="167"/>
      <c r="E24" s="167"/>
      <c r="F24" s="167"/>
      <c r="G24" s="4"/>
      <c r="H24" s="79"/>
      <c r="I24" s="47"/>
      <c r="J24" s="66">
        <f t="shared" si="1"/>
        <v>2521783</v>
      </c>
      <c r="K24" s="152"/>
      <c r="L24" s="152">
        <v>2738439</v>
      </c>
      <c r="M24" s="47"/>
      <c r="N24" s="91">
        <v>2521783</v>
      </c>
      <c r="O24" s="139"/>
      <c r="P24" s="152">
        <v>2738439</v>
      </c>
      <c r="Q24" s="161"/>
      <c r="R24" s="160"/>
    </row>
    <row r="25" spans="1:29" ht="24" customHeight="1">
      <c r="A25" s="167" t="s">
        <v>23</v>
      </c>
      <c r="B25" s="167"/>
      <c r="C25" s="167"/>
      <c r="D25" s="167"/>
      <c r="E25" s="167"/>
      <c r="F25" s="167"/>
      <c r="G25" s="4"/>
      <c r="H25" s="79"/>
      <c r="I25" s="47"/>
      <c r="J25" s="66">
        <f t="shared" si="1"/>
        <v>36310108</v>
      </c>
      <c r="K25" s="152"/>
      <c r="L25" s="152">
        <v>38522207</v>
      </c>
      <c r="M25" s="47"/>
      <c r="N25" s="91">
        <v>36310108</v>
      </c>
      <c r="O25" s="138"/>
      <c r="P25" s="91">
        <v>38522207</v>
      </c>
      <c r="Q25" s="167"/>
      <c r="R25" s="160"/>
    </row>
    <row r="26" spans="1:29" ht="24" customHeight="1">
      <c r="A26" s="167" t="s">
        <v>24</v>
      </c>
      <c r="B26" s="167"/>
      <c r="C26" s="167"/>
      <c r="D26" s="167"/>
      <c r="E26" s="167"/>
      <c r="F26" s="167"/>
      <c r="G26" s="4"/>
      <c r="H26" s="168"/>
      <c r="I26" s="88"/>
      <c r="J26" s="66">
        <v>265464</v>
      </c>
      <c r="K26" s="87"/>
      <c r="L26" s="87">
        <v>265465</v>
      </c>
      <c r="M26" s="88"/>
      <c r="N26" s="91">
        <v>244574</v>
      </c>
      <c r="O26" s="74"/>
      <c r="P26" s="91">
        <v>244574</v>
      </c>
      <c r="Q26" s="167"/>
      <c r="R26" s="160"/>
    </row>
    <row r="27" spans="1:29" ht="24" customHeight="1">
      <c r="A27" s="22" t="s">
        <v>25</v>
      </c>
      <c r="B27" s="22"/>
      <c r="C27" s="22"/>
      <c r="D27" s="22"/>
      <c r="E27" s="22"/>
      <c r="F27" s="22"/>
      <c r="G27" s="4"/>
      <c r="H27" s="168"/>
      <c r="I27" s="88"/>
      <c r="J27" s="217">
        <f>SUM(J19:J26)</f>
        <v>1475854027</v>
      </c>
      <c r="K27" s="87"/>
      <c r="L27" s="205">
        <v>1471894947</v>
      </c>
      <c r="M27" s="88"/>
      <c r="N27" s="94">
        <f>SUM(N19:N26)</f>
        <v>1478472102</v>
      </c>
      <c r="O27" s="74"/>
      <c r="P27" s="206">
        <v>1460877339</v>
      </c>
      <c r="Q27" s="167"/>
      <c r="R27" s="160"/>
    </row>
    <row r="28" spans="1:29" ht="24" customHeight="1" thickBot="1">
      <c r="A28" s="22" t="s">
        <v>26</v>
      </c>
      <c r="B28" s="22"/>
      <c r="C28" s="22"/>
      <c r="D28" s="22"/>
      <c r="E28" s="22"/>
      <c r="F28" s="22"/>
      <c r="G28" s="4"/>
      <c r="H28" s="79"/>
      <c r="I28" s="47"/>
      <c r="J28" s="52">
        <f>+J17+J27</f>
        <v>2057696005</v>
      </c>
      <c r="K28" s="152"/>
      <c r="L28" s="52">
        <v>2031927948</v>
      </c>
      <c r="M28" s="47"/>
      <c r="N28" s="140">
        <f>N17+N27</f>
        <v>2065401010</v>
      </c>
      <c r="O28" s="141"/>
      <c r="P28" s="207">
        <v>2023775596</v>
      </c>
      <c r="R28" s="160"/>
    </row>
    <row r="29" spans="1:29" ht="24" customHeight="1" thickTop="1">
      <c r="A29" s="22"/>
      <c r="B29" s="22"/>
      <c r="C29" s="22"/>
      <c r="D29" s="22"/>
      <c r="E29" s="22"/>
      <c r="F29" s="22"/>
      <c r="G29" s="22"/>
      <c r="H29" s="159"/>
      <c r="I29" s="6"/>
      <c r="J29" s="105"/>
      <c r="K29" s="169"/>
      <c r="L29" s="105"/>
      <c r="M29" s="6"/>
      <c r="N29" s="98"/>
      <c r="O29" s="12"/>
      <c r="P29" s="98"/>
      <c r="Q29" s="12"/>
      <c r="R29" s="160"/>
    </row>
    <row r="30" spans="1:29" ht="24" customHeight="1">
      <c r="A30" s="22"/>
      <c r="B30" s="22"/>
      <c r="C30" s="22"/>
      <c r="D30" s="22"/>
      <c r="E30" s="22"/>
      <c r="F30" s="22"/>
      <c r="G30" s="22"/>
      <c r="H30" s="159"/>
      <c r="I30" s="6"/>
      <c r="J30" s="105"/>
      <c r="K30" s="169"/>
      <c r="L30" s="105"/>
      <c r="M30" s="6"/>
      <c r="N30" s="98"/>
      <c r="O30" s="12"/>
      <c r="P30" s="98"/>
    </row>
    <row r="31" spans="1:29" ht="24" customHeight="1">
      <c r="B31" s="22"/>
      <c r="C31" s="22"/>
      <c r="F31" s="4"/>
      <c r="G31" s="22"/>
      <c r="I31" s="4"/>
      <c r="M31" s="4"/>
      <c r="N31" s="98"/>
      <c r="O31" s="12"/>
      <c r="P31" s="98"/>
    </row>
    <row r="32" spans="1:29" ht="24" customHeight="1">
      <c r="A32" s="7" t="s">
        <v>156</v>
      </c>
      <c r="B32" s="22"/>
      <c r="C32" s="22"/>
      <c r="F32" s="4"/>
      <c r="G32" s="22"/>
      <c r="H32" s="4"/>
      <c r="I32" s="4"/>
      <c r="K32" s="25"/>
      <c r="M32" s="4"/>
      <c r="N32" s="98"/>
      <c r="O32" s="12"/>
      <c r="P32" s="98"/>
    </row>
    <row r="33" spans="1:29" ht="24" customHeight="1">
      <c r="B33" s="22"/>
      <c r="C33" s="22"/>
      <c r="D33" s="4"/>
      <c r="E33" s="4"/>
      <c r="F33" s="4"/>
      <c r="G33" s="22"/>
      <c r="H33" s="159"/>
      <c r="I33" s="22"/>
      <c r="J33" s="99"/>
      <c r="K33" s="159"/>
      <c r="L33" s="99"/>
      <c r="M33" s="22"/>
      <c r="N33" s="98"/>
      <c r="O33" s="12"/>
      <c r="P33" s="98"/>
    </row>
    <row r="34" spans="1:29" ht="21" customHeight="1">
      <c r="B34" s="22"/>
      <c r="C34" s="22"/>
      <c r="D34" s="4"/>
      <c r="E34" s="4"/>
      <c r="F34" s="4"/>
      <c r="G34" s="22"/>
      <c r="H34" s="159"/>
      <c r="I34" s="22"/>
      <c r="J34" s="99"/>
      <c r="K34" s="159"/>
      <c r="L34" s="99"/>
      <c r="M34" s="22"/>
      <c r="N34" s="98"/>
      <c r="O34" s="12"/>
      <c r="P34" s="98"/>
    </row>
    <row r="35" spans="1:29" ht="21" customHeight="1">
      <c r="B35" s="22"/>
      <c r="C35" s="22"/>
      <c r="D35" s="4"/>
      <c r="E35" s="4"/>
      <c r="F35" s="4"/>
      <c r="G35" s="22"/>
      <c r="H35" s="159"/>
      <c r="I35" s="22"/>
      <c r="J35" s="99"/>
      <c r="K35" s="159"/>
      <c r="L35" s="99"/>
      <c r="M35" s="22"/>
      <c r="N35" s="98"/>
      <c r="O35" s="12"/>
      <c r="P35" s="98"/>
    </row>
    <row r="36" spans="1:29" ht="21" customHeight="1">
      <c r="B36" s="22"/>
      <c r="C36" s="22"/>
      <c r="D36" s="4"/>
      <c r="E36" s="4"/>
      <c r="F36" s="4"/>
      <c r="G36" s="22"/>
      <c r="H36" s="159"/>
      <c r="I36" s="22"/>
      <c r="J36" s="99"/>
      <c r="K36" s="159"/>
      <c r="L36" s="99"/>
      <c r="M36" s="22"/>
      <c r="N36" s="98"/>
      <c r="O36" s="12"/>
      <c r="P36" s="98"/>
    </row>
    <row r="37" spans="1:29" ht="21" customHeight="1">
      <c r="B37" s="22"/>
      <c r="C37" s="22"/>
      <c r="D37" s="4"/>
      <c r="E37" s="4"/>
      <c r="F37" s="4"/>
      <c r="G37" s="22"/>
      <c r="H37" s="159"/>
      <c r="I37" s="22"/>
      <c r="J37" s="99"/>
      <c r="K37" s="159"/>
      <c r="L37" s="99"/>
      <c r="M37" s="22"/>
      <c r="N37" s="98"/>
      <c r="O37" s="12"/>
      <c r="P37" s="98"/>
    </row>
    <row r="38" spans="1:29" ht="21" customHeight="1">
      <c r="B38" s="22"/>
      <c r="C38" s="22"/>
      <c r="D38" s="4"/>
      <c r="E38" s="4"/>
      <c r="F38" s="4"/>
      <c r="G38" s="22"/>
      <c r="H38" s="159"/>
      <c r="I38" s="22"/>
      <c r="J38" s="99"/>
      <c r="K38" s="159"/>
      <c r="L38" s="99"/>
      <c r="M38" s="22"/>
      <c r="N38" s="98"/>
      <c r="O38" s="12"/>
      <c r="P38" s="98"/>
    </row>
    <row r="39" spans="1:29" ht="21" customHeight="1">
      <c r="B39" s="22"/>
      <c r="C39" s="22"/>
      <c r="D39" s="4"/>
      <c r="E39" s="4"/>
      <c r="F39" s="4"/>
      <c r="G39" s="22"/>
      <c r="H39" s="159"/>
      <c r="I39" s="22"/>
      <c r="J39" s="99"/>
      <c r="K39" s="159"/>
      <c r="L39" s="99"/>
      <c r="M39" s="22"/>
      <c r="N39" s="98"/>
      <c r="O39" s="12"/>
      <c r="P39" s="98"/>
    </row>
    <row r="40" spans="1:29" ht="23.25" customHeight="1">
      <c r="A40" s="239" t="s">
        <v>0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</row>
    <row r="41" spans="1:29" ht="23.25" customHeight="1">
      <c r="A41" s="239" t="s">
        <v>136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</row>
    <row r="42" spans="1:29" ht="23.25" customHeight="1">
      <c r="A42" s="239" t="s">
        <v>150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</row>
    <row r="43" spans="1:29" ht="23.2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0"/>
      <c r="O43" s="47"/>
      <c r="P43" s="80"/>
    </row>
    <row r="44" spans="1:29" ht="23.2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80"/>
      <c r="O44" s="47"/>
      <c r="P44" s="80" t="s">
        <v>1</v>
      </c>
    </row>
    <row r="45" spans="1:29" ht="23.25" customHeight="1">
      <c r="A45" s="6"/>
      <c r="B45" s="6"/>
      <c r="C45" s="22"/>
      <c r="D45" s="22"/>
      <c r="E45" s="22"/>
      <c r="F45" s="22"/>
      <c r="G45" s="22"/>
      <c r="H45" s="156"/>
      <c r="I45" s="83"/>
      <c r="J45" s="238" t="s">
        <v>2</v>
      </c>
      <c r="K45" s="238"/>
      <c r="L45" s="238"/>
      <c r="M45" s="83"/>
      <c r="N45" s="238" t="s">
        <v>3</v>
      </c>
      <c r="O45" s="238"/>
      <c r="P45" s="238"/>
    </row>
    <row r="46" spans="1:29" s="6" customFormat="1" ht="23.25" customHeight="1">
      <c r="A46" s="4"/>
      <c r="B46" s="4"/>
      <c r="C46" s="4"/>
      <c r="D46" s="6" t="s">
        <v>27</v>
      </c>
      <c r="E46" s="4"/>
      <c r="F46" s="4"/>
      <c r="G46" s="4"/>
      <c r="H46" s="158" t="s">
        <v>5</v>
      </c>
      <c r="I46" s="83"/>
      <c r="J46" s="97" t="s">
        <v>146</v>
      </c>
      <c r="K46" s="53"/>
      <c r="L46" s="97" t="s">
        <v>145</v>
      </c>
      <c r="M46" s="83"/>
      <c r="N46" s="97" t="s">
        <v>146</v>
      </c>
      <c r="O46" s="53"/>
      <c r="P46" s="97" t="s">
        <v>145</v>
      </c>
      <c r="AB46" s="203"/>
      <c r="AC46" s="203"/>
    </row>
    <row r="47" spans="1:29" ht="23.25" customHeight="1">
      <c r="A47" s="4"/>
      <c r="B47" s="4"/>
      <c r="C47" s="4"/>
      <c r="D47" s="6"/>
      <c r="E47" s="4"/>
      <c r="F47" s="4"/>
      <c r="G47" s="4"/>
      <c r="H47" s="156"/>
      <c r="I47" s="83"/>
      <c r="J47" s="110" t="s">
        <v>6</v>
      </c>
      <c r="K47" s="53"/>
      <c r="L47" s="110" t="s">
        <v>7</v>
      </c>
      <c r="M47" s="83"/>
      <c r="N47" s="110" t="s">
        <v>6</v>
      </c>
      <c r="O47" s="47"/>
      <c r="P47" s="110" t="s">
        <v>7</v>
      </c>
    </row>
    <row r="48" spans="1:29" ht="23.25" customHeight="1">
      <c r="A48" s="4"/>
      <c r="B48" s="4"/>
      <c r="C48" s="4"/>
      <c r="D48" s="6"/>
      <c r="E48" s="4"/>
      <c r="F48" s="4"/>
      <c r="G48" s="4"/>
      <c r="H48" s="156"/>
      <c r="I48" s="83"/>
      <c r="J48" s="110" t="s">
        <v>8</v>
      </c>
      <c r="K48" s="53"/>
      <c r="L48" s="109"/>
      <c r="M48" s="83"/>
      <c r="N48" s="110" t="s">
        <v>8</v>
      </c>
      <c r="O48" s="47"/>
      <c r="P48" s="110"/>
    </row>
    <row r="49" spans="1:18" ht="23.25" customHeight="1">
      <c r="A49" s="134" t="s">
        <v>28</v>
      </c>
      <c r="B49" s="43"/>
      <c r="C49" s="43"/>
      <c r="D49" s="43"/>
      <c r="E49" s="43"/>
      <c r="F49" s="43"/>
      <c r="G49" s="4"/>
      <c r="H49" s="37"/>
      <c r="I49" s="3"/>
      <c r="J49" s="42"/>
      <c r="K49" s="37"/>
      <c r="L49" s="42"/>
      <c r="M49" s="3"/>
      <c r="N49" s="80"/>
      <c r="O49" s="73"/>
      <c r="P49" s="80"/>
    </row>
    <row r="50" spans="1:18" ht="23.25" customHeight="1">
      <c r="A50" s="43" t="s">
        <v>128</v>
      </c>
      <c r="B50" s="43"/>
      <c r="C50" s="43"/>
      <c r="D50" s="43"/>
      <c r="E50" s="43"/>
      <c r="F50" s="43"/>
      <c r="G50" s="4"/>
      <c r="H50" s="222" t="s">
        <v>142</v>
      </c>
      <c r="I50" s="3"/>
      <c r="J50" s="42">
        <v>3777368</v>
      </c>
      <c r="K50" s="37"/>
      <c r="L50" s="42">
        <v>3758540</v>
      </c>
      <c r="M50" s="3"/>
      <c r="N50" s="80">
        <v>0</v>
      </c>
      <c r="O50" s="73"/>
      <c r="P50" s="80">
        <v>0</v>
      </c>
    </row>
    <row r="51" spans="1:18" ht="23.25" customHeight="1">
      <c r="A51" s="161" t="s">
        <v>29</v>
      </c>
      <c r="B51" s="161"/>
      <c r="C51" s="161"/>
      <c r="D51" s="161"/>
      <c r="E51" s="161"/>
      <c r="F51" s="161"/>
      <c r="G51" s="134"/>
      <c r="H51" s="37">
        <v>13</v>
      </c>
      <c r="I51" s="22"/>
      <c r="J51" s="42">
        <f>N51+5181424-5148325</f>
        <v>258375793</v>
      </c>
      <c r="K51" s="154"/>
      <c r="L51" s="75">
        <v>195237755</v>
      </c>
      <c r="M51" s="22"/>
      <c r="N51" s="75">
        <v>258342694</v>
      </c>
      <c r="O51" s="89"/>
      <c r="P51" s="75">
        <v>181653115</v>
      </c>
      <c r="R51" s="90"/>
    </row>
    <row r="52" spans="1:18" ht="23.25" customHeight="1">
      <c r="A52" s="161" t="s">
        <v>30</v>
      </c>
      <c r="B52" s="161"/>
      <c r="C52" s="161"/>
      <c r="D52" s="167"/>
      <c r="E52" s="167"/>
      <c r="F52" s="167"/>
      <c r="G52" s="4"/>
      <c r="H52" s="37">
        <v>14</v>
      </c>
      <c r="I52" s="3"/>
      <c r="J52" s="42">
        <f t="shared" ref="J52:J55" si="2">N52</f>
        <v>308187</v>
      </c>
      <c r="K52" s="154"/>
      <c r="L52" s="75">
        <v>436690</v>
      </c>
      <c r="M52" s="3"/>
      <c r="N52" s="75">
        <v>308187</v>
      </c>
      <c r="O52" s="89"/>
      <c r="P52" s="75">
        <v>436690</v>
      </c>
      <c r="R52" s="90"/>
    </row>
    <row r="53" spans="1:18" ht="23.25" customHeight="1">
      <c r="A53" s="161" t="s">
        <v>31</v>
      </c>
      <c r="B53" s="161"/>
      <c r="C53" s="161"/>
      <c r="D53" s="167"/>
      <c r="E53" s="167"/>
      <c r="F53" s="167"/>
      <c r="G53" s="4"/>
      <c r="H53" s="37"/>
      <c r="I53" s="3"/>
      <c r="J53" s="42">
        <f t="shared" si="2"/>
        <v>68558484</v>
      </c>
      <c r="K53" s="154"/>
      <c r="L53" s="42">
        <v>66813884</v>
      </c>
      <c r="M53" s="3"/>
      <c r="N53" s="75">
        <v>68558484</v>
      </c>
      <c r="O53" s="89"/>
      <c r="P53" s="75">
        <v>66813884</v>
      </c>
      <c r="R53" s="90"/>
    </row>
    <row r="54" spans="1:18" ht="23.25" customHeight="1">
      <c r="A54" s="161" t="s">
        <v>32</v>
      </c>
      <c r="B54" s="161"/>
      <c r="C54" s="161"/>
      <c r="D54" s="161"/>
      <c r="E54" s="161"/>
      <c r="F54" s="161"/>
      <c r="G54" s="4"/>
      <c r="H54" s="37">
        <v>15</v>
      </c>
      <c r="I54" s="4"/>
      <c r="J54" s="42">
        <f t="shared" si="2"/>
        <v>42076254</v>
      </c>
      <c r="K54" s="154"/>
      <c r="L54" s="66">
        <v>41857918</v>
      </c>
      <c r="M54" s="4"/>
      <c r="N54" s="75">
        <v>42076254</v>
      </c>
      <c r="O54" s="89"/>
      <c r="P54" s="75">
        <v>41857918</v>
      </c>
      <c r="R54" s="90"/>
    </row>
    <row r="55" spans="1:18" ht="23.25" customHeight="1">
      <c r="A55" s="161" t="s">
        <v>33</v>
      </c>
      <c r="B55" s="161"/>
      <c r="C55" s="161"/>
      <c r="D55" s="161"/>
      <c r="E55" s="161"/>
      <c r="F55" s="161"/>
      <c r="G55" s="4"/>
      <c r="H55" s="168">
        <v>7</v>
      </c>
      <c r="I55" s="4"/>
      <c r="J55" s="42">
        <f t="shared" si="2"/>
        <v>90759136</v>
      </c>
      <c r="K55" s="154"/>
      <c r="L55" s="66">
        <v>66552082</v>
      </c>
      <c r="M55" s="4"/>
      <c r="N55" s="75">
        <v>90759136</v>
      </c>
      <c r="O55" s="89"/>
      <c r="P55" s="75">
        <v>66552082</v>
      </c>
      <c r="R55" s="90"/>
    </row>
    <row r="56" spans="1:18" ht="23.25" customHeight="1">
      <c r="A56" s="161" t="s">
        <v>147</v>
      </c>
      <c r="B56" s="161"/>
      <c r="C56" s="161"/>
      <c r="D56" s="161"/>
      <c r="E56" s="161"/>
      <c r="F56" s="161"/>
      <c r="G56" s="4"/>
      <c r="H56" s="168"/>
      <c r="I56" s="4"/>
      <c r="J56" s="42">
        <f>N56</f>
        <v>27923554</v>
      </c>
      <c r="K56" s="154"/>
      <c r="L56" s="66">
        <v>22878875</v>
      </c>
      <c r="M56" s="4"/>
      <c r="N56" s="75">
        <v>27923554</v>
      </c>
      <c r="O56" s="89"/>
      <c r="P56" s="75">
        <v>22878875</v>
      </c>
      <c r="R56" s="90"/>
    </row>
    <row r="57" spans="1:18" ht="23.25" customHeight="1">
      <c r="A57" s="161" t="s">
        <v>34</v>
      </c>
      <c r="B57" s="161"/>
      <c r="C57" s="161"/>
      <c r="D57" s="161"/>
      <c r="E57" s="161"/>
      <c r="F57" s="161"/>
      <c r="G57" s="4"/>
      <c r="H57" s="37"/>
      <c r="I57" s="4"/>
      <c r="J57" s="42">
        <f>N57+1710</f>
        <v>6702812</v>
      </c>
      <c r="K57" s="154"/>
      <c r="L57" s="66">
        <v>7680975</v>
      </c>
      <c r="M57" s="4"/>
      <c r="N57" s="75">
        <v>6701102</v>
      </c>
      <c r="O57" s="89"/>
      <c r="P57" s="142">
        <v>7252575</v>
      </c>
      <c r="R57" s="90"/>
    </row>
    <row r="58" spans="1:18" ht="23.25" customHeight="1">
      <c r="A58" s="134" t="s">
        <v>35</v>
      </c>
      <c r="B58" s="134"/>
      <c r="C58" s="82"/>
      <c r="D58" s="134"/>
      <c r="E58" s="134"/>
      <c r="F58" s="134"/>
      <c r="G58" s="22"/>
      <c r="H58" s="159"/>
      <c r="I58" s="22"/>
      <c r="J58" s="85">
        <f>SUM(J50:J57)</f>
        <v>498481588</v>
      </c>
      <c r="K58" s="170"/>
      <c r="L58" s="85">
        <v>405216719</v>
      </c>
      <c r="M58" s="22"/>
      <c r="N58" s="94">
        <f>SUM(N50:N57)</f>
        <v>494669411</v>
      </c>
      <c r="O58" s="141"/>
      <c r="P58" s="208">
        <v>387445139</v>
      </c>
      <c r="R58" s="90"/>
    </row>
    <row r="59" spans="1:18" ht="23.25" customHeight="1">
      <c r="A59" s="164" t="s">
        <v>36</v>
      </c>
      <c r="B59" s="161"/>
      <c r="C59" s="161"/>
      <c r="D59" s="161"/>
      <c r="E59" s="161"/>
      <c r="F59" s="161"/>
      <c r="G59" s="4"/>
      <c r="H59" s="163"/>
      <c r="I59" s="4"/>
      <c r="J59" s="84"/>
      <c r="K59" s="163"/>
      <c r="L59" s="84"/>
      <c r="M59" s="4"/>
      <c r="N59" s="34"/>
      <c r="O59" s="92"/>
      <c r="P59" s="34"/>
      <c r="R59" s="90"/>
    </row>
    <row r="60" spans="1:18" ht="22.9" customHeight="1">
      <c r="A60" s="161" t="s">
        <v>37</v>
      </c>
      <c r="B60" s="161"/>
      <c r="C60" s="161"/>
      <c r="D60" s="161"/>
      <c r="E60" s="161"/>
      <c r="F60" s="161"/>
      <c r="G60" s="4"/>
      <c r="H60" s="163"/>
      <c r="I60" s="4"/>
      <c r="J60" s="42">
        <f>N60</f>
        <v>23938538</v>
      </c>
      <c r="K60" s="171"/>
      <c r="L60" s="84">
        <v>31013586</v>
      </c>
      <c r="M60" s="4"/>
      <c r="N60" s="34">
        <v>23938538</v>
      </c>
      <c r="O60" s="92"/>
      <c r="P60" s="34">
        <v>31013586</v>
      </c>
      <c r="R60" s="90"/>
    </row>
    <row r="61" spans="1:18" ht="23.25" customHeight="1">
      <c r="A61" s="7" t="s">
        <v>129</v>
      </c>
      <c r="B61" s="161"/>
      <c r="C61" s="161"/>
      <c r="D61" s="161"/>
      <c r="E61" s="161"/>
      <c r="F61" s="161"/>
      <c r="G61" s="4"/>
      <c r="H61" s="37"/>
      <c r="I61" s="4"/>
      <c r="J61" s="42"/>
      <c r="K61" s="154"/>
      <c r="L61" s="66"/>
      <c r="M61" s="4"/>
      <c r="N61" s="34"/>
      <c r="O61" s="92"/>
      <c r="P61" s="34"/>
      <c r="R61" s="90"/>
    </row>
    <row r="62" spans="1:18" ht="23.25" customHeight="1">
      <c r="A62" s="7" t="s">
        <v>130</v>
      </c>
      <c r="B62" s="161"/>
      <c r="C62" s="161"/>
      <c r="D62" s="161"/>
      <c r="E62" s="161"/>
      <c r="F62" s="161"/>
      <c r="G62" s="4"/>
      <c r="H62" s="37"/>
      <c r="I62" s="4"/>
      <c r="J62" s="42">
        <f>N62</f>
        <v>26215659</v>
      </c>
      <c r="K62" s="154"/>
      <c r="L62" s="66">
        <v>26335980</v>
      </c>
      <c r="M62" s="4"/>
      <c r="N62" s="34">
        <v>26215659</v>
      </c>
      <c r="O62" s="92"/>
      <c r="P62" s="34">
        <v>26335980</v>
      </c>
      <c r="R62" s="90"/>
    </row>
    <row r="63" spans="1:18" ht="23.25" customHeight="1">
      <c r="A63" s="164" t="s">
        <v>38</v>
      </c>
      <c r="B63" s="161"/>
      <c r="C63" s="161"/>
      <c r="D63" s="161"/>
      <c r="E63" s="161"/>
      <c r="F63" s="161"/>
      <c r="G63" s="4"/>
      <c r="H63" s="163"/>
      <c r="I63" s="4"/>
      <c r="J63" s="85">
        <f>SUM(J60:J62)</f>
        <v>50154197</v>
      </c>
      <c r="K63" s="171"/>
      <c r="L63" s="85">
        <v>57349566</v>
      </c>
      <c r="M63" s="4"/>
      <c r="N63" s="143">
        <f>SUM(N60:N62)</f>
        <v>50154197</v>
      </c>
      <c r="O63" s="92"/>
      <c r="P63" s="208">
        <v>57349566</v>
      </c>
      <c r="R63" s="92"/>
    </row>
    <row r="64" spans="1:18" ht="23.25" customHeight="1">
      <c r="A64" s="164" t="s">
        <v>39</v>
      </c>
      <c r="B64" s="161"/>
      <c r="C64" s="161"/>
      <c r="D64" s="161"/>
      <c r="E64" s="161"/>
      <c r="F64" s="161"/>
      <c r="G64" s="4"/>
      <c r="H64" s="163"/>
      <c r="I64" s="4"/>
      <c r="J64" s="93">
        <f>+J58+J63</f>
        <v>548635785</v>
      </c>
      <c r="K64" s="171"/>
      <c r="L64" s="93">
        <v>462566285</v>
      </c>
      <c r="M64" s="4"/>
      <c r="N64" s="144">
        <f>N58+N63</f>
        <v>544823608</v>
      </c>
      <c r="O64" s="92"/>
      <c r="P64" s="209">
        <v>444794705</v>
      </c>
      <c r="R64" s="90"/>
    </row>
    <row r="65" spans="1:18" ht="23.25" customHeight="1">
      <c r="A65" s="164" t="s">
        <v>40</v>
      </c>
      <c r="B65" s="43"/>
      <c r="C65" s="43"/>
      <c r="D65" s="43"/>
      <c r="E65" s="43"/>
      <c r="F65" s="43"/>
      <c r="G65" s="28"/>
      <c r="H65" s="37"/>
      <c r="I65" s="3"/>
      <c r="J65" s="66"/>
      <c r="K65" s="37"/>
      <c r="L65" s="66"/>
      <c r="M65" s="3"/>
      <c r="O65" s="74"/>
      <c r="R65" s="90"/>
    </row>
    <row r="66" spans="1:18" ht="23.25" customHeight="1">
      <c r="A66" s="172" t="s">
        <v>41</v>
      </c>
      <c r="B66" s="43"/>
      <c r="C66" s="43"/>
      <c r="D66" s="43"/>
      <c r="E66" s="43"/>
      <c r="F66" s="43"/>
      <c r="G66" s="28"/>
      <c r="H66" s="37"/>
      <c r="I66" s="3"/>
      <c r="J66" s="66"/>
      <c r="K66" s="37"/>
      <c r="L66" s="66"/>
      <c r="M66" s="3"/>
      <c r="O66" s="74"/>
      <c r="R66" s="90"/>
    </row>
    <row r="67" spans="1:18" ht="23.25" customHeight="1" thickBot="1">
      <c r="A67" s="172" t="s">
        <v>43</v>
      </c>
      <c r="B67" s="82"/>
      <c r="C67" s="82"/>
      <c r="D67" s="82"/>
      <c r="E67" s="82"/>
      <c r="F67" s="82"/>
      <c r="G67" s="28"/>
      <c r="H67" s="37"/>
      <c r="I67" s="47"/>
      <c r="J67" s="218">
        <f t="shared" ref="J67" si="3">N67</f>
        <v>538105316</v>
      </c>
      <c r="K67" s="79"/>
      <c r="L67" s="52">
        <v>538105316</v>
      </c>
      <c r="M67" s="47"/>
      <c r="N67" s="52">
        <v>538105316</v>
      </c>
      <c r="O67" s="74"/>
      <c r="P67" s="140">
        <v>538105316</v>
      </c>
      <c r="Q67" s="161"/>
      <c r="R67" s="90"/>
    </row>
    <row r="68" spans="1:18" ht="23.25" customHeight="1" thickTop="1">
      <c r="A68" s="172" t="s">
        <v>42</v>
      </c>
      <c r="B68" s="43"/>
      <c r="C68" s="82"/>
      <c r="D68" s="82"/>
      <c r="E68" s="82"/>
      <c r="F68" s="82"/>
      <c r="G68" s="43"/>
      <c r="H68" s="7"/>
      <c r="K68" s="12"/>
      <c r="Q68" s="161"/>
      <c r="R68" s="90"/>
    </row>
    <row r="69" spans="1:18" ht="23.25" customHeight="1">
      <c r="A69" s="7" t="s">
        <v>43</v>
      </c>
      <c r="B69" s="43"/>
      <c r="C69" s="82"/>
      <c r="D69" s="82"/>
      <c r="E69" s="82"/>
      <c r="F69" s="82"/>
      <c r="G69" s="43"/>
      <c r="H69" s="7"/>
      <c r="J69" s="91">
        <v>538105316</v>
      </c>
      <c r="K69" s="12"/>
      <c r="L69" s="18">
        <v>538105316</v>
      </c>
      <c r="N69" s="91">
        <v>538105316</v>
      </c>
      <c r="P69" s="91">
        <v>538105316</v>
      </c>
      <c r="Q69" s="161"/>
      <c r="R69" s="90"/>
    </row>
    <row r="70" spans="1:18" ht="23.25" customHeight="1">
      <c r="A70" s="82" t="s">
        <v>44</v>
      </c>
      <c r="C70" s="167"/>
      <c r="D70" s="167"/>
      <c r="E70" s="167"/>
      <c r="F70" s="167"/>
      <c r="G70" s="43"/>
      <c r="H70" s="79"/>
      <c r="I70" s="4"/>
      <c r="J70" s="91">
        <v>777166499</v>
      </c>
      <c r="K70" s="173"/>
      <c r="L70" s="152">
        <v>777166499</v>
      </c>
      <c r="M70" s="4"/>
      <c r="N70" s="75">
        <v>777166499</v>
      </c>
      <c r="O70" s="145"/>
      <c r="P70" s="91">
        <v>777166499</v>
      </c>
      <c r="Q70" s="161"/>
      <c r="R70" s="90"/>
    </row>
    <row r="71" spans="1:18" ht="23.25" customHeight="1">
      <c r="A71" s="167" t="s">
        <v>45</v>
      </c>
      <c r="B71" s="167"/>
      <c r="C71" s="167"/>
      <c r="D71" s="167"/>
      <c r="E71" s="167"/>
      <c r="F71" s="167"/>
      <c r="G71" s="43"/>
      <c r="H71" s="163"/>
      <c r="I71" s="4"/>
      <c r="J71" s="84"/>
      <c r="K71" s="171"/>
      <c r="L71" s="84"/>
      <c r="M71" s="4"/>
      <c r="N71" s="98"/>
      <c r="O71" s="141"/>
      <c r="R71" s="90"/>
    </row>
    <row r="72" spans="1:18" ht="23.25" customHeight="1">
      <c r="A72" s="167" t="s">
        <v>46</v>
      </c>
      <c r="B72" s="167"/>
      <c r="C72" s="167"/>
      <c r="D72" s="4"/>
      <c r="E72" s="4"/>
      <c r="F72" s="4"/>
      <c r="G72" s="4"/>
      <c r="H72" s="79"/>
      <c r="I72" s="3"/>
      <c r="J72" s="91">
        <f>'ส่วนของผู้ถือหุ้น Conso'!I19</f>
        <v>68035466</v>
      </c>
      <c r="K72" s="173"/>
      <c r="L72" s="152">
        <v>68035466</v>
      </c>
      <c r="M72" s="3"/>
      <c r="N72" s="91">
        <f>ส่วนของผู้ถือหุ้น!I18</f>
        <v>68035466</v>
      </c>
      <c r="O72" s="74"/>
      <c r="P72" s="75">
        <v>68035466</v>
      </c>
      <c r="R72" s="90"/>
    </row>
    <row r="73" spans="1:18" ht="23.25" customHeight="1">
      <c r="A73" s="167" t="s">
        <v>47</v>
      </c>
      <c r="B73" s="167"/>
      <c r="C73" s="167"/>
      <c r="D73" s="4"/>
      <c r="E73" s="4"/>
      <c r="F73" s="4"/>
      <c r="G73" s="4"/>
      <c r="H73" s="37"/>
      <c r="I73" s="3"/>
      <c r="J73" s="146">
        <f>'ส่วนของผู้ถือหุ้น Conso'!K19</f>
        <v>125752639</v>
      </c>
      <c r="K73" s="173"/>
      <c r="L73" s="66">
        <v>186054082</v>
      </c>
      <c r="M73" s="3"/>
      <c r="N73" s="146">
        <f>ส่วนของผู้ถือหุ้น!K18</f>
        <v>137270121</v>
      </c>
      <c r="O73" s="74"/>
      <c r="P73" s="98">
        <v>195673610</v>
      </c>
      <c r="R73" s="90"/>
    </row>
    <row r="74" spans="1:18" ht="23.25" customHeight="1">
      <c r="A74" s="22" t="s">
        <v>48</v>
      </c>
      <c r="B74" s="4"/>
      <c r="C74" s="4"/>
      <c r="D74" s="4"/>
      <c r="E74" s="4"/>
      <c r="F74" s="4"/>
      <c r="G74" s="4"/>
      <c r="I74" s="3"/>
      <c r="J74" s="147">
        <f>SUM(J69:J73)</f>
        <v>1509059920</v>
      </c>
      <c r="K74" s="173"/>
      <c r="L74" s="147">
        <v>1569361363</v>
      </c>
      <c r="M74" s="3"/>
      <c r="N74" s="147">
        <f>SUM(N69:N73)</f>
        <v>1520577402</v>
      </c>
      <c r="O74" s="74"/>
      <c r="P74" s="147">
        <v>1578980891</v>
      </c>
      <c r="R74" s="86"/>
    </row>
    <row r="75" spans="1:18" ht="23.25" customHeight="1">
      <c r="A75" s="4" t="s">
        <v>49</v>
      </c>
      <c r="B75" s="4"/>
      <c r="C75" s="4"/>
      <c r="D75" s="4"/>
      <c r="E75" s="4"/>
      <c r="F75" s="4"/>
      <c r="G75" s="4"/>
      <c r="J75" s="42">
        <v>300</v>
      </c>
      <c r="K75" s="174"/>
      <c r="L75" s="146">
        <v>300</v>
      </c>
      <c r="N75" s="91">
        <v>0</v>
      </c>
      <c r="O75" s="141"/>
      <c r="P75" s="153">
        <v>0</v>
      </c>
      <c r="Q75" s="96"/>
      <c r="R75" s="86"/>
    </row>
    <row r="76" spans="1:18" ht="23.25" customHeight="1">
      <c r="A76" s="22" t="s">
        <v>50</v>
      </c>
      <c r="B76" s="4"/>
      <c r="C76" s="4"/>
      <c r="D76" s="4"/>
      <c r="E76" s="4"/>
      <c r="F76" s="4"/>
      <c r="G76" s="4"/>
      <c r="J76" s="94">
        <f>SUM(J74:J75)</f>
        <v>1509060220</v>
      </c>
      <c r="K76" s="174"/>
      <c r="L76" s="94">
        <v>1569361663</v>
      </c>
      <c r="N76" s="94">
        <f>SUM(N74:N75)</f>
        <v>1520577402</v>
      </c>
      <c r="O76" s="141"/>
      <c r="P76" s="94">
        <v>1578980891</v>
      </c>
      <c r="Q76" s="175"/>
      <c r="R76" s="160"/>
    </row>
    <row r="77" spans="1:18" ht="23.25" customHeight="1" thickBot="1">
      <c r="A77" s="22" t="s">
        <v>51</v>
      </c>
      <c r="B77" s="4"/>
      <c r="C77" s="4"/>
      <c r="D77" s="4"/>
      <c r="E77" s="4"/>
      <c r="F77" s="4"/>
      <c r="G77" s="4"/>
      <c r="H77" s="163"/>
      <c r="I77" s="4"/>
      <c r="J77" s="95">
        <f>+J64+J76</f>
        <v>2057696005</v>
      </c>
      <c r="K77" s="171"/>
      <c r="L77" s="95">
        <v>2031927948</v>
      </c>
      <c r="M77" s="4"/>
      <c r="N77" s="140">
        <f>N64+N76</f>
        <v>2065401010</v>
      </c>
      <c r="O77" s="74"/>
      <c r="P77" s="210">
        <v>2023775596</v>
      </c>
      <c r="Q77" s="10"/>
    </row>
    <row r="78" spans="1:18" ht="23.25" customHeight="1" thickTop="1">
      <c r="B78" s="4"/>
      <c r="C78" s="4"/>
      <c r="D78" s="4"/>
      <c r="E78" s="4"/>
      <c r="F78" s="4"/>
      <c r="G78" s="4"/>
      <c r="H78" s="37"/>
      <c r="I78" s="106"/>
      <c r="J78" s="178"/>
      <c r="K78" s="178"/>
      <c r="L78" s="178"/>
      <c r="M78" s="178"/>
      <c r="N78" s="178"/>
      <c r="O78" s="178"/>
      <c r="P78" s="178"/>
      <c r="Q78" s="10"/>
    </row>
    <row r="79" spans="1:18" ht="23.25" customHeight="1">
      <c r="A79" s="7" t="s">
        <v>156</v>
      </c>
      <c r="B79" s="4"/>
      <c r="C79" s="4"/>
      <c r="D79" s="4"/>
      <c r="E79" s="4"/>
      <c r="F79" s="4"/>
      <c r="G79" s="4"/>
      <c r="H79" s="37"/>
      <c r="I79" s="107"/>
      <c r="J79" s="219"/>
      <c r="K79" s="119"/>
      <c r="L79" s="119"/>
      <c r="M79" s="119"/>
      <c r="N79" s="119"/>
      <c r="O79" s="119"/>
      <c r="P79" s="119"/>
    </row>
    <row r="80" spans="1:18" ht="23.25" customHeight="1">
      <c r="H80" s="7"/>
      <c r="K80" s="7"/>
    </row>
    <row r="81" spans="1:16" ht="24" customHeight="1">
      <c r="A81" s="4"/>
      <c r="B81" s="22"/>
      <c r="C81" s="22"/>
      <c r="F81" s="4"/>
      <c r="G81" s="22"/>
      <c r="I81" s="4"/>
      <c r="K81" s="4"/>
      <c r="M81" s="4"/>
      <c r="N81" s="98"/>
      <c r="O81" s="12"/>
      <c r="P81" s="98"/>
    </row>
    <row r="82" spans="1:16" ht="21" customHeight="1">
      <c r="A82" s="4"/>
      <c r="B82" s="22"/>
      <c r="C82" s="22"/>
      <c r="F82" s="4"/>
      <c r="G82" s="22"/>
      <c r="H82" s="4"/>
      <c r="I82" s="22"/>
      <c r="K82" s="25"/>
      <c r="M82" s="22"/>
      <c r="N82" s="98"/>
      <c r="O82" s="12"/>
      <c r="P82" s="100"/>
    </row>
    <row r="83" spans="1:16" ht="21" customHeight="1">
      <c r="I83" s="86"/>
      <c r="K83" s="86"/>
      <c r="M83" s="86"/>
    </row>
    <row r="84" spans="1:16" ht="21" customHeight="1">
      <c r="P84" s="66"/>
    </row>
    <row r="85" spans="1:16" ht="21" customHeight="1">
      <c r="A85" s="3"/>
      <c r="B85" s="3"/>
      <c r="C85" s="3"/>
      <c r="D85" s="3"/>
      <c r="E85" s="3"/>
      <c r="F85" s="3"/>
      <c r="G85" s="3"/>
      <c r="H85" s="37"/>
      <c r="I85" s="3"/>
      <c r="J85" s="66"/>
      <c r="K85" s="37"/>
      <c r="L85" s="66"/>
      <c r="M85" s="3"/>
      <c r="N85" s="66"/>
      <c r="O85" s="3"/>
      <c r="P85" s="66"/>
    </row>
    <row r="86" spans="1:16" ht="21" customHeight="1">
      <c r="A86" s="3"/>
      <c r="B86" s="3"/>
      <c r="C86" s="3"/>
      <c r="D86" s="3"/>
      <c r="E86" s="3"/>
      <c r="F86" s="3"/>
      <c r="G86" s="3"/>
      <c r="H86" s="37"/>
      <c r="I86" s="3"/>
      <c r="J86" s="66"/>
      <c r="K86" s="37"/>
      <c r="L86" s="66"/>
      <c r="M86" s="3"/>
      <c r="N86" s="66"/>
      <c r="O86" s="3"/>
    </row>
  </sheetData>
  <mergeCells count="10">
    <mergeCell ref="J45:L45"/>
    <mergeCell ref="N45:P45"/>
    <mergeCell ref="A1:P1"/>
    <mergeCell ref="A2:P2"/>
    <mergeCell ref="A3:P3"/>
    <mergeCell ref="J6:L6"/>
    <mergeCell ref="A42:P42"/>
    <mergeCell ref="A41:P41"/>
    <mergeCell ref="N6:P6"/>
    <mergeCell ref="A40:P40"/>
  </mergeCells>
  <pageMargins left="0.78740157480314965" right="0.39370078740157483" top="0.70866141732283472" bottom="0.65" header="0.39370078740157483" footer="0.37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2"/>
  <sheetViews>
    <sheetView topLeftCell="A22" zoomScale="92" zoomScaleNormal="92" zoomScaleSheetLayoutView="100" workbookViewId="0">
      <selection activeCell="A47" sqref="A47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7" bestFit="1" customWidth="1"/>
    <col min="15" max="15" width="2.4257812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38"/>
    </row>
    <row r="2" spans="1:17" ht="21" customHeight="1">
      <c r="A2" s="30" t="s">
        <v>52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7" ht="21" customHeight="1">
      <c r="A3" s="26" t="s">
        <v>149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7" ht="21" customHeight="1">
      <c r="H6" s="47"/>
      <c r="I6" s="83"/>
      <c r="J6" s="238" t="s">
        <v>2</v>
      </c>
      <c r="K6" s="238"/>
      <c r="L6" s="238"/>
      <c r="M6" s="83"/>
      <c r="N6" s="238" t="s">
        <v>3</v>
      </c>
      <c r="O6" s="238"/>
      <c r="P6" s="238"/>
    </row>
    <row r="7" spans="1:17" ht="21" customHeight="1">
      <c r="H7" s="120" t="s">
        <v>5</v>
      </c>
      <c r="I7" s="83"/>
      <c r="J7" s="97" t="s">
        <v>151</v>
      </c>
      <c r="K7" s="53"/>
      <c r="L7" s="97" t="s">
        <v>131</v>
      </c>
      <c r="M7" s="83"/>
      <c r="N7" s="97" t="s">
        <v>151</v>
      </c>
      <c r="O7" s="53"/>
      <c r="P7" s="97" t="s">
        <v>131</v>
      </c>
    </row>
    <row r="8" spans="1:17" ht="21" customHeight="1">
      <c r="A8" s="6" t="s">
        <v>53</v>
      </c>
      <c r="H8" s="79"/>
      <c r="I8" s="22"/>
      <c r="J8" s="72"/>
      <c r="K8" s="72"/>
      <c r="L8" s="72"/>
      <c r="M8" s="30"/>
      <c r="N8" s="55"/>
      <c r="O8" s="47"/>
      <c r="P8" s="55"/>
    </row>
    <row r="9" spans="1:17" ht="21" customHeight="1">
      <c r="B9" s="48" t="s">
        <v>54</v>
      </c>
      <c r="C9" s="39"/>
      <c r="D9" s="39"/>
      <c r="E9" s="39"/>
      <c r="F9" s="39"/>
      <c r="G9" s="39"/>
      <c r="H9" s="3"/>
      <c r="I9" s="3"/>
      <c r="J9" s="96">
        <f>+N9</f>
        <v>176184282</v>
      </c>
      <c r="K9" s="27"/>
      <c r="L9" s="18">
        <v>208831820</v>
      </c>
      <c r="M9" s="30"/>
      <c r="N9" s="96">
        <v>176184282</v>
      </c>
      <c r="O9" s="73"/>
      <c r="P9" s="96">
        <v>208831820</v>
      </c>
      <c r="Q9" s="56"/>
    </row>
    <row r="10" spans="1:17" ht="21" customHeight="1">
      <c r="B10" s="7" t="s">
        <v>55</v>
      </c>
      <c r="H10" s="79"/>
      <c r="I10" s="3"/>
      <c r="J10" s="96">
        <f>+N10</f>
        <v>562240</v>
      </c>
      <c r="K10" s="75"/>
      <c r="L10" s="75">
        <v>595667</v>
      </c>
      <c r="M10" s="30"/>
      <c r="N10" s="72">
        <v>562240</v>
      </c>
      <c r="O10" s="47"/>
      <c r="P10" s="72">
        <v>595667</v>
      </c>
      <c r="Q10" s="56"/>
    </row>
    <row r="11" spans="1:17" ht="21" customHeight="1">
      <c r="A11" s="240" t="s">
        <v>56</v>
      </c>
      <c r="B11" s="240"/>
      <c r="C11" s="240"/>
      <c r="D11" s="240"/>
      <c r="E11" s="134"/>
      <c r="F11" s="134"/>
      <c r="G11" s="134"/>
      <c r="H11" s="3"/>
      <c r="I11" s="3"/>
      <c r="J11" s="32">
        <f>SUM(J9:J10)</f>
        <v>176746522</v>
      </c>
      <c r="K11" s="5"/>
      <c r="L11" s="32">
        <f>SUM(L9:L10)</f>
        <v>209427487</v>
      </c>
      <c r="M11" s="3"/>
      <c r="N11" s="32">
        <f>SUM(N9:N10)</f>
        <v>176746522</v>
      </c>
      <c r="O11" s="73"/>
      <c r="P11" s="208">
        <f>SUM(P9:P10)</f>
        <v>209427487</v>
      </c>
      <c r="Q11" s="56"/>
    </row>
    <row r="12" spans="1:17" ht="21" customHeight="1">
      <c r="A12" s="22" t="s">
        <v>57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2"/>
      <c r="O12" s="73"/>
      <c r="P12" s="45"/>
      <c r="Q12" s="56"/>
    </row>
    <row r="13" spans="1:17" ht="21" customHeight="1">
      <c r="B13" s="48" t="s">
        <v>141</v>
      </c>
      <c r="C13" s="39"/>
      <c r="D13" s="39"/>
      <c r="E13" s="39"/>
      <c r="F13" s="39"/>
      <c r="G13" s="39"/>
      <c r="H13" s="3"/>
      <c r="I13" s="3"/>
      <c r="J13" s="96">
        <f>+N13</f>
        <v>114603622</v>
      </c>
      <c r="K13" s="27"/>
      <c r="L13" s="44">
        <v>182658911</v>
      </c>
      <c r="M13" s="3"/>
      <c r="N13" s="89">
        <v>114603622</v>
      </c>
      <c r="O13" s="73"/>
      <c r="P13" s="44">
        <v>182658911</v>
      </c>
      <c r="Q13" s="56"/>
    </row>
    <row r="14" spans="1:17" ht="21" customHeight="1">
      <c r="B14" s="43" t="s">
        <v>58</v>
      </c>
      <c r="C14" s="134"/>
      <c r="D14" s="134"/>
      <c r="E14" s="134"/>
      <c r="F14" s="134"/>
      <c r="G14" s="134"/>
      <c r="H14" s="37"/>
      <c r="I14" s="4"/>
      <c r="J14" s="96">
        <f>+N14</f>
        <v>295403</v>
      </c>
      <c r="K14" s="27"/>
      <c r="L14" s="148">
        <v>322706</v>
      </c>
      <c r="M14" s="3"/>
      <c r="N14" s="112">
        <v>295403</v>
      </c>
      <c r="O14" s="73"/>
      <c r="P14" s="74">
        <v>322706</v>
      </c>
      <c r="Q14" s="56"/>
    </row>
    <row r="15" spans="1:17" ht="21" customHeight="1">
      <c r="A15" s="240" t="s">
        <v>59</v>
      </c>
      <c r="B15" s="240"/>
      <c r="C15" s="240"/>
      <c r="D15" s="240"/>
      <c r="E15" s="134"/>
      <c r="F15" s="134"/>
      <c r="G15" s="134"/>
      <c r="H15" s="3"/>
      <c r="I15" s="4"/>
      <c r="J15" s="32">
        <f>SUM(J13:J14)</f>
        <v>114899025</v>
      </c>
      <c r="K15" s="5"/>
      <c r="L15" s="32">
        <f>SUM(L13:L14)</f>
        <v>182981617</v>
      </c>
      <c r="M15" s="3"/>
      <c r="N15" s="32">
        <f>SUM(N13:N14)</f>
        <v>114899025</v>
      </c>
      <c r="O15" s="73"/>
      <c r="P15" s="208">
        <f>SUM(P13:P14)</f>
        <v>182981617</v>
      </c>
      <c r="Q15" s="56"/>
    </row>
    <row r="16" spans="1:17" ht="21" customHeight="1">
      <c r="A16" s="134" t="s">
        <v>125</v>
      </c>
      <c r="B16" s="134"/>
      <c r="C16" s="134"/>
      <c r="D16" s="134"/>
      <c r="E16" s="134"/>
      <c r="F16" s="134"/>
      <c r="G16" s="134"/>
      <c r="H16" s="3"/>
      <c r="J16" s="5">
        <f>+J11-J15</f>
        <v>61847497</v>
      </c>
      <c r="K16" s="5"/>
      <c r="L16" s="5">
        <f>+L11-L15</f>
        <v>26445870</v>
      </c>
      <c r="M16" s="3"/>
      <c r="N16" s="34">
        <f>+N11-N15</f>
        <v>61847497</v>
      </c>
      <c r="O16" s="73"/>
      <c r="P16" s="211">
        <f>+P11-P15</f>
        <v>26445870</v>
      </c>
      <c r="Q16" s="56"/>
    </row>
    <row r="17" spans="1:20" ht="21" customHeight="1">
      <c r="A17" s="134" t="s">
        <v>60</v>
      </c>
      <c r="B17" s="134"/>
      <c r="C17" s="134"/>
      <c r="D17" s="134"/>
      <c r="E17" s="134"/>
      <c r="F17" s="134"/>
      <c r="G17" s="134"/>
      <c r="H17" s="3"/>
      <c r="J17" s="5"/>
      <c r="K17" s="5"/>
      <c r="L17" s="5"/>
      <c r="M17" s="3"/>
      <c r="N17" s="34"/>
      <c r="O17" s="73"/>
      <c r="P17" s="45"/>
      <c r="Q17" s="56"/>
    </row>
    <row r="18" spans="1:20" ht="21" customHeight="1">
      <c r="B18" s="40" t="s">
        <v>60</v>
      </c>
      <c r="C18" s="40"/>
      <c r="D18" s="40"/>
      <c r="E18" s="40"/>
      <c r="F18" s="40"/>
      <c r="G18" s="40"/>
      <c r="H18" s="37"/>
      <c r="J18" s="96">
        <f>+N18</f>
        <v>1434580</v>
      </c>
      <c r="K18" s="5"/>
      <c r="L18" s="24">
        <v>918139</v>
      </c>
      <c r="M18" s="3"/>
      <c r="N18" s="144">
        <v>1434580</v>
      </c>
      <c r="O18" s="73"/>
      <c r="P18" s="24">
        <v>863416</v>
      </c>
      <c r="Q18" s="56"/>
    </row>
    <row r="19" spans="1:20" ht="21" customHeight="1">
      <c r="B19" s="41" t="s">
        <v>61</v>
      </c>
      <c r="C19" s="40"/>
      <c r="D19" s="40"/>
      <c r="E19" s="40"/>
      <c r="F19" s="40"/>
      <c r="G19" s="40"/>
      <c r="H19" s="37"/>
      <c r="J19" s="32">
        <f>SUM(J18:J18)</f>
        <v>1434580</v>
      </c>
      <c r="K19" s="5"/>
      <c r="L19" s="32">
        <f>SUM(L18:L18)</f>
        <v>918139</v>
      </c>
      <c r="M19" s="3"/>
      <c r="N19" s="32">
        <f>SUM(N18:N18)</f>
        <v>1434580</v>
      </c>
      <c r="O19" s="73"/>
      <c r="P19" s="32">
        <f>SUM(P18:P18)</f>
        <v>863416</v>
      </c>
      <c r="Q19" s="56"/>
    </row>
    <row r="20" spans="1:20" ht="21" customHeight="1">
      <c r="A20" s="39" t="s">
        <v>126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63282077</v>
      </c>
      <c r="K20" s="5"/>
      <c r="L20" s="23">
        <f>+L19+L16</f>
        <v>27364009</v>
      </c>
      <c r="M20" s="3"/>
      <c r="N20" s="103">
        <f>+N19+N16</f>
        <v>63282077</v>
      </c>
      <c r="O20" s="73"/>
      <c r="P20" s="23">
        <f>+P19+P16</f>
        <v>27309286</v>
      </c>
      <c r="Q20" s="56"/>
    </row>
    <row r="21" spans="1:20" ht="21" customHeight="1">
      <c r="A21" s="39" t="s">
        <v>62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103"/>
      <c r="O21" s="73"/>
      <c r="P21" s="23"/>
      <c r="Q21" s="56"/>
    </row>
    <row r="22" spans="1:20" ht="21" customHeight="1">
      <c r="B22" s="40" t="s">
        <v>63</v>
      </c>
      <c r="C22" s="40"/>
      <c r="D22" s="40"/>
      <c r="E22" s="40"/>
      <c r="F22" s="40"/>
      <c r="G22" s="40"/>
      <c r="H22" s="3"/>
      <c r="I22" s="47"/>
      <c r="J22" s="96">
        <f>+N22+339292</f>
        <v>15860107</v>
      </c>
      <c r="K22" s="27"/>
      <c r="L22" s="44">
        <v>17052985</v>
      </c>
      <c r="M22" s="3"/>
      <c r="N22" s="89">
        <v>15520815</v>
      </c>
      <c r="O22" s="73"/>
      <c r="P22" s="44">
        <v>16781504</v>
      </c>
      <c r="Q22" s="56"/>
    </row>
    <row r="23" spans="1:20" ht="21" customHeight="1">
      <c r="B23" s="40" t="s">
        <v>112</v>
      </c>
      <c r="C23" s="40"/>
      <c r="D23" s="40"/>
      <c r="E23" s="40"/>
      <c r="F23" s="40"/>
      <c r="G23" s="40"/>
      <c r="H23" s="3"/>
      <c r="I23" s="47"/>
      <c r="J23" s="96">
        <f>+N23</f>
        <v>-11812891</v>
      </c>
      <c r="K23" s="27"/>
      <c r="L23" s="44">
        <v>4757939</v>
      </c>
      <c r="M23" s="3"/>
      <c r="N23" s="89">
        <v>-11812891</v>
      </c>
      <c r="O23" s="73"/>
      <c r="P23" s="44">
        <v>4757939</v>
      </c>
      <c r="Q23" s="56"/>
    </row>
    <row r="24" spans="1:20" ht="21" customHeight="1">
      <c r="B24" s="22" t="s">
        <v>64</v>
      </c>
      <c r="C24" s="22"/>
      <c r="D24" s="22"/>
      <c r="E24" s="134"/>
      <c r="F24" s="134"/>
      <c r="G24" s="134"/>
      <c r="H24" s="3"/>
      <c r="I24" s="88"/>
      <c r="J24" s="32">
        <f>SUM(J22:J23)</f>
        <v>4047216</v>
      </c>
      <c r="K24" s="5"/>
      <c r="L24" s="32">
        <f>SUM(L22:L23)</f>
        <v>21810924</v>
      </c>
      <c r="M24" s="3"/>
      <c r="N24" s="111">
        <f>SUM(N22:N23)</f>
        <v>3707924</v>
      </c>
      <c r="O24" s="73"/>
      <c r="P24" s="208">
        <f>SUM(P22:P23)</f>
        <v>21539443</v>
      </c>
      <c r="Q24" s="56"/>
    </row>
    <row r="25" spans="1:20" ht="21" customHeight="1">
      <c r="A25" s="134" t="s">
        <v>113</v>
      </c>
      <c r="B25" s="134"/>
      <c r="C25" s="134"/>
      <c r="D25" s="134"/>
      <c r="E25" s="134"/>
      <c r="F25" s="134"/>
      <c r="G25" s="134"/>
      <c r="H25" s="3"/>
      <c r="I25" s="88"/>
      <c r="J25" s="5">
        <f>+J16+J19-J24</f>
        <v>59234861</v>
      </c>
      <c r="K25" s="5"/>
      <c r="L25" s="5">
        <f>+L16+L19-L24</f>
        <v>5553085</v>
      </c>
      <c r="M25" s="3"/>
      <c r="N25" s="5">
        <f>+N16+N19-N24</f>
        <v>59574153</v>
      </c>
      <c r="O25" s="73"/>
      <c r="P25" s="5">
        <f>+P16+P19-P24</f>
        <v>5769843</v>
      </c>
      <c r="Q25" s="56"/>
    </row>
    <row r="26" spans="1:20" ht="21" customHeight="1">
      <c r="A26" s="40" t="s">
        <v>65</v>
      </c>
      <c r="B26" s="43"/>
      <c r="C26" s="134"/>
      <c r="D26" s="134"/>
      <c r="E26" s="134"/>
      <c r="F26" s="134"/>
      <c r="G26" s="134"/>
      <c r="H26" s="3"/>
      <c r="I26" s="22"/>
      <c r="J26" s="96">
        <v>401956</v>
      </c>
      <c r="K26" s="5"/>
      <c r="L26" s="5">
        <v>829744</v>
      </c>
      <c r="M26" s="3"/>
      <c r="N26" s="34">
        <v>1960618</v>
      </c>
      <c r="O26" s="73"/>
      <c r="P26" s="5">
        <v>1078564</v>
      </c>
      <c r="Q26" s="56"/>
    </row>
    <row r="27" spans="1:20" ht="21" customHeight="1">
      <c r="A27" s="40" t="s">
        <v>66</v>
      </c>
      <c r="B27" s="40"/>
      <c r="C27" s="40"/>
      <c r="D27" s="40"/>
      <c r="E27" s="40"/>
      <c r="F27" s="40"/>
      <c r="G27" s="40"/>
      <c r="H27" s="35"/>
      <c r="I27" s="22"/>
      <c r="J27" s="142">
        <v>-6497</v>
      </c>
      <c r="K27" s="80"/>
      <c r="L27" s="50">
        <v>-156560</v>
      </c>
      <c r="N27" s="113">
        <v>-6497</v>
      </c>
      <c r="O27" s="73"/>
      <c r="P27" s="50">
        <v>-14677</v>
      </c>
      <c r="Q27" s="56"/>
    </row>
    <row r="28" spans="1:20" ht="21" customHeight="1">
      <c r="A28" s="41" t="s">
        <v>114</v>
      </c>
      <c r="B28" s="41"/>
      <c r="C28" s="41"/>
      <c r="D28" s="41"/>
      <c r="E28" s="41"/>
      <c r="F28" s="41"/>
      <c r="G28" s="41"/>
      <c r="I28" s="4"/>
      <c r="J28" s="75">
        <f>J25+J26+J27</f>
        <v>59630320</v>
      </c>
      <c r="K28" s="75"/>
      <c r="L28" s="75">
        <f>L25+L26+L27</f>
        <v>6226269</v>
      </c>
      <c r="N28" s="75">
        <f>N25+N26+N27</f>
        <v>61528274</v>
      </c>
      <c r="O28" s="73"/>
      <c r="P28" s="75">
        <f>P25+P26+P27</f>
        <v>6833730</v>
      </c>
      <c r="Q28" s="56"/>
    </row>
    <row r="29" spans="1:20" ht="21" customHeight="1">
      <c r="A29" s="40" t="s">
        <v>67</v>
      </c>
      <c r="H29" s="79">
        <v>16</v>
      </c>
      <c r="I29" s="4"/>
      <c r="J29" s="96">
        <f>+N29</f>
        <v>-12310700</v>
      </c>
      <c r="K29" s="64"/>
      <c r="L29" s="50">
        <v>-1828826</v>
      </c>
      <c r="N29" s="113">
        <f>-10098601-2212099</f>
        <v>-12310700</v>
      </c>
      <c r="O29" s="73"/>
      <c r="P29" s="50">
        <v>-1828826</v>
      </c>
      <c r="Q29" s="56"/>
      <c r="S29" s="179"/>
      <c r="T29" s="12"/>
    </row>
    <row r="30" spans="1:20" ht="21" customHeight="1">
      <c r="A30" s="41" t="s">
        <v>115</v>
      </c>
      <c r="B30" s="40"/>
      <c r="C30" s="40"/>
      <c r="D30" s="40"/>
      <c r="E30" s="40"/>
      <c r="F30" s="40"/>
      <c r="G30" s="40"/>
      <c r="I30" s="22"/>
      <c r="J30" s="32">
        <f>SUM(J28:J29)</f>
        <v>47319620</v>
      </c>
      <c r="K30" s="5"/>
      <c r="L30" s="32">
        <f>SUM(L28:L29)</f>
        <v>4397443</v>
      </c>
      <c r="N30" s="208">
        <f>SUM(N28:N29)</f>
        <v>49217574</v>
      </c>
      <c r="O30" s="73"/>
      <c r="P30" s="208">
        <f>SUM(P28:P29)</f>
        <v>5004904</v>
      </c>
      <c r="Q30" s="5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3"/>
      <c r="P31" s="45"/>
      <c r="Q31" s="56"/>
    </row>
    <row r="32" spans="1:20" ht="21" customHeight="1">
      <c r="A32" s="41" t="s">
        <v>116</v>
      </c>
      <c r="B32" s="40"/>
      <c r="C32" s="40"/>
      <c r="D32" s="40"/>
      <c r="E32" s="40"/>
      <c r="F32" s="40"/>
      <c r="G32" s="40"/>
      <c r="I32" s="22"/>
      <c r="K32" s="7"/>
      <c r="L32" s="7"/>
      <c r="Q32" s="56"/>
    </row>
    <row r="33" spans="1:17" ht="21" customHeight="1">
      <c r="A33" s="40" t="s">
        <v>117</v>
      </c>
      <c r="B33" s="40"/>
      <c r="C33" s="40"/>
      <c r="D33" s="40"/>
      <c r="E33" s="40"/>
      <c r="F33" s="40"/>
      <c r="G33" s="40"/>
      <c r="I33" s="22"/>
      <c r="J33" s="50">
        <v>0</v>
      </c>
      <c r="K33" s="65"/>
      <c r="L33" s="50">
        <v>0</v>
      </c>
      <c r="M33" s="176"/>
      <c r="N33" s="113">
        <v>0</v>
      </c>
      <c r="O33" s="176"/>
      <c r="P33" s="50">
        <v>0</v>
      </c>
      <c r="Q33" s="56"/>
    </row>
    <row r="34" spans="1:17" ht="21" customHeight="1" thickBot="1">
      <c r="A34" s="41" t="s">
        <v>118</v>
      </c>
      <c r="B34" s="40"/>
      <c r="C34" s="40"/>
      <c r="D34" s="40"/>
      <c r="E34" s="40"/>
      <c r="F34" s="40"/>
      <c r="G34" s="40"/>
      <c r="I34" s="22"/>
      <c r="J34" s="77">
        <f>SUM(J30:J33)</f>
        <v>47319620</v>
      </c>
      <c r="K34" s="64"/>
      <c r="L34" s="212">
        <f>SUM(L30:L33)</f>
        <v>4397443</v>
      </c>
      <c r="N34" s="51">
        <f>SUM(N30:N33)</f>
        <v>49217574</v>
      </c>
      <c r="O34" s="73"/>
      <c r="P34" s="212">
        <f>SUM(P30:P33)</f>
        <v>5004904</v>
      </c>
      <c r="Q34" s="56"/>
    </row>
    <row r="35" spans="1:17" ht="9.75" customHeight="1" thickTop="1">
      <c r="A35" s="41"/>
      <c r="B35" s="40"/>
      <c r="C35" s="40"/>
      <c r="D35" s="40"/>
      <c r="E35" s="40"/>
      <c r="F35" s="40"/>
      <c r="G35" s="40"/>
      <c r="I35" s="22"/>
      <c r="J35" s="64"/>
      <c r="K35" s="64"/>
      <c r="L35" s="64"/>
      <c r="N35" s="64"/>
      <c r="O35" s="73"/>
      <c r="P35" s="64"/>
      <c r="Q35" s="56"/>
    </row>
    <row r="36" spans="1:17" s="61" customFormat="1" ht="21" customHeight="1">
      <c r="A36" s="59" t="s">
        <v>119</v>
      </c>
      <c r="B36" s="59"/>
      <c r="C36" s="59"/>
      <c r="D36" s="59"/>
      <c r="E36" s="59"/>
      <c r="F36" s="59"/>
      <c r="G36" s="59"/>
      <c r="H36" s="59"/>
      <c r="I36" s="22"/>
      <c r="J36" s="60"/>
      <c r="K36" s="60"/>
      <c r="L36" s="60"/>
      <c r="M36" s="59"/>
      <c r="N36" s="115"/>
      <c r="O36" s="59"/>
      <c r="P36" s="76"/>
      <c r="Q36" s="56"/>
    </row>
    <row r="37" spans="1:17" s="61" customFormat="1" ht="21" customHeight="1">
      <c r="A37" s="59"/>
      <c r="B37" s="59" t="s">
        <v>68</v>
      </c>
      <c r="C37" s="59"/>
      <c r="D37" s="59"/>
      <c r="E37" s="59"/>
      <c r="F37" s="59"/>
      <c r="G37" s="59"/>
      <c r="H37" s="59"/>
      <c r="I37" s="22"/>
      <c r="J37" s="62">
        <f>+J30</f>
        <v>47319620</v>
      </c>
      <c r="K37" s="62"/>
      <c r="L37" s="62">
        <f>+L30</f>
        <v>4397443</v>
      </c>
      <c r="M37" s="63"/>
      <c r="N37" s="116">
        <f>+N30</f>
        <v>49217574</v>
      </c>
      <c r="O37" s="63"/>
      <c r="P37" s="213">
        <f>+P30</f>
        <v>5004904</v>
      </c>
      <c r="Q37" s="56"/>
    </row>
    <row r="38" spans="1:17" s="61" customFormat="1" ht="21" customHeight="1">
      <c r="A38" s="59"/>
      <c r="B38" s="59" t="s">
        <v>69</v>
      </c>
      <c r="C38" s="59"/>
      <c r="D38" s="59"/>
      <c r="E38" s="59"/>
      <c r="F38" s="59"/>
      <c r="G38" s="59"/>
      <c r="H38" s="59"/>
      <c r="I38" s="22"/>
      <c r="J38" s="50">
        <v>0</v>
      </c>
      <c r="K38" s="64"/>
      <c r="L38" s="50">
        <v>0</v>
      </c>
      <c r="M38" s="7"/>
      <c r="N38" s="113">
        <v>0</v>
      </c>
      <c r="O38" s="64"/>
      <c r="P38" s="50">
        <v>0</v>
      </c>
      <c r="Q38" s="56"/>
    </row>
    <row r="39" spans="1:17" s="61" customFormat="1" ht="21" customHeight="1" thickBot="1">
      <c r="A39" s="59"/>
      <c r="B39" s="59"/>
      <c r="C39" s="59"/>
      <c r="D39" s="59"/>
      <c r="E39" s="59"/>
      <c r="F39" s="59"/>
      <c r="G39" s="59"/>
      <c r="H39" s="59"/>
      <c r="I39" s="22"/>
      <c r="J39" s="77">
        <f>SUM(J37:J38)</f>
        <v>47319620</v>
      </c>
      <c r="K39" s="64"/>
      <c r="L39" s="77">
        <f>SUM(L37:L38)</f>
        <v>4397443</v>
      </c>
      <c r="M39" s="7"/>
      <c r="N39" s="114">
        <f>SUM(N37:N38)</f>
        <v>49217574</v>
      </c>
      <c r="O39" s="73"/>
      <c r="P39" s="212">
        <f>SUM(P37:P38)</f>
        <v>5004904</v>
      </c>
      <c r="Q39" s="56"/>
    </row>
    <row r="40" spans="1:17" s="61" customFormat="1" ht="21" customHeight="1" thickTop="1">
      <c r="A40" s="59" t="s">
        <v>120</v>
      </c>
      <c r="B40" s="59"/>
      <c r="C40" s="59"/>
      <c r="D40" s="59"/>
      <c r="E40" s="59"/>
      <c r="F40" s="59"/>
      <c r="G40" s="59"/>
      <c r="H40" s="59"/>
      <c r="I40" s="22"/>
      <c r="J40" s="60"/>
      <c r="K40" s="60"/>
      <c r="L40" s="60"/>
      <c r="M40" s="59"/>
      <c r="N40" s="115"/>
      <c r="O40" s="59"/>
      <c r="P40" s="76"/>
      <c r="Q40" s="56"/>
    </row>
    <row r="41" spans="1:17" s="61" customFormat="1" ht="21" customHeight="1">
      <c r="A41" s="59"/>
      <c r="B41" s="59" t="s">
        <v>68</v>
      </c>
      <c r="C41" s="59"/>
      <c r="D41" s="59"/>
      <c r="E41" s="59"/>
      <c r="F41" s="59"/>
      <c r="G41" s="59"/>
      <c r="H41" s="59"/>
      <c r="I41" s="59"/>
      <c r="J41" s="62">
        <f>+J34</f>
        <v>47319620</v>
      </c>
      <c r="K41" s="62"/>
      <c r="L41" s="62">
        <f>+L34</f>
        <v>4397443</v>
      </c>
      <c r="M41" s="63"/>
      <c r="N41" s="116">
        <f>+N34</f>
        <v>49217574</v>
      </c>
      <c r="O41" s="63"/>
      <c r="P41" s="213">
        <f>+P34</f>
        <v>5004904</v>
      </c>
      <c r="Q41" s="56"/>
    </row>
    <row r="42" spans="1:17" s="61" customFormat="1" ht="21" customHeight="1">
      <c r="A42" s="59"/>
      <c r="B42" s="59" t="s">
        <v>69</v>
      </c>
      <c r="C42" s="59"/>
      <c r="D42" s="59"/>
      <c r="E42" s="59"/>
      <c r="F42" s="59"/>
      <c r="G42" s="59"/>
      <c r="H42" s="59"/>
      <c r="I42" s="59"/>
      <c r="J42" s="50">
        <v>0</v>
      </c>
      <c r="K42" s="64"/>
      <c r="L42" s="50">
        <v>0</v>
      </c>
      <c r="M42" s="7"/>
      <c r="N42" s="113">
        <v>0</v>
      </c>
      <c r="O42" s="63"/>
      <c r="P42" s="50">
        <v>0</v>
      </c>
      <c r="Q42" s="56"/>
    </row>
    <row r="43" spans="1:17" s="61" customFormat="1" ht="21" customHeight="1" thickBot="1">
      <c r="A43" s="59"/>
      <c r="B43" s="59"/>
      <c r="C43" s="59"/>
      <c r="D43" s="59"/>
      <c r="E43" s="59"/>
      <c r="F43" s="59"/>
      <c r="G43" s="59"/>
      <c r="H43" s="59"/>
      <c r="I43" s="59"/>
      <c r="J43" s="77">
        <f>SUM(J41:J41)</f>
        <v>47319620</v>
      </c>
      <c r="K43" s="64"/>
      <c r="L43" s="77">
        <f>SUM(L41:L41)</f>
        <v>4397443</v>
      </c>
      <c r="M43" s="7"/>
      <c r="N43" s="114">
        <f>SUM(N41:N41)</f>
        <v>49217574</v>
      </c>
      <c r="O43" s="73"/>
      <c r="P43" s="212">
        <f>SUM(P41:P41)</f>
        <v>5004904</v>
      </c>
      <c r="Q43" s="56"/>
    </row>
    <row r="44" spans="1:17" ht="10.15" customHeight="1" thickTop="1">
      <c r="A44" s="4"/>
      <c r="B44" s="4"/>
      <c r="C44" s="4"/>
      <c r="D44" s="4"/>
      <c r="E44" s="4"/>
      <c r="F44" s="4"/>
      <c r="G44" s="4"/>
      <c r="H44" s="4"/>
      <c r="I44" s="3"/>
      <c r="J44" s="18"/>
      <c r="K44" s="27"/>
      <c r="L44" s="18"/>
      <c r="M44" s="4"/>
      <c r="N44" s="117"/>
      <c r="O44" s="47"/>
      <c r="P44" s="67"/>
      <c r="Q44" s="56"/>
    </row>
    <row r="45" spans="1:17" ht="21" customHeight="1" thickBot="1">
      <c r="A45" s="151" t="s">
        <v>121</v>
      </c>
      <c r="B45" s="2"/>
      <c r="H45" s="79"/>
      <c r="I45" s="3"/>
      <c r="J45" s="234">
        <f>J30/1076210468</f>
        <v>4.3968741623501846E-2</v>
      </c>
      <c r="K45" s="235"/>
      <c r="L45" s="220">
        <f>L30/1076210468</f>
        <v>4.0860436975418829E-3</v>
      </c>
      <c r="M45" s="160"/>
      <c r="N45" s="236">
        <f>N30/1076210468</f>
        <v>4.573229443815445E-2</v>
      </c>
      <c r="O45" s="237"/>
      <c r="P45" s="220">
        <f>P30/1076210468</f>
        <v>4.6504881236669035E-3</v>
      </c>
      <c r="Q45" s="56"/>
    </row>
    <row r="46" spans="1:17" ht="21.75" thickTop="1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67"/>
      <c r="O46" s="47"/>
      <c r="P46" s="67"/>
      <c r="Q46" s="56"/>
    </row>
    <row r="47" spans="1:17" ht="21" customHeight="1">
      <c r="A47" s="7" t="s">
        <v>156</v>
      </c>
      <c r="B47" s="38"/>
      <c r="C47" s="38"/>
      <c r="D47" s="2"/>
      <c r="E47" s="2"/>
      <c r="F47" s="1"/>
      <c r="G47" s="38"/>
      <c r="H47" s="69"/>
      <c r="I47" s="83"/>
      <c r="J47" s="215"/>
      <c r="K47" s="81"/>
      <c r="L47" s="58"/>
      <c r="M47" s="38"/>
      <c r="N47" s="70"/>
      <c r="O47" s="1"/>
      <c r="P47" s="78"/>
    </row>
    <row r="48" spans="1:17" ht="21" customHeight="1">
      <c r="I48" s="3"/>
      <c r="N48" s="67"/>
    </row>
    <row r="49" spans="9:14" ht="21" customHeight="1">
      <c r="I49" s="4"/>
      <c r="N49" s="12"/>
    </row>
    <row r="50" spans="9:14" ht="21" customHeight="1">
      <c r="I50" s="4"/>
    </row>
    <row r="51" spans="9:14" ht="21" customHeight="1">
      <c r="I51" s="4"/>
      <c r="N51" s="179"/>
    </row>
    <row r="52" spans="9:14" ht="21" customHeight="1">
      <c r="I52" s="4"/>
    </row>
    <row r="53" spans="9:14" ht="21" customHeight="1">
      <c r="I53" s="22"/>
      <c r="N53" s="179"/>
    </row>
    <row r="54" spans="9:14" ht="21" customHeight="1">
      <c r="I54" s="4"/>
      <c r="N54" s="179"/>
    </row>
    <row r="55" spans="9:14" ht="21" customHeight="1">
      <c r="I55" s="4"/>
    </row>
    <row r="56" spans="9:14" ht="21" customHeight="1">
      <c r="I56" s="4"/>
    </row>
    <row r="57" spans="9:14" ht="21" customHeight="1">
      <c r="I57" s="4"/>
    </row>
    <row r="58" spans="9:14" ht="21" customHeight="1">
      <c r="I58" s="4"/>
    </row>
    <row r="59" spans="9:14" ht="21" customHeight="1">
      <c r="I59" s="4"/>
    </row>
    <row r="60" spans="9:14" ht="21" customHeight="1">
      <c r="I60" s="3"/>
    </row>
    <row r="61" spans="9:14" ht="21" customHeight="1">
      <c r="I61" s="3"/>
    </row>
    <row r="62" spans="9:14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N6:P6"/>
    <mergeCell ref="A11:D11"/>
    <mergeCell ref="A15:D15"/>
    <mergeCell ref="J6:L6"/>
  </mergeCells>
  <pageMargins left="0.6692913385826772" right="0.27559055118110237" top="0.70866141732283472" bottom="0.59055118110236227" header="0.35433070866141736" footer="0.31496062992125984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3"/>
  <sheetViews>
    <sheetView zoomScale="90" zoomScaleNormal="90" zoomScaleSheetLayoutView="100" workbookViewId="0">
      <selection activeCell="A23" sqref="A23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22"/>
      <c r="Q1" s="123"/>
    </row>
    <row r="2" spans="1:22" ht="23.1" customHeight="1">
      <c r="A2" s="21" t="s">
        <v>138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3"/>
      <c r="Q2" s="123"/>
    </row>
    <row r="3" spans="1:22" s="14" customFormat="1" ht="23.1" customHeight="1">
      <c r="A3" s="243" t="s">
        <v>149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22" s="14" customFormat="1" ht="21.7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22" s="14" customFormat="1" ht="23.1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Q5" s="47" t="s">
        <v>1</v>
      </c>
    </row>
    <row r="6" spans="1:22" s="2" customFormat="1" ht="23.1" customHeight="1">
      <c r="E6" s="244" t="s">
        <v>2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</row>
    <row r="7" spans="1:22" s="2" customFormat="1" ht="23.1" customHeight="1">
      <c r="E7" s="241" t="s">
        <v>70</v>
      </c>
      <c r="F7" s="241"/>
      <c r="G7" s="241"/>
      <c r="H7" s="241"/>
      <c r="I7" s="241"/>
      <c r="J7" s="241"/>
      <c r="K7" s="241"/>
      <c r="L7" s="241"/>
      <c r="M7" s="241"/>
      <c r="N7" s="13"/>
    </row>
    <row r="8" spans="1:22" s="13" customFormat="1" ht="23.1" customHeight="1">
      <c r="I8" s="242" t="s">
        <v>45</v>
      </c>
      <c r="J8" s="242"/>
      <c r="K8" s="242"/>
      <c r="M8" s="13" t="s">
        <v>71</v>
      </c>
      <c r="N8" s="31"/>
      <c r="O8" s="47" t="s">
        <v>72</v>
      </c>
      <c r="P8" s="47"/>
      <c r="Q8" s="7"/>
    </row>
    <row r="9" spans="1:22" s="13" customFormat="1" ht="23.1" customHeight="1">
      <c r="E9" s="47" t="s">
        <v>73</v>
      </c>
      <c r="I9" s="13" t="s">
        <v>74</v>
      </c>
      <c r="M9" s="13" t="s">
        <v>75</v>
      </c>
      <c r="N9" s="31"/>
      <c r="O9" s="47" t="s">
        <v>76</v>
      </c>
      <c r="P9" s="47"/>
      <c r="Q9" s="13" t="s">
        <v>77</v>
      </c>
    </row>
    <row r="10" spans="1:22" s="13" customFormat="1" ht="23.1" customHeight="1">
      <c r="C10" s="118"/>
      <c r="E10" s="136" t="s">
        <v>78</v>
      </c>
      <c r="G10" s="135" t="s">
        <v>79</v>
      </c>
      <c r="I10" s="135" t="s">
        <v>80</v>
      </c>
      <c r="K10" s="135" t="s">
        <v>81</v>
      </c>
      <c r="M10" s="135" t="s">
        <v>82</v>
      </c>
      <c r="O10" s="136" t="s">
        <v>83</v>
      </c>
      <c r="P10" s="47"/>
      <c r="Q10" s="135" t="s">
        <v>40</v>
      </c>
    </row>
    <row r="11" spans="1:22" s="13" customFormat="1" ht="12" customHeight="1">
      <c r="E11" s="47"/>
    </row>
    <row r="12" spans="1:22" s="17" customFormat="1" ht="23.1" customHeight="1">
      <c r="A12" s="29" t="s">
        <v>132</v>
      </c>
      <c r="B12" s="6"/>
      <c r="C12" s="36"/>
      <c r="D12" s="21"/>
      <c r="E12" s="124">
        <v>538105316</v>
      </c>
      <c r="F12" s="124"/>
      <c r="G12" s="127">
        <v>777166499</v>
      </c>
      <c r="H12" s="124"/>
      <c r="I12" s="124">
        <v>68035466</v>
      </c>
      <c r="J12" s="124"/>
      <c r="K12" s="124">
        <v>74182011</v>
      </c>
      <c r="L12" s="124"/>
      <c r="M12" s="124">
        <f>SUM(E12:K12)</f>
        <v>1457489292</v>
      </c>
      <c r="N12" s="128"/>
      <c r="O12" s="128">
        <v>300</v>
      </c>
      <c r="P12" s="128"/>
      <c r="Q12" s="124">
        <f>SUM(M12:O12)</f>
        <v>1457489592</v>
      </c>
    </row>
    <row r="13" spans="1:22" s="17" customFormat="1" ht="23.1" customHeight="1">
      <c r="A13" s="33" t="s">
        <v>115</v>
      </c>
      <c r="B13" s="7"/>
      <c r="C13" s="36"/>
      <c r="D13" s="21"/>
      <c r="E13" s="127">
        <v>0</v>
      </c>
      <c r="F13" s="124"/>
      <c r="G13" s="127">
        <v>0</v>
      </c>
      <c r="H13" s="124"/>
      <c r="I13" s="127">
        <v>0</v>
      </c>
      <c r="J13" s="129"/>
      <c r="K13" s="124">
        <f>'งบกำไรขาดทุนเบ็ดเสร็จ 3 M'!L34</f>
        <v>4397443</v>
      </c>
      <c r="L13" s="129"/>
      <c r="M13" s="124">
        <f>SUM(E13:K13)</f>
        <v>4397443</v>
      </c>
      <c r="N13" s="128"/>
      <c r="O13" s="127">
        <v>0</v>
      </c>
      <c r="P13" s="128"/>
      <c r="Q13" s="124">
        <f>SUM(M13:O13)</f>
        <v>4397443</v>
      </c>
    </row>
    <row r="14" spans="1:22" s="17" customFormat="1" ht="23.1" customHeight="1" thickBot="1">
      <c r="A14" s="30" t="s">
        <v>133</v>
      </c>
      <c r="B14" s="6"/>
      <c r="C14" s="21"/>
      <c r="D14" s="21"/>
      <c r="E14" s="130">
        <v>538105316</v>
      </c>
      <c r="F14" s="124"/>
      <c r="G14" s="130">
        <v>777166499</v>
      </c>
      <c r="H14" s="124"/>
      <c r="I14" s="130">
        <v>68035466</v>
      </c>
      <c r="J14" s="124"/>
      <c r="K14" s="130">
        <v>78579454</v>
      </c>
      <c r="L14" s="124"/>
      <c r="M14" s="130">
        <v>1461886735</v>
      </c>
      <c r="N14" s="125"/>
      <c r="O14" s="130">
        <f>SUM(O12:O13)</f>
        <v>300</v>
      </c>
      <c r="P14" s="125"/>
      <c r="Q14" s="130">
        <f>SUM(Q12:Q13)</f>
        <v>1461887035</v>
      </c>
      <c r="S14" s="197"/>
      <c r="T14" s="197"/>
      <c r="U14" s="177"/>
      <c r="V14" s="177"/>
    </row>
    <row r="15" spans="1:22" s="17" customFormat="1" ht="12" customHeight="1" thickTop="1">
      <c r="A15" s="30"/>
      <c r="B15" s="6"/>
      <c r="C15" s="36"/>
      <c r="D15" s="21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24"/>
      <c r="P15" s="125"/>
      <c r="Q15" s="124"/>
      <c r="S15" s="197"/>
      <c r="T15" s="197"/>
    </row>
    <row r="16" spans="1:22" ht="23.1" customHeight="1">
      <c r="A16" s="29" t="s">
        <v>143</v>
      </c>
      <c r="B16" s="49"/>
      <c r="C16" s="49"/>
      <c r="D16" s="49"/>
      <c r="E16" s="124">
        <v>538105316</v>
      </c>
      <c r="F16" s="124"/>
      <c r="G16" s="127">
        <v>777166499</v>
      </c>
      <c r="H16" s="124"/>
      <c r="I16" s="124">
        <v>68035466</v>
      </c>
      <c r="J16" s="124"/>
      <c r="K16" s="124">
        <v>186054082</v>
      </c>
      <c r="L16" s="124"/>
      <c r="M16" s="124">
        <f>SUM(E16:K16)</f>
        <v>1569361363</v>
      </c>
      <c r="N16" s="128"/>
      <c r="O16" s="128">
        <v>300</v>
      </c>
      <c r="P16" s="128"/>
      <c r="Q16" s="124">
        <f>SUM(M16:O16)</f>
        <v>1569361663</v>
      </c>
      <c r="S16" s="196"/>
      <c r="T16" s="196"/>
    </row>
    <row r="17" spans="1:17" ht="23.85" customHeight="1">
      <c r="A17" s="223" t="s">
        <v>148</v>
      </c>
      <c r="B17" s="49"/>
      <c r="C17" s="49"/>
      <c r="D17" s="49"/>
      <c r="E17" s="124">
        <v>0</v>
      </c>
      <c r="F17" s="124"/>
      <c r="G17" s="127">
        <v>0</v>
      </c>
      <c r="H17" s="103"/>
      <c r="I17" s="103">
        <v>0</v>
      </c>
      <c r="J17" s="103"/>
      <c r="K17" s="103">
        <v>-107621063</v>
      </c>
      <c r="L17" s="34"/>
      <c r="M17" s="124">
        <f>SUM(E17:K17)</f>
        <v>-107621063</v>
      </c>
      <c r="O17" s="225">
        <v>0</v>
      </c>
      <c r="Q17" s="224">
        <f>SUM(M17:O17)</f>
        <v>-107621063</v>
      </c>
    </row>
    <row r="18" spans="1:17" s="17" customFormat="1" ht="23.1" customHeight="1">
      <c r="A18" s="33" t="s">
        <v>115</v>
      </c>
      <c r="B18" s="6"/>
      <c r="C18" s="21"/>
      <c r="D18" s="21"/>
      <c r="E18" s="127">
        <v>0</v>
      </c>
      <c r="F18" s="124"/>
      <c r="G18" s="127">
        <v>0</v>
      </c>
      <c r="H18" s="124"/>
      <c r="I18" s="127">
        <v>0</v>
      </c>
      <c r="J18" s="129"/>
      <c r="K18" s="124">
        <f>+'งบกำไรขาดทุนเบ็ดเสร็จ 3 M'!J30</f>
        <v>47319620</v>
      </c>
      <c r="L18" s="129"/>
      <c r="M18" s="124">
        <f>SUM(E18:K18)</f>
        <v>47319620</v>
      </c>
      <c r="N18" s="128"/>
      <c r="O18" s="127">
        <v>0</v>
      </c>
      <c r="P18" s="128"/>
      <c r="Q18" s="124">
        <f>SUM(M18:O18)</f>
        <v>47319620</v>
      </c>
    </row>
    <row r="19" spans="1:17" ht="23.1" customHeight="1" thickBot="1">
      <c r="A19" s="30" t="s">
        <v>144</v>
      </c>
      <c r="B19" s="6"/>
      <c r="C19" s="49"/>
      <c r="D19" s="49"/>
      <c r="E19" s="130">
        <f>SUM(E16:E18)</f>
        <v>538105316</v>
      </c>
      <c r="F19" s="124"/>
      <c r="G19" s="130">
        <f>SUM(G16:G18)</f>
        <v>777166499</v>
      </c>
      <c r="H19" s="124"/>
      <c r="I19" s="130">
        <f>SUM(I16:I18)</f>
        <v>68035466</v>
      </c>
      <c r="J19" s="124"/>
      <c r="K19" s="130">
        <f>SUM(K16:K18)</f>
        <v>125752639</v>
      </c>
      <c r="L19" s="124"/>
      <c r="M19" s="130">
        <f>SUM(M16:M18)</f>
        <v>1509059920</v>
      </c>
      <c r="N19" s="125"/>
      <c r="O19" s="130">
        <f>SUM(O16:O18)</f>
        <v>300</v>
      </c>
      <c r="P19" s="125"/>
      <c r="Q19" s="130">
        <f>SUM(Q16:Q18)</f>
        <v>1509060220</v>
      </c>
    </row>
    <row r="20" spans="1:17" ht="23.1" customHeight="1" thickTop="1">
      <c r="A20" s="30"/>
      <c r="B20" s="6"/>
      <c r="C20" s="49"/>
      <c r="D20" s="49"/>
      <c r="E20" s="131"/>
      <c r="F20" s="124"/>
      <c r="G20" s="131"/>
      <c r="H20" s="124"/>
      <c r="I20" s="131"/>
      <c r="J20" s="124"/>
      <c r="K20" s="131"/>
      <c r="L20" s="124"/>
      <c r="M20" s="131"/>
      <c r="N20" s="125"/>
      <c r="O20" s="131"/>
      <c r="P20" s="125"/>
      <c r="Q20" s="131"/>
    </row>
    <row r="21" spans="1:17" ht="23.1" customHeight="1">
      <c r="A21" s="30"/>
      <c r="B21" s="6"/>
      <c r="C21" s="49"/>
      <c r="D21" s="49"/>
      <c r="E21" s="131"/>
      <c r="F21" s="124"/>
      <c r="G21" s="131"/>
      <c r="H21" s="124"/>
      <c r="I21" s="131"/>
      <c r="J21" s="124"/>
      <c r="K21" s="131"/>
      <c r="L21" s="124"/>
      <c r="M21" s="131"/>
      <c r="N21" s="125"/>
      <c r="O21" s="131"/>
      <c r="P21" s="125"/>
      <c r="Q21" s="131"/>
    </row>
    <row r="22" spans="1:17" ht="23.1" customHeight="1">
      <c r="B22" s="6"/>
      <c r="C22" s="49"/>
      <c r="D22" s="49"/>
      <c r="E22" s="131"/>
      <c r="F22" s="124"/>
      <c r="G22" s="131"/>
      <c r="H22" s="124"/>
      <c r="I22" s="131"/>
      <c r="J22" s="124"/>
      <c r="K22" s="131"/>
      <c r="L22" s="124"/>
      <c r="M22" s="131"/>
      <c r="N22" s="125"/>
      <c r="O22" s="131"/>
      <c r="P22" s="125"/>
      <c r="Q22" s="131"/>
    </row>
    <row r="23" spans="1:17" ht="23.1" customHeight="1">
      <c r="A23" s="7" t="s">
        <v>156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21"/>
      <c r="M23" s="34"/>
      <c r="O23" s="34"/>
      <c r="P23" s="34"/>
      <c r="Q23" s="34"/>
    </row>
    <row r="24" spans="1:17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21"/>
      <c r="M24" s="34"/>
      <c r="O24" s="34"/>
      <c r="P24" s="34"/>
      <c r="Q24" s="34"/>
    </row>
    <row r="25" spans="1:17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21"/>
      <c r="M25" s="34"/>
      <c r="O25" s="34"/>
      <c r="P25" s="34"/>
      <c r="Q25" s="34"/>
    </row>
    <row r="26" spans="1:17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21"/>
      <c r="M26" s="34"/>
      <c r="O26" s="34"/>
      <c r="P26" s="34"/>
      <c r="Q26" s="34"/>
    </row>
    <row r="27" spans="1:17" ht="24" customHeight="1">
      <c r="A27" s="30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21"/>
      <c r="M27" s="34"/>
      <c r="O27" s="34"/>
      <c r="P27" s="34"/>
      <c r="Q27" s="34"/>
    </row>
    <row r="28" spans="1:17" ht="24" customHeight="1">
      <c r="A28" s="30"/>
      <c r="B28" s="1"/>
      <c r="C28" s="38"/>
      <c r="D28" s="38"/>
      <c r="E28" s="34"/>
      <c r="F28" s="46"/>
      <c r="G28" s="34"/>
      <c r="H28" s="46"/>
      <c r="I28" s="34"/>
      <c r="J28" s="46"/>
      <c r="M28" s="1"/>
      <c r="N28" s="58"/>
      <c r="O28" s="34"/>
      <c r="P28" s="34"/>
      <c r="Q28" s="34"/>
    </row>
    <row r="29" spans="1:17" ht="24" customHeight="1">
      <c r="A29" s="38"/>
      <c r="B29" s="1"/>
      <c r="C29" s="38"/>
      <c r="D29" s="38"/>
      <c r="E29" s="1"/>
      <c r="F29" s="1"/>
      <c r="G29" s="70"/>
      <c r="H29" s="1"/>
      <c r="I29" s="78"/>
    </row>
    <row r="30" spans="1:17" ht="21.95" customHeight="1">
      <c r="B30" s="132"/>
    </row>
    <row r="32" spans="1:17" s="17" customFormat="1" ht="21.95" customHeight="1">
      <c r="A32" s="30"/>
      <c r="B32" s="6"/>
      <c r="C32" s="21"/>
      <c r="D32" s="21"/>
      <c r="E32" s="34"/>
      <c r="F32" s="46"/>
      <c r="G32" s="34"/>
      <c r="H32" s="46"/>
      <c r="I32" s="34"/>
      <c r="J32" s="46"/>
      <c r="K32" s="34"/>
      <c r="L32" s="121"/>
      <c r="M32" s="34"/>
      <c r="O32" s="34"/>
      <c r="P32" s="20"/>
      <c r="Q32" s="34"/>
    </row>
    <row r="33" spans="1:1" ht="21.95" customHeight="1">
      <c r="A33" s="30"/>
    </row>
  </sheetData>
  <mergeCells count="4">
    <mergeCell ref="E7:M7"/>
    <mergeCell ref="I8:K8"/>
    <mergeCell ref="A3:L3"/>
    <mergeCell ref="E6:Q6"/>
  </mergeCells>
  <pageMargins left="0.9055118110236221" right="0.39370078740157483" top="0.70866141732283472" bottom="0.39370078740157483" header="0.39370078740157483" footer="0.39370078740157483"/>
  <pageSetup paperSize="9" scale="80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0"/>
  <sheetViews>
    <sheetView topLeftCell="A4" zoomScaleNormal="100" zoomScaleSheetLayoutView="100" workbookViewId="0">
      <selection activeCell="A22" sqref="A22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22"/>
      <c r="M1" s="123"/>
    </row>
    <row r="2" spans="1:15" ht="23.85" customHeight="1">
      <c r="A2" s="21" t="s">
        <v>138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3"/>
      <c r="M2" s="123"/>
    </row>
    <row r="3" spans="1:15" s="14" customFormat="1" ht="23.85" customHeight="1">
      <c r="A3" s="243" t="s">
        <v>149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5" s="14" customFormat="1" ht="21.75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5" s="14" customFormat="1" ht="23.8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47" t="s">
        <v>1</v>
      </c>
    </row>
    <row r="6" spans="1:15" s="2" customFormat="1" ht="23.85" customHeight="1">
      <c r="E6" s="245" t="s">
        <v>3</v>
      </c>
      <c r="F6" s="245"/>
      <c r="G6" s="245"/>
      <c r="H6" s="245"/>
      <c r="I6" s="245"/>
      <c r="J6" s="245"/>
      <c r="K6" s="245"/>
      <c r="L6" s="245"/>
      <c r="M6" s="245"/>
    </row>
    <row r="7" spans="1:15" s="13" customFormat="1" ht="23.85" customHeight="1">
      <c r="I7" s="242" t="s">
        <v>45</v>
      </c>
      <c r="J7" s="242"/>
      <c r="K7" s="242"/>
      <c r="M7" s="7"/>
    </row>
    <row r="8" spans="1:15" s="13" customFormat="1" ht="23.85" customHeight="1">
      <c r="E8" s="47" t="s">
        <v>73</v>
      </c>
      <c r="I8" s="13" t="s">
        <v>74</v>
      </c>
      <c r="M8" s="13" t="s">
        <v>77</v>
      </c>
    </row>
    <row r="9" spans="1:15" s="13" customFormat="1" ht="23.85" customHeight="1">
      <c r="C9" s="79"/>
      <c r="E9" s="136" t="s">
        <v>78</v>
      </c>
      <c r="G9" s="135" t="s">
        <v>79</v>
      </c>
      <c r="I9" s="135" t="s">
        <v>80</v>
      </c>
      <c r="K9" s="135" t="s">
        <v>81</v>
      </c>
      <c r="M9" s="135" t="s">
        <v>40</v>
      </c>
    </row>
    <row r="10" spans="1:15" s="13" customFormat="1" ht="6" customHeight="1">
      <c r="E10" s="47"/>
    </row>
    <row r="11" spans="1:15" s="17" customFormat="1" ht="23.85" customHeight="1">
      <c r="A11" s="30" t="s">
        <v>132</v>
      </c>
      <c r="B11" s="6"/>
      <c r="C11" s="36"/>
      <c r="D11" s="21"/>
      <c r="E11" s="124">
        <v>538105316</v>
      </c>
      <c r="F11" s="124"/>
      <c r="G11" s="214">
        <v>777166499</v>
      </c>
      <c r="H11" s="124"/>
      <c r="I11" s="124">
        <v>68035466</v>
      </c>
      <c r="J11" s="124"/>
      <c r="K11" s="124">
        <v>79633506</v>
      </c>
      <c r="L11" s="124"/>
      <c r="M11" s="124">
        <v>1462940787</v>
      </c>
    </row>
    <row r="12" spans="1:15" s="17" customFormat="1" ht="23.85" customHeight="1">
      <c r="A12" s="33" t="s">
        <v>115</v>
      </c>
      <c r="B12" s="7"/>
      <c r="C12" s="36"/>
      <c r="D12" s="21"/>
      <c r="E12" s="124">
        <v>0</v>
      </c>
      <c r="F12" s="124"/>
      <c r="G12" s="124">
        <v>0</v>
      </c>
      <c r="H12" s="124"/>
      <c r="I12" s="124">
        <v>0</v>
      </c>
      <c r="J12" s="124"/>
      <c r="K12" s="124">
        <f>'งบกำไรขาดทุนเบ็ดเสร็จ 3 M'!P34</f>
        <v>5004904</v>
      </c>
      <c r="L12" s="124"/>
      <c r="M12" s="124">
        <f>SUM(E12:K12)</f>
        <v>5004904</v>
      </c>
    </row>
    <row r="13" spans="1:15" s="17" customFormat="1" ht="23.85" customHeight="1">
      <c r="A13" s="30" t="s">
        <v>133</v>
      </c>
      <c r="B13" s="6"/>
      <c r="C13" s="36"/>
      <c r="D13" s="21"/>
      <c r="E13" s="126">
        <v>538105316</v>
      </c>
      <c r="F13" s="124"/>
      <c r="G13" s="126">
        <v>777166499</v>
      </c>
      <c r="H13" s="124"/>
      <c r="I13" s="126">
        <v>68035466</v>
      </c>
      <c r="J13" s="124"/>
      <c r="K13" s="126">
        <f>SUM(K11:K12)</f>
        <v>84638410</v>
      </c>
      <c r="L13" s="124"/>
      <c r="M13" s="126">
        <f>SUM(M11:M12)</f>
        <v>1467945691</v>
      </c>
      <c r="N13" s="19"/>
      <c r="O13" s="177"/>
    </row>
    <row r="14" spans="1:15" s="17" customFormat="1" ht="17.25" customHeight="1">
      <c r="A14" s="33"/>
      <c r="B14" s="7"/>
      <c r="C14" s="36"/>
      <c r="D14" s="21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5" ht="23.85" customHeight="1">
      <c r="A15" s="29" t="s">
        <v>143</v>
      </c>
      <c r="B15" s="49"/>
      <c r="C15" s="49"/>
      <c r="D15" s="49"/>
      <c r="E15" s="124">
        <v>538105316</v>
      </c>
      <c r="F15" s="124"/>
      <c r="G15" s="127">
        <v>777166499</v>
      </c>
      <c r="H15" s="103"/>
      <c r="I15" s="103">
        <v>68035466</v>
      </c>
      <c r="J15" s="103"/>
      <c r="K15" s="103">
        <v>195673610</v>
      </c>
      <c r="L15" s="34"/>
      <c r="M15" s="124">
        <f>SUM(E15:K15)</f>
        <v>1578980891</v>
      </c>
    </row>
    <row r="16" spans="1:15" ht="23.85" customHeight="1">
      <c r="A16" s="223" t="s">
        <v>148</v>
      </c>
      <c r="B16" s="49"/>
      <c r="C16" s="49"/>
      <c r="D16" s="49"/>
      <c r="E16" s="124">
        <v>0</v>
      </c>
      <c r="F16" s="124"/>
      <c r="G16" s="127">
        <v>0</v>
      </c>
      <c r="H16" s="103"/>
      <c r="I16" s="103">
        <v>0</v>
      </c>
      <c r="J16" s="103"/>
      <c r="K16" s="103">
        <v>-107621063</v>
      </c>
      <c r="L16" s="34"/>
      <c r="M16" s="124">
        <f>SUM(E16:K16)</f>
        <v>-107621063</v>
      </c>
    </row>
    <row r="17" spans="1:13" s="17" customFormat="1" ht="23.85" customHeight="1">
      <c r="A17" s="33" t="s">
        <v>115</v>
      </c>
      <c r="B17" s="7"/>
      <c r="C17" s="36"/>
      <c r="D17" s="21"/>
      <c r="E17" s="127">
        <v>0</v>
      </c>
      <c r="F17" s="124"/>
      <c r="G17" s="127">
        <v>0</v>
      </c>
      <c r="H17" s="124"/>
      <c r="I17" s="127">
        <v>0</v>
      </c>
      <c r="J17" s="129"/>
      <c r="K17" s="124">
        <f>+'งบกำไรขาดทุนเบ็ดเสร็จ 3 M'!N30</f>
        <v>49217574</v>
      </c>
      <c r="L17" s="129"/>
      <c r="M17" s="124">
        <f>SUM(E17:K17)</f>
        <v>49217574</v>
      </c>
    </row>
    <row r="18" spans="1:13" ht="23.85" customHeight="1" thickBot="1">
      <c r="A18" s="30" t="s">
        <v>144</v>
      </c>
      <c r="B18" s="6"/>
      <c r="C18" s="49"/>
      <c r="D18" s="49"/>
      <c r="E18" s="130">
        <f>SUM(E15:E17)</f>
        <v>538105316</v>
      </c>
      <c r="F18" s="124"/>
      <c r="G18" s="130">
        <f>SUM(G15:G17)</f>
        <v>777166499</v>
      </c>
      <c r="H18" s="124"/>
      <c r="I18" s="130">
        <f>SUM(I15:I17)</f>
        <v>68035466</v>
      </c>
      <c r="J18" s="124"/>
      <c r="K18" s="130">
        <f>SUM(K15:K17)</f>
        <v>137270121</v>
      </c>
      <c r="L18" s="124"/>
      <c r="M18" s="130">
        <f>SUM(M15:M17)</f>
        <v>1520577402</v>
      </c>
    </row>
    <row r="19" spans="1:13" ht="23.85" customHeight="1" thickTop="1">
      <c r="A19" s="30"/>
      <c r="B19" s="6"/>
      <c r="C19" s="49"/>
      <c r="D19" s="49"/>
      <c r="E19" s="131"/>
      <c r="F19" s="124"/>
      <c r="G19" s="131"/>
      <c r="H19" s="124"/>
      <c r="I19" s="131"/>
      <c r="J19" s="124"/>
      <c r="K19" s="131"/>
      <c r="L19" s="124"/>
      <c r="M19" s="131"/>
    </row>
    <row r="20" spans="1:13" ht="23.85" customHeight="1">
      <c r="A20" s="30"/>
      <c r="B20" s="6"/>
      <c r="C20" s="49"/>
      <c r="D20" s="49"/>
      <c r="E20" s="131"/>
      <c r="F20" s="124"/>
      <c r="G20" s="131"/>
      <c r="H20" s="124"/>
      <c r="I20" s="131"/>
      <c r="J20" s="124"/>
      <c r="K20" s="131"/>
      <c r="L20" s="124"/>
      <c r="M20" s="131"/>
    </row>
    <row r="21" spans="1:13" ht="23.85" customHeight="1">
      <c r="A21" s="30"/>
      <c r="B21" s="6"/>
      <c r="C21" s="49"/>
      <c r="D21" s="49"/>
      <c r="E21" s="131"/>
      <c r="F21" s="124"/>
      <c r="G21" s="131"/>
      <c r="H21" s="124"/>
      <c r="I21" s="131"/>
      <c r="J21" s="124"/>
      <c r="K21" s="131"/>
      <c r="L21" s="124"/>
      <c r="M21" s="131"/>
    </row>
    <row r="22" spans="1:13" ht="23.85" customHeight="1">
      <c r="A22" s="7" t="s">
        <v>156</v>
      </c>
      <c r="B22" s="6"/>
      <c r="C22" s="49"/>
      <c r="D22" s="49"/>
      <c r="E22" s="34"/>
      <c r="F22" s="46"/>
      <c r="G22" s="34"/>
      <c r="H22" s="46"/>
      <c r="I22" s="34"/>
      <c r="J22" s="46"/>
      <c r="K22" s="34"/>
      <c r="L22" s="121"/>
      <c r="M22" s="34"/>
    </row>
    <row r="23" spans="1:13" ht="24" customHeight="1">
      <c r="A23" s="2"/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21"/>
      <c r="M23" s="34"/>
    </row>
    <row r="24" spans="1:13" ht="24" customHeight="1">
      <c r="A24" s="30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21"/>
      <c r="M24" s="34"/>
    </row>
    <row r="25" spans="1:13" ht="24" customHeight="1">
      <c r="A25" s="38"/>
      <c r="B25" s="1"/>
      <c r="C25" s="1"/>
      <c r="D25" s="38"/>
      <c r="E25" s="1"/>
      <c r="F25" s="1"/>
      <c r="G25" s="70"/>
      <c r="H25" s="1"/>
      <c r="I25" s="1"/>
    </row>
    <row r="26" spans="1:13" ht="24" customHeight="1">
      <c r="A26" s="38"/>
      <c r="B26" s="1"/>
      <c r="C26" s="1"/>
      <c r="D26" s="38"/>
      <c r="E26" s="133"/>
      <c r="F26" s="38"/>
      <c r="G26" s="70"/>
      <c r="H26" s="1"/>
      <c r="I26" s="78"/>
    </row>
    <row r="27" spans="1:13" ht="23.85" customHeight="1">
      <c r="B27" s="132"/>
    </row>
    <row r="29" spans="1:13" s="17" customFormat="1" ht="23.85" customHeight="1">
      <c r="A29" s="30"/>
      <c r="B29" s="6"/>
      <c r="C29" s="21"/>
      <c r="D29" s="21"/>
      <c r="E29" s="34"/>
      <c r="F29" s="46"/>
      <c r="G29" s="34"/>
      <c r="H29" s="46"/>
      <c r="I29" s="34"/>
      <c r="J29" s="46"/>
      <c r="K29" s="34"/>
      <c r="L29" s="121"/>
      <c r="M29" s="34"/>
    </row>
    <row r="30" spans="1:13" ht="23.85" customHeight="1">
      <c r="A30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77"/>
  <sheetViews>
    <sheetView tabSelected="1" zoomScale="92" zoomScaleNormal="92" zoomScaleSheetLayoutView="80" workbookViewId="0"/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8.42578125" style="7" customWidth="1"/>
    <col min="6" max="6" width="6.8554687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12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3" ht="25.5" customHeight="1">
      <c r="A1" s="38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71"/>
    </row>
    <row r="2" spans="1:13" ht="25.5" customHeight="1">
      <c r="A2" s="195" t="s">
        <v>84</v>
      </c>
      <c r="B2" s="195"/>
      <c r="C2" s="195"/>
      <c r="D2" s="195"/>
      <c r="E2" s="195"/>
      <c r="F2" s="195"/>
      <c r="G2" s="195"/>
      <c r="H2" s="195"/>
      <c r="I2" s="195"/>
      <c r="J2" s="195"/>
      <c r="L2" s="54"/>
      <c r="M2" s="54"/>
    </row>
    <row r="3" spans="1:13" ht="25.5" customHeight="1">
      <c r="A3" s="6" t="s">
        <v>149</v>
      </c>
      <c r="B3" s="21"/>
      <c r="C3" s="21"/>
      <c r="D3" s="21"/>
      <c r="E3" s="21"/>
      <c r="F3" s="21"/>
      <c r="G3" s="21"/>
      <c r="H3" s="21"/>
      <c r="I3" s="21"/>
      <c r="J3" s="21"/>
      <c r="K3" s="232"/>
      <c r="L3" s="21"/>
      <c r="M3" s="194"/>
    </row>
    <row r="4" spans="1:13" ht="25.5" customHeight="1">
      <c r="A4" s="26"/>
      <c r="B4" s="194"/>
      <c r="C4" s="194"/>
      <c r="D4" s="194"/>
      <c r="E4" s="194"/>
      <c r="F4" s="194"/>
      <c r="G4" s="194"/>
      <c r="H4" s="194"/>
      <c r="I4" s="194"/>
      <c r="J4" s="194"/>
      <c r="K4" s="185"/>
      <c r="L4" s="194"/>
      <c r="M4" s="194"/>
    </row>
    <row r="5" spans="1:13" ht="25.5" customHeight="1">
      <c r="A5" s="26"/>
      <c r="B5" s="194"/>
      <c r="C5" s="194"/>
      <c r="D5" s="194"/>
      <c r="E5" s="194"/>
      <c r="F5" s="194"/>
      <c r="G5" s="194"/>
      <c r="H5" s="194"/>
      <c r="I5" s="194"/>
      <c r="J5" s="194"/>
      <c r="K5" s="185"/>
      <c r="L5" s="194"/>
      <c r="M5" s="28" t="s">
        <v>1</v>
      </c>
    </row>
    <row r="6" spans="1:13" ht="25.5" customHeight="1">
      <c r="C6" s="195"/>
      <c r="D6" s="195"/>
      <c r="E6" s="195"/>
      <c r="F6" s="7"/>
      <c r="G6" s="246" t="s">
        <v>2</v>
      </c>
      <c r="H6" s="246"/>
      <c r="I6" s="246"/>
      <c r="J6" s="6"/>
      <c r="K6" s="246" t="s">
        <v>3</v>
      </c>
      <c r="L6" s="246"/>
      <c r="M6" s="246"/>
    </row>
    <row r="7" spans="1:13" ht="25.5" customHeight="1">
      <c r="C7" s="195"/>
      <c r="D7" s="195"/>
      <c r="E7" s="195"/>
      <c r="F7" s="7"/>
      <c r="G7" s="97" t="s">
        <v>146</v>
      </c>
      <c r="H7" s="53"/>
      <c r="I7" s="97" t="s">
        <v>127</v>
      </c>
      <c r="J7" s="30"/>
      <c r="K7" s="97" t="s">
        <v>146</v>
      </c>
      <c r="L7" s="53"/>
      <c r="M7" s="97" t="s">
        <v>127</v>
      </c>
    </row>
    <row r="8" spans="1:13" s="6" customFormat="1" ht="25.5" customHeight="1">
      <c r="A8" s="194" t="s">
        <v>85</v>
      </c>
      <c r="C8" s="7"/>
      <c r="D8" s="194"/>
      <c r="E8" s="194"/>
      <c r="F8" s="54"/>
      <c r="G8" s="54"/>
      <c r="H8" s="54"/>
      <c r="I8" s="54"/>
      <c r="J8" s="54"/>
      <c r="K8" s="72"/>
      <c r="L8" s="56"/>
      <c r="M8" s="55"/>
    </row>
    <row r="9" spans="1:13" ht="25.5" customHeight="1">
      <c r="A9" s="4" t="s">
        <v>115</v>
      </c>
      <c r="B9" s="4"/>
      <c r="D9" s="4"/>
      <c r="E9" s="4"/>
      <c r="F9" s="193"/>
      <c r="G9" s="66">
        <f>+'งบกำไรขาดทุนเบ็ดเสร็จ 3 M'!J30</f>
        <v>47319620</v>
      </c>
      <c r="H9" s="3"/>
      <c r="I9" s="66">
        <v>4397443</v>
      </c>
      <c r="J9" s="3"/>
      <c r="K9" s="23">
        <f>+'งบกำไรขาดทุนเบ็ดเสร็จ 3 M'!N30</f>
        <v>49217574</v>
      </c>
      <c r="M9" s="66">
        <v>5004904</v>
      </c>
    </row>
    <row r="10" spans="1:13" ht="25.5" customHeight="1">
      <c r="A10" s="4" t="s">
        <v>86</v>
      </c>
      <c r="B10" s="4"/>
      <c r="D10" s="4"/>
      <c r="E10" s="4"/>
      <c r="F10" s="193"/>
      <c r="G10" s="18"/>
      <c r="H10" s="3"/>
      <c r="I10" s="18"/>
      <c r="J10" s="3"/>
      <c r="M10" s="3"/>
    </row>
    <row r="11" spans="1:13" ht="25.5" customHeight="1">
      <c r="A11" s="4" t="s">
        <v>67</v>
      </c>
      <c r="B11" s="4"/>
      <c r="D11" s="4"/>
      <c r="E11" s="4"/>
      <c r="F11" s="3"/>
      <c r="G11" s="18">
        <f>-'งบกำไรขาดทุนเบ็ดเสร็จ 3 M'!J29</f>
        <v>12310700</v>
      </c>
      <c r="H11" s="3"/>
      <c r="I11" s="18">
        <v>1828826</v>
      </c>
      <c r="J11" s="3"/>
      <c r="K11" s="18">
        <f>-'งบกำไรขาดทุนเบ็ดเสร็จ 3 M'!N29</f>
        <v>12310700</v>
      </c>
      <c r="M11" s="226">
        <v>1828826</v>
      </c>
    </row>
    <row r="12" spans="1:13" ht="25.5" customHeight="1">
      <c r="A12" s="4" t="s">
        <v>87</v>
      </c>
      <c r="B12" s="4"/>
      <c r="D12" s="4"/>
      <c r="E12" s="4"/>
      <c r="F12" s="3"/>
      <c r="G12" s="18">
        <f>K12+279182</f>
        <v>4318691</v>
      </c>
      <c r="H12" s="3"/>
      <c r="I12" s="18">
        <v>3982182</v>
      </c>
      <c r="J12" s="3"/>
      <c r="K12" s="18">
        <v>4039509</v>
      </c>
      <c r="M12" s="18">
        <v>3782909</v>
      </c>
    </row>
    <row r="13" spans="1:13" ht="25.5" customHeight="1">
      <c r="A13" s="4" t="s">
        <v>112</v>
      </c>
      <c r="B13" s="4"/>
      <c r="D13" s="4"/>
      <c r="E13" s="4"/>
      <c r="F13" s="3"/>
      <c r="G13" s="18">
        <f t="shared" ref="G13:G20" si="0">K13</f>
        <v>-11812891</v>
      </c>
      <c r="H13" s="3"/>
      <c r="I13" s="18">
        <v>4757939</v>
      </c>
      <c r="J13" s="3"/>
      <c r="K13" s="18">
        <v>-11812891</v>
      </c>
      <c r="M13" s="18">
        <v>4757939</v>
      </c>
    </row>
    <row r="14" spans="1:13" ht="25.5" customHeight="1">
      <c r="A14" s="7" t="s">
        <v>88</v>
      </c>
      <c r="F14" s="3"/>
      <c r="G14" s="18">
        <f t="shared" si="0"/>
        <v>654381</v>
      </c>
      <c r="H14" s="3"/>
      <c r="I14" s="18">
        <v>307967</v>
      </c>
      <c r="J14" s="3"/>
      <c r="K14" s="18">
        <v>654381</v>
      </c>
      <c r="M14" s="18">
        <v>307967</v>
      </c>
    </row>
    <row r="15" spans="1:13" ht="25.5" customHeight="1">
      <c r="A15" s="4" t="s">
        <v>89</v>
      </c>
      <c r="B15" s="4"/>
      <c r="D15" s="4"/>
      <c r="E15" s="4"/>
      <c r="F15" s="3"/>
      <c r="G15" s="178"/>
      <c r="H15" s="3"/>
      <c r="I15" s="18"/>
      <c r="J15" s="3"/>
      <c r="K15" s="152"/>
      <c r="M15" s="18"/>
    </row>
    <row r="16" spans="1:13" ht="25.5" customHeight="1">
      <c r="A16" s="4" t="s">
        <v>90</v>
      </c>
      <c r="B16" s="4"/>
      <c r="D16" s="4"/>
      <c r="E16" s="4"/>
      <c r="F16" s="3"/>
      <c r="G16" s="18">
        <f t="shared" si="0"/>
        <v>-434910</v>
      </c>
      <c r="H16" s="3"/>
      <c r="I16" s="18">
        <v>-53722</v>
      </c>
      <c r="J16" s="3"/>
      <c r="K16" s="18">
        <v>-434910</v>
      </c>
      <c r="M16" s="18">
        <v>-53722</v>
      </c>
    </row>
    <row r="17" spans="1:13" ht="25.5" customHeight="1">
      <c r="A17" s="4" t="s">
        <v>32</v>
      </c>
      <c r="B17" s="4"/>
      <c r="D17" s="4"/>
      <c r="E17" s="4"/>
      <c r="F17" s="3"/>
      <c r="G17" s="18">
        <f t="shared" si="0"/>
        <v>1857018</v>
      </c>
      <c r="H17" s="3"/>
      <c r="I17" s="18">
        <v>2287148</v>
      </c>
      <c r="J17" s="3"/>
      <c r="K17" s="42">
        <v>1857018</v>
      </c>
      <c r="M17" s="18">
        <v>2287148</v>
      </c>
    </row>
    <row r="18" spans="1:13" ht="25.5" customHeight="1">
      <c r="A18" s="4" t="s">
        <v>91</v>
      </c>
      <c r="B18" s="4"/>
      <c r="D18" s="4"/>
      <c r="E18" s="4"/>
      <c r="F18" s="3"/>
      <c r="G18" s="18">
        <f t="shared" si="0"/>
        <v>-484339</v>
      </c>
      <c r="H18" s="3"/>
      <c r="I18" s="18">
        <v>-372473</v>
      </c>
      <c r="J18" s="3"/>
      <c r="K18" s="18">
        <v>-484339</v>
      </c>
      <c r="M18" s="18">
        <v>-372473</v>
      </c>
    </row>
    <row r="19" spans="1:13" ht="25.5" customHeight="1">
      <c r="A19" s="4" t="s">
        <v>92</v>
      </c>
      <c r="B19" s="4"/>
      <c r="D19" s="4"/>
      <c r="E19" s="4"/>
      <c r="F19" s="3"/>
      <c r="G19" s="18">
        <f t="shared" si="0"/>
        <v>546346</v>
      </c>
      <c r="H19" s="3"/>
      <c r="I19" s="18">
        <v>553104</v>
      </c>
      <c r="J19" s="3"/>
      <c r="K19" s="42">
        <v>546346</v>
      </c>
      <c r="M19" s="18">
        <v>553104</v>
      </c>
    </row>
    <row r="20" spans="1:13" ht="25.5" customHeight="1">
      <c r="A20" s="4" t="s">
        <v>66</v>
      </c>
      <c r="B20" s="4"/>
      <c r="D20" s="4"/>
      <c r="E20" s="4"/>
      <c r="F20" s="3"/>
      <c r="G20" s="18">
        <f t="shared" si="0"/>
        <v>6497</v>
      </c>
      <c r="H20" s="3"/>
      <c r="I20" s="18">
        <v>156560</v>
      </c>
      <c r="J20" s="3"/>
      <c r="K20" s="42">
        <v>6497</v>
      </c>
      <c r="M20" s="18">
        <v>14677</v>
      </c>
    </row>
    <row r="21" spans="1:13" ht="25.5" customHeight="1">
      <c r="A21" s="192" t="s">
        <v>65</v>
      </c>
      <c r="B21" s="4"/>
      <c r="D21" s="4"/>
      <c r="E21" s="4"/>
      <c r="F21" s="3"/>
      <c r="G21" s="57">
        <f>K21+1558661</f>
        <v>-401957</v>
      </c>
      <c r="H21" s="3"/>
      <c r="I21" s="57">
        <v>-829745</v>
      </c>
      <c r="J21" s="3"/>
      <c r="K21" s="24">
        <v>-1960618</v>
      </c>
      <c r="M21" s="57">
        <v>-1078565</v>
      </c>
    </row>
    <row r="22" spans="1:13" ht="25.5" customHeight="1">
      <c r="A22" s="191" t="s">
        <v>93</v>
      </c>
      <c r="B22" s="4"/>
      <c r="D22" s="4"/>
      <c r="E22" s="4"/>
      <c r="F22" s="3"/>
      <c r="G22" s="3"/>
      <c r="H22" s="3"/>
      <c r="I22" s="3"/>
      <c r="J22" s="3"/>
      <c r="K22" s="5"/>
      <c r="M22" s="5"/>
    </row>
    <row r="23" spans="1:13" ht="25.5" customHeight="1">
      <c r="A23" s="191" t="s">
        <v>94</v>
      </c>
      <c r="F23" s="193"/>
      <c r="G23" s="23">
        <f>SUM(G9:G21)</f>
        <v>53879156</v>
      </c>
      <c r="H23" s="3"/>
      <c r="I23" s="227">
        <v>17015229</v>
      </c>
      <c r="J23" s="3"/>
      <c r="K23" s="23">
        <f>SUM(K9:K21)</f>
        <v>53939267</v>
      </c>
      <c r="M23" s="227">
        <v>17032714</v>
      </c>
    </row>
    <row r="24" spans="1:13" ht="25.5" customHeight="1">
      <c r="A24" s="6" t="s">
        <v>95</v>
      </c>
      <c r="E24" s="4"/>
      <c r="F24" s="3"/>
      <c r="G24" s="152"/>
      <c r="H24" s="3"/>
      <c r="I24" s="12"/>
      <c r="J24" s="3"/>
      <c r="M24" s="12"/>
    </row>
    <row r="25" spans="1:13" ht="25.5" customHeight="1">
      <c r="A25" s="40" t="s">
        <v>96</v>
      </c>
      <c r="B25" s="8"/>
      <c r="D25" s="8"/>
      <c r="E25" s="8"/>
      <c r="F25" s="10"/>
      <c r="G25" s="18">
        <f t="shared" ref="G25:G32" si="1">K25</f>
        <v>-50000000</v>
      </c>
      <c r="H25" s="10"/>
      <c r="I25" s="152">
        <v>-120000000</v>
      </c>
      <c r="J25" s="10"/>
      <c r="K25" s="42">
        <v>-50000000</v>
      </c>
      <c r="M25" s="152">
        <v>-120000000</v>
      </c>
    </row>
    <row r="26" spans="1:13" ht="25.5" customHeight="1">
      <c r="A26" s="40" t="s">
        <v>97</v>
      </c>
      <c r="B26" s="8"/>
      <c r="D26" s="8"/>
      <c r="E26" s="8"/>
      <c r="F26" s="10"/>
      <c r="G26" s="18">
        <f t="shared" si="1"/>
        <v>100000000</v>
      </c>
      <c r="H26" s="10"/>
      <c r="I26" s="152">
        <v>178000000</v>
      </c>
      <c r="J26" s="10"/>
      <c r="K26" s="42">
        <v>100000000</v>
      </c>
      <c r="M26" s="18">
        <v>178000000</v>
      </c>
    </row>
    <row r="27" spans="1:13" ht="25.5" customHeight="1">
      <c r="A27" s="2" t="s">
        <v>11</v>
      </c>
      <c r="E27" s="4"/>
      <c r="F27" s="3"/>
      <c r="G27" s="18">
        <f>K27+97570</f>
        <v>-14319087</v>
      </c>
      <c r="H27" s="3"/>
      <c r="I27" s="152">
        <v>-70886776</v>
      </c>
      <c r="J27" s="3"/>
      <c r="K27" s="42">
        <v>-14416657</v>
      </c>
      <c r="M27" s="18">
        <v>-70637956</v>
      </c>
    </row>
    <row r="28" spans="1:13" ht="25.5" customHeight="1">
      <c r="A28" s="190" t="s">
        <v>12</v>
      </c>
      <c r="E28" s="4"/>
      <c r="F28" s="3"/>
      <c r="G28" s="18">
        <f t="shared" si="1"/>
        <v>32133970</v>
      </c>
      <c r="H28" s="3"/>
      <c r="I28" s="152">
        <v>140908168</v>
      </c>
      <c r="J28" s="3"/>
      <c r="K28" s="42">
        <v>32133970</v>
      </c>
      <c r="M28" s="18">
        <v>140908168</v>
      </c>
    </row>
    <row r="29" spans="1:13" ht="25.5" customHeight="1">
      <c r="A29" s="4" t="s">
        <v>13</v>
      </c>
      <c r="E29" s="4"/>
      <c r="F29" s="3"/>
      <c r="G29" s="18">
        <f t="shared" si="1"/>
        <v>4634698</v>
      </c>
      <c r="H29" s="3"/>
      <c r="I29" s="152">
        <v>-15941245</v>
      </c>
      <c r="J29" s="3"/>
      <c r="K29" s="42">
        <v>4634698</v>
      </c>
      <c r="M29" s="18">
        <v>-15941245</v>
      </c>
    </row>
    <row r="30" spans="1:13" ht="25.5" customHeight="1">
      <c r="A30" s="190" t="s">
        <v>15</v>
      </c>
      <c r="E30" s="4"/>
      <c r="F30" s="3"/>
      <c r="G30" s="18">
        <f t="shared" si="1"/>
        <v>-457593</v>
      </c>
      <c r="H30" s="3"/>
      <c r="I30" s="152">
        <v>516364</v>
      </c>
      <c r="J30" s="3"/>
      <c r="K30" s="42">
        <v>-457593</v>
      </c>
      <c r="M30" s="18">
        <v>516364</v>
      </c>
    </row>
    <row r="31" spans="1:13" ht="25.5" customHeight="1">
      <c r="A31" s="190" t="s">
        <v>18</v>
      </c>
      <c r="E31" s="4"/>
      <c r="F31" s="3"/>
      <c r="G31" s="18">
        <f t="shared" si="1"/>
        <v>-9216958</v>
      </c>
      <c r="H31" s="3"/>
      <c r="I31" s="152">
        <v>10125785</v>
      </c>
      <c r="J31" s="3"/>
      <c r="K31" s="42">
        <v>-9216958</v>
      </c>
      <c r="M31" s="18">
        <v>10125785</v>
      </c>
    </row>
    <row r="32" spans="1:13" ht="25.5" customHeight="1">
      <c r="A32" s="4" t="s">
        <v>24</v>
      </c>
      <c r="E32" s="4"/>
      <c r="F32" s="3"/>
      <c r="G32" s="18">
        <f t="shared" si="1"/>
        <v>0</v>
      </c>
      <c r="H32" s="3"/>
      <c r="I32" s="152">
        <v>15000</v>
      </c>
      <c r="J32" s="3"/>
      <c r="K32" s="42">
        <v>0</v>
      </c>
      <c r="M32" s="18">
        <v>15000</v>
      </c>
    </row>
    <row r="33" spans="1:13" ht="25.5" customHeight="1">
      <c r="A33" s="6"/>
      <c r="B33" s="4"/>
      <c r="C33" s="4"/>
      <c r="D33" s="4"/>
      <c r="E33" s="22"/>
      <c r="F33" s="83"/>
      <c r="G33" s="5"/>
      <c r="H33" s="83"/>
      <c r="I33" s="83"/>
      <c r="J33" s="83"/>
      <c r="K33" s="5"/>
      <c r="L33" s="67"/>
      <c r="M33" s="5"/>
    </row>
    <row r="34" spans="1:13" ht="25.5" customHeight="1">
      <c r="B34" s="4"/>
      <c r="C34" s="4"/>
      <c r="D34" s="4"/>
      <c r="E34" s="22"/>
      <c r="F34" s="83"/>
      <c r="G34" s="83"/>
      <c r="H34" s="83"/>
      <c r="I34" s="83"/>
      <c r="J34" s="83"/>
      <c r="K34" s="5"/>
      <c r="L34" s="67"/>
      <c r="M34" s="5"/>
    </row>
    <row r="35" spans="1:13" ht="25.5" customHeight="1">
      <c r="A35" s="2"/>
      <c r="B35" s="4"/>
      <c r="C35" s="4"/>
      <c r="D35" s="4"/>
      <c r="E35" s="22"/>
      <c r="F35" s="83"/>
      <c r="G35" s="83"/>
      <c r="H35" s="83"/>
      <c r="I35" s="83"/>
      <c r="J35" s="83"/>
      <c r="K35" s="5"/>
      <c r="L35" s="67"/>
      <c r="M35" s="5"/>
    </row>
    <row r="36" spans="1:13" ht="25.5" customHeight="1">
      <c r="A36" s="2"/>
      <c r="B36" s="4"/>
      <c r="C36" s="4"/>
      <c r="D36" s="4"/>
      <c r="E36" s="22"/>
      <c r="F36" s="83"/>
      <c r="G36" s="83"/>
      <c r="H36" s="83"/>
      <c r="I36" s="83"/>
      <c r="J36" s="83"/>
      <c r="K36" s="5"/>
      <c r="L36" s="67"/>
      <c r="M36" s="5"/>
    </row>
    <row r="37" spans="1:13" ht="25.5" customHeight="1">
      <c r="A37" s="7" t="s">
        <v>156</v>
      </c>
      <c r="B37" s="4"/>
      <c r="C37" s="4"/>
      <c r="D37" s="4"/>
      <c r="E37" s="22"/>
      <c r="F37" s="83"/>
      <c r="G37" s="83"/>
      <c r="H37" s="83"/>
      <c r="I37" s="83"/>
      <c r="J37" s="83"/>
      <c r="K37" s="5"/>
      <c r="L37" s="67"/>
      <c r="M37" s="5"/>
    </row>
    <row r="38" spans="1:13" ht="23.85" customHeight="1">
      <c r="A38" s="38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71"/>
    </row>
    <row r="39" spans="1:13" ht="23.85" customHeight="1">
      <c r="A39" s="195" t="s">
        <v>98</v>
      </c>
      <c r="B39" s="195"/>
      <c r="C39" s="195"/>
      <c r="D39" s="195"/>
      <c r="E39" s="195"/>
      <c r="F39" s="195"/>
      <c r="G39" s="195"/>
      <c r="H39" s="195"/>
      <c r="I39" s="195"/>
      <c r="J39" s="195"/>
      <c r="L39" s="54"/>
      <c r="M39" s="54"/>
    </row>
    <row r="40" spans="1:13" ht="23.85" customHeight="1">
      <c r="A40" s="6" t="s">
        <v>149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85"/>
      <c r="L40" s="194"/>
      <c r="M40" s="194"/>
    </row>
    <row r="41" spans="1:13" ht="23.85" customHeight="1">
      <c r="A41" s="6"/>
      <c r="B41" s="194"/>
      <c r="C41" s="194"/>
      <c r="D41" s="194"/>
      <c r="E41" s="194"/>
      <c r="F41" s="194"/>
      <c r="G41" s="194"/>
      <c r="H41" s="194"/>
      <c r="I41" s="194"/>
      <c r="J41" s="194"/>
      <c r="K41" s="185"/>
      <c r="L41" s="194"/>
      <c r="M41" s="194"/>
    </row>
    <row r="42" spans="1:13" ht="23.85" customHeight="1">
      <c r="C42" s="195"/>
      <c r="D42" s="195"/>
      <c r="E42" s="195"/>
      <c r="F42" s="7"/>
      <c r="G42" s="194"/>
      <c r="H42" s="194"/>
      <c r="I42" s="194"/>
      <c r="J42" s="194"/>
      <c r="K42" s="185"/>
      <c r="L42" s="194"/>
      <c r="M42" s="28" t="s">
        <v>1</v>
      </c>
    </row>
    <row r="43" spans="1:13" ht="23.85" customHeight="1">
      <c r="C43" s="195"/>
      <c r="D43" s="195"/>
      <c r="E43" s="195"/>
      <c r="F43" s="7"/>
      <c r="G43" s="246" t="s">
        <v>2</v>
      </c>
      <c r="H43" s="246"/>
      <c r="I43" s="246"/>
      <c r="J43" s="6"/>
      <c r="K43" s="246" t="s">
        <v>3</v>
      </c>
      <c r="L43" s="246"/>
      <c r="M43" s="246"/>
    </row>
    <row r="44" spans="1:13" ht="23.85" customHeight="1">
      <c r="C44" s="195"/>
      <c r="D44" s="195"/>
      <c r="E44" s="195"/>
      <c r="F44" s="7"/>
      <c r="G44" s="97" t="s">
        <v>146</v>
      </c>
      <c r="H44" s="53"/>
      <c r="I44" s="97" t="s">
        <v>127</v>
      </c>
      <c r="J44" s="30"/>
      <c r="K44" s="97" t="s">
        <v>146</v>
      </c>
      <c r="L44" s="53"/>
      <c r="M44" s="97" t="s">
        <v>127</v>
      </c>
    </row>
    <row r="45" spans="1:13" ht="23.85" customHeight="1">
      <c r="A45" s="6" t="s">
        <v>99</v>
      </c>
      <c r="F45" s="3"/>
      <c r="G45" s="152"/>
      <c r="H45" s="3"/>
      <c r="I45" s="12"/>
      <c r="J45" s="3"/>
      <c r="M45" s="12"/>
    </row>
    <row r="46" spans="1:13" ht="23.85" customHeight="1">
      <c r="A46" s="189" t="s">
        <v>29</v>
      </c>
      <c r="E46" s="4"/>
      <c r="F46" s="7"/>
      <c r="G46" s="18">
        <f>K46-13551540</f>
        <v>-44483024</v>
      </c>
      <c r="H46" s="3"/>
      <c r="I46" s="152">
        <v>-25533823</v>
      </c>
      <c r="J46" s="3"/>
      <c r="K46" s="27">
        <v>-30931484</v>
      </c>
      <c r="M46" s="27">
        <v>-25782643</v>
      </c>
    </row>
    <row r="47" spans="1:13" ht="23.85" customHeight="1">
      <c r="A47" s="40" t="s">
        <v>37</v>
      </c>
      <c r="E47" s="4"/>
      <c r="F47" s="3"/>
      <c r="G47" s="18">
        <f t="shared" ref="G47:G54" si="2">K47</f>
        <v>-5330449</v>
      </c>
      <c r="H47" s="3"/>
      <c r="I47" s="152">
        <v>3328065</v>
      </c>
      <c r="J47" s="3"/>
      <c r="K47" s="27">
        <v>-5330449</v>
      </c>
      <c r="M47" s="27">
        <v>3328065</v>
      </c>
    </row>
    <row r="48" spans="1:13" ht="23.85" customHeight="1">
      <c r="A48" s="40" t="s">
        <v>32</v>
      </c>
      <c r="E48" s="4"/>
      <c r="F48" s="3"/>
      <c r="G48" s="18">
        <f t="shared" si="2"/>
        <v>-1638682</v>
      </c>
      <c r="H48" s="3"/>
      <c r="I48" s="152">
        <v>-812900</v>
      </c>
      <c r="J48" s="3"/>
      <c r="K48" s="27">
        <v>-1638682</v>
      </c>
      <c r="M48" s="27">
        <v>-812900</v>
      </c>
    </row>
    <row r="49" spans="1:13" ht="23.85" customHeight="1">
      <c r="A49" s="40" t="s">
        <v>33</v>
      </c>
      <c r="E49" s="4"/>
      <c r="F49" s="3"/>
      <c r="G49" s="18">
        <f t="shared" si="2"/>
        <v>24207055</v>
      </c>
      <c r="H49" s="3"/>
      <c r="I49" s="152">
        <v>5166276</v>
      </c>
      <c r="J49" s="3"/>
      <c r="K49" s="27">
        <v>24207055</v>
      </c>
      <c r="M49" s="27">
        <v>5166276</v>
      </c>
    </row>
    <row r="50" spans="1:13" ht="23.85" customHeight="1">
      <c r="A50" s="40" t="s">
        <v>100</v>
      </c>
      <c r="E50" s="4"/>
      <c r="F50" s="3"/>
      <c r="G50" s="18">
        <f t="shared" si="2"/>
        <v>-666667</v>
      </c>
      <c r="H50" s="3"/>
      <c r="I50" s="152">
        <v>0</v>
      </c>
      <c r="J50" s="3"/>
      <c r="K50" s="27">
        <v>-666667</v>
      </c>
      <c r="M50" s="27">
        <v>0</v>
      </c>
    </row>
    <row r="51" spans="1:13" ht="23.85" customHeight="1">
      <c r="A51" s="40" t="s">
        <v>34</v>
      </c>
      <c r="E51" s="4"/>
      <c r="F51" s="3"/>
      <c r="G51" s="57">
        <f>K51-426689</f>
        <v>-978162</v>
      </c>
      <c r="H51" s="3"/>
      <c r="I51" s="153">
        <v>-3124390</v>
      </c>
      <c r="J51" s="3"/>
      <c r="K51" s="57">
        <v>-551473</v>
      </c>
      <c r="M51" s="57">
        <v>-3111789</v>
      </c>
    </row>
    <row r="52" spans="1:13" ht="23.85" customHeight="1">
      <c r="A52" s="6" t="s">
        <v>101</v>
      </c>
      <c r="B52" s="4"/>
      <c r="C52" s="4"/>
      <c r="E52" s="188"/>
      <c r="F52" s="3"/>
      <c r="G52" s="23">
        <f>SUM(G23:G32)+SUM(G46:G51)</f>
        <v>87764257</v>
      </c>
      <c r="H52" s="3"/>
      <c r="I52" s="23">
        <f>SUM(I23:I32)+SUM(I46:I51)</f>
        <v>118775753</v>
      </c>
      <c r="J52" s="3"/>
      <c r="K52" s="23">
        <f>SUM(K23:K32)+SUM(K46:K51)</f>
        <v>101705027</v>
      </c>
      <c r="L52" s="67"/>
      <c r="M52" s="23">
        <f>SUM(M23:M32)+SUM(M46:M51)</f>
        <v>118805839</v>
      </c>
    </row>
    <row r="53" spans="1:13" ht="23.85" customHeight="1">
      <c r="A53" s="7" t="s">
        <v>102</v>
      </c>
      <c r="B53" s="4"/>
      <c r="C53" s="4"/>
      <c r="E53" s="4"/>
      <c r="F53" s="3"/>
      <c r="G53" s="18">
        <f t="shared" si="2"/>
        <v>-6497</v>
      </c>
      <c r="H53" s="3"/>
      <c r="I53" s="23">
        <v>-14677</v>
      </c>
      <c r="J53" s="3"/>
      <c r="K53" s="23">
        <v>-6497</v>
      </c>
      <c r="L53" s="67"/>
      <c r="M53" s="23">
        <v>-14677</v>
      </c>
    </row>
    <row r="54" spans="1:13" ht="23.85" customHeight="1">
      <c r="A54" s="7" t="s">
        <v>103</v>
      </c>
      <c r="B54" s="4"/>
      <c r="C54" s="4"/>
      <c r="E54" s="4"/>
      <c r="F54" s="3"/>
      <c r="G54" s="18">
        <f t="shared" si="2"/>
        <v>-5053922</v>
      </c>
      <c r="H54" s="3"/>
      <c r="I54" s="23">
        <v>-4138071</v>
      </c>
      <c r="J54" s="3"/>
      <c r="K54" s="23">
        <v>-5053922</v>
      </c>
      <c r="L54" s="67"/>
      <c r="M54" s="23">
        <v>-4138071</v>
      </c>
    </row>
    <row r="55" spans="1:13" ht="23.85" customHeight="1">
      <c r="A55" s="6" t="s">
        <v>104</v>
      </c>
      <c r="B55" s="4"/>
      <c r="C55" s="4"/>
      <c r="D55" s="4"/>
      <c r="E55" s="22"/>
      <c r="F55" s="187"/>
      <c r="G55" s="32">
        <f>SUM(G52:G54)</f>
        <v>82703838</v>
      </c>
      <c r="H55" s="83"/>
      <c r="I55" s="32">
        <f>SUM(I52:I54)</f>
        <v>114623005</v>
      </c>
      <c r="J55" s="83"/>
      <c r="K55" s="32">
        <f>SUM(K52:K54)</f>
        <v>96644608</v>
      </c>
      <c r="L55" s="67"/>
      <c r="M55" s="32">
        <f>SUM(M52:M54)</f>
        <v>114653091</v>
      </c>
    </row>
    <row r="56" spans="1:13" ht="23.85" customHeight="1">
      <c r="A56" s="6" t="s">
        <v>105</v>
      </c>
      <c r="B56" s="8"/>
      <c r="C56" s="8"/>
      <c r="D56" s="8"/>
      <c r="E56" s="8"/>
      <c r="F56" s="10"/>
      <c r="G56" s="10"/>
      <c r="H56" s="10"/>
      <c r="I56" s="10"/>
      <c r="J56" s="10"/>
      <c r="M56" s="12"/>
    </row>
    <row r="57" spans="1:13" ht="23.85" customHeight="1">
      <c r="A57" s="40" t="s">
        <v>106</v>
      </c>
      <c r="B57" s="8"/>
      <c r="D57" s="8"/>
      <c r="E57" s="8"/>
      <c r="F57" s="10"/>
      <c r="G57" s="18">
        <f t="shared" ref="G57:G59" si="3">K57</f>
        <v>401956</v>
      </c>
      <c r="H57" s="10"/>
      <c r="I57" s="152">
        <v>829745</v>
      </c>
      <c r="J57" s="10"/>
      <c r="K57" s="18">
        <v>401956</v>
      </c>
      <c r="M57" s="18">
        <v>829745</v>
      </c>
    </row>
    <row r="58" spans="1:13" ht="23.85" customHeight="1">
      <c r="A58" s="4" t="s">
        <v>122</v>
      </c>
      <c r="B58" s="8"/>
      <c r="D58" s="8"/>
      <c r="E58" s="8"/>
      <c r="F58" s="10"/>
      <c r="G58" s="18">
        <f>K58-153500</f>
        <v>-1272914</v>
      </c>
      <c r="H58" s="10"/>
      <c r="I58" s="152">
        <v>-2588206</v>
      </c>
      <c r="J58" s="10"/>
      <c r="K58" s="18">
        <v>-1119414</v>
      </c>
      <c r="M58" s="18">
        <v>-2588206</v>
      </c>
    </row>
    <row r="59" spans="1:13" ht="23.85" customHeight="1">
      <c r="A59" s="189" t="s">
        <v>123</v>
      </c>
      <c r="B59" s="8"/>
      <c r="D59" s="8"/>
      <c r="E59" s="8"/>
      <c r="F59" s="10"/>
      <c r="G59" s="18">
        <f t="shared" si="3"/>
        <v>0</v>
      </c>
      <c r="H59" s="10"/>
      <c r="I59" s="152">
        <v>-117278000</v>
      </c>
      <c r="J59" s="10"/>
      <c r="K59" s="18">
        <v>0</v>
      </c>
      <c r="M59" s="18">
        <v>0</v>
      </c>
    </row>
    <row r="60" spans="1:13" ht="23.85" customHeight="1">
      <c r="A60" s="189" t="s">
        <v>137</v>
      </c>
      <c r="B60" s="8"/>
      <c r="D60" s="8"/>
      <c r="E60" s="8"/>
      <c r="F60" s="10"/>
      <c r="G60" s="18">
        <v>0</v>
      </c>
      <c r="H60" s="10"/>
      <c r="I60" s="152">
        <v>0</v>
      </c>
      <c r="J60" s="10"/>
      <c r="K60" s="18">
        <v>-13510000</v>
      </c>
      <c r="M60" s="18">
        <v>-118278000</v>
      </c>
    </row>
    <row r="61" spans="1:13" ht="23.85" customHeight="1">
      <c r="A61" s="26" t="s">
        <v>107</v>
      </c>
      <c r="B61" s="25"/>
      <c r="C61" s="25"/>
      <c r="D61" s="25"/>
      <c r="E61" s="25"/>
      <c r="F61" s="11"/>
      <c r="G61" s="32">
        <f>SUM(G57:G60)</f>
        <v>-870958</v>
      </c>
      <c r="H61" s="11"/>
      <c r="I61" s="32">
        <f>SUM(I57:I60)</f>
        <v>-119036461</v>
      </c>
      <c r="J61" s="11"/>
      <c r="K61" s="32">
        <f>SUM(K57:K60)</f>
        <v>-14227458</v>
      </c>
      <c r="M61" s="32">
        <f>SUM(M57:M60)</f>
        <v>-120036461</v>
      </c>
    </row>
    <row r="62" spans="1:13" ht="23.85" customHeight="1">
      <c r="A62" s="186" t="s">
        <v>108</v>
      </c>
      <c r="B62" s="15"/>
      <c r="C62" s="15"/>
      <c r="D62" s="15"/>
      <c r="E62" s="15"/>
      <c r="F62" s="11"/>
      <c r="G62" s="185"/>
      <c r="H62" s="11"/>
      <c r="I62" s="185"/>
      <c r="J62" s="11"/>
      <c r="K62" s="185"/>
      <c r="M62" s="185"/>
    </row>
    <row r="63" spans="1:13" ht="23.85" customHeight="1">
      <c r="A63" s="230" t="s">
        <v>155</v>
      </c>
      <c r="B63" s="15"/>
      <c r="C63" s="15"/>
      <c r="D63" s="15"/>
      <c r="E63" s="15"/>
      <c r="F63" s="11"/>
      <c r="G63" s="18">
        <f>K63+18828</f>
        <v>18828</v>
      </c>
      <c r="H63" s="11"/>
      <c r="I63" s="12">
        <v>16656</v>
      </c>
      <c r="J63" s="11"/>
      <c r="K63" s="185">
        <v>0</v>
      </c>
      <c r="M63" s="185">
        <v>0</v>
      </c>
    </row>
    <row r="64" spans="1:13" ht="23.85" customHeight="1">
      <c r="A64" s="40" t="s">
        <v>152</v>
      </c>
      <c r="B64" s="15"/>
      <c r="C64" s="15"/>
      <c r="D64" s="15"/>
      <c r="E64" s="15"/>
      <c r="F64" s="11"/>
      <c r="G64" s="18">
        <f t="shared" ref="G64" si="4">K64</f>
        <v>-128503</v>
      </c>
      <c r="H64" s="10"/>
      <c r="I64" s="12">
        <v>-120323</v>
      </c>
      <c r="J64" s="10"/>
      <c r="K64" s="12">
        <v>-128503</v>
      </c>
      <c r="M64" s="12">
        <v>-120323</v>
      </c>
    </row>
    <row r="65" spans="1:14" ht="23.85" customHeight="1">
      <c r="A65" s="186" t="s">
        <v>109</v>
      </c>
      <c r="B65" s="15"/>
      <c r="C65" s="15"/>
      <c r="D65" s="15"/>
      <c r="E65" s="15"/>
      <c r="F65" s="11"/>
      <c r="G65" s="184">
        <f>SUM(G63:G64)</f>
        <v>-109675</v>
      </c>
      <c r="H65" s="10"/>
      <c r="I65" s="184">
        <f>SUM(I63:I64)</f>
        <v>-103667</v>
      </c>
      <c r="J65" s="10"/>
      <c r="K65" s="184">
        <f>SUM(K63:K64)</f>
        <v>-128503</v>
      </c>
      <c r="M65" s="184">
        <f>SUM(M63:M64)</f>
        <v>-120323</v>
      </c>
    </row>
    <row r="66" spans="1:14" ht="15" customHeight="1">
      <c r="A66" s="15"/>
      <c r="B66" s="15"/>
      <c r="C66" s="15"/>
      <c r="D66" s="15"/>
      <c r="E66" s="15"/>
      <c r="F66" s="11"/>
      <c r="G66" s="185"/>
      <c r="H66" s="11"/>
      <c r="I66" s="185"/>
      <c r="J66" s="11"/>
      <c r="K66" s="185"/>
      <c r="M66" s="185"/>
    </row>
    <row r="67" spans="1:14" ht="23.85" customHeight="1">
      <c r="A67" s="6" t="s">
        <v>140</v>
      </c>
      <c r="B67" s="9"/>
      <c r="C67" s="9"/>
      <c r="D67" s="9"/>
      <c r="E67" s="9"/>
      <c r="F67" s="11"/>
      <c r="G67" s="12">
        <f>G55+G61+G65</f>
        <v>81723205</v>
      </c>
      <c r="H67" s="11"/>
      <c r="I67" s="12">
        <v>-4517123</v>
      </c>
      <c r="J67" s="11"/>
      <c r="K67" s="12">
        <f>K55+K61+K65</f>
        <v>82288647</v>
      </c>
      <c r="L67" s="67"/>
      <c r="M67" s="12">
        <v>-5503693</v>
      </c>
    </row>
    <row r="68" spans="1:14" ht="15" customHeight="1">
      <c r="A68" s="15"/>
      <c r="B68" s="15"/>
      <c r="C68" s="15"/>
      <c r="D68" s="15"/>
      <c r="E68" s="15"/>
      <c r="F68" s="11"/>
      <c r="G68" s="185"/>
      <c r="H68" s="11"/>
      <c r="I68" s="185"/>
      <c r="J68" s="11"/>
      <c r="K68" s="185"/>
      <c r="M68" s="185"/>
    </row>
    <row r="69" spans="1:14" ht="23.85" customHeight="1">
      <c r="A69" s="183" t="s">
        <v>110</v>
      </c>
      <c r="B69" s="8"/>
      <c r="C69" s="8"/>
      <c r="D69" s="8"/>
      <c r="E69" s="8"/>
      <c r="F69" s="10"/>
      <c r="G69" s="24">
        <f>งบฐานะการเงิน!L11</f>
        <v>82810507</v>
      </c>
      <c r="H69" s="10"/>
      <c r="I69" s="24">
        <v>21895542</v>
      </c>
      <c r="J69" s="10"/>
      <c r="K69" s="24">
        <f>งบฐานะการเงิน!P11</f>
        <v>82236100</v>
      </c>
      <c r="L69" s="67"/>
      <c r="M69" s="24">
        <v>21575071</v>
      </c>
    </row>
    <row r="70" spans="1:14" ht="15" customHeight="1">
      <c r="A70" s="15"/>
      <c r="B70" s="15"/>
      <c r="C70" s="15"/>
      <c r="D70" s="15"/>
      <c r="E70" s="15"/>
      <c r="F70" s="11"/>
      <c r="G70" s="185"/>
      <c r="H70" s="11"/>
      <c r="I70" s="185"/>
      <c r="J70" s="11"/>
      <c r="K70" s="185"/>
      <c r="M70" s="185"/>
    </row>
    <row r="71" spans="1:14" ht="23.85" customHeight="1" thickBot="1">
      <c r="A71" s="182" t="s">
        <v>111</v>
      </c>
      <c r="B71" s="9"/>
      <c r="C71" s="9"/>
      <c r="D71" s="9"/>
      <c r="E71" s="9"/>
      <c r="F71" s="11"/>
      <c r="G71" s="101">
        <f>SUM(G67:G69)</f>
        <v>164533712</v>
      </c>
      <c r="H71" s="102"/>
      <c r="I71" s="101">
        <f>SUM(I67:I69)</f>
        <v>17378419</v>
      </c>
      <c r="J71" s="102"/>
      <c r="K71" s="101">
        <f>SUM(K67:K69)</f>
        <v>164524747</v>
      </c>
      <c r="L71" s="18"/>
      <c r="M71" s="101">
        <f>SUM(M67:M69)</f>
        <v>16071378</v>
      </c>
    </row>
    <row r="72" spans="1:14" s="6" customFormat="1" ht="23.85" customHeight="1" thickTop="1">
      <c r="A72" s="15"/>
      <c r="B72" s="15"/>
      <c r="C72" s="15"/>
      <c r="D72" s="15"/>
      <c r="E72" s="15"/>
      <c r="F72" s="11"/>
      <c r="G72" s="149"/>
      <c r="H72" s="149"/>
      <c r="I72" s="149"/>
      <c r="J72" s="149"/>
      <c r="K72" s="149"/>
      <c r="L72" s="150"/>
      <c r="M72" s="149"/>
    </row>
    <row r="73" spans="1:14" s="2" customFormat="1" ht="22.5" customHeight="1">
      <c r="A73" s="6" t="s">
        <v>124</v>
      </c>
      <c r="B73" s="35"/>
      <c r="D73" s="104"/>
      <c r="E73" s="181"/>
      <c r="F73" s="181"/>
      <c r="G73" s="180"/>
      <c r="H73" s="198"/>
      <c r="I73" s="198"/>
      <c r="J73" s="198"/>
      <c r="K73" s="215"/>
      <c r="L73" s="198"/>
      <c r="M73" s="198"/>
      <c r="N73" s="198"/>
    </row>
    <row r="74" spans="1:14" s="2" customFormat="1" ht="22.5" customHeight="1">
      <c r="B74" s="2" t="s">
        <v>153</v>
      </c>
      <c r="D74" s="104"/>
      <c r="E74" s="181"/>
      <c r="F74" s="181"/>
      <c r="G74" s="180"/>
      <c r="H74" s="70"/>
      <c r="I74" s="199"/>
      <c r="J74" s="81"/>
      <c r="K74" s="231"/>
      <c r="L74" s="200"/>
      <c r="M74" s="58"/>
      <c r="N74" s="58"/>
    </row>
    <row r="75" spans="1:14" s="2" customFormat="1" ht="22.5" customHeight="1">
      <c r="A75" s="6"/>
      <c r="B75" s="201" t="s">
        <v>154</v>
      </c>
      <c r="D75" s="104"/>
      <c r="E75" s="181"/>
      <c r="F75" s="181"/>
      <c r="G75" s="180">
        <v>107621063</v>
      </c>
      <c r="H75" s="70"/>
      <c r="I75" s="180">
        <v>0</v>
      </c>
      <c r="J75" s="70"/>
      <c r="K75" s="70">
        <v>107621063</v>
      </c>
      <c r="L75" s="70"/>
      <c r="M75" s="221">
        <v>0</v>
      </c>
      <c r="N75" s="70"/>
    </row>
    <row r="76" spans="1:14" s="2" customFormat="1" ht="23.85" customHeight="1">
      <c r="A76" s="6"/>
      <c r="D76" s="104"/>
      <c r="E76" s="181"/>
      <c r="F76" s="180"/>
      <c r="G76" s="70"/>
      <c r="H76" s="180"/>
      <c r="I76" s="70"/>
      <c r="J76" s="180"/>
      <c r="K76" s="70"/>
      <c r="M76" s="70"/>
    </row>
    <row r="77" spans="1:14" s="2" customFormat="1" ht="23.85" customHeight="1">
      <c r="A77" s="7" t="s">
        <v>156</v>
      </c>
      <c r="D77" s="104"/>
      <c r="E77" s="181"/>
      <c r="F77" s="180"/>
      <c r="G77" s="70"/>
      <c r="H77" s="180"/>
      <c r="I77" s="70"/>
      <c r="J77" s="180"/>
      <c r="K77" s="233"/>
      <c r="M77" s="70"/>
    </row>
  </sheetData>
  <mergeCells count="4">
    <mergeCell ref="G6:I6"/>
    <mergeCell ref="K6:M6"/>
    <mergeCell ref="K43:M43"/>
    <mergeCell ref="G43:I43"/>
  </mergeCells>
  <pageMargins left="0.86614173228346458" right="0.39370078740157483" top="0.70866141732283472" bottom="0.59055118110236227" header="0.39370078740157483" footer="0.31496062992125984"/>
  <pageSetup paperSize="9" scale="80" firstPageNumber="7" orientation="portrait" useFirstPageNumber="1" r:id="rId1"/>
  <headerFooter alignWithMargins="0">
    <oddFooter>&amp;R&amp;"Angsana New,ธรรมดา"&amp;15&amp;P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0469865-19d4-4727-b3d3-fdcca8b96a2a" xsi:nil="true"/>
    <Preparer_x0020_Sign_x002d_off xmlns="c0469865-19d4-4727-b3d3-fdcca8b96a2a" xsi:nil="true"/>
    <Status xmlns="c0469865-19d4-4727-b3d3-fdcca8b96a2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D7F1863DEC064994E7AD11C195E8CF" ma:contentTypeVersion="6" ma:contentTypeDescription="Create a new document." ma:contentTypeScope="" ma:versionID="e5e8c4bc322e7f15c27613cc0d768952">
  <xsd:schema xmlns:xsd="http://www.w3.org/2001/XMLSchema" xmlns:xs="http://www.w3.org/2001/XMLSchema" xmlns:p="http://schemas.microsoft.com/office/2006/metadata/properties" xmlns:ns2="c0469865-19d4-4727-b3d3-fdcca8b96a2a" targetNamespace="http://schemas.microsoft.com/office/2006/metadata/properties" ma:root="true" ma:fieldsID="1c4803700414b01d85d6019bce35d52e" ns2:_="">
    <xsd:import namespace="c0469865-19d4-4727-b3d3-fdcca8b96a2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469865-19d4-4727-b3d3-fdcca8b96a2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c0469865-19d4-4727-b3d3-fdcca8b96a2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9E8849C-6FA2-4F44-A931-28787FDAB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469865-19d4-4727-b3d3-fdcca8b96a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งบกำไรขาดทุนเบ็ดเสร็จ 3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2025-05-08T11:08:53Z</cp:lastPrinted>
  <dcterms:created xsi:type="dcterms:W3CDTF">2013-02-28T01:07:49Z</dcterms:created>
  <dcterms:modified xsi:type="dcterms:W3CDTF">2025-05-08T11:11:10Z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0x01010049D7F1863DEC064994E7AD11C195E8CF</vt:lpwstr>
  </property>
</Properties>
</file>