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8\BKD_2568\BKD_Mar'68\"/>
    </mc:Choice>
  </mc:AlternateContent>
  <xr:revisionPtr revIDLastSave="0" documentId="13_ncr:1_{2116D6EB-339B-4EF5-80C6-66D9995FFD2E}" xr6:coauthVersionLast="47" xr6:coauthVersionMax="47" xr10:uidLastSave="{00000000-0000-0000-0000-000000000000}"/>
  <bookViews>
    <workbookView xWindow="-120" yWindow="-120" windowWidth="29040" windowHeight="15720" tabRatio="801" activeTab="1" xr2:uid="{00000000-000D-0000-FFFF-FFFF00000000}"/>
  </bookViews>
  <sheets>
    <sheet name="BS P2-3" sheetId="1" r:id="rId1"/>
    <sheet name="PL 3M P4 " sheetId="19" r:id="rId2"/>
    <sheet name="Shareholder equity-conso P5" sheetId="3" r:id="rId3"/>
    <sheet name="Shareholder equity P6" sheetId="14" r:id="rId4"/>
    <sheet name="Cash flow P7-8" sheetId="4" r:id="rId5"/>
    <sheet name="Sheet1" sheetId="8" state="hidden" r:id="rId6"/>
  </sheets>
  <externalReferences>
    <externalReference r:id="rId7"/>
  </externalReference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P6'!$A$1:$M$24</definedName>
    <definedName name="Report" localSheetId="1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" i="4" l="1"/>
  <c r="G50" i="4"/>
  <c r="I50" i="4"/>
  <c r="N27" i="1" l="1"/>
  <c r="L27" i="1"/>
  <c r="J27" i="1"/>
  <c r="N57" i="1"/>
  <c r="L57" i="1"/>
  <c r="J57" i="1"/>
  <c r="H66" i="1" l="1"/>
  <c r="H60" i="1"/>
  <c r="H59" i="1"/>
  <c r="H61" i="1" s="1"/>
  <c r="H56" i="1"/>
  <c r="H55" i="1"/>
  <c r="H54" i="1"/>
  <c r="H53" i="1"/>
  <c r="H52" i="1"/>
  <c r="H51" i="1"/>
  <c r="H50" i="1"/>
  <c r="H57" i="1" l="1"/>
  <c r="H62" i="1" s="1"/>
  <c r="I53" i="4"/>
  <c r="G55" i="4"/>
  <c r="G56" i="4"/>
  <c r="I59" i="4"/>
  <c r="K59" i="4"/>
  <c r="G67" i="4"/>
  <c r="O19" i="3"/>
  <c r="I19" i="3"/>
  <c r="G19" i="3"/>
  <c r="E19" i="3"/>
  <c r="K18" i="3"/>
  <c r="K19" i="3" s="1"/>
  <c r="M17" i="3"/>
  <c r="Q16" i="3"/>
  <c r="M16" i="3"/>
  <c r="O14" i="3"/>
  <c r="K13" i="3"/>
  <c r="M13" i="3" s="1"/>
  <c r="Q13" i="3" s="1"/>
  <c r="M12" i="3"/>
  <c r="Q12" i="3" s="1"/>
  <c r="M15" i="14"/>
  <c r="M14" i="14"/>
  <c r="K67" i="4"/>
  <c r="M50" i="4"/>
  <c r="G62" i="4"/>
  <c r="I63" i="4"/>
  <c r="M63" i="4"/>
  <c r="K63" i="4"/>
  <c r="G61" i="4"/>
  <c r="M59" i="4"/>
  <c r="G57" i="4"/>
  <c r="G59" i="4"/>
  <c r="M53" i="4"/>
  <c r="G52" i="4"/>
  <c r="G51" i="4"/>
  <c r="G49" i="4"/>
  <c r="G48" i="4"/>
  <c r="G47" i="4"/>
  <c r="G46" i="4"/>
  <c r="G45" i="4"/>
  <c r="G44" i="4"/>
  <c r="G63" i="4" l="1"/>
  <c r="Q14" i="3"/>
  <c r="Q17" i="3"/>
  <c r="M18" i="3"/>
  <c r="Q18" i="3" s="1"/>
  <c r="Q19" i="3" l="1"/>
  <c r="M19" i="3"/>
  <c r="I42" i="4" l="1"/>
  <c r="G33" i="4"/>
  <c r="G32" i="4"/>
  <c r="G31" i="4"/>
  <c r="G30" i="4"/>
  <c r="G29" i="4"/>
  <c r="G28" i="4"/>
  <c r="G27" i="4"/>
  <c r="G26" i="4"/>
  <c r="G15" i="4"/>
  <c r="G14" i="4"/>
  <c r="G13" i="4"/>
  <c r="G22" i="4"/>
  <c r="G21" i="4"/>
  <c r="G20" i="4"/>
  <c r="G19" i="4"/>
  <c r="G18" i="4"/>
  <c r="G17" i="4"/>
  <c r="M35" i="19"/>
  <c r="M37" i="19" s="1"/>
  <c r="O29" i="19"/>
  <c r="K29" i="19"/>
  <c r="Q24" i="19"/>
  <c r="O24" i="19"/>
  <c r="M24" i="19"/>
  <c r="M25" i="19" s="1"/>
  <c r="M28" i="19" s="1"/>
  <c r="M30" i="19" s="1"/>
  <c r="M33" i="19" s="1"/>
  <c r="M39" i="19" s="1"/>
  <c r="M41" i="19" s="1"/>
  <c r="K23" i="19"/>
  <c r="K22" i="19"/>
  <c r="Q19" i="19"/>
  <c r="O19" i="19"/>
  <c r="M19" i="19"/>
  <c r="K18" i="19"/>
  <c r="K19" i="19" s="1"/>
  <c r="Q15" i="19"/>
  <c r="Q16" i="19" s="1"/>
  <c r="Q25" i="19" s="1"/>
  <c r="Q28" i="19" s="1"/>
  <c r="Q30" i="19" s="1"/>
  <c r="O15" i="19"/>
  <c r="O16" i="19" s="1"/>
  <c r="O25" i="19" s="1"/>
  <c r="O28" i="19" s="1"/>
  <c r="O30" i="19" s="1"/>
  <c r="M15" i="19"/>
  <c r="M16" i="19" s="1"/>
  <c r="K14" i="19"/>
  <c r="K13" i="19"/>
  <c r="K15" i="19" s="1"/>
  <c r="K16" i="19" s="1"/>
  <c r="Q11" i="19"/>
  <c r="O11" i="19"/>
  <c r="M11" i="19"/>
  <c r="K10" i="19"/>
  <c r="K9" i="19"/>
  <c r="K11" i="19" s="1"/>
  <c r="Q33" i="19" l="1"/>
  <c r="Q39" i="19" s="1"/>
  <c r="Q41" i="19" s="1"/>
  <c r="M9" i="4"/>
  <c r="Q43" i="19"/>
  <c r="Q35" i="19"/>
  <c r="O33" i="19"/>
  <c r="O39" i="19" s="1"/>
  <c r="O41" i="19" s="1"/>
  <c r="O43" i="19"/>
  <c r="O35" i="19"/>
  <c r="O37" i="19" s="1"/>
  <c r="Q20" i="19"/>
  <c r="M20" i="19"/>
  <c r="M43" i="19"/>
  <c r="O20" i="19"/>
  <c r="K24" i="19"/>
  <c r="K25" i="19" s="1"/>
  <c r="K28" i="19" s="1"/>
  <c r="K30" i="19" s="1"/>
  <c r="K33" i="19" s="1"/>
  <c r="K39" i="19" s="1"/>
  <c r="K41" i="19" s="1"/>
  <c r="K43" i="19"/>
  <c r="K35" i="19"/>
  <c r="K37" i="19" s="1"/>
  <c r="K20" i="19"/>
  <c r="H25" i="1"/>
  <c r="H24" i="1"/>
  <c r="H23" i="1"/>
  <c r="H22" i="1"/>
  <c r="H20" i="1"/>
  <c r="H27" i="1" s="1"/>
  <c r="L28" i="1"/>
  <c r="H16" i="1"/>
  <c r="H15" i="1"/>
  <c r="H14" i="1"/>
  <c r="H13" i="1"/>
  <c r="H12" i="1"/>
  <c r="H11" i="1"/>
  <c r="L17" i="1"/>
  <c r="Q37" i="19" l="1"/>
  <c r="K11" i="14"/>
  <c r="H17" i="1"/>
  <c r="H28" i="1" s="1"/>
  <c r="M42" i="4"/>
  <c r="K42" i="4"/>
  <c r="G42" i="4"/>
  <c r="K12" i="14" l="1"/>
  <c r="M11" i="14"/>
  <c r="M12" i="14" s="1"/>
  <c r="G9" i="4"/>
  <c r="I9" i="4"/>
  <c r="G24" i="4" l="1"/>
  <c r="G53" i="4" s="1"/>
  <c r="K16" i="14"/>
  <c r="K9" i="4"/>
  <c r="K24" i="4" s="1"/>
  <c r="K53" i="4" s="1"/>
  <c r="K65" i="4" s="1"/>
  <c r="K69" i="4" s="1"/>
  <c r="G65" i="4" l="1"/>
  <c r="G69" i="4" s="1"/>
  <c r="A38" i="4"/>
  <c r="G17" i="14"/>
  <c r="E17" i="14"/>
  <c r="J61" i="1"/>
  <c r="J62" i="1" s="1"/>
  <c r="J76" i="1" s="1"/>
  <c r="N61" i="1"/>
  <c r="N62" i="1" s="1"/>
  <c r="N76" i="1" s="1"/>
  <c r="L61" i="1"/>
  <c r="L62" i="1" s="1"/>
  <c r="I17" i="14"/>
  <c r="M16" i="14" l="1"/>
  <c r="M17" i="14" s="1"/>
  <c r="M65" i="4"/>
  <c r="M69" i="4" s="1"/>
  <c r="I65" i="4" l="1"/>
  <c r="I69" i="4" s="1"/>
  <c r="K17" i="14"/>
  <c r="L72" i="1" s="1"/>
  <c r="H72" i="1"/>
  <c r="L73" i="1" l="1"/>
  <c r="L75" i="1" s="1"/>
  <c r="L76" i="1" s="1"/>
  <c r="H73" i="1"/>
  <c r="H75" i="1" s="1"/>
  <c r="H76" i="1" s="1"/>
</calcChain>
</file>

<file path=xl/sharedStrings.xml><?xml version="1.0" encoding="utf-8"?>
<sst xmlns="http://schemas.openxmlformats.org/spreadsheetml/2006/main" count="256" uniqueCount="164">
  <si>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</si>
  <si>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</si>
  <si>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</si>
  <si>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</si>
  <si>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</si>
  <si>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</si>
  <si>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</si>
  <si>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</si>
  <si>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</si>
  <si>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</si>
  <si>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</si>
  <si>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</si>
  <si>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</si>
  <si>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</si>
  <si>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</si>
  <si>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</si>
  <si>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</si>
  <si>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</si>
  <si>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</si>
  <si>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</si>
  <si>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</si>
  <si>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</si>
  <si>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</si>
  <si>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</si>
  <si>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</si>
  <si>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</si>
  <si>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</si>
  <si>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</si>
  <si>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</si>
  <si>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</si>
  <si>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</si>
  <si>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</si>
  <si>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</si>
  <si>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</si>
  <si>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</si>
  <si>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</si>
  <si>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</si>
  <si>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</si>
  <si>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</si>
  <si>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</si>
  <si>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</si>
  <si>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</si>
  <si>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</si>
  <si>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</si>
  <si>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</si>
  <si>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</si>
  <si>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</si>
  <si>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</si>
  <si>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</si>
  <si>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</si>
  <si>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</si>
  <si>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</si>
  <si>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</si>
  <si>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</si>
  <si>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</si>
  <si>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</si>
  <si>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</si>
  <si>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</si>
  <si>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</si>
  <si>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</si>
  <si>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</si>
  <si>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</si>
  <si>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</si>
  <si>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</si>
  <si>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</si>
  <si>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</si>
  <si>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</si>
  <si>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</si>
  <si>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</si>
  <si>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Tax expense</t>
  </si>
  <si>
    <t xml:space="preserve">Profit for the period </t>
  </si>
  <si>
    <t>Profit attributable to :</t>
  </si>
  <si>
    <t xml:space="preserve">Total comprehensive income attributable to : </t>
  </si>
  <si>
    <t xml:space="preserve">Earnings per share - owners of the Company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</si>
  <si>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</si>
  <si>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</si>
  <si>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</si>
  <si>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</si>
  <si>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</si>
  <si>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</si>
  <si>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</si>
  <si>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</si>
  <si>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</si>
  <si>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</si>
  <si>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</si>
  <si>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</si>
  <si>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</si>
  <si>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</si>
  <si>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</si>
  <si>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</si>
  <si>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</si>
  <si>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</si>
  <si>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</si>
  <si>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</si>
  <si>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</si>
  <si>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</si>
  <si>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</si>
  <si>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</si>
  <si>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</si>
  <si>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</si>
  <si>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</si>
  <si>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</si>
  <si>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</si>
  <si>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</si>
  <si>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</si>
  <si>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</si>
  <si>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</si>
  <si>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</si>
  <si>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</si>
  <si>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</si>
  <si>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</si>
  <si>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</si>
  <si>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</si>
  <si>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</si>
  <si>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</si>
  <si>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</si>
  <si>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</si>
  <si>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</si>
  <si>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</si>
  <si>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</si>
  <si>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Acquire of investment properties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</si>
  <si>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</si>
  <si>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</si>
  <si>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</si>
  <si>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</si>
  <si>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</si>
  <si>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</si>
  <si>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Revenues from sales</t>
  </si>
  <si>
    <t>Expected credit losses (reversal)</t>
  </si>
  <si>
    <t>March 31, 2024</t>
  </si>
  <si>
    <t>Short-term borrowings from related party</t>
  </si>
  <si>
    <t>Balance as at January 1, 2024</t>
  </si>
  <si>
    <t>Balance as at March 31, 2024</t>
  </si>
  <si>
    <t>Cash and cash equivalents as at March 31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</si>
  <si>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</si>
  <si>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</si>
  <si>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</si>
  <si>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</si>
  <si>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</si>
  <si>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</si>
  <si>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</si>
  <si>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</si>
  <si>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Total other income</t>
  </si>
  <si>
    <t>Revenues from rendering of services</t>
  </si>
  <si>
    <t>Cost of rendering of services</t>
  </si>
  <si>
    <t>5.1.4</t>
  </si>
  <si>
    <t>AS AT MARCH 31, 2025</t>
  </si>
  <si>
    <t>March 31, 2025</t>
  </si>
  <si>
    <t>December 31, 2024</t>
  </si>
  <si>
    <t>FOR THE THREE-MONTH PERIODS ENDED MARCH 31, 2025 (UNAUDITED/REVIEWED ONLY)</t>
  </si>
  <si>
    <t>Balance as at January 1, 2025</t>
  </si>
  <si>
    <t>Balance as at March 31, 2025</t>
  </si>
  <si>
    <t>Dividend paid</t>
  </si>
  <si>
    <t xml:space="preserve">Dividend paid by recorded in accrual in trade </t>
  </si>
  <si>
    <t>and other current payables</t>
  </si>
  <si>
    <t>Corporate income tax payable</t>
  </si>
  <si>
    <t xml:space="preserve">Cost </t>
  </si>
  <si>
    <t>Total costs</t>
  </si>
  <si>
    <t>Condensed notes to interim financial information are integral part of this interim financial information.</t>
  </si>
  <si>
    <t>Other comprehensive income :</t>
  </si>
  <si>
    <t>Other comprehensive income for the period – net of tax</t>
  </si>
  <si>
    <t>Net increase (decrease) in cash and cash equivalents</t>
  </si>
  <si>
    <t>Profit before finance costs and income tax</t>
  </si>
  <si>
    <t>Profit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</si>
</sst>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</numFmts>
  <fonts count="44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</font>
    <font>
      <sz val="14"/>
      <color rgb="FF000000"/>
      <name val="Angsana New"/>
      <family val="1"/>
    </font>
    <font>
      <b/>
      <sz val="14"/>
      <name val="AngsanaUPC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0">
    <xf numFmtId="0" fontId="0" fillId="0" borderId="0" xfId="0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8" fillId="0" borderId="0" xfId="0" applyFont="1"/>
    <xf numFmtId="168" fontId="8" fillId="0" borderId="0" xfId="0" applyNumberFormat="1" applyFont="1"/>
    <xf numFmtId="0" fontId="8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8" fontId="8" fillId="0" borderId="0" xfId="0" applyNumberFormat="1" applyFont="1" applyAlignment="1">
      <alignment horizontal="right"/>
    </xf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69" fontId="13" fillId="0" borderId="0" xfId="0" applyNumberFormat="1" applyFont="1" applyAlignment="1">
      <alignment vertical="center"/>
    </xf>
    <xf numFmtId="169" fontId="8" fillId="0" borderId="0" xfId="34" applyNumberFormat="1" applyFont="1" applyAlignment="1">
      <alignment vertical="center"/>
    </xf>
    <xf numFmtId="169" fontId="8" fillId="0" borderId="0" xfId="34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3" fillId="0" borderId="0" xfId="0" applyNumberFormat="1" applyFont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9" fontId="8" fillId="0" borderId="0" xfId="0" applyNumberFormat="1" applyFont="1"/>
    <xf numFmtId="0" fontId="16" fillId="0" borderId="0" xfId="0" applyFont="1" applyAlignment="1">
      <alignment horizontal="left"/>
    </xf>
    <xf numFmtId="169" fontId="13" fillId="0" borderId="0" xfId="34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2" fontId="28" fillId="0" borderId="0" xfId="0" applyNumberFormat="1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174" fontId="13" fillId="0" borderId="0" xfId="0" applyNumberFormat="1" applyFont="1"/>
    <xf numFmtId="0" fontId="14" fillId="0" borderId="0" xfId="0" applyFont="1" applyAlignment="1">
      <alignment horizontal="right" vertical="center"/>
    </xf>
    <xf numFmtId="174" fontId="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174" fontId="8" fillId="0" borderId="0" xfId="93" applyNumberFormat="1" applyFont="1" applyAlignment="1">
      <alignment horizontal="center"/>
    </xf>
    <xf numFmtId="174" fontId="8" fillId="0" borderId="0" xfId="1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174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16" fillId="0" borderId="0" xfId="1" applyNumberFormat="1" applyFont="1" applyAlignment="1">
      <alignment horizontal="right"/>
    </xf>
    <xf numFmtId="166" fontId="16" fillId="0" borderId="0" xfId="1" applyFont="1" applyAlignment="1">
      <alignment horizontal="right"/>
    </xf>
    <xf numFmtId="166" fontId="13" fillId="0" borderId="0" xfId="0" applyNumberFormat="1" applyFont="1"/>
    <xf numFmtId="0" fontId="13" fillId="0" borderId="0" xfId="0" applyFont="1" applyAlignment="1">
      <alignment horizontal="center"/>
    </xf>
    <xf numFmtId="39" fontId="28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69" fontId="8" fillId="0" borderId="0" xfId="68" applyNumberFormat="1" applyFont="1" applyAlignment="1">
      <alignment vertical="center"/>
    </xf>
    <xf numFmtId="166" fontId="16" fillId="0" borderId="0" xfId="1" applyFont="1" applyFill="1"/>
    <xf numFmtId="166" fontId="16" fillId="0" borderId="0" xfId="1" applyFont="1" applyFill="1" applyAlignment="1">
      <alignment horizontal="center"/>
    </xf>
    <xf numFmtId="164" fontId="8" fillId="0" borderId="0" xfId="1" applyNumberFormat="1" applyFont="1" applyFill="1"/>
    <xf numFmtId="164" fontId="8" fillId="0" borderId="0" xfId="0" applyNumberFormat="1" applyFont="1"/>
    <xf numFmtId="166" fontId="8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66" fontId="16" fillId="0" borderId="0" xfId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6" fontId="13" fillId="0" borderId="2" xfId="1" quotePrefix="1" applyFont="1" applyFill="1" applyBorder="1" applyAlignment="1">
      <alignment horizontal="center" vertical="center"/>
    </xf>
    <xf numFmtId="0" fontId="14" fillId="0" borderId="0" xfId="0" applyFont="1"/>
    <xf numFmtId="0" fontId="18" fillId="0" borderId="0" xfId="0" applyFont="1"/>
    <xf numFmtId="166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16" fillId="0" borderId="0" xfId="1" applyFont="1" applyFill="1" applyAlignment="1">
      <alignment vertical="center"/>
    </xf>
    <xf numFmtId="0" fontId="15" fillId="0" borderId="0" xfId="0" applyFont="1" applyAlignment="1">
      <alignment vertical="center"/>
    </xf>
    <xf numFmtId="166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6" fontId="14" fillId="0" borderId="0" xfId="1" applyFont="1" applyFill="1" applyAlignment="1">
      <alignment vertical="center"/>
    </xf>
    <xf numFmtId="169" fontId="13" fillId="0" borderId="0" xfId="68" applyNumberFormat="1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 vertical="center"/>
    </xf>
    <xf numFmtId="168" fontId="8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center" vertical="top"/>
    </xf>
    <xf numFmtId="0" fontId="15" fillId="0" borderId="0" xfId="0" applyFont="1"/>
    <xf numFmtId="166" fontId="8" fillId="0" borderId="0" xfId="1" applyFont="1" applyFill="1"/>
    <xf numFmtId="0" fontId="13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3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8" fontId="8" fillId="0" borderId="0" xfId="1" applyNumberFormat="1" applyFont="1" applyFill="1"/>
    <xf numFmtId="164" fontId="16" fillId="0" borderId="0" xfId="1" applyNumberFormat="1" applyFont="1" applyFill="1"/>
    <xf numFmtId="172" fontId="28" fillId="0" borderId="0" xfId="1" applyNumberFormat="1" applyFont="1" applyFill="1"/>
    <xf numFmtId="0" fontId="13" fillId="0" borderId="0" xfId="0" applyFont="1" applyAlignment="1">
      <alignment horizontal="left"/>
    </xf>
    <xf numFmtId="174" fontId="8" fillId="0" borderId="0" xfId="0" applyNumberFormat="1" applyFont="1"/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4" fillId="0" borderId="0" xfId="69" applyFont="1"/>
    <xf numFmtId="174" fontId="20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6" fontId="13" fillId="0" borderId="0" xfId="1" quotePrefix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0" fontId="8" fillId="0" borderId="0" xfId="69" applyFont="1"/>
    <xf numFmtId="166" fontId="13" fillId="0" borderId="0" xfId="1" applyFont="1" applyFill="1"/>
    <xf numFmtId="43" fontId="13" fillId="0" borderId="0" xfId="0" applyNumberFormat="1" applyFont="1"/>
    <xf numFmtId="0" fontId="17" fillId="0" borderId="0" xfId="0" quotePrefix="1" applyFont="1" applyAlignment="1">
      <alignment horizontal="center" vertical="center"/>
    </xf>
    <xf numFmtId="166" fontId="13" fillId="0" borderId="0" xfId="1" applyFont="1"/>
    <xf numFmtId="49" fontId="13" fillId="0" borderId="0" xfId="0" applyNumberFormat="1" applyFont="1" applyAlignment="1">
      <alignment horizontal="left"/>
    </xf>
    <xf numFmtId="164" fontId="1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/>
    </xf>
    <xf numFmtId="164" fontId="13" fillId="0" borderId="0" xfId="0" applyNumberFormat="1" applyFont="1"/>
    <xf numFmtId="49" fontId="13" fillId="0" borderId="0" xfId="0" applyNumberFormat="1" applyFont="1"/>
    <xf numFmtId="0" fontId="13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66" fontId="14" fillId="0" borderId="0" xfId="1" applyFont="1" applyFill="1"/>
    <xf numFmtId="166" fontId="14" fillId="0" borderId="0" xfId="1" applyFont="1" applyFill="1" applyAlignment="1">
      <alignment horizontal="center"/>
    </xf>
    <xf numFmtId="166" fontId="14" fillId="0" borderId="0" xfId="1" applyFont="1" applyFill="1" applyAlignment="1">
      <alignment horizontal="left"/>
    </xf>
    <xf numFmtId="173" fontId="13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4" fillId="0" borderId="0" xfId="1" applyNumberFormat="1" applyFont="1" applyFill="1"/>
    <xf numFmtId="164" fontId="13" fillId="0" borderId="0" xfId="1" applyNumberFormat="1" applyFont="1" applyFill="1"/>
    <xf numFmtId="166" fontId="8" fillId="0" borderId="0" xfId="1" applyFont="1" applyFill="1" applyAlignment="1">
      <alignment horizontal="center" vertical="center"/>
    </xf>
    <xf numFmtId="166" fontId="16" fillId="0" borderId="0" xfId="1" applyFont="1" applyFill="1" applyAlignment="1">
      <alignment horizontal="left"/>
    </xf>
    <xf numFmtId="49" fontId="13" fillId="0" borderId="0" xfId="0" applyNumberFormat="1" applyFont="1" applyAlignment="1">
      <alignment horizontal="left" vertical="center"/>
    </xf>
    <xf numFmtId="174" fontId="22" fillId="0" borderId="0" xfId="0" applyNumberFormat="1" applyFont="1"/>
    <xf numFmtId="0" fontId="22" fillId="0" borderId="0" xfId="35" applyFont="1"/>
    <xf numFmtId="39" fontId="20" fillId="0" borderId="0" xfId="0" applyNumberFormat="1" applyFont="1"/>
    <xf numFmtId="0" fontId="13" fillId="0" borderId="2" xfId="0" applyFont="1" applyBorder="1" applyAlignment="1">
      <alignment horizontal="center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3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1" xfId="1" applyNumberFormat="1" applyFont="1" applyFill="1" applyBorder="1" applyAlignment="1">
      <alignment horizontal="right"/>
    </xf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72" fontId="37" fillId="0" borderId="0" xfId="0" applyNumberFormat="1" applyFont="1"/>
    <xf numFmtId="168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25" fillId="0" borderId="2" xfId="1" applyNumberFormat="1" applyFont="1" applyFill="1" applyBorder="1" applyAlignment="1">
      <alignment vertical="center"/>
    </xf>
    <xf numFmtId="166" fontId="25" fillId="0" borderId="0" xfId="1" applyFont="1" applyFill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75" fontId="26" fillId="0" borderId="3" xfId="11" applyNumberFormat="1" applyFont="1" applyFill="1" applyBorder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center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4" fontId="26" fillId="0" borderId="3" xfId="0" applyNumberFormat="1" applyFont="1" applyBorder="1"/>
    <xf numFmtId="168" fontId="26" fillId="0" borderId="0" xfId="1" applyNumberFormat="1" applyFont="1" applyAlignment="1">
      <alignment vertical="center"/>
    </xf>
    <xf numFmtId="168" fontId="25" fillId="0" borderId="0" xfId="1" applyNumberFormat="1" applyFont="1" applyAlignment="1">
      <alignment horizontal="right"/>
    </xf>
    <xf numFmtId="166" fontId="25" fillId="0" borderId="0" xfId="1" applyFont="1" applyFill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39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4" fontId="25" fillId="0" borderId="2" xfId="1" applyNumberFormat="1" applyFont="1" applyFill="1" applyBorder="1" applyAlignment="1">
      <alignment horizontal="right" vertical="center"/>
    </xf>
    <xf numFmtId="168" fontId="25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horizontal="right"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25" fillId="0" borderId="1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4" fontId="26" fillId="0" borderId="5" xfId="1" applyNumberFormat="1" applyFont="1" applyFill="1" applyBorder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168" fontId="26" fillId="0" borderId="2" xfId="1" applyNumberFormat="1" applyFont="1" applyFill="1" applyBorder="1" applyAlignment="1">
      <alignment vertical="center"/>
    </xf>
    <xf numFmtId="164" fontId="26" fillId="0" borderId="2" xfId="1" applyNumberFormat="1" applyFont="1" applyFill="1" applyBorder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16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169" fontId="8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0" fontId="33" fillId="0" borderId="0" xfId="0" quotePrefix="1" applyFont="1" applyAlignment="1">
      <alignment horizontal="center"/>
    </xf>
    <xf numFmtId="168" fontId="26" fillId="0" borderId="2" xfId="1" applyNumberFormat="1" applyFont="1" applyFill="1" applyBorder="1" applyAlignment="1"/>
    <xf numFmtId="168" fontId="25" fillId="0" borderId="2" xfId="1" applyNumberFormat="1" applyFont="1" applyBorder="1"/>
    <xf numFmtId="168" fontId="25" fillId="0" borderId="2" xfId="1" applyNumberFormat="1" applyFont="1" applyFill="1" applyBorder="1" applyAlignment="1"/>
    <xf numFmtId="168" fontId="26" fillId="0" borderId="3" xfId="1" applyNumberFormat="1" applyFont="1" applyBorder="1" applyAlignment="1">
      <alignment horizontal="center"/>
    </xf>
    <xf numFmtId="168" fontId="26" fillId="0" borderId="0" xfId="1" applyNumberFormat="1" applyFont="1" applyAlignment="1">
      <alignment horizontal="center"/>
    </xf>
    <xf numFmtId="168" fontId="26" fillId="0" borderId="2" xfId="1" quotePrefix="1" applyNumberFormat="1" applyFont="1" applyFill="1" applyBorder="1" applyAlignment="1">
      <alignment horizontal="center"/>
    </xf>
    <xf numFmtId="168" fontId="25" fillId="0" borderId="0" xfId="1" applyNumberFormat="1" applyFont="1"/>
    <xf numFmtId="168" fontId="26" fillId="0" borderId="4" xfId="11" applyNumberFormat="1" applyFont="1" applyBorder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68" fontId="37" fillId="0" borderId="0" xfId="1" applyNumberFormat="1" applyFont="1" applyFill="1" applyBorder="1"/>
    <xf numFmtId="168" fontId="26" fillId="0" borderId="3" xfId="11" applyNumberFormat="1" applyFont="1" applyFill="1" applyBorder="1" applyAlignment="1">
      <alignment horizontal="right"/>
    </xf>
    <xf numFmtId="166" fontId="26" fillId="0" borderId="0" xfId="0" applyNumberFormat="1" applyFont="1"/>
    <xf numFmtId="166" fontId="26" fillId="0" borderId="0" xfId="0" applyNumberFormat="1" applyFont="1" applyAlignment="1">
      <alignment horizontal="center"/>
    </xf>
    <xf numFmtId="0" fontId="40" fillId="0" borderId="0" xfId="0" applyFont="1"/>
    <xf numFmtId="168" fontId="25" fillId="0" borderId="0" xfId="91" applyNumberFormat="1" applyFont="1" applyAlignment="1">
      <alignment horizontal="right"/>
    </xf>
    <xf numFmtId="3" fontId="26" fillId="0" borderId="0" xfId="0" applyNumberFormat="1" applyFont="1"/>
    <xf numFmtId="3" fontId="41" fillId="0" borderId="0" xfId="0" applyNumberFormat="1" applyFont="1"/>
    <xf numFmtId="0" fontId="35" fillId="0" borderId="0" xfId="0" applyFont="1" applyAlignment="1">
      <alignment horizontal="center"/>
    </xf>
    <xf numFmtId="166" fontId="35" fillId="0" borderId="0" xfId="1" applyFont="1" applyFill="1" applyAlignment="1">
      <alignment horizontal="center"/>
    </xf>
    <xf numFmtId="168" fontId="36" fillId="0" borderId="0" xfId="0" applyNumberFormat="1" applyFont="1"/>
    <xf numFmtId="168" fontId="26" fillId="0" borderId="0" xfId="0" applyNumberFormat="1" applyFont="1" applyAlignment="1">
      <alignment vertical="center"/>
    </xf>
    <xf numFmtId="168" fontId="25" fillId="0" borderId="2" xfId="91" applyNumberFormat="1" applyFont="1" applyFill="1" applyBorder="1" applyAlignment="1">
      <alignment horizontal="right"/>
    </xf>
    <xf numFmtId="168" fontId="40" fillId="0" borderId="0" xfId="92" applyNumberFormat="1" applyFont="1"/>
    <xf numFmtId="168" fontId="16" fillId="0" borderId="0" xfId="91" applyNumberFormat="1" applyFont="1" applyFill="1" applyAlignment="1">
      <alignment horizontal="right"/>
    </xf>
    <xf numFmtId="168" fontId="25" fillId="0" borderId="4" xfId="91" applyNumberFormat="1" applyFont="1" applyFill="1" applyBorder="1" applyAlignment="1">
      <alignment horizontal="right"/>
    </xf>
    <xf numFmtId="168" fontId="42" fillId="0" borderId="0" xfId="92" applyNumberFormat="1" applyFont="1"/>
    <xf numFmtId="166" fontId="43" fillId="0" borderId="0" xfId="1" applyFont="1" applyFill="1" applyAlignment="1">
      <alignment horizontal="left"/>
    </xf>
    <xf numFmtId="166" fontId="8" fillId="0" borderId="0" xfId="1" applyFont="1" applyFill="1" applyBorder="1" applyAlignment="1">
      <alignment horizontal="left"/>
    </xf>
    <xf numFmtId="166" fontId="13" fillId="0" borderId="0" xfId="1" applyFont="1" applyFill="1" applyBorder="1" applyAlignment="1">
      <alignment horizontal="left"/>
    </xf>
    <xf numFmtId="0" fontId="20" fillId="0" borderId="0" xfId="35" applyFont="1"/>
    <xf numFmtId="168" fontId="26" fillId="0" borderId="5" xfId="1" applyNumberFormat="1" applyFont="1" applyFill="1" applyBorder="1" applyAlignment="1"/>
    <xf numFmtId="39" fontId="26" fillId="0" borderId="0" xfId="0" applyNumberFormat="1" applyFont="1" applyAlignment="1">
      <alignment vertical="center"/>
    </xf>
    <xf numFmtId="169" fontId="26" fillId="0" borderId="0" xfId="34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169" fontId="13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74" fontId="8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164" fontId="13" fillId="0" borderId="1" xfId="0" applyNumberFormat="1" applyFont="1" applyBorder="1" applyAlignment="1">
      <alignment horizontal="center"/>
    </xf>
  </cellXfs>
  <cellStyles count="127">
    <cellStyle name="Comma" xfId="1" builtinId="3"/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1 3" xfId="120" xr:uid="{00000000-0005-0000-0000-000005000000}"/>
    <cellStyle name="Comma 12" xfId="4" xr:uid="{00000000-0005-0000-0000-000006000000}"/>
    <cellStyle name="Comma 12 2" xfId="97" xr:uid="{00000000-0005-0000-0000-000007000000}"/>
    <cellStyle name="Comma 13" xfId="5" xr:uid="{00000000-0005-0000-0000-000008000000}"/>
    <cellStyle name="Comma 13 2" xfId="98" xr:uid="{00000000-0005-0000-0000-000009000000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3" xfId="7" xr:uid="{00000000-0005-0000-0000-00000D000000}"/>
    <cellStyle name="Comma 2 3 2" xfId="101" xr:uid="{00000000-0005-0000-0000-00000E000000}"/>
    <cellStyle name="Comma 2 4" xfId="8" xr:uid="{00000000-0005-0000-0000-00000F000000}"/>
    <cellStyle name="Comma 2 4 2" xfId="102" xr:uid="{00000000-0005-0000-0000-000010000000}"/>
    <cellStyle name="Comma 2 5" xfId="9" xr:uid="{00000000-0005-0000-0000-000011000000}"/>
    <cellStyle name="Comma 2 5 2" xfId="103" xr:uid="{00000000-0005-0000-0000-000012000000}"/>
    <cellStyle name="Comma 2 6" xfId="10" xr:uid="{00000000-0005-0000-0000-000013000000}"/>
    <cellStyle name="Comma 2 6 2" xfId="104" xr:uid="{00000000-0005-0000-0000-000014000000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3" xfId="121" xr:uid="{00000000-0005-0000-0000-00001F000000}"/>
    <cellStyle name="Comma 4 3" xfId="19" xr:uid="{00000000-0005-0000-0000-000020000000}"/>
    <cellStyle name="Comma 4 3 2" xfId="108" xr:uid="{00000000-0005-0000-0000-000021000000}"/>
    <cellStyle name="Comma 4 3 3" xfId="122" xr:uid="{00000000-0005-0000-0000-000022000000}"/>
    <cellStyle name="Comma 4 4" xfId="20" xr:uid="{00000000-0005-0000-0000-000023000000}"/>
    <cellStyle name="Comma 4 4 2" xfId="109" xr:uid="{00000000-0005-0000-0000-000024000000}"/>
    <cellStyle name="Comma 4 4 3" xfId="123" xr:uid="{00000000-0005-0000-0000-000025000000}"/>
    <cellStyle name="Comma 4 5" xfId="21" xr:uid="{00000000-0005-0000-0000-000026000000}"/>
    <cellStyle name="Comma 4 5 2" xfId="110" xr:uid="{00000000-0005-0000-0000-000027000000}"/>
    <cellStyle name="Comma 4 5 3" xfId="124" xr:uid="{00000000-0005-0000-0000-000028000000}"/>
    <cellStyle name="Comma 4 6" xfId="22" xr:uid="{00000000-0005-0000-0000-000029000000}"/>
    <cellStyle name="Comma 4 6 2" xfId="111" xr:uid="{00000000-0005-0000-0000-00002A000000}"/>
    <cellStyle name="Comma 4 6 3" xfId="125" xr:uid="{00000000-0005-0000-0000-00002B000000}"/>
    <cellStyle name="Comma 4 7" xfId="106" xr:uid="{00000000-0005-0000-0000-00002C000000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3" xfId="24" xr:uid="{00000000-0005-0000-0000-000030000000}"/>
    <cellStyle name="Comma 5 3 2" xfId="113" xr:uid="{00000000-0005-0000-0000-000031000000}"/>
    <cellStyle name="Comma 5 4" xfId="25" xr:uid="{00000000-0005-0000-0000-000032000000}"/>
    <cellStyle name="Comma 5 4 2" xfId="114" xr:uid="{00000000-0005-0000-0000-000033000000}"/>
    <cellStyle name="Comma 5 5" xfId="26" xr:uid="{00000000-0005-0000-0000-000034000000}"/>
    <cellStyle name="Comma 5 5 2" xfId="115" xr:uid="{00000000-0005-0000-0000-000035000000}"/>
    <cellStyle name="Comma 5 6" xfId="27" xr:uid="{00000000-0005-0000-0000-000036000000}"/>
    <cellStyle name="Comma 5 6 2" xfId="116" xr:uid="{00000000-0005-0000-0000-000037000000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3" xfId="126" xr:uid="{00000000-0005-0000-0000-00003B00000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_Calsonic Sales 2002" xfId="32" xr:uid="{00000000-0005-0000-0000-00003F000000}"/>
    <cellStyle name="Currency 2" xfId="33" xr:uid="{00000000-0005-0000-0000-000040000000}"/>
    <cellStyle name="Normal" xfId="0" builtinId="0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 2" xfId="91" xr:uid="{00000000-0005-0000-0000-00007B000000}"/>
    <cellStyle name="จุลภาค 2 2" xfId="119" xr:uid="{00000000-0005-0000-0000-00007C000000}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3591;&#3610;&#3585;&#3634;&#3619;&#3648;&#3591;&#3636;&#3609;&#3605;&#3634;&#3617;&#3626;&#3634;&#3618;&#3591;&#3634;&#3609;\&#3609;&#3614;&#3620;&#3585;&#3625;&#3660;\&#3609;&#3614;&#3620;&#3585;&#3625;&#3660;-&#3623;&#3640;&#3602;&#3636;&#3614;&#3619;\&#3623;&#3640;&#3602;&#3636;&#3614;&#3619;-2568\BKD_2568\BKD_Mar'68\BKD_Q1'68_T2.xlsx" TargetMode="External"/><Relationship Id="rId1" Type="http://schemas.openxmlformats.org/officeDocument/2006/relationships/externalLinkPath" Target="BKD_Q1'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 M"/>
      <sheetName val="ส่วนของผู้ถือหุ้น Conso"/>
      <sheetName val="ส่วนของผู้ถือหุ้น"/>
      <sheetName val="งบกระแสเงินสด"/>
      <sheetName val="Sheet1"/>
    </sheetNames>
    <sheetDataSet>
      <sheetData sheetId="0"/>
      <sheetData sheetId="1">
        <row r="30">
          <cell r="J30">
            <v>47319620</v>
          </cell>
        </row>
        <row r="34">
          <cell r="L34">
            <v>4397443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opLeftCell="A52" zoomScaleNormal="100" zoomScaleSheetLayoutView="80" workbookViewId="0">
      <selection activeCell="E22" sqref="E22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84" customWidth="1"/>
    <col min="7" max="7" width="1.7109375" style="84" customWidth="1"/>
    <col min="8" max="8" width="15.7109375" style="85" customWidth="1"/>
    <col min="9" max="9" width="1.7109375" style="84" customWidth="1"/>
    <col min="10" max="10" width="15.7109375" style="85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5" ht="25.15" customHeight="1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5" ht="25.15" customHeight="1">
      <c r="A3" s="329" t="s">
        <v>146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5" ht="25.15" customHeight="1">
      <c r="B4" s="30"/>
      <c r="C4" s="30"/>
      <c r="D4" s="30"/>
      <c r="E4" s="30"/>
      <c r="F4" s="29"/>
      <c r="G4" s="29"/>
      <c r="H4" s="71"/>
      <c r="I4" s="29"/>
      <c r="J4" s="71"/>
      <c r="K4" s="28"/>
      <c r="L4" s="35"/>
      <c r="M4" s="35"/>
      <c r="N4" s="217" t="s">
        <v>138</v>
      </c>
    </row>
    <row r="5" spans="1:15" s="72" customFormat="1" ht="25.15" customHeight="1">
      <c r="C5" s="1"/>
      <c r="D5" s="1"/>
      <c r="E5" s="1"/>
      <c r="F5" s="73"/>
      <c r="G5" s="73"/>
      <c r="H5" s="74"/>
      <c r="I5" s="74" t="s">
        <v>139</v>
      </c>
      <c r="J5" s="74"/>
      <c r="K5" s="75"/>
      <c r="L5" s="331" t="s">
        <v>140</v>
      </c>
      <c r="M5" s="331"/>
      <c r="N5" s="331"/>
    </row>
    <row r="6" spans="1:15" s="72" customFormat="1" ht="25.15" customHeight="1">
      <c r="C6" s="1"/>
      <c r="D6" s="76" t="s">
        <v>2</v>
      </c>
      <c r="E6" s="1"/>
      <c r="F6" s="77" t="s">
        <v>3</v>
      </c>
      <c r="G6" s="73"/>
      <c r="H6" s="166" t="s">
        <v>147</v>
      </c>
      <c r="I6" s="49"/>
      <c r="J6" s="78" t="s">
        <v>148</v>
      </c>
      <c r="K6" s="75"/>
      <c r="L6" s="166" t="s">
        <v>147</v>
      </c>
      <c r="M6" s="49"/>
      <c r="N6" s="78" t="s">
        <v>148</v>
      </c>
    </row>
    <row r="7" spans="1:15" s="72" customFormat="1" ht="25.15" customHeight="1">
      <c r="C7" s="1"/>
      <c r="D7" s="76"/>
      <c r="E7" s="1"/>
      <c r="F7" s="75"/>
      <c r="G7" s="73"/>
      <c r="H7" s="121" t="s">
        <v>4</v>
      </c>
      <c r="I7" s="49"/>
      <c r="J7" s="121" t="s">
        <v>5</v>
      </c>
      <c r="K7" s="75"/>
      <c r="L7" s="121" t="s">
        <v>4</v>
      </c>
      <c r="M7" s="49"/>
      <c r="N7" s="121" t="s">
        <v>5</v>
      </c>
    </row>
    <row r="8" spans="1:15" s="72" customFormat="1" ht="25.15" customHeight="1">
      <c r="C8" s="1"/>
      <c r="D8" s="76"/>
      <c r="E8" s="1"/>
      <c r="F8" s="75"/>
      <c r="G8" s="73"/>
      <c r="H8" s="121" t="s">
        <v>6</v>
      </c>
      <c r="I8" s="49"/>
      <c r="J8" s="121"/>
      <c r="K8" s="75"/>
      <c r="L8" s="121" t="s">
        <v>6</v>
      </c>
      <c r="M8" s="49"/>
      <c r="N8" s="121"/>
    </row>
    <row r="9" spans="1:15" s="72" customFormat="1" ht="21.75">
      <c r="C9" s="1"/>
      <c r="D9" s="76"/>
      <c r="E9" s="1"/>
      <c r="F9" s="75"/>
      <c r="G9" s="73"/>
      <c r="H9" s="121"/>
      <c r="I9" s="49"/>
      <c r="J9" s="121"/>
      <c r="K9" s="75"/>
      <c r="L9" s="121"/>
      <c r="M9" s="49"/>
      <c r="N9" s="121"/>
    </row>
    <row r="10" spans="1:15" s="36" customFormat="1" ht="25.15" customHeight="1">
      <c r="A10" s="14" t="s">
        <v>7</v>
      </c>
      <c r="B10" s="52"/>
      <c r="C10" s="52"/>
      <c r="D10" s="52"/>
      <c r="E10" s="79"/>
      <c r="F10" s="80"/>
      <c r="G10" s="80"/>
      <c r="H10" s="53"/>
      <c r="I10" s="53"/>
      <c r="J10" s="53"/>
      <c r="K10" s="79"/>
      <c r="L10" s="12"/>
      <c r="M10" s="12"/>
      <c r="N10" s="12"/>
    </row>
    <row r="11" spans="1:15" ht="25.15" customHeight="1">
      <c r="A11" s="11" t="s">
        <v>8</v>
      </c>
      <c r="B11" s="52"/>
      <c r="C11" s="52"/>
      <c r="D11" s="52"/>
      <c r="E11" s="30"/>
      <c r="F11" s="29"/>
      <c r="G11" s="29"/>
      <c r="H11" s="171">
        <f>L11+8965</f>
        <v>164533712</v>
      </c>
      <c r="I11" s="231"/>
      <c r="J11" s="171">
        <v>82810507</v>
      </c>
      <c r="K11" s="232"/>
      <c r="L11" s="167">
        <v>164524747</v>
      </c>
      <c r="M11" s="168"/>
      <c r="N11" s="167">
        <v>82236100</v>
      </c>
    </row>
    <row r="12" spans="1:15" ht="25.15" customHeight="1">
      <c r="A12" s="11" t="s">
        <v>9</v>
      </c>
      <c r="B12" s="52"/>
      <c r="C12" s="52"/>
      <c r="D12" s="52"/>
      <c r="E12" s="30"/>
      <c r="F12" s="29">
        <v>6</v>
      </c>
      <c r="G12" s="29"/>
      <c r="H12" s="171">
        <f>L12+52430-5148325</f>
        <v>99026642</v>
      </c>
      <c r="I12" s="231"/>
      <c r="J12" s="171">
        <v>73049842</v>
      </c>
      <c r="K12" s="232"/>
      <c r="L12" s="167">
        <v>104122537</v>
      </c>
      <c r="M12" s="168"/>
      <c r="N12" s="167">
        <v>76489505</v>
      </c>
    </row>
    <row r="13" spans="1:15" ht="25.15" customHeight="1">
      <c r="A13" s="69" t="s">
        <v>10</v>
      </c>
      <c r="B13" s="52"/>
      <c r="C13" s="52"/>
      <c r="D13" s="52"/>
      <c r="E13" s="30"/>
      <c r="F13" s="29">
        <v>7</v>
      </c>
      <c r="G13" s="29"/>
      <c r="H13" s="171">
        <f t="shared" ref="H13:H15" si="0">L13</f>
        <v>81318616</v>
      </c>
      <c r="I13" s="231"/>
      <c r="J13" s="171">
        <v>113297409</v>
      </c>
      <c r="K13" s="232"/>
      <c r="L13" s="167">
        <v>81318616</v>
      </c>
      <c r="M13" s="168"/>
      <c r="N13" s="167">
        <v>113297409</v>
      </c>
    </row>
    <row r="14" spans="1:15" ht="25.15" customHeight="1">
      <c r="A14" s="69" t="s">
        <v>11</v>
      </c>
      <c r="B14" s="52"/>
      <c r="C14" s="52"/>
      <c r="D14" s="52"/>
      <c r="E14" s="30"/>
      <c r="F14" s="29">
        <v>8</v>
      </c>
      <c r="G14" s="29"/>
      <c r="H14" s="171">
        <f t="shared" si="0"/>
        <v>43346038</v>
      </c>
      <c r="I14" s="231"/>
      <c r="J14" s="171">
        <v>48635116</v>
      </c>
      <c r="K14" s="232"/>
      <c r="L14" s="167">
        <v>43346038</v>
      </c>
      <c r="M14" s="168"/>
      <c r="N14" s="167">
        <v>48635116</v>
      </c>
    </row>
    <row r="15" spans="1:15" s="106" customFormat="1" ht="25.15" customHeight="1">
      <c r="A15" s="69" t="s">
        <v>12</v>
      </c>
      <c r="B15" s="102"/>
      <c r="C15" s="102"/>
      <c r="D15" s="102"/>
      <c r="E15" s="103"/>
      <c r="F15" s="13">
        <v>9</v>
      </c>
      <c r="G15" s="102"/>
      <c r="H15" s="171">
        <f t="shared" si="0"/>
        <v>189046601</v>
      </c>
      <c r="I15" s="104"/>
      <c r="J15" s="171">
        <v>238127351</v>
      </c>
      <c r="K15" s="233"/>
      <c r="L15" s="167">
        <v>189046601</v>
      </c>
      <c r="M15" s="168"/>
      <c r="N15" s="167">
        <v>238127351</v>
      </c>
      <c r="O15" s="105"/>
    </row>
    <row r="16" spans="1:15" ht="25.15" customHeight="1">
      <c r="A16" s="69" t="s">
        <v>13</v>
      </c>
      <c r="B16" s="52"/>
      <c r="C16" s="52"/>
      <c r="D16" s="52"/>
      <c r="E16" s="81"/>
      <c r="F16" s="82"/>
      <c r="G16" s="82"/>
      <c r="H16" s="171">
        <f>L16</f>
        <v>4570369</v>
      </c>
      <c r="I16" s="234"/>
      <c r="J16" s="171">
        <v>4112776</v>
      </c>
      <c r="K16" s="235"/>
      <c r="L16" s="167">
        <v>4570369</v>
      </c>
      <c r="M16" s="169"/>
      <c r="N16" s="170">
        <v>4112776</v>
      </c>
    </row>
    <row r="17" spans="1:15" ht="25.15" customHeight="1">
      <c r="B17" s="72" t="s">
        <v>14</v>
      </c>
      <c r="C17" s="52"/>
      <c r="D17" s="52"/>
      <c r="E17" s="81"/>
      <c r="F17" s="82"/>
      <c r="G17" s="82"/>
      <c r="H17" s="298">
        <f>SUM(H11:H16)</f>
        <v>581841978</v>
      </c>
      <c r="I17" s="237"/>
      <c r="J17" s="297">
        <v>560033001</v>
      </c>
      <c r="K17" s="235"/>
      <c r="L17" s="296">
        <f>SUM(L11:L16)</f>
        <v>586928908</v>
      </c>
      <c r="M17" s="238"/>
      <c r="N17" s="297">
        <v>562898257</v>
      </c>
    </row>
    <row r="18" spans="1:15" ht="25.15" customHeight="1">
      <c r="A18" s="14" t="s">
        <v>15</v>
      </c>
      <c r="B18" s="52"/>
      <c r="C18" s="52"/>
      <c r="D18" s="52"/>
      <c r="E18" s="30"/>
      <c r="H18" s="239"/>
      <c r="I18" s="239"/>
      <c r="J18" s="239"/>
      <c r="K18" s="240"/>
      <c r="L18" s="238"/>
      <c r="M18" s="238"/>
      <c r="N18" s="238"/>
    </row>
    <row r="19" spans="1:15" ht="25.15" customHeight="1">
      <c r="A19" s="69" t="s">
        <v>134</v>
      </c>
      <c r="B19" s="52"/>
      <c r="C19" s="52"/>
      <c r="D19" s="52"/>
      <c r="E19" s="30"/>
      <c r="F19" s="8" t="s">
        <v>137</v>
      </c>
      <c r="H19" s="171">
        <v>0</v>
      </c>
      <c r="I19" s="172"/>
      <c r="J19" s="167">
        <v>0</v>
      </c>
      <c r="K19" s="106"/>
      <c r="L19" s="167">
        <v>193688000</v>
      </c>
      <c r="M19" s="169"/>
      <c r="N19" s="167">
        <v>180178000</v>
      </c>
    </row>
    <row r="20" spans="1:15" ht="25.15" customHeight="1">
      <c r="A20" s="52" t="s">
        <v>16</v>
      </c>
      <c r="B20" s="52"/>
      <c r="C20" s="52"/>
      <c r="D20" s="52"/>
      <c r="E20" s="12"/>
      <c r="F20" s="8">
        <v>7</v>
      </c>
      <c r="G20" s="25"/>
      <c r="H20" s="171">
        <f t="shared" ref="H20:H25" si="1">L20</f>
        <v>44822081</v>
      </c>
      <c r="I20" s="173"/>
      <c r="J20" s="173">
        <v>35605123</v>
      </c>
      <c r="K20" s="106"/>
      <c r="L20" s="167">
        <v>44822081</v>
      </c>
      <c r="M20" s="168"/>
      <c r="N20" s="167">
        <v>35605123</v>
      </c>
      <c r="O20" s="51"/>
    </row>
    <row r="21" spans="1:15" ht="25.15" customHeight="1">
      <c r="A21" s="11" t="s">
        <v>17</v>
      </c>
      <c r="B21" s="52"/>
      <c r="C21" s="52"/>
      <c r="D21" s="52"/>
      <c r="E21" s="12"/>
      <c r="F21" s="8">
        <v>10</v>
      </c>
      <c r="G21" s="25"/>
      <c r="H21" s="233">
        <v>0</v>
      </c>
      <c r="I21" s="173"/>
      <c r="J21" s="300">
        <v>0</v>
      </c>
      <c r="K21" s="106"/>
      <c r="L21" s="167">
        <v>618999700</v>
      </c>
      <c r="M21" s="168"/>
      <c r="N21" s="167">
        <v>618999700</v>
      </c>
      <c r="O21" s="51"/>
    </row>
    <row r="22" spans="1:15" ht="25.15" customHeight="1">
      <c r="A22" s="86" t="s">
        <v>18</v>
      </c>
      <c r="B22" s="52"/>
      <c r="C22" s="52"/>
      <c r="D22" s="52"/>
      <c r="E22" s="30"/>
      <c r="F22" s="8">
        <v>11</v>
      </c>
      <c r="G22" s="25"/>
      <c r="H22" s="171">
        <f>L22+799317812</f>
        <v>1117299597</v>
      </c>
      <c r="I22" s="173"/>
      <c r="J22" s="173">
        <v>1117379906</v>
      </c>
      <c r="K22" s="106"/>
      <c r="L22" s="167">
        <v>317981785</v>
      </c>
      <c r="M22" s="174"/>
      <c r="N22" s="173">
        <v>317981785</v>
      </c>
      <c r="O22" s="51"/>
    </row>
    <row r="23" spans="1:15" ht="25.15" customHeight="1">
      <c r="A23" s="86" t="s">
        <v>19</v>
      </c>
      <c r="B23" s="52"/>
      <c r="C23" s="52"/>
      <c r="D23" s="52"/>
      <c r="E23" s="12"/>
      <c r="F23" s="8">
        <v>12</v>
      </c>
      <c r="G23" s="25"/>
      <c r="H23" s="171">
        <f>L23+10730923</f>
        <v>274634994</v>
      </c>
      <c r="I23" s="173"/>
      <c r="J23" s="173">
        <v>277383807</v>
      </c>
      <c r="K23" s="175"/>
      <c r="L23" s="167">
        <v>263904071</v>
      </c>
      <c r="M23" s="168"/>
      <c r="N23" s="167">
        <v>266607511</v>
      </c>
      <c r="O23" s="69"/>
    </row>
    <row r="24" spans="1:15" ht="25.15" customHeight="1">
      <c r="A24" s="86" t="s">
        <v>20</v>
      </c>
      <c r="B24" s="52"/>
      <c r="C24" s="52"/>
      <c r="D24" s="52"/>
      <c r="E24" s="12"/>
      <c r="G24" s="25"/>
      <c r="H24" s="171">
        <f t="shared" si="1"/>
        <v>2521783</v>
      </c>
      <c r="I24" s="173"/>
      <c r="J24" s="173">
        <v>2738439</v>
      </c>
      <c r="K24" s="175"/>
      <c r="L24" s="167">
        <v>2521783</v>
      </c>
      <c r="M24" s="176"/>
      <c r="N24" s="173">
        <v>2738439</v>
      </c>
      <c r="O24" s="52"/>
    </row>
    <row r="25" spans="1:15" ht="25.15" customHeight="1">
      <c r="A25" s="86" t="s">
        <v>21</v>
      </c>
      <c r="B25" s="52"/>
      <c r="C25" s="52"/>
      <c r="D25" s="52"/>
      <c r="E25" s="12"/>
      <c r="F25" s="25"/>
      <c r="G25" s="25"/>
      <c r="H25" s="171">
        <f t="shared" si="1"/>
        <v>36310108</v>
      </c>
      <c r="I25" s="173"/>
      <c r="J25" s="173">
        <v>38522207</v>
      </c>
      <c r="K25" s="175"/>
      <c r="L25" s="167">
        <v>36310108</v>
      </c>
      <c r="M25" s="168"/>
      <c r="N25" s="167">
        <v>38522207</v>
      </c>
      <c r="O25" s="52"/>
    </row>
    <row r="26" spans="1:15" ht="25.15" customHeight="1">
      <c r="A26" s="86" t="s">
        <v>22</v>
      </c>
      <c r="B26" s="52"/>
      <c r="C26" s="52"/>
      <c r="D26" s="52"/>
      <c r="E26" s="12"/>
      <c r="F26" s="88"/>
      <c r="G26" s="88"/>
      <c r="H26" s="171">
        <v>265464</v>
      </c>
      <c r="I26" s="177"/>
      <c r="J26" s="177">
        <v>265465</v>
      </c>
      <c r="K26" s="178"/>
      <c r="L26" s="167">
        <v>244574</v>
      </c>
      <c r="M26" s="169"/>
      <c r="N26" s="167">
        <v>244574</v>
      </c>
      <c r="O26" s="52"/>
    </row>
    <row r="27" spans="1:15" ht="25.15" customHeight="1">
      <c r="B27" s="1" t="s">
        <v>23</v>
      </c>
      <c r="C27" s="1"/>
      <c r="D27" s="1"/>
      <c r="E27" s="12"/>
      <c r="F27" s="88"/>
      <c r="G27" s="88"/>
      <c r="H27" s="301">
        <f>SUM(H19:H26)</f>
        <v>1475854027</v>
      </c>
      <c r="I27" s="241"/>
      <c r="J27" s="301">
        <f>SUM(J19:J26)</f>
        <v>1471894947</v>
      </c>
      <c r="K27" s="242"/>
      <c r="L27" s="296">
        <f>SUM(L19:L26)</f>
        <v>1478472102</v>
      </c>
      <c r="M27" s="238"/>
      <c r="N27" s="296">
        <f>SUM(N19:N26)</f>
        <v>1460877339</v>
      </c>
    </row>
    <row r="28" spans="1:15" ht="25.15" customHeight="1" thickBot="1">
      <c r="A28" s="37" t="s">
        <v>24</v>
      </c>
      <c r="B28" s="79"/>
      <c r="C28" s="79"/>
      <c r="D28" s="79"/>
      <c r="E28" s="12"/>
      <c r="F28" s="25"/>
      <c r="G28" s="25"/>
      <c r="H28" s="194">
        <f>+H17+H27</f>
        <v>2057696005</v>
      </c>
      <c r="I28" s="243"/>
      <c r="J28" s="194">
        <v>2031927948</v>
      </c>
      <c r="K28" s="244"/>
      <c r="L28" s="195">
        <f>L17+L27</f>
        <v>2065401010</v>
      </c>
      <c r="M28" s="245"/>
      <c r="N28" s="299">
        <v>2023775596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89"/>
      <c r="I29" s="33"/>
      <c r="J29" s="89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89"/>
      <c r="I30" s="33"/>
      <c r="J30" s="89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9"/>
      <c r="I31" s="33"/>
      <c r="J31" s="89"/>
      <c r="K31" s="1"/>
      <c r="L31" s="31"/>
      <c r="M31" s="31"/>
      <c r="N31" s="31"/>
    </row>
    <row r="32" spans="1:15" ht="25.15" customHeight="1">
      <c r="A32" s="327" t="s">
        <v>158</v>
      </c>
      <c r="B32" s="1"/>
      <c r="C32" s="1"/>
      <c r="D32" s="1"/>
      <c r="E32" s="1"/>
      <c r="F32" s="33"/>
      <c r="G32" s="33"/>
      <c r="H32" s="89"/>
      <c r="I32" s="33"/>
      <c r="J32" s="89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9"/>
      <c r="I33" s="33"/>
      <c r="J33" s="89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9"/>
      <c r="I34" s="33"/>
      <c r="J34" s="89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9"/>
      <c r="I35" s="33"/>
      <c r="J35" s="89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83"/>
      <c r="I37" s="30"/>
      <c r="J37" s="83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83"/>
      <c r="I38" s="30"/>
      <c r="J38" s="83"/>
      <c r="K38" s="30"/>
      <c r="L38" s="31"/>
      <c r="M38" s="31"/>
      <c r="N38" s="31"/>
    </row>
    <row r="39" spans="1:14" ht="23.1" customHeight="1">
      <c r="A39" s="329" t="s">
        <v>0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</row>
    <row r="40" spans="1:14" ht="23.1" customHeight="1">
      <c r="A40" s="329" t="s">
        <v>25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</row>
    <row r="41" spans="1:14" ht="23.1" customHeight="1">
      <c r="A41" s="329" t="s">
        <v>146</v>
      </c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</row>
    <row r="42" spans="1:14" ht="23.1" customHeight="1">
      <c r="B42" s="30"/>
      <c r="C42" s="30"/>
      <c r="D42" s="30"/>
      <c r="E42" s="30"/>
      <c r="F42" s="29"/>
      <c r="G42" s="29"/>
      <c r="H42" s="71"/>
      <c r="I42" s="29"/>
      <c r="J42" s="71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71"/>
      <c r="I43" s="29"/>
      <c r="J43" s="71"/>
      <c r="K43" s="28"/>
      <c r="L43" s="35"/>
      <c r="M43" s="35"/>
      <c r="N43" s="217" t="s">
        <v>138</v>
      </c>
    </row>
    <row r="44" spans="1:14" s="72" customFormat="1" ht="25.15" customHeight="1">
      <c r="C44" s="1"/>
      <c r="D44" s="1"/>
      <c r="E44" s="1"/>
      <c r="F44" s="73"/>
      <c r="G44" s="73"/>
      <c r="H44" s="74"/>
      <c r="I44" s="74" t="s">
        <v>139</v>
      </c>
      <c r="J44" s="74"/>
      <c r="K44" s="75"/>
      <c r="L44" s="331" t="s">
        <v>140</v>
      </c>
      <c r="M44" s="331"/>
      <c r="N44" s="331"/>
    </row>
    <row r="45" spans="1:14" ht="23.1" customHeight="1">
      <c r="A45" s="30"/>
      <c r="B45" s="30"/>
      <c r="D45" s="75" t="s">
        <v>26</v>
      </c>
      <c r="E45" s="30"/>
      <c r="F45" s="77" t="s">
        <v>3</v>
      </c>
      <c r="G45" s="73"/>
      <c r="H45" s="166" t="s">
        <v>147</v>
      </c>
      <c r="I45" s="49"/>
      <c r="J45" s="78" t="s">
        <v>148</v>
      </c>
      <c r="K45" s="75"/>
      <c r="L45" s="166" t="s">
        <v>147</v>
      </c>
      <c r="M45" s="49"/>
      <c r="N45" s="78" t="s">
        <v>148</v>
      </c>
    </row>
    <row r="46" spans="1:14" ht="23.1" customHeight="1">
      <c r="A46" s="30"/>
      <c r="B46" s="30"/>
      <c r="D46" s="75"/>
      <c r="E46" s="30"/>
      <c r="F46" s="75"/>
      <c r="G46" s="73"/>
      <c r="H46" s="121" t="s">
        <v>4</v>
      </c>
      <c r="I46" s="49"/>
      <c r="J46" s="121" t="s">
        <v>5</v>
      </c>
      <c r="K46" s="75"/>
      <c r="L46" s="121" t="s">
        <v>4</v>
      </c>
      <c r="M46" s="49"/>
      <c r="N46" s="121" t="s">
        <v>5</v>
      </c>
    </row>
    <row r="47" spans="1:14" ht="23.1" customHeight="1">
      <c r="A47" s="30"/>
      <c r="B47" s="30"/>
      <c r="D47" s="75"/>
      <c r="E47" s="30"/>
      <c r="F47" s="75"/>
      <c r="G47" s="73"/>
      <c r="H47" s="121" t="s">
        <v>6</v>
      </c>
      <c r="I47" s="49"/>
      <c r="J47" s="121"/>
      <c r="K47" s="75"/>
      <c r="L47" s="121" t="s">
        <v>6</v>
      </c>
      <c r="M47" s="49"/>
      <c r="N47" s="121"/>
    </row>
    <row r="48" spans="1:14" ht="23.1" customHeight="1">
      <c r="A48" s="36" t="s">
        <v>27</v>
      </c>
      <c r="B48" s="90"/>
      <c r="C48" s="52"/>
      <c r="D48" s="52"/>
      <c r="E48" s="30"/>
      <c r="F48" s="29"/>
      <c r="G48" s="29"/>
      <c r="H48" s="71"/>
      <c r="I48" s="29"/>
      <c r="J48" s="71"/>
      <c r="K48" s="28"/>
      <c r="L48" s="87"/>
      <c r="M48" s="87"/>
      <c r="N48" s="87"/>
    </row>
    <row r="49" spans="1:14" ht="23.1" customHeight="1">
      <c r="A49" s="3" t="s">
        <v>130</v>
      </c>
      <c r="B49" s="90"/>
      <c r="C49" s="52"/>
      <c r="D49" s="52"/>
      <c r="E49" s="30"/>
      <c r="F49" s="295" t="s">
        <v>145</v>
      </c>
      <c r="G49" s="29"/>
      <c r="H49" s="181">
        <v>3777368</v>
      </c>
      <c r="I49" s="179"/>
      <c r="J49" s="181">
        <v>3758540</v>
      </c>
      <c r="K49" s="104"/>
      <c r="L49" s="182">
        <v>0</v>
      </c>
      <c r="M49" s="174"/>
      <c r="N49" s="182">
        <v>0</v>
      </c>
    </row>
    <row r="50" spans="1:14" ht="23.1" customHeight="1">
      <c r="A50" s="11" t="s">
        <v>28</v>
      </c>
      <c r="B50" s="52"/>
      <c r="C50" s="52"/>
      <c r="D50" s="52"/>
      <c r="E50" s="21"/>
      <c r="F50" s="179">
        <v>13</v>
      </c>
      <c r="G50" s="29"/>
      <c r="H50" s="181">
        <f>L50+5181424-5148325</f>
        <v>258375793</v>
      </c>
      <c r="I50" s="183"/>
      <c r="J50" s="184">
        <v>195237755</v>
      </c>
      <c r="K50" s="185"/>
      <c r="L50" s="184">
        <v>258342694</v>
      </c>
      <c r="M50" s="186"/>
      <c r="N50" s="184">
        <v>181653115</v>
      </c>
    </row>
    <row r="51" spans="1:14" ht="23.1" customHeight="1">
      <c r="A51" s="52" t="s">
        <v>29</v>
      </c>
      <c r="B51" s="52"/>
      <c r="C51" s="52"/>
      <c r="D51" s="52"/>
      <c r="E51" s="12"/>
      <c r="F51" s="179">
        <v>14</v>
      </c>
      <c r="G51" s="29"/>
      <c r="H51" s="181">
        <f t="shared" ref="H51:H54" si="2">L51</f>
        <v>308187</v>
      </c>
      <c r="I51" s="183"/>
      <c r="J51" s="184">
        <v>436690</v>
      </c>
      <c r="K51" s="104"/>
      <c r="L51" s="184">
        <v>308187</v>
      </c>
      <c r="M51" s="186"/>
      <c r="N51" s="184">
        <v>436690</v>
      </c>
    </row>
    <row r="52" spans="1:14" ht="23.1" customHeight="1">
      <c r="A52" s="52" t="s">
        <v>30</v>
      </c>
      <c r="B52" s="52"/>
      <c r="C52" s="52"/>
      <c r="D52" s="52"/>
      <c r="E52" s="12"/>
      <c r="F52" s="179"/>
      <c r="G52" s="29"/>
      <c r="H52" s="181">
        <f t="shared" si="2"/>
        <v>68558484</v>
      </c>
      <c r="I52" s="183"/>
      <c r="J52" s="181">
        <v>66813884</v>
      </c>
      <c r="K52" s="104"/>
      <c r="L52" s="184">
        <v>68558484</v>
      </c>
      <c r="M52" s="186"/>
      <c r="N52" s="184">
        <v>66813884</v>
      </c>
    </row>
    <row r="53" spans="1:14" ht="23.1" customHeight="1">
      <c r="A53" s="69" t="s">
        <v>31</v>
      </c>
      <c r="B53" s="52"/>
      <c r="C53" s="52"/>
      <c r="D53" s="52"/>
      <c r="E53" s="30"/>
      <c r="F53" s="179">
        <v>15</v>
      </c>
      <c r="G53" s="29"/>
      <c r="H53" s="181">
        <f t="shared" si="2"/>
        <v>42076254</v>
      </c>
      <c r="I53" s="183"/>
      <c r="J53" s="171">
        <v>41857918</v>
      </c>
      <c r="K53" s="102"/>
      <c r="L53" s="184">
        <v>42076254</v>
      </c>
      <c r="M53" s="186"/>
      <c r="N53" s="184">
        <v>41857918</v>
      </c>
    </row>
    <row r="54" spans="1:14" ht="23.1" customHeight="1">
      <c r="A54" s="69" t="s">
        <v>32</v>
      </c>
      <c r="B54" s="52"/>
      <c r="C54" s="52"/>
      <c r="D54" s="52"/>
      <c r="E54" s="30"/>
      <c r="F54" s="180">
        <v>7</v>
      </c>
      <c r="G54" s="29"/>
      <c r="H54" s="181">
        <f t="shared" si="2"/>
        <v>90759136</v>
      </c>
      <c r="I54" s="183"/>
      <c r="J54" s="171">
        <v>66552082</v>
      </c>
      <c r="K54" s="102"/>
      <c r="L54" s="184">
        <v>90759136</v>
      </c>
      <c r="M54" s="186"/>
      <c r="N54" s="184">
        <v>66552082</v>
      </c>
    </row>
    <row r="55" spans="1:14" ht="23.1" customHeight="1">
      <c r="A55" s="69" t="s">
        <v>155</v>
      </c>
      <c r="B55" s="52"/>
      <c r="C55" s="52"/>
      <c r="D55" s="52"/>
      <c r="E55" s="30"/>
      <c r="F55" s="180"/>
      <c r="G55" s="29"/>
      <c r="H55" s="181">
        <f>L55</f>
        <v>27923554</v>
      </c>
      <c r="I55" s="183"/>
      <c r="J55" s="171">
        <v>22878875</v>
      </c>
      <c r="K55" s="102"/>
      <c r="L55" s="184">
        <v>27923554</v>
      </c>
      <c r="M55" s="186"/>
      <c r="N55" s="184">
        <v>22878875</v>
      </c>
    </row>
    <row r="56" spans="1:14" ht="23.1" customHeight="1">
      <c r="A56" s="69" t="s">
        <v>33</v>
      </c>
      <c r="C56" s="52"/>
      <c r="D56" s="52"/>
      <c r="E56" s="30"/>
      <c r="F56" s="29"/>
      <c r="G56" s="29"/>
      <c r="H56" s="181">
        <f>L56+1710</f>
        <v>6702812</v>
      </c>
      <c r="I56" s="183"/>
      <c r="J56" s="171">
        <v>7680975</v>
      </c>
      <c r="K56" s="102"/>
      <c r="L56" s="184">
        <v>6701102</v>
      </c>
      <c r="M56" s="186"/>
      <c r="N56" s="187">
        <v>7252575</v>
      </c>
    </row>
    <row r="57" spans="1:14" ht="23.1" customHeight="1">
      <c r="B57" s="37" t="s">
        <v>34</v>
      </c>
      <c r="C57" s="52"/>
      <c r="D57" s="52"/>
      <c r="E57" s="1"/>
      <c r="F57" s="33"/>
      <c r="G57" s="33"/>
      <c r="H57" s="298">
        <f>SUM(H49:H56)</f>
        <v>498481588</v>
      </c>
      <c r="I57" s="266"/>
      <c r="J57" s="296">
        <f>SUM(J49:J56)</f>
        <v>405216719</v>
      </c>
      <c r="K57" s="267"/>
      <c r="L57" s="296">
        <f>SUM(L49:L56)</f>
        <v>494669411</v>
      </c>
      <c r="M57" s="245"/>
      <c r="N57" s="297">
        <f>SUM(N49:N56)</f>
        <v>387445139</v>
      </c>
    </row>
    <row r="58" spans="1:14" ht="23.1" customHeight="1">
      <c r="A58" s="14" t="s">
        <v>35</v>
      </c>
      <c r="B58" s="52"/>
      <c r="C58" s="52"/>
      <c r="D58" s="52"/>
      <c r="E58" s="30"/>
      <c r="F58" s="82"/>
      <c r="G58" s="82"/>
      <c r="H58" s="237"/>
      <c r="I58" s="268"/>
      <c r="J58" s="237"/>
      <c r="K58" s="235"/>
      <c r="L58" s="269"/>
      <c r="M58" s="269"/>
      <c r="N58" s="269"/>
    </row>
    <row r="59" spans="1:14" ht="23.1" customHeight="1">
      <c r="A59" s="11" t="s">
        <v>36</v>
      </c>
      <c r="B59" s="52"/>
      <c r="C59" s="52"/>
      <c r="D59" s="52"/>
      <c r="E59" s="30"/>
      <c r="F59" s="82"/>
      <c r="G59" s="82"/>
      <c r="H59" s="181">
        <f>L59</f>
        <v>23938538</v>
      </c>
      <c r="I59" s="188"/>
      <c r="J59" s="189">
        <v>31013586</v>
      </c>
      <c r="K59" s="102"/>
      <c r="L59" s="190">
        <v>23938538</v>
      </c>
      <c r="M59" s="191"/>
      <c r="N59" s="190">
        <v>31013586</v>
      </c>
    </row>
    <row r="60" spans="1:14" ht="23.1" customHeight="1">
      <c r="A60" s="69" t="s">
        <v>37</v>
      </c>
      <c r="B60" s="52"/>
      <c r="C60" s="52"/>
      <c r="D60" s="52"/>
      <c r="E60" s="30"/>
      <c r="F60" s="29"/>
      <c r="G60" s="29"/>
      <c r="H60" s="181">
        <f>L60</f>
        <v>26215659</v>
      </c>
      <c r="I60" s="183"/>
      <c r="J60" s="171">
        <v>26335980</v>
      </c>
      <c r="K60" s="102"/>
      <c r="L60" s="190">
        <v>26215659</v>
      </c>
      <c r="M60" s="191"/>
      <c r="N60" s="190">
        <v>26335980</v>
      </c>
    </row>
    <row r="61" spans="1:14" ht="23.1" customHeight="1">
      <c r="A61" s="14"/>
      <c r="B61" s="37" t="s">
        <v>38</v>
      </c>
      <c r="C61" s="69"/>
      <c r="D61" s="69"/>
      <c r="E61" s="30"/>
      <c r="F61" s="82"/>
      <c r="G61" s="82"/>
      <c r="H61" s="236">
        <f>SUM(H59:H60)</f>
        <v>50154197</v>
      </c>
      <c r="I61" s="270"/>
      <c r="J61" s="236">
        <f>SUM(J59:J60)</f>
        <v>57349566</v>
      </c>
      <c r="K61" s="235"/>
      <c r="L61" s="271">
        <f>SUM(L59:L60)</f>
        <v>50154197</v>
      </c>
      <c r="M61" s="269"/>
      <c r="N61" s="271">
        <f>SUM(N59:N60)</f>
        <v>57349566</v>
      </c>
    </row>
    <row r="62" spans="1:14" ht="23.1" customHeight="1">
      <c r="B62" s="14" t="s">
        <v>39</v>
      </c>
      <c r="C62" s="69"/>
      <c r="D62" s="69"/>
      <c r="E62" s="30"/>
      <c r="F62" s="82"/>
      <c r="G62" s="82"/>
      <c r="H62" s="272">
        <f>+H57+H61</f>
        <v>548635785</v>
      </c>
      <c r="I62" s="270"/>
      <c r="J62" s="272">
        <f>+J57+J61</f>
        <v>462566285</v>
      </c>
      <c r="K62" s="235"/>
      <c r="L62" s="273">
        <f>L57+L61</f>
        <v>544823608</v>
      </c>
      <c r="M62" s="269"/>
      <c r="N62" s="273">
        <f>N57+N61</f>
        <v>444794705</v>
      </c>
    </row>
    <row r="63" spans="1:14" ht="23.1" customHeight="1">
      <c r="A63" s="330" t="s">
        <v>40</v>
      </c>
      <c r="B63" s="330"/>
      <c r="C63" s="330"/>
      <c r="D63" s="330"/>
      <c r="E63" s="91"/>
      <c r="F63" s="29"/>
      <c r="G63" s="29"/>
      <c r="H63" s="274"/>
      <c r="I63" s="275"/>
      <c r="J63" s="274"/>
      <c r="K63" s="232"/>
      <c r="L63" s="238"/>
      <c r="M63" s="238"/>
      <c r="N63" s="238"/>
    </row>
    <row r="64" spans="1:14" ht="23.1" customHeight="1">
      <c r="A64" s="289" t="s">
        <v>41</v>
      </c>
      <c r="B64" s="290"/>
      <c r="C64" s="290"/>
      <c r="D64" s="290"/>
      <c r="E64" s="91"/>
      <c r="F64" s="29"/>
      <c r="G64" s="29"/>
      <c r="H64" s="274"/>
      <c r="I64" s="275"/>
      <c r="J64" s="274"/>
      <c r="K64" s="232"/>
      <c r="L64" s="238"/>
      <c r="M64" s="238"/>
      <c r="N64" s="238"/>
    </row>
    <row r="65" spans="1:15" ht="23.1" customHeight="1">
      <c r="B65" s="289" t="s">
        <v>42</v>
      </c>
      <c r="C65" s="290"/>
      <c r="D65" s="290"/>
      <c r="E65" s="91"/>
      <c r="F65" s="29"/>
      <c r="G65" s="29"/>
      <c r="H65" s="274"/>
      <c r="I65" s="275"/>
      <c r="J65" s="274"/>
      <c r="K65" s="232"/>
      <c r="L65" s="238"/>
      <c r="M65" s="238"/>
      <c r="N65" s="238"/>
    </row>
    <row r="66" spans="1:15" ht="23.1" customHeight="1" thickBot="1">
      <c r="B66" s="289"/>
      <c r="C66" s="11" t="s">
        <v>43</v>
      </c>
      <c r="D66" s="290"/>
      <c r="E66" s="91"/>
      <c r="F66" s="29"/>
      <c r="G66" s="29"/>
      <c r="H66" s="192">
        <f>L66</f>
        <v>538105316</v>
      </c>
      <c r="I66" s="193"/>
      <c r="J66" s="194">
        <v>538105316</v>
      </c>
      <c r="K66" s="175"/>
      <c r="L66" s="194">
        <v>538105316</v>
      </c>
      <c r="M66" s="169"/>
      <c r="N66" s="195">
        <v>538105316</v>
      </c>
    </row>
    <row r="67" spans="1:15" ht="23.1" customHeight="1" thickTop="1">
      <c r="B67" s="291" t="s">
        <v>44</v>
      </c>
      <c r="C67" s="290"/>
      <c r="D67" s="290"/>
      <c r="E67" s="91"/>
      <c r="F67" s="92"/>
      <c r="G67" s="92"/>
      <c r="H67" s="173"/>
      <c r="I67" s="276"/>
      <c r="J67" s="173"/>
      <c r="K67" s="235"/>
      <c r="L67" s="245"/>
      <c r="M67" s="245"/>
      <c r="N67" s="245"/>
      <c r="O67" s="69"/>
    </row>
    <row r="68" spans="1:15" ht="23.1" customHeight="1">
      <c r="B68" s="291"/>
      <c r="C68" s="11" t="s">
        <v>43</v>
      </c>
      <c r="D68" s="290"/>
      <c r="E68" s="91"/>
      <c r="F68" s="92"/>
      <c r="G68" s="92"/>
      <c r="H68" s="167">
        <v>538105316</v>
      </c>
      <c r="I68" s="276"/>
      <c r="J68" s="201">
        <v>538105316</v>
      </c>
      <c r="K68" s="235"/>
      <c r="L68" s="167">
        <v>538105316</v>
      </c>
      <c r="M68" s="245"/>
      <c r="N68" s="167">
        <v>538105316</v>
      </c>
      <c r="O68" s="69"/>
    </row>
    <row r="69" spans="1:15" ht="23.1" customHeight="1">
      <c r="B69" s="292" t="s">
        <v>45</v>
      </c>
      <c r="C69" s="293"/>
      <c r="D69" s="291"/>
      <c r="E69" s="93"/>
      <c r="F69" s="25"/>
      <c r="G69" s="25"/>
      <c r="H69" s="167">
        <v>777166499</v>
      </c>
      <c r="I69" s="277"/>
      <c r="J69" s="173">
        <v>777166499</v>
      </c>
      <c r="K69" s="235"/>
      <c r="L69" s="184">
        <v>777166499</v>
      </c>
      <c r="M69" s="278"/>
      <c r="N69" s="167">
        <v>777166499</v>
      </c>
      <c r="O69" s="69"/>
    </row>
    <row r="70" spans="1:15" ht="23.1" customHeight="1">
      <c r="B70" s="52" t="s">
        <v>46</v>
      </c>
      <c r="C70" s="52"/>
      <c r="D70" s="52"/>
      <c r="E70" s="93"/>
      <c r="F70" s="82"/>
      <c r="G70" s="82"/>
      <c r="H70" s="189"/>
      <c r="I70" s="270"/>
      <c r="J70" s="189"/>
      <c r="K70" s="235"/>
      <c r="L70" s="170"/>
      <c r="M70" s="245"/>
      <c r="N70" s="167"/>
      <c r="O70" s="69"/>
    </row>
    <row r="71" spans="1:15" ht="23.1" customHeight="1">
      <c r="A71" s="52"/>
      <c r="C71" s="69" t="s">
        <v>47</v>
      </c>
      <c r="D71" s="52"/>
      <c r="E71" s="30"/>
      <c r="F71" s="25"/>
      <c r="G71" s="25"/>
      <c r="H71" s="167">
        <v>68035466</v>
      </c>
      <c r="I71" s="277"/>
      <c r="J71" s="173">
        <v>68035466</v>
      </c>
      <c r="K71" s="232"/>
      <c r="L71" s="167">
        <v>68035466</v>
      </c>
      <c r="M71" s="238"/>
      <c r="N71" s="184">
        <v>68035466</v>
      </c>
      <c r="O71" s="69"/>
    </row>
    <row r="72" spans="1:15" ht="23.1" customHeight="1">
      <c r="A72" s="52"/>
      <c r="C72" s="69" t="s">
        <v>48</v>
      </c>
      <c r="D72" s="52"/>
      <c r="E72" s="30"/>
      <c r="F72" s="29"/>
      <c r="G72" s="29"/>
      <c r="H72" s="279">
        <f>'Shareholder equity-conso P5'!K19</f>
        <v>125752639</v>
      </c>
      <c r="I72" s="280"/>
      <c r="J72" s="171">
        <v>186054082</v>
      </c>
      <c r="K72" s="232"/>
      <c r="L72" s="281">
        <f>'Shareholder equity P6'!K17</f>
        <v>137270121</v>
      </c>
      <c r="M72" s="238"/>
      <c r="N72" s="170">
        <v>195673610</v>
      </c>
    </row>
    <row r="73" spans="1:15" ht="23.1" customHeight="1">
      <c r="A73" s="72" t="s">
        <v>49</v>
      </c>
      <c r="B73" s="69"/>
      <c r="C73" s="52"/>
      <c r="D73" s="52"/>
      <c r="E73" s="30"/>
      <c r="H73" s="282">
        <f>SUM(H68:H72)</f>
        <v>1509059920</v>
      </c>
      <c r="I73" s="283"/>
      <c r="J73" s="326">
        <v>1569361363</v>
      </c>
      <c r="K73" s="240"/>
      <c r="L73" s="284">
        <f>SUM(L68:L72)</f>
        <v>1520577402</v>
      </c>
      <c r="M73" s="285"/>
      <c r="N73" s="326">
        <v>1578980891</v>
      </c>
    </row>
    <row r="74" spans="1:15" ht="23.1" customHeight="1">
      <c r="A74" s="11" t="s">
        <v>50</v>
      </c>
      <c r="B74" s="69"/>
      <c r="C74" s="52"/>
      <c r="D74" s="52"/>
      <c r="E74" s="30"/>
      <c r="H74" s="282">
        <v>300</v>
      </c>
      <c r="I74" s="283"/>
      <c r="J74" s="281">
        <v>300</v>
      </c>
      <c r="K74" s="240"/>
      <c r="L74" s="239">
        <v>0</v>
      </c>
      <c r="M74" s="245"/>
      <c r="N74" s="254">
        <v>0</v>
      </c>
    </row>
    <row r="75" spans="1:15" ht="23.1" customHeight="1">
      <c r="A75" s="1" t="s">
        <v>51</v>
      </c>
      <c r="B75" s="30"/>
      <c r="C75" s="30"/>
      <c r="D75" s="30"/>
      <c r="E75" s="30"/>
      <c r="H75" s="286">
        <f>SUM(H73:H74)</f>
        <v>1509060220</v>
      </c>
      <c r="I75" s="283"/>
      <c r="J75" s="296">
        <v>1569361663</v>
      </c>
      <c r="K75" s="240"/>
      <c r="L75" s="287">
        <f>SUM(L73:L74)</f>
        <v>1520577402</v>
      </c>
      <c r="M75" s="245"/>
      <c r="N75" s="296">
        <v>1578980891</v>
      </c>
    </row>
    <row r="76" spans="1:15" ht="23.1" customHeight="1">
      <c r="A76" s="1" t="s">
        <v>52</v>
      </c>
      <c r="B76" s="30"/>
      <c r="C76" s="30"/>
      <c r="D76" s="30"/>
      <c r="E76" s="30"/>
      <c r="F76" s="82"/>
      <c r="G76" s="82"/>
      <c r="H76" s="288">
        <f>+H62+H75</f>
        <v>2057696005</v>
      </c>
      <c r="I76" s="270"/>
      <c r="J76" s="288">
        <f>+J62+J75</f>
        <v>2031927948</v>
      </c>
      <c r="K76" s="235"/>
      <c r="L76" s="288">
        <f>+L62+L75</f>
        <v>2065401010</v>
      </c>
      <c r="M76" s="238"/>
      <c r="N76" s="288">
        <f>+N62+N75</f>
        <v>2023775596</v>
      </c>
      <c r="O76" s="94"/>
    </row>
    <row r="77" spans="1:15" ht="22.5" thickTop="1">
      <c r="B77" s="30"/>
      <c r="C77" s="30"/>
      <c r="D77" s="30"/>
      <c r="E77" s="30"/>
      <c r="F77" s="29"/>
      <c r="G77" s="29"/>
      <c r="H77" s="160"/>
      <c r="I77" s="96"/>
      <c r="J77" s="160"/>
      <c r="K77" s="97"/>
      <c r="L77" s="160"/>
      <c r="M77" s="97"/>
      <c r="N77" s="160"/>
    </row>
    <row r="78" spans="1:15" ht="21.75">
      <c r="A78" s="327" t="s">
        <v>158</v>
      </c>
      <c r="C78" s="30"/>
      <c r="D78" s="30"/>
      <c r="E78" s="30"/>
      <c r="F78" s="29"/>
      <c r="G78" s="29"/>
      <c r="H78" s="95"/>
      <c r="I78" s="96"/>
      <c r="J78" s="97"/>
      <c r="K78" s="97"/>
      <c r="L78" s="97"/>
      <c r="M78" s="97"/>
      <c r="N78" s="97"/>
    </row>
    <row r="79" spans="1:15" ht="23.1" customHeight="1">
      <c r="B79" s="28"/>
      <c r="F79" s="29"/>
      <c r="G79" s="29"/>
      <c r="H79" s="95"/>
      <c r="I79" s="95"/>
      <c r="J79" s="95"/>
      <c r="K79" s="95"/>
      <c r="L79" s="95"/>
      <c r="M79" s="95"/>
      <c r="N79" s="95"/>
    </row>
    <row r="80" spans="1:15" ht="22.15" customHeight="1">
      <c r="A80" s="27"/>
      <c r="B80" s="28"/>
      <c r="F80" s="29"/>
      <c r="G80" s="29"/>
      <c r="H80" s="71"/>
      <c r="I80" s="29"/>
      <c r="J80" s="71"/>
      <c r="K80" s="28"/>
      <c r="L80" s="28"/>
      <c r="M80" s="28"/>
      <c r="N80" s="3"/>
    </row>
    <row r="81" spans="1:14" ht="22.15" customHeight="1">
      <c r="A81" s="30"/>
      <c r="B81" s="1"/>
      <c r="C81" s="1"/>
      <c r="D81" s="30"/>
      <c r="E81" s="1"/>
      <c r="F81" s="11"/>
      <c r="G81" s="11"/>
      <c r="H81" s="30"/>
      <c r="I81" s="30"/>
      <c r="L81" s="31"/>
      <c r="M81" s="31"/>
      <c r="N81" s="31"/>
    </row>
    <row r="82" spans="1:14" ht="22.15" customHeight="1">
      <c r="A82" s="30"/>
      <c r="B82" s="1"/>
      <c r="C82" s="1"/>
      <c r="D82" s="30"/>
      <c r="E82" s="1"/>
      <c r="F82" s="30"/>
      <c r="G82" s="30"/>
      <c r="H82" s="83"/>
      <c r="I82" s="30"/>
      <c r="J82" s="83"/>
      <c r="K82" s="30"/>
      <c r="L82" s="31"/>
      <c r="M82" s="31"/>
      <c r="N82" s="31"/>
    </row>
    <row r="83" spans="1:14" ht="25.15" customHeight="1">
      <c r="N83" s="28"/>
    </row>
    <row r="84" spans="1:14" ht="25.15" customHeight="1">
      <c r="A84" s="98"/>
      <c r="B84" s="28"/>
      <c r="C84" s="98"/>
      <c r="D84" s="28"/>
      <c r="E84" s="28"/>
      <c r="F84" s="29"/>
      <c r="G84" s="29"/>
      <c r="H84" s="71"/>
      <c r="I84" s="29"/>
      <c r="J84" s="71"/>
      <c r="K84" s="28"/>
      <c r="L84" s="28"/>
      <c r="M84" s="28"/>
      <c r="N84" s="28"/>
    </row>
    <row r="85" spans="1:14" s="3" customFormat="1" ht="25.15" customHeight="1">
      <c r="F85" s="99"/>
      <c r="G85" s="99"/>
      <c r="H85" s="100"/>
      <c r="I85" s="99"/>
      <c r="J85" s="100"/>
      <c r="N85" s="11"/>
    </row>
  </sheetData>
  <mergeCells count="9">
    <mergeCell ref="A1:N1"/>
    <mergeCell ref="A2:N2"/>
    <mergeCell ref="A3:N3"/>
    <mergeCell ref="A41:N41"/>
    <mergeCell ref="A63:D63"/>
    <mergeCell ref="A39:N39"/>
    <mergeCell ref="A40:N40"/>
    <mergeCell ref="L5:N5"/>
    <mergeCell ref="L44:N44"/>
  </mergeCells>
  <pageMargins left="0.78740157480314965" right="0.15748031496062992" top="0.59055118110236227" bottom="0.39370078740157483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50"/>
  <sheetViews>
    <sheetView tabSelected="1" view="pageBreakPreview" topLeftCell="A19" zoomScale="80" zoomScaleNormal="70" zoomScaleSheetLayoutView="80" workbookViewId="0">
      <selection activeCell="A29" sqref="A29"/>
    </sheetView>
  </sheetViews>
  <sheetFormatPr defaultColWidth="9.28515625" defaultRowHeight="21" customHeight="1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5.7109375" style="4" customWidth="1"/>
    <col min="12" max="12" width="1.7109375" style="4" customWidth="1"/>
    <col min="13" max="13" width="15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0.25" customHeight="1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N2" s="113"/>
      <c r="P2" s="5"/>
      <c r="Q2" s="5"/>
    </row>
    <row r="3" spans="1:18" ht="20.25" customHeight="1">
      <c r="A3" s="6" t="s">
        <v>149</v>
      </c>
      <c r="B3" s="113"/>
      <c r="C3" s="113"/>
      <c r="D3" s="113"/>
      <c r="E3" s="113"/>
      <c r="F3" s="113"/>
      <c r="G3" s="113"/>
      <c r="H3" s="113"/>
      <c r="I3" s="113"/>
      <c r="J3" s="113"/>
      <c r="N3" s="113"/>
    </row>
    <row r="4" spans="1:18" ht="20.25" customHeight="1">
      <c r="A4" s="6"/>
      <c r="B4" s="113"/>
      <c r="C4" s="113"/>
      <c r="D4" s="113"/>
      <c r="E4" s="113"/>
      <c r="F4" s="113"/>
      <c r="G4" s="113"/>
      <c r="H4" s="113"/>
      <c r="I4" s="113"/>
      <c r="J4" s="113"/>
      <c r="N4" s="113"/>
    </row>
    <row r="5" spans="1:18" ht="20.25" customHeight="1">
      <c r="A5" s="6"/>
      <c r="B5" s="113"/>
      <c r="C5" s="113"/>
      <c r="D5" s="113"/>
      <c r="E5" s="113"/>
      <c r="F5" s="113"/>
      <c r="G5" s="113"/>
      <c r="H5" s="113"/>
      <c r="I5" s="113"/>
      <c r="J5" s="113"/>
      <c r="N5" s="113"/>
      <c r="Q5" s="217" t="s">
        <v>138</v>
      </c>
    </row>
    <row r="6" spans="1:18" ht="20.25" customHeight="1">
      <c r="I6" s="7"/>
      <c r="J6" s="7"/>
      <c r="K6" s="332" t="s">
        <v>139</v>
      </c>
      <c r="L6" s="332"/>
      <c r="M6" s="332"/>
      <c r="N6" s="113"/>
      <c r="O6" s="333" t="s">
        <v>140</v>
      </c>
      <c r="P6" s="333"/>
      <c r="Q6" s="333"/>
    </row>
    <row r="7" spans="1:18" ht="20.25" customHeight="1">
      <c r="I7" s="115" t="s">
        <v>3</v>
      </c>
      <c r="J7" s="49"/>
      <c r="K7" s="198" t="s">
        <v>147</v>
      </c>
      <c r="L7" s="49"/>
      <c r="M7" s="198" t="s">
        <v>129</v>
      </c>
      <c r="N7" s="113"/>
      <c r="O7" s="198" t="s">
        <v>147</v>
      </c>
      <c r="P7" s="49"/>
      <c r="Q7" s="198" t="s">
        <v>129</v>
      </c>
    </row>
    <row r="8" spans="1:18" ht="20.25" customHeight="1">
      <c r="A8" s="334" t="s">
        <v>54</v>
      </c>
      <c r="B8" s="334"/>
      <c r="C8" s="334"/>
      <c r="D8" s="334"/>
      <c r="E8" s="116"/>
      <c r="F8" s="116"/>
      <c r="G8" s="116"/>
      <c r="I8" s="8"/>
      <c r="J8" s="8"/>
      <c r="K8" s="9"/>
      <c r="L8" s="9"/>
      <c r="M8" s="55"/>
      <c r="N8" s="113"/>
      <c r="O8" s="10"/>
      <c r="P8" s="7"/>
      <c r="Q8" s="10"/>
    </row>
    <row r="9" spans="1:18" ht="20.25" customHeight="1">
      <c r="B9" s="11" t="s">
        <v>143</v>
      </c>
      <c r="C9" s="116"/>
      <c r="D9" s="116"/>
      <c r="E9" s="116"/>
      <c r="F9" s="116"/>
      <c r="G9" s="116"/>
      <c r="I9" s="8"/>
      <c r="J9" s="8"/>
      <c r="K9" s="199">
        <f>+O9</f>
        <v>176184282</v>
      </c>
      <c r="L9" s="200"/>
      <c r="M9" s="201">
        <v>208831820</v>
      </c>
      <c r="N9" s="202"/>
      <c r="O9" s="199">
        <v>176184282</v>
      </c>
      <c r="P9" s="174"/>
      <c r="Q9" s="199">
        <v>208831820</v>
      </c>
    </row>
    <row r="10" spans="1:18" ht="20.25" customHeight="1">
      <c r="B10" s="11" t="s">
        <v>127</v>
      </c>
      <c r="C10" s="116"/>
      <c r="D10" s="116"/>
      <c r="E10" s="116"/>
      <c r="F10" s="116"/>
      <c r="G10" s="116"/>
      <c r="H10" s="12"/>
      <c r="I10" s="13"/>
      <c r="J10" s="13"/>
      <c r="K10" s="199">
        <f>+O10</f>
        <v>562240</v>
      </c>
      <c r="L10" s="184"/>
      <c r="M10" s="184">
        <v>595667</v>
      </c>
      <c r="N10" s="202"/>
      <c r="O10" s="203">
        <v>562240</v>
      </c>
      <c r="P10" s="175"/>
      <c r="Q10" s="203">
        <v>595667</v>
      </c>
    </row>
    <row r="11" spans="1:18" ht="20.25" customHeight="1">
      <c r="A11" s="14" t="s">
        <v>55</v>
      </c>
      <c r="B11" s="15"/>
      <c r="C11" s="16"/>
      <c r="D11" s="16"/>
      <c r="E11" s="16"/>
      <c r="F11" s="16"/>
      <c r="G11" s="16"/>
      <c r="H11" s="12"/>
      <c r="I11" s="13"/>
      <c r="J11" s="13"/>
      <c r="K11" s="210">
        <f>SUM(K9:K10)</f>
        <v>176746522</v>
      </c>
      <c r="L11" s="207"/>
      <c r="M11" s="210">
        <f>SUM(M9:M10)</f>
        <v>209427487</v>
      </c>
      <c r="N11" s="104"/>
      <c r="O11" s="210">
        <f>SUM(O9:O10)</f>
        <v>176746522</v>
      </c>
      <c r="P11" s="174"/>
      <c r="Q11" s="297">
        <f>SUM(Q9:Q10)</f>
        <v>209427487</v>
      </c>
      <c r="R11" s="18"/>
    </row>
    <row r="12" spans="1:18" ht="20.25" customHeight="1">
      <c r="A12" s="19" t="s">
        <v>156</v>
      </c>
      <c r="D12" s="12"/>
      <c r="E12" s="12"/>
      <c r="F12" s="12"/>
      <c r="G12" s="12"/>
      <c r="H12" s="12"/>
      <c r="I12" s="13"/>
      <c r="J12" s="13"/>
      <c r="K12" s="201"/>
      <c r="L12" s="201"/>
      <c r="M12" s="201"/>
      <c r="N12" s="104"/>
      <c r="O12" s="169"/>
      <c r="P12" s="174"/>
      <c r="Q12" s="219"/>
    </row>
    <row r="13" spans="1:18" ht="20.25" customHeight="1">
      <c r="B13" s="11" t="s">
        <v>144</v>
      </c>
      <c r="C13" s="116"/>
      <c r="D13" s="116"/>
      <c r="E13" s="116"/>
      <c r="F13" s="116"/>
      <c r="G13" s="116"/>
      <c r="H13" s="12"/>
      <c r="I13" s="20"/>
      <c r="J13" s="20"/>
      <c r="K13" s="199">
        <f>+O13</f>
        <v>114603622</v>
      </c>
      <c r="L13" s="200"/>
      <c r="M13" s="204">
        <v>182658911</v>
      </c>
      <c r="N13" s="104"/>
      <c r="O13" s="186">
        <v>114603622</v>
      </c>
      <c r="P13" s="174"/>
      <c r="Q13" s="204">
        <v>182658911</v>
      </c>
    </row>
    <row r="14" spans="1:18" ht="20.25" customHeight="1">
      <c r="B14" s="11" t="s">
        <v>56</v>
      </c>
      <c r="C14" s="116"/>
      <c r="D14" s="116"/>
      <c r="E14" s="116"/>
      <c r="F14" s="116"/>
      <c r="G14" s="116"/>
      <c r="H14" s="12"/>
      <c r="I14" s="13"/>
      <c r="J14" s="13"/>
      <c r="K14" s="199">
        <f>+O14</f>
        <v>295403</v>
      </c>
      <c r="L14" s="200"/>
      <c r="M14" s="205">
        <v>322706</v>
      </c>
      <c r="N14" s="104"/>
      <c r="O14" s="206">
        <v>295403</v>
      </c>
      <c r="P14" s="174"/>
      <c r="Q14" s="169">
        <v>322706</v>
      </c>
    </row>
    <row r="15" spans="1:18" ht="20.25" customHeight="1">
      <c r="A15" s="21" t="s">
        <v>157</v>
      </c>
      <c r="B15" s="21"/>
      <c r="C15" s="21"/>
      <c r="D15" s="21"/>
      <c r="E15" s="21"/>
      <c r="F15" s="21"/>
      <c r="G15" s="21"/>
      <c r="H15" s="12"/>
      <c r="I15" s="13"/>
      <c r="J15" s="13"/>
      <c r="K15" s="210">
        <f>SUM(K13:K14)</f>
        <v>114899025</v>
      </c>
      <c r="L15" s="207"/>
      <c r="M15" s="210">
        <f>SUM(M13:M14)</f>
        <v>182981617</v>
      </c>
      <c r="N15" s="104"/>
      <c r="O15" s="210">
        <f>SUM(O13:O14)</f>
        <v>114899025</v>
      </c>
      <c r="P15" s="174"/>
      <c r="Q15" s="297">
        <f>SUM(Q13:Q14)</f>
        <v>182981617</v>
      </c>
      <c r="R15" s="18"/>
    </row>
    <row r="16" spans="1:18" ht="20.25" customHeight="1">
      <c r="A16" s="19" t="s">
        <v>57</v>
      </c>
      <c r="B16" s="21"/>
      <c r="C16" s="21"/>
      <c r="D16" s="21"/>
      <c r="E16" s="21"/>
      <c r="F16" s="21"/>
      <c r="G16" s="21"/>
      <c r="H16" s="12"/>
      <c r="I16" s="13"/>
      <c r="J16" s="13"/>
      <c r="K16" s="207">
        <f>+K11-K15</f>
        <v>61847497</v>
      </c>
      <c r="L16" s="207"/>
      <c r="M16" s="207">
        <f>+M11-M15</f>
        <v>26445870</v>
      </c>
      <c r="N16" s="104"/>
      <c r="O16" s="190">
        <f>+O11-O15</f>
        <v>61847497</v>
      </c>
      <c r="P16" s="174"/>
      <c r="Q16" s="302">
        <f>+Q11-Q15</f>
        <v>26445870</v>
      </c>
      <c r="R16" s="18"/>
    </row>
    <row r="17" spans="1:19" ht="20.25" customHeight="1">
      <c r="A17" s="19" t="s">
        <v>58</v>
      </c>
      <c r="B17" s="21"/>
      <c r="C17" s="21"/>
      <c r="D17" s="21"/>
      <c r="E17" s="21"/>
      <c r="F17" s="21"/>
      <c r="G17" s="21"/>
      <c r="H17" s="12"/>
      <c r="I17" s="13"/>
      <c r="J17" s="13"/>
      <c r="K17" s="207"/>
      <c r="L17" s="207"/>
      <c r="M17" s="207"/>
      <c r="N17" s="104"/>
      <c r="O17" s="220"/>
      <c r="P17" s="174"/>
      <c r="Q17" s="220"/>
      <c r="R17" s="18"/>
    </row>
    <row r="18" spans="1:19" ht="20.25" customHeight="1">
      <c r="A18" s="19"/>
      <c r="B18" s="23" t="s">
        <v>58</v>
      </c>
      <c r="C18" s="21"/>
      <c r="D18" s="21"/>
      <c r="E18" s="21"/>
      <c r="F18" s="21"/>
      <c r="G18" s="21"/>
      <c r="H18" s="12"/>
      <c r="I18" s="13"/>
      <c r="J18" s="13"/>
      <c r="K18" s="199">
        <f>+O18</f>
        <v>1434580</v>
      </c>
      <c r="L18" s="207"/>
      <c r="M18" s="208">
        <v>918139</v>
      </c>
      <c r="N18" s="104"/>
      <c r="O18" s="209">
        <v>1434580</v>
      </c>
      <c r="P18" s="174"/>
      <c r="Q18" s="208">
        <v>863416</v>
      </c>
      <c r="R18" s="18"/>
    </row>
    <row r="19" spans="1:19" ht="20.25" customHeight="1">
      <c r="A19" s="19"/>
      <c r="B19" s="19" t="s">
        <v>142</v>
      </c>
      <c r="C19" s="21"/>
      <c r="D19" s="21"/>
      <c r="E19" s="21"/>
      <c r="F19" s="21"/>
      <c r="G19" s="21"/>
      <c r="H19" s="12"/>
      <c r="I19" s="13"/>
      <c r="J19" s="13"/>
      <c r="K19" s="210">
        <f>SUM(K18:K18)</f>
        <v>1434580</v>
      </c>
      <c r="L19" s="207"/>
      <c r="M19" s="210">
        <f>SUM(M18:M18)</f>
        <v>918139</v>
      </c>
      <c r="N19" s="104"/>
      <c r="O19" s="210">
        <f>SUM(O18:O18)</f>
        <v>1434580</v>
      </c>
      <c r="P19" s="174"/>
      <c r="Q19" s="210">
        <f>SUM(Q18:Q18)</f>
        <v>863416</v>
      </c>
      <c r="R19" s="18"/>
    </row>
    <row r="20" spans="1:19" ht="20.25" customHeight="1">
      <c r="A20" s="116" t="s">
        <v>59</v>
      </c>
      <c r="B20" s="16"/>
      <c r="C20" s="16"/>
      <c r="D20" s="16"/>
      <c r="E20" s="16"/>
      <c r="F20" s="16"/>
      <c r="G20" s="16"/>
      <c r="H20" s="12"/>
      <c r="I20" s="20"/>
      <c r="J20" s="20"/>
      <c r="K20" s="218">
        <f>+K19+K16</f>
        <v>63282077</v>
      </c>
      <c r="L20" s="207"/>
      <c r="M20" s="218">
        <f>+M19+M16</f>
        <v>27364009</v>
      </c>
      <c r="N20" s="104"/>
      <c r="O20" s="216">
        <f>+O19+O16</f>
        <v>63282077</v>
      </c>
      <c r="P20" s="174"/>
      <c r="Q20" s="218">
        <f>+Q19+Q16</f>
        <v>27309286</v>
      </c>
    </row>
    <row r="21" spans="1:19" ht="20.25" customHeight="1">
      <c r="A21" s="116" t="s">
        <v>60</v>
      </c>
      <c r="B21" s="16"/>
      <c r="C21" s="16"/>
      <c r="D21" s="16"/>
      <c r="E21" s="16"/>
      <c r="F21" s="16"/>
      <c r="G21" s="16"/>
      <c r="H21" s="12"/>
      <c r="I21" s="20"/>
      <c r="J21" s="20"/>
      <c r="K21" s="218"/>
      <c r="L21" s="218"/>
      <c r="M21" s="218"/>
      <c r="N21" s="104"/>
      <c r="O21" s="218"/>
      <c r="P21" s="174"/>
      <c r="Q21" s="218"/>
    </row>
    <row r="22" spans="1:19" ht="20.25" customHeight="1">
      <c r="B22" s="15" t="s">
        <v>61</v>
      </c>
      <c r="C22" s="15"/>
      <c r="D22" s="15"/>
      <c r="E22" s="15"/>
      <c r="F22" s="15"/>
      <c r="G22" s="15"/>
      <c r="H22" s="12"/>
      <c r="I22" s="13"/>
      <c r="J22" s="13"/>
      <c r="K22" s="199">
        <f>+O22+339292</f>
        <v>15860107</v>
      </c>
      <c r="L22" s="200"/>
      <c r="M22" s="204">
        <v>17052985</v>
      </c>
      <c r="N22" s="104"/>
      <c r="O22" s="186">
        <v>15520815</v>
      </c>
      <c r="P22" s="174"/>
      <c r="Q22" s="204">
        <v>16781504</v>
      </c>
    </row>
    <row r="23" spans="1:19" ht="20.25" customHeight="1">
      <c r="B23" s="70" t="s">
        <v>128</v>
      </c>
      <c r="C23" s="15"/>
      <c r="D23" s="15"/>
      <c r="E23" s="15"/>
      <c r="F23" s="15"/>
      <c r="G23" s="15"/>
      <c r="H23" s="12"/>
      <c r="I23" s="13"/>
      <c r="J23" s="13"/>
      <c r="K23" s="199">
        <f>+O23</f>
        <v>-11812891</v>
      </c>
      <c r="L23" s="200"/>
      <c r="M23" s="204">
        <v>4757939</v>
      </c>
      <c r="N23" s="104"/>
      <c r="O23" s="186">
        <v>-11812891</v>
      </c>
      <c r="P23" s="174"/>
      <c r="Q23" s="204">
        <v>4757939</v>
      </c>
    </row>
    <row r="24" spans="1:19" ht="20.25" customHeight="1">
      <c r="B24" s="21" t="s">
        <v>62</v>
      </c>
      <c r="C24" s="21"/>
      <c r="D24" s="21"/>
      <c r="E24" s="21"/>
      <c r="F24" s="21"/>
      <c r="G24" s="21"/>
      <c r="H24" s="12"/>
      <c r="I24" s="13"/>
      <c r="J24" s="13"/>
      <c r="K24" s="210">
        <f>SUM(K22:K23)</f>
        <v>4047216</v>
      </c>
      <c r="L24" s="207"/>
      <c r="M24" s="210">
        <f>SUM(M22:M23)</f>
        <v>21810924</v>
      </c>
      <c r="N24" s="104"/>
      <c r="O24" s="304">
        <f>SUM(O22:O23)</f>
        <v>3707924</v>
      </c>
      <c r="P24" s="174"/>
      <c r="Q24" s="297">
        <f>SUM(Q22:Q23)</f>
        <v>21539443</v>
      </c>
    </row>
    <row r="25" spans="1:19" s="36" customFormat="1" ht="20.25" customHeight="1">
      <c r="A25" s="21" t="s">
        <v>162</v>
      </c>
      <c r="B25" s="21"/>
      <c r="C25" s="21"/>
      <c r="D25" s="21"/>
      <c r="E25" s="21"/>
      <c r="F25" s="21"/>
      <c r="G25" s="21"/>
      <c r="H25" s="12"/>
      <c r="I25" s="13"/>
      <c r="J25" s="13"/>
      <c r="K25" s="207">
        <f>+K16+K19-K24</f>
        <v>59234861</v>
      </c>
      <c r="L25" s="207"/>
      <c r="M25" s="207">
        <f>+M16+M19-M24</f>
        <v>5553085</v>
      </c>
      <c r="N25" s="104"/>
      <c r="O25" s="207">
        <f>+O16+O19-O24</f>
        <v>59574153</v>
      </c>
      <c r="P25" s="174"/>
      <c r="Q25" s="207">
        <f>+Q16+Q19-Q24</f>
        <v>5769843</v>
      </c>
      <c r="R25" s="3"/>
      <c r="S25" s="3"/>
    </row>
    <row r="26" spans="1:19" s="36" customFormat="1" ht="20.25" customHeight="1">
      <c r="A26" s="23" t="s">
        <v>63</v>
      </c>
      <c r="B26" s="3"/>
      <c r="C26" s="21"/>
      <c r="D26" s="21"/>
      <c r="E26" s="21"/>
      <c r="F26" s="21"/>
      <c r="G26" s="21"/>
      <c r="H26" s="12"/>
      <c r="I26" s="13"/>
      <c r="J26" s="13"/>
      <c r="K26" s="199">
        <v>401956</v>
      </c>
      <c r="L26" s="207"/>
      <c r="M26" s="207">
        <v>829744</v>
      </c>
      <c r="N26" s="104"/>
      <c r="O26" s="190">
        <v>1960618</v>
      </c>
      <c r="P26" s="174"/>
      <c r="Q26" s="207">
        <v>1078564</v>
      </c>
      <c r="R26" s="18"/>
      <c r="S26" s="3"/>
    </row>
    <row r="27" spans="1:19" ht="20.25" customHeight="1">
      <c r="A27" s="15" t="s">
        <v>64</v>
      </c>
      <c r="B27" s="15"/>
      <c r="C27" s="15"/>
      <c r="D27" s="15"/>
      <c r="E27" s="15"/>
      <c r="F27" s="15"/>
      <c r="G27" s="15"/>
      <c r="H27" s="8"/>
      <c r="I27" s="25"/>
      <c r="J27" s="25"/>
      <c r="K27" s="187">
        <v>-6497</v>
      </c>
      <c r="L27" s="182"/>
      <c r="M27" s="211">
        <v>-156560</v>
      </c>
      <c r="N27" s="106"/>
      <c r="O27" s="212">
        <v>-6497</v>
      </c>
      <c r="P27" s="174"/>
      <c r="Q27" s="211">
        <v>-14677</v>
      </c>
    </row>
    <row r="28" spans="1:19" ht="20.25" customHeight="1">
      <c r="A28" s="19" t="s">
        <v>163</v>
      </c>
      <c r="B28" s="24"/>
      <c r="C28" s="24"/>
      <c r="D28" s="24"/>
      <c r="E28" s="24"/>
      <c r="F28" s="24"/>
      <c r="G28" s="24"/>
      <c r="H28" s="7"/>
      <c r="K28" s="184">
        <f>K25+K26+K27</f>
        <v>59630320</v>
      </c>
      <c r="L28" s="184"/>
      <c r="M28" s="184">
        <f>M25+M26+M27</f>
        <v>6226269</v>
      </c>
      <c r="N28" s="106"/>
      <c r="O28" s="184">
        <f>O25+O26+O27</f>
        <v>61528274</v>
      </c>
      <c r="P28" s="174"/>
      <c r="Q28" s="184">
        <f>Q25+Q26+Q27</f>
        <v>6833730</v>
      </c>
    </row>
    <row r="29" spans="1:19" ht="20.25" customHeight="1">
      <c r="A29" s="22" t="s">
        <v>69</v>
      </c>
      <c r="I29" s="8">
        <v>16</v>
      </c>
      <c r="J29" s="8"/>
      <c r="K29" s="199">
        <f>+O29</f>
        <v>-12310700</v>
      </c>
      <c r="L29" s="213"/>
      <c r="M29" s="211">
        <v>-1828826</v>
      </c>
      <c r="N29" s="106"/>
      <c r="O29" s="212">
        <f>-10098601-2212099</f>
        <v>-12310700</v>
      </c>
      <c r="P29" s="174"/>
      <c r="Q29" s="211">
        <v>-1828826</v>
      </c>
      <c r="R29" s="214"/>
    </row>
    <row r="30" spans="1:19" ht="20.25" customHeight="1">
      <c r="A30" s="19" t="s">
        <v>70</v>
      </c>
      <c r="B30" s="15"/>
      <c r="C30" s="15"/>
      <c r="D30" s="15"/>
      <c r="E30" s="15"/>
      <c r="F30" s="15"/>
      <c r="G30" s="15"/>
      <c r="K30" s="210">
        <f>SUM(K28:K29)</f>
        <v>47319620</v>
      </c>
      <c r="L30" s="207"/>
      <c r="M30" s="210">
        <f>SUM(M28:M29)</f>
        <v>4397443</v>
      </c>
      <c r="N30" s="106"/>
      <c r="O30" s="297">
        <f>SUM(O28:O29)</f>
        <v>49217574</v>
      </c>
      <c r="P30" s="174"/>
      <c r="Q30" s="297">
        <f>SUM(Q28:Q29)</f>
        <v>5004904</v>
      </c>
    </row>
    <row r="31" spans="1:19" ht="20.25" customHeight="1">
      <c r="A31" s="19" t="s">
        <v>159</v>
      </c>
      <c r="B31" s="15"/>
      <c r="C31" s="15"/>
      <c r="D31" s="15"/>
      <c r="E31" s="15"/>
      <c r="F31" s="15"/>
      <c r="G31" s="15"/>
      <c r="K31" s="218"/>
      <c r="L31" s="218"/>
      <c r="M31" s="218"/>
      <c r="N31" s="106"/>
      <c r="O31" s="219"/>
      <c r="P31" s="174"/>
      <c r="Q31" s="219"/>
    </row>
    <row r="32" spans="1:19" ht="20.25" customHeight="1">
      <c r="A32" s="328" t="s">
        <v>160</v>
      </c>
      <c r="B32" s="19"/>
      <c r="C32" s="24"/>
      <c r="D32" s="24"/>
      <c r="E32" s="24"/>
      <c r="F32" s="24"/>
      <c r="G32" s="15"/>
      <c r="K32" s="211">
        <v>0</v>
      </c>
      <c r="L32" s="221"/>
      <c r="M32" s="211">
        <v>0</v>
      </c>
      <c r="N32" s="222"/>
      <c r="O32" s="212">
        <v>0</v>
      </c>
      <c r="P32" s="222"/>
      <c r="Q32" s="211">
        <v>0</v>
      </c>
    </row>
    <row r="33" spans="1:23" ht="20.25" customHeight="1" thickBot="1">
      <c r="A33" s="19" t="s">
        <v>65</v>
      </c>
      <c r="B33" s="19"/>
      <c r="C33" s="15"/>
      <c r="D33" s="15"/>
      <c r="E33" s="15"/>
      <c r="F33" s="15"/>
      <c r="G33" s="15"/>
      <c r="K33" s="229">
        <f>SUM(K30:K32)</f>
        <v>47319620</v>
      </c>
      <c r="L33" s="213"/>
      <c r="M33" s="229">
        <f>SUM(M30:M32)</f>
        <v>4397443</v>
      </c>
      <c r="N33" s="106"/>
      <c r="O33" s="229">
        <f>SUM(O30:O32)</f>
        <v>49217574</v>
      </c>
      <c r="P33" s="174"/>
      <c r="Q33" s="229">
        <f>SUM(Q30:Q32)</f>
        <v>5004904</v>
      </c>
    </row>
    <row r="34" spans="1:23" ht="20.25" customHeight="1" thickTop="1">
      <c r="A34" s="22" t="s">
        <v>71</v>
      </c>
      <c r="B34" s="22"/>
      <c r="C34" s="50"/>
      <c r="D34" s="50"/>
      <c r="E34" s="50"/>
      <c r="F34" s="50"/>
      <c r="G34" s="50"/>
      <c r="H34" s="50"/>
      <c r="I34" s="50"/>
      <c r="J34" s="50"/>
      <c r="K34" s="224"/>
      <c r="L34" s="224"/>
      <c r="M34" s="224"/>
      <c r="N34" s="225"/>
      <c r="O34" s="226"/>
      <c r="P34" s="225"/>
      <c r="Q34" s="227"/>
      <c r="R34" s="26"/>
      <c r="S34" s="112"/>
    </row>
    <row r="35" spans="1:23" ht="20.25" customHeight="1">
      <c r="A35" s="50"/>
      <c r="B35" s="50"/>
      <c r="C35" s="22" t="s">
        <v>66</v>
      </c>
      <c r="D35" s="50"/>
      <c r="E35" s="50"/>
      <c r="F35" s="50"/>
      <c r="G35" s="50"/>
      <c r="H35" s="50"/>
      <c r="I35" s="50"/>
      <c r="J35" s="50"/>
      <c r="K35" s="305">
        <f>+K30</f>
        <v>47319620</v>
      </c>
      <c r="L35" s="305"/>
      <c r="M35" s="305">
        <f>+M30</f>
        <v>4397443</v>
      </c>
      <c r="N35" s="228"/>
      <c r="O35" s="305">
        <f>+O30</f>
        <v>49217574</v>
      </c>
      <c r="P35" s="228"/>
      <c r="Q35" s="305">
        <f>+Q30</f>
        <v>5004904</v>
      </c>
      <c r="R35" s="26"/>
      <c r="S35" s="112"/>
    </row>
    <row r="36" spans="1:23" s="50" customFormat="1" ht="20.25" customHeight="1">
      <c r="C36" s="22" t="s">
        <v>67</v>
      </c>
      <c r="K36" s="211">
        <v>0</v>
      </c>
      <c r="L36" s="213"/>
      <c r="M36" s="211">
        <v>0</v>
      </c>
      <c r="N36" s="106"/>
      <c r="O36" s="212">
        <v>0</v>
      </c>
      <c r="P36" s="213"/>
      <c r="Q36" s="211">
        <v>0</v>
      </c>
      <c r="R36" s="26"/>
      <c r="S36" s="112"/>
      <c r="T36" s="26"/>
      <c r="U36" s="112"/>
      <c r="V36" s="26"/>
      <c r="W36" s="112"/>
    </row>
    <row r="37" spans="1:23" s="50" customFormat="1" ht="20.25" customHeight="1" thickBot="1">
      <c r="K37" s="229">
        <f>SUM(K35:K36)</f>
        <v>47319620</v>
      </c>
      <c r="L37" s="213"/>
      <c r="M37" s="229">
        <f>SUM(M35:M36)</f>
        <v>4397443</v>
      </c>
      <c r="N37" s="106"/>
      <c r="O37" s="306">
        <f>SUM(O35:O36)</f>
        <v>49217574</v>
      </c>
      <c r="P37" s="174"/>
      <c r="Q37" s="303">
        <f>SUM(Q35:Q36)</f>
        <v>5004904</v>
      </c>
      <c r="R37" s="26"/>
      <c r="S37" s="112"/>
    </row>
    <row r="38" spans="1:23" s="50" customFormat="1" ht="20.25" customHeight="1" thickTop="1">
      <c r="A38" s="19" t="s">
        <v>72</v>
      </c>
      <c r="K38" s="224"/>
      <c r="L38" s="224"/>
      <c r="M38" s="224"/>
      <c r="N38" s="225"/>
      <c r="O38" s="226"/>
      <c r="P38" s="225"/>
      <c r="Q38" s="227"/>
      <c r="R38" s="26"/>
      <c r="S38" s="112"/>
    </row>
    <row r="39" spans="1:23" s="50" customFormat="1" ht="20.25" customHeight="1">
      <c r="C39" s="22" t="s">
        <v>68</v>
      </c>
      <c r="K39" s="305">
        <f>+K33</f>
        <v>47319620</v>
      </c>
      <c r="L39" s="305"/>
      <c r="M39" s="305">
        <f>+M33</f>
        <v>4397443</v>
      </c>
      <c r="N39" s="228"/>
      <c r="O39" s="305">
        <f>+O33</f>
        <v>49217574</v>
      </c>
      <c r="P39" s="228"/>
      <c r="Q39" s="305">
        <f>+Q33</f>
        <v>5004904</v>
      </c>
      <c r="R39" s="26"/>
      <c r="S39" s="112"/>
    </row>
    <row r="40" spans="1:23" s="50" customFormat="1" ht="20.25" customHeight="1">
      <c r="C40" s="22" t="s">
        <v>67</v>
      </c>
      <c r="K40" s="211">
        <v>0</v>
      </c>
      <c r="L40" s="213"/>
      <c r="M40" s="211">
        <v>0</v>
      </c>
      <c r="N40" s="106"/>
      <c r="O40" s="212">
        <v>0</v>
      </c>
      <c r="P40" s="228"/>
      <c r="Q40" s="211">
        <v>0</v>
      </c>
      <c r="R40" s="26"/>
      <c r="S40" s="112"/>
      <c r="T40" s="26"/>
      <c r="U40" s="112"/>
      <c r="V40" s="26"/>
      <c r="W40" s="112"/>
    </row>
    <row r="41" spans="1:23" s="50" customFormat="1" ht="20.25" customHeight="1" thickBot="1">
      <c r="K41" s="229">
        <f>SUM(K39:K39)</f>
        <v>47319620</v>
      </c>
      <c r="L41" s="213"/>
      <c r="M41" s="229">
        <f>SUM(M39:M39)</f>
        <v>4397443</v>
      </c>
      <c r="N41" s="106"/>
      <c r="O41" s="306">
        <f>SUM(O39:O39)</f>
        <v>49217574</v>
      </c>
      <c r="P41" s="174"/>
      <c r="Q41" s="303">
        <f>SUM(Q39:Q39)</f>
        <v>5004904</v>
      </c>
      <c r="R41" s="26"/>
      <c r="S41" s="112"/>
    </row>
    <row r="42" spans="1:23" s="50" customFormat="1" ht="20.25" customHeight="1" thickTop="1">
      <c r="K42" s="223"/>
      <c r="L42" s="223"/>
      <c r="M42" s="223"/>
      <c r="N42" s="106"/>
      <c r="O42" s="230"/>
      <c r="P42" s="174"/>
      <c r="Q42" s="230"/>
      <c r="R42" s="26"/>
      <c r="S42" s="112"/>
    </row>
    <row r="43" spans="1:23" s="50" customFormat="1" ht="20.25" customHeight="1" thickBot="1">
      <c r="A43" s="22" t="s">
        <v>73</v>
      </c>
      <c r="B43" s="22"/>
      <c r="C43" s="22"/>
      <c r="D43" s="22"/>
      <c r="E43" s="22"/>
      <c r="F43" s="22"/>
      <c r="G43" s="22"/>
      <c r="H43" s="3"/>
      <c r="I43" s="8"/>
      <c r="J43" s="8"/>
      <c r="K43" s="248">
        <f>K30/1076210468</f>
        <v>4.3968741623501846E-2</v>
      </c>
      <c r="L43" s="246"/>
      <c r="M43" s="247">
        <f>M30/1076210468</f>
        <v>4.0860436975418829E-3</v>
      </c>
      <c r="N43" s="307"/>
      <c r="O43" s="248">
        <f>O30/1076210468</f>
        <v>4.573229443815445E-2</v>
      </c>
      <c r="P43" s="308"/>
      <c r="Q43" s="247">
        <f>Q30/1076210468</f>
        <v>4.6504881236669035E-3</v>
      </c>
      <c r="R43" s="3"/>
      <c r="S43" s="3"/>
    </row>
    <row r="44" spans="1:23" s="50" customFormat="1" ht="20.25" customHeight="1" thickTop="1">
      <c r="A44" s="22"/>
      <c r="B44" s="22"/>
      <c r="C44" s="22"/>
      <c r="D44" s="22"/>
      <c r="E44" s="22"/>
      <c r="F44" s="22"/>
      <c r="G44" s="22"/>
      <c r="H44" s="3"/>
      <c r="I44" s="8"/>
      <c r="J44" s="8"/>
      <c r="K44" s="57"/>
      <c r="L44" s="57"/>
      <c r="M44" s="57"/>
      <c r="N44" s="3"/>
      <c r="O44" s="57"/>
      <c r="P44" s="7"/>
      <c r="Q44" s="57"/>
      <c r="R44" s="3"/>
      <c r="S44" s="3"/>
    </row>
    <row r="45" spans="1:23" ht="20.25" customHeight="1">
      <c r="A45" s="327" t="s">
        <v>158</v>
      </c>
      <c r="B45" s="12"/>
      <c r="C45" s="12"/>
      <c r="D45" s="12"/>
      <c r="E45" s="12"/>
      <c r="F45" s="12"/>
      <c r="G45" s="12"/>
      <c r="H45" s="12"/>
      <c r="I45" s="12"/>
      <c r="J45" s="12"/>
      <c r="K45" s="110"/>
      <c r="L45" s="110"/>
      <c r="M45" s="110"/>
      <c r="N45" s="12"/>
      <c r="O45" s="100"/>
      <c r="P45" s="7"/>
      <c r="Q45" s="100"/>
    </row>
    <row r="46" spans="1:23" ht="21" customHeight="1">
      <c r="A46" s="11"/>
      <c r="B46" s="28"/>
      <c r="C46" s="11"/>
      <c r="D46" s="11"/>
      <c r="E46" s="11"/>
      <c r="F46" s="11"/>
      <c r="G46" s="11"/>
      <c r="H46" s="11"/>
      <c r="I46" s="29"/>
      <c r="J46" s="29"/>
      <c r="K46" s="71"/>
      <c r="L46" s="71"/>
      <c r="M46" s="71"/>
      <c r="N46" s="29"/>
      <c r="O46" s="71"/>
      <c r="P46" s="28"/>
      <c r="Q46" s="28"/>
      <c r="R46" s="28"/>
    </row>
    <row r="47" spans="1:23" ht="21" customHeight="1">
      <c r="A47" s="11"/>
      <c r="B47" s="28"/>
      <c r="C47" s="11"/>
      <c r="D47" s="11"/>
      <c r="E47" s="11"/>
      <c r="F47" s="11"/>
      <c r="G47" s="11"/>
      <c r="H47" s="11"/>
      <c r="I47" s="29"/>
      <c r="J47" s="29"/>
      <c r="K47" s="71"/>
      <c r="L47" s="71"/>
      <c r="M47" s="71"/>
      <c r="N47" s="29"/>
      <c r="O47" s="71"/>
      <c r="P47" s="28"/>
      <c r="Q47" s="28"/>
      <c r="R47" s="28"/>
    </row>
    <row r="48" spans="1:23" s="11" customFormat="1" ht="21" customHeight="1">
      <c r="A48" s="30"/>
      <c r="B48" s="1"/>
      <c r="C48" s="1"/>
      <c r="D48" s="30"/>
      <c r="E48" s="30"/>
      <c r="F48" s="30"/>
      <c r="G48" s="30"/>
      <c r="H48" s="1"/>
      <c r="I48" s="3"/>
      <c r="J48" s="3"/>
      <c r="K48" s="30"/>
      <c r="L48" s="30"/>
      <c r="M48" s="30"/>
      <c r="N48" s="30"/>
      <c r="O48" s="31"/>
      <c r="P48" s="30"/>
      <c r="Q48" s="32"/>
      <c r="R48" s="3"/>
      <c r="S48" s="3"/>
    </row>
    <row r="49" spans="1:19" s="11" customFormat="1" ht="21" customHeight="1">
      <c r="A49" s="30"/>
      <c r="B49" s="1"/>
      <c r="C49" s="1"/>
      <c r="D49" s="30"/>
      <c r="E49" s="30"/>
      <c r="F49" s="30"/>
      <c r="G49" s="30"/>
      <c r="H49" s="1"/>
      <c r="I49" s="33"/>
      <c r="J49" s="33"/>
      <c r="K49" s="31"/>
      <c r="L49" s="31"/>
      <c r="M49" s="31"/>
      <c r="N49" s="1"/>
      <c r="O49" s="31"/>
      <c r="P49" s="30"/>
      <c r="Q49" s="32"/>
      <c r="R49" s="3"/>
      <c r="S49" s="3"/>
    </row>
    <row r="50" spans="1:19" ht="21" customHeight="1">
      <c r="D50" s="30"/>
      <c r="E50" s="30"/>
      <c r="F50" s="30"/>
      <c r="G50" s="30"/>
      <c r="H50" s="30"/>
      <c r="I50" s="30"/>
      <c r="J50" s="30"/>
      <c r="K50" s="34"/>
      <c r="L50" s="34"/>
      <c r="M50" s="34"/>
      <c r="N50" s="30"/>
      <c r="O50" s="30"/>
    </row>
  </sheetData>
  <mergeCells count="3">
    <mergeCell ref="K6:M6"/>
    <mergeCell ref="O6:Q6"/>
    <mergeCell ref="A8:D8"/>
  </mergeCells>
  <pageMargins left="0.78740157480314965" right="0.19685039370078741" top="0.59055118110236227" bottom="0.39370078740157483" header="0.19685039370078741" footer="0.39370078740157483"/>
  <pageSetup paperSize="9" scale="80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view="pageBreakPreview" zoomScale="82" zoomScaleNormal="80" zoomScaleSheetLayoutView="82" workbookViewId="0">
      <selection activeCell="A23" sqref="A23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Q5" s="217" t="s">
        <v>138</v>
      </c>
    </row>
    <row r="6" spans="1:17" s="11" customFormat="1" ht="24" customHeight="1">
      <c r="E6" s="337" t="s">
        <v>139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</row>
    <row r="7" spans="1:17" s="11" customFormat="1" ht="24" customHeight="1">
      <c r="E7" s="335" t="s">
        <v>75</v>
      </c>
      <c r="F7" s="335"/>
      <c r="G7" s="335"/>
      <c r="H7" s="335"/>
      <c r="I7" s="335"/>
      <c r="J7" s="335"/>
      <c r="K7" s="335"/>
      <c r="L7" s="335"/>
      <c r="M7" s="335"/>
      <c r="N7" s="35"/>
    </row>
    <row r="8" spans="1:17" s="35" customFormat="1" ht="24" customHeight="1">
      <c r="E8" s="39" t="s">
        <v>76</v>
      </c>
      <c r="G8" s="39"/>
      <c r="I8" s="336" t="s">
        <v>46</v>
      </c>
      <c r="J8" s="336"/>
      <c r="K8" s="336"/>
      <c r="M8" s="35" t="s">
        <v>77</v>
      </c>
      <c r="N8" s="40"/>
      <c r="O8" s="41" t="s">
        <v>78</v>
      </c>
      <c r="P8" s="7"/>
      <c r="Q8" s="42" t="s">
        <v>79</v>
      </c>
    </row>
    <row r="9" spans="1:17" s="35" customFormat="1" ht="24" customHeight="1">
      <c r="E9" s="39" t="s">
        <v>80</v>
      </c>
      <c r="G9" s="39" t="s">
        <v>81</v>
      </c>
      <c r="I9" s="42" t="s">
        <v>82</v>
      </c>
      <c r="M9" s="35" t="s">
        <v>83</v>
      </c>
      <c r="N9" s="40"/>
      <c r="O9" s="41" t="s">
        <v>84</v>
      </c>
      <c r="P9" s="7"/>
      <c r="Q9" s="35" t="s">
        <v>85</v>
      </c>
    </row>
    <row r="10" spans="1:17" s="35" customFormat="1" ht="24" customHeight="1">
      <c r="C10" s="49"/>
      <c r="E10" s="43" t="s">
        <v>86</v>
      </c>
      <c r="G10" s="43"/>
      <c r="I10" s="44" t="s">
        <v>87</v>
      </c>
      <c r="K10" s="44" t="s">
        <v>88</v>
      </c>
      <c r="M10" s="117"/>
      <c r="O10" s="45"/>
      <c r="P10" s="7"/>
      <c r="Q10" s="117" t="s">
        <v>89</v>
      </c>
    </row>
    <row r="11" spans="1:17" s="35" customFormat="1" ht="10.9" customHeight="1">
      <c r="E11" s="7"/>
    </row>
    <row r="12" spans="1:17" s="63" customFormat="1" ht="24" customHeight="1">
      <c r="A12" s="163" t="s">
        <v>131</v>
      </c>
      <c r="B12" s="60"/>
      <c r="C12" s="60"/>
      <c r="D12" s="60"/>
      <c r="E12" s="196">
        <v>538105316</v>
      </c>
      <c r="F12" s="196"/>
      <c r="G12" s="197">
        <v>777166499</v>
      </c>
      <c r="H12" s="196"/>
      <c r="I12" s="196">
        <v>68035466</v>
      </c>
      <c r="J12" s="196"/>
      <c r="K12" s="196">
        <v>74182011</v>
      </c>
      <c r="L12" s="196"/>
      <c r="M12" s="196">
        <f>SUM(E12:K12)</f>
        <v>1457489292</v>
      </c>
      <c r="N12" s="318"/>
      <c r="O12" s="318">
        <v>300</v>
      </c>
      <c r="P12" s="318"/>
      <c r="Q12" s="196">
        <f>SUM(M12:O12)</f>
        <v>1457489592</v>
      </c>
    </row>
    <row r="13" spans="1:17" s="63" customFormat="1" ht="24" customHeight="1">
      <c r="A13" s="118" t="s">
        <v>90</v>
      </c>
      <c r="E13" s="197">
        <v>0</v>
      </c>
      <c r="F13" s="196"/>
      <c r="G13" s="197">
        <v>0</v>
      </c>
      <c r="H13" s="196"/>
      <c r="I13" s="197">
        <v>0</v>
      </c>
      <c r="J13" s="319"/>
      <c r="K13" s="196">
        <f>'[1]งบกำไรขาดทุนเบ็ดเสร็จ 3 M'!L34</f>
        <v>4397443</v>
      </c>
      <c r="L13" s="319"/>
      <c r="M13" s="196">
        <f>SUM(E13:K13)</f>
        <v>4397443</v>
      </c>
      <c r="N13" s="318"/>
      <c r="O13" s="197">
        <v>0</v>
      </c>
      <c r="P13" s="318"/>
      <c r="Q13" s="196">
        <f>SUM(M13:O13)</f>
        <v>4397443</v>
      </c>
    </row>
    <row r="14" spans="1:17" s="59" customFormat="1" ht="24" customHeight="1" thickBot="1">
      <c r="A14" s="37" t="s">
        <v>132</v>
      </c>
      <c r="E14" s="320">
        <v>538105316</v>
      </c>
      <c r="F14" s="196"/>
      <c r="G14" s="320">
        <v>777166499</v>
      </c>
      <c r="H14" s="196"/>
      <c r="I14" s="320">
        <v>68035466</v>
      </c>
      <c r="J14" s="196"/>
      <c r="K14" s="320">
        <v>78579454</v>
      </c>
      <c r="L14" s="196"/>
      <c r="M14" s="320">
        <v>1461886735</v>
      </c>
      <c r="N14" s="321"/>
      <c r="O14" s="320">
        <f>SUM(O12:O13)</f>
        <v>300</v>
      </c>
      <c r="P14" s="321"/>
      <c r="Q14" s="320">
        <f>SUM(Q12:Q13)</f>
        <v>1461887035</v>
      </c>
    </row>
    <row r="15" spans="1:17" s="59" customFormat="1" ht="8.4499999999999993" customHeight="1" thickTop="1">
      <c r="A15" s="119"/>
      <c r="E15" s="196"/>
      <c r="F15" s="196"/>
      <c r="G15" s="196"/>
      <c r="H15" s="196"/>
      <c r="I15" s="196"/>
      <c r="J15" s="196"/>
      <c r="K15" s="196"/>
      <c r="L15" s="196"/>
      <c r="M15" s="196"/>
      <c r="N15" s="321"/>
      <c r="O15" s="196"/>
      <c r="P15" s="321"/>
      <c r="Q15" s="196"/>
    </row>
    <row r="16" spans="1:17" s="61" customFormat="1" ht="24" customHeight="1">
      <c r="A16" s="164" t="s">
        <v>150</v>
      </c>
      <c r="B16" s="60"/>
      <c r="C16" s="60"/>
      <c r="D16" s="60"/>
      <c r="E16" s="196">
        <v>538105316</v>
      </c>
      <c r="F16" s="196"/>
      <c r="G16" s="197">
        <v>777166499</v>
      </c>
      <c r="H16" s="196"/>
      <c r="I16" s="196">
        <v>68035466</v>
      </c>
      <c r="J16" s="196"/>
      <c r="K16" s="196">
        <v>186054082</v>
      </c>
      <c r="L16" s="196"/>
      <c r="M16" s="196">
        <f>SUM(E16:K16)</f>
        <v>1569361363</v>
      </c>
      <c r="N16" s="318"/>
      <c r="O16" s="318">
        <v>300</v>
      </c>
      <c r="P16" s="318"/>
      <c r="Q16" s="196">
        <f>SUM(M16:O16)</f>
        <v>1569361663</v>
      </c>
    </row>
    <row r="17" spans="1:19" s="61" customFormat="1" ht="24" customHeight="1">
      <c r="A17" s="325" t="s">
        <v>152</v>
      </c>
      <c r="B17" s="60"/>
      <c r="C17" s="60"/>
      <c r="D17" s="60"/>
      <c r="E17" s="196">
        <v>0</v>
      </c>
      <c r="F17" s="196"/>
      <c r="G17" s="197">
        <v>0</v>
      </c>
      <c r="H17" s="216"/>
      <c r="I17" s="216">
        <v>0</v>
      </c>
      <c r="J17" s="216"/>
      <c r="K17" s="216">
        <v>-107621063</v>
      </c>
      <c r="L17" s="190"/>
      <c r="M17" s="196">
        <f>SUM(E17:K17)</f>
        <v>-107621063</v>
      </c>
      <c r="N17" s="309"/>
      <c r="O17" s="215">
        <v>0</v>
      </c>
      <c r="P17" s="309"/>
      <c r="Q17" s="310">
        <f>SUM(M17:O17)</f>
        <v>-107621063</v>
      </c>
    </row>
    <row r="18" spans="1:19" s="59" customFormat="1" ht="24" customHeight="1">
      <c r="A18" s="165" t="s">
        <v>90</v>
      </c>
      <c r="B18" s="63"/>
      <c r="C18" s="58"/>
      <c r="E18" s="197">
        <v>0</v>
      </c>
      <c r="F18" s="196"/>
      <c r="G18" s="197">
        <v>0</v>
      </c>
      <c r="H18" s="196"/>
      <c r="I18" s="197">
        <v>0</v>
      </c>
      <c r="J18" s="319"/>
      <c r="K18" s="196">
        <f>+'[1]งบกำไรขาดทุนเบ็ดเสร็จ 3 M'!J30</f>
        <v>47319620</v>
      </c>
      <c r="L18" s="319"/>
      <c r="M18" s="196">
        <f>SUM(E18:K18)</f>
        <v>47319620</v>
      </c>
      <c r="N18" s="318"/>
      <c r="O18" s="197">
        <v>0</v>
      </c>
      <c r="P18" s="318"/>
      <c r="Q18" s="196">
        <f>SUM(M18:O18)</f>
        <v>47319620</v>
      </c>
    </row>
    <row r="19" spans="1:19" s="59" customFormat="1" ht="24" customHeight="1" thickBot="1">
      <c r="A19" s="37" t="s">
        <v>151</v>
      </c>
      <c r="C19" s="58"/>
      <c r="E19" s="320">
        <f>SUM(E16:E18)</f>
        <v>538105316</v>
      </c>
      <c r="F19" s="196"/>
      <c r="G19" s="320">
        <f>SUM(G16:G18)</f>
        <v>777166499</v>
      </c>
      <c r="H19" s="196"/>
      <c r="I19" s="320">
        <f>SUM(I16:I18)</f>
        <v>68035466</v>
      </c>
      <c r="J19" s="196"/>
      <c r="K19" s="320">
        <f>SUM(K16:K18)</f>
        <v>125752639</v>
      </c>
      <c r="L19" s="196"/>
      <c r="M19" s="320">
        <f>SUM(M16:M18)</f>
        <v>1509059920</v>
      </c>
      <c r="N19" s="321"/>
      <c r="O19" s="320">
        <f>SUM(O16:O18)</f>
        <v>300</v>
      </c>
      <c r="P19" s="321"/>
      <c r="Q19" s="320">
        <f>SUM(Q16:Q18)</f>
        <v>1509060220</v>
      </c>
      <c r="R19" s="66"/>
      <c r="S19" s="67"/>
    </row>
    <row r="20" spans="1:19" s="59" customFormat="1" ht="24" customHeight="1" thickTop="1">
      <c r="A20" s="68"/>
      <c r="C20" s="58"/>
      <c r="E20" s="62"/>
      <c r="F20" s="64"/>
      <c r="G20" s="62"/>
      <c r="H20" s="64"/>
      <c r="I20" s="62"/>
      <c r="J20" s="64"/>
      <c r="K20" s="62"/>
      <c r="L20" s="64"/>
      <c r="M20" s="62"/>
      <c r="O20" s="62"/>
      <c r="P20" s="65"/>
      <c r="Q20" s="62"/>
    </row>
    <row r="21" spans="1:19" s="59" customFormat="1" ht="24" customHeight="1">
      <c r="A21" s="68"/>
      <c r="C21" s="58"/>
      <c r="E21" s="62"/>
      <c r="F21" s="64"/>
      <c r="G21" s="62"/>
      <c r="H21" s="64"/>
      <c r="I21" s="62"/>
      <c r="J21" s="64"/>
      <c r="K21" s="62"/>
      <c r="L21" s="64"/>
      <c r="M21" s="62"/>
      <c r="O21" s="62"/>
      <c r="P21" s="65"/>
      <c r="Q21" s="62"/>
    </row>
    <row r="22" spans="1:19" s="36" customFormat="1" ht="24" customHeight="1">
      <c r="A22" s="113"/>
      <c r="C22" s="29"/>
      <c r="E22" s="46"/>
      <c r="F22" s="47"/>
      <c r="G22" s="46"/>
      <c r="H22" s="47"/>
      <c r="I22" s="46"/>
      <c r="J22" s="47"/>
      <c r="K22" s="46"/>
      <c r="L22" s="47"/>
      <c r="M22" s="46"/>
      <c r="O22" s="46"/>
      <c r="P22" s="48"/>
      <c r="Q22" s="46"/>
    </row>
    <row r="23" spans="1:19" ht="24" customHeight="1">
      <c r="A23" s="327" t="s">
        <v>158</v>
      </c>
      <c r="B23" s="36"/>
      <c r="C23" s="7"/>
      <c r="D23" s="7"/>
      <c r="E23" s="46"/>
      <c r="F23" s="47"/>
      <c r="G23" s="46"/>
      <c r="H23" s="47"/>
      <c r="I23" s="46"/>
      <c r="J23" s="47"/>
      <c r="K23" s="46"/>
      <c r="L23" s="47"/>
      <c r="M23" s="46"/>
      <c r="O23" s="46"/>
      <c r="P23" s="46"/>
      <c r="Q23" s="46"/>
    </row>
    <row r="24" spans="1:19" ht="22.15" customHeight="1">
      <c r="A24" s="27"/>
      <c r="B24" s="36"/>
      <c r="C24" s="7"/>
      <c r="D24" s="7"/>
      <c r="E24" s="46"/>
      <c r="F24" s="47"/>
      <c r="G24" s="46"/>
      <c r="H24" s="47"/>
      <c r="I24" s="46"/>
      <c r="J24" s="47"/>
      <c r="K24" s="46"/>
      <c r="L24" s="47"/>
      <c r="M24" s="46"/>
      <c r="O24" s="46"/>
      <c r="P24" s="46"/>
      <c r="Q24" s="46"/>
    </row>
    <row r="25" spans="1:19" ht="22.15" customHeight="1">
      <c r="A25" s="27"/>
      <c r="B25" s="36"/>
      <c r="C25" s="7"/>
      <c r="D25" s="7"/>
      <c r="E25" s="46"/>
      <c r="F25" s="47"/>
      <c r="G25" s="46"/>
      <c r="H25" s="47"/>
      <c r="I25" s="46"/>
      <c r="J25" s="47"/>
      <c r="K25" s="46"/>
      <c r="L25" s="47"/>
      <c r="M25" s="46"/>
      <c r="O25" s="46"/>
      <c r="P25" s="46"/>
      <c r="Q25" s="46"/>
    </row>
    <row r="26" spans="1:19" ht="22.15" customHeight="1">
      <c r="A26" s="30"/>
      <c r="B26" s="1"/>
      <c r="C26" s="1"/>
      <c r="D26" s="7"/>
      <c r="E26" s="46"/>
      <c r="F26" s="47"/>
      <c r="G26" s="46"/>
      <c r="H26" s="47"/>
      <c r="I26" s="46"/>
      <c r="J26" s="47"/>
      <c r="L26" s="47"/>
      <c r="M26" s="30"/>
      <c r="O26" s="46"/>
      <c r="P26" s="46"/>
      <c r="Q26" s="46"/>
    </row>
    <row r="27" spans="1:19" ht="22.15" customHeight="1">
      <c r="A27" s="30"/>
      <c r="B27" s="1"/>
      <c r="C27" s="1"/>
      <c r="D27" s="7"/>
      <c r="E27" s="46"/>
      <c r="F27" s="47"/>
      <c r="G27" s="46"/>
      <c r="H27" s="47"/>
      <c r="I27" s="46"/>
      <c r="J27" s="47"/>
      <c r="K27" s="46"/>
      <c r="L27" s="47"/>
      <c r="M27" s="46"/>
      <c r="O27" s="46"/>
      <c r="P27" s="46"/>
      <c r="Q27" s="46"/>
    </row>
    <row r="28" spans="1:19" ht="23.1" customHeight="1">
      <c r="A28" s="113"/>
    </row>
  </sheetData>
  <mergeCells count="3">
    <mergeCell ref="E7:M7"/>
    <mergeCell ref="I8:K8"/>
    <mergeCell ref="E6:Q6"/>
  </mergeCells>
  <pageMargins left="0.98425196850393704" right="0.39370078740157483" top="0.78740157480314965" bottom="0.39370078740157483" header="0.15748031496062992" footer="0.35433070866141736"/>
  <pageSetup paperSize="9" scale="7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zoomScale="70" zoomScaleNormal="80" zoomScaleSheetLayoutView="70" workbookViewId="0">
      <selection activeCell="B10" sqref="B10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22"/>
    </row>
    <row r="2" spans="1:15" ht="24" customHeight="1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5" ht="24" customHeight="1">
      <c r="A3" s="338" t="s">
        <v>149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5" ht="24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5" ht="24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217" t="s">
        <v>138</v>
      </c>
    </row>
    <row r="6" spans="1:15" s="11" customFormat="1" ht="24" customHeight="1">
      <c r="E6" s="337" t="s">
        <v>141</v>
      </c>
      <c r="F6" s="337"/>
      <c r="G6" s="337"/>
      <c r="H6" s="337"/>
      <c r="I6" s="337"/>
      <c r="J6" s="337"/>
      <c r="K6" s="337"/>
      <c r="L6" s="337"/>
      <c r="M6" s="337"/>
    </row>
    <row r="7" spans="1:15" s="35" customFormat="1" ht="24" customHeight="1">
      <c r="E7" s="39" t="s">
        <v>76</v>
      </c>
      <c r="G7" s="39"/>
      <c r="I7" s="336" t="s">
        <v>46</v>
      </c>
      <c r="J7" s="336"/>
      <c r="K7" s="336"/>
      <c r="M7" s="42" t="s">
        <v>79</v>
      </c>
    </row>
    <row r="8" spans="1:15" s="35" customFormat="1" ht="24" customHeight="1">
      <c r="E8" s="39" t="s">
        <v>80</v>
      </c>
      <c r="G8" s="39"/>
      <c r="I8" s="42" t="s">
        <v>82</v>
      </c>
      <c r="M8" s="35" t="s">
        <v>85</v>
      </c>
    </row>
    <row r="9" spans="1:15" s="35" customFormat="1" ht="24" customHeight="1">
      <c r="C9" s="49"/>
      <c r="E9" s="43" t="s">
        <v>86</v>
      </c>
      <c r="G9" s="43" t="s">
        <v>81</v>
      </c>
      <c r="I9" s="44" t="s">
        <v>87</v>
      </c>
      <c r="K9" s="44" t="s">
        <v>88</v>
      </c>
      <c r="M9" s="117" t="s">
        <v>89</v>
      </c>
    </row>
    <row r="10" spans="1:15" ht="24" customHeight="1">
      <c r="A10" s="37" t="s">
        <v>131</v>
      </c>
      <c r="B10" s="7"/>
      <c r="C10" s="7"/>
      <c r="D10" s="7"/>
      <c r="E10" s="196">
        <v>538105316</v>
      </c>
      <c r="F10" s="196"/>
      <c r="G10" s="215">
        <v>777166499</v>
      </c>
      <c r="H10" s="196"/>
      <c r="I10" s="196">
        <v>68035466</v>
      </c>
      <c r="J10" s="196"/>
      <c r="K10" s="196">
        <v>79633506</v>
      </c>
      <c r="L10" s="196"/>
      <c r="M10" s="196">
        <v>1462940787</v>
      </c>
    </row>
    <row r="11" spans="1:15" s="36" customFormat="1" ht="24" customHeight="1">
      <c r="A11" s="124" t="s">
        <v>91</v>
      </c>
      <c r="B11" s="3"/>
      <c r="C11" s="29"/>
      <c r="E11" s="196">
        <v>0</v>
      </c>
      <c r="F11" s="196"/>
      <c r="G11" s="196">
        <v>0</v>
      </c>
      <c r="H11" s="196"/>
      <c r="I11" s="196">
        <v>0</v>
      </c>
      <c r="J11" s="196"/>
      <c r="K11" s="196">
        <f>'PL 3M P4 '!Q35</f>
        <v>5004904</v>
      </c>
      <c r="L11" s="196"/>
      <c r="M11" s="196">
        <f>SUM(E11:K11)</f>
        <v>5004904</v>
      </c>
    </row>
    <row r="12" spans="1:15" s="36" customFormat="1" ht="24" customHeight="1">
      <c r="A12" s="37" t="s">
        <v>132</v>
      </c>
      <c r="C12" s="29"/>
      <c r="E12" s="317">
        <v>538105316</v>
      </c>
      <c r="F12" s="196"/>
      <c r="G12" s="317">
        <v>777166499</v>
      </c>
      <c r="H12" s="196"/>
      <c r="I12" s="317">
        <v>68035466</v>
      </c>
      <c r="J12" s="196"/>
      <c r="K12" s="317">
        <f>SUM(K10:K11)</f>
        <v>84638410</v>
      </c>
      <c r="L12" s="196"/>
      <c r="M12" s="317">
        <f>SUM(M10:M11)</f>
        <v>1467945691</v>
      </c>
      <c r="N12" s="125"/>
      <c r="O12" s="126"/>
    </row>
    <row r="13" spans="1:15" s="36" customFormat="1" ht="10.9" customHeight="1">
      <c r="A13" s="114"/>
      <c r="C13" s="29"/>
      <c r="E13" s="216"/>
      <c r="F13" s="216"/>
      <c r="G13" s="216"/>
      <c r="H13" s="216"/>
      <c r="I13" s="216"/>
      <c r="J13" s="216"/>
      <c r="K13" s="216"/>
      <c r="L13" s="216"/>
      <c r="M13" s="216"/>
      <c r="N13" s="125"/>
      <c r="O13" s="126"/>
    </row>
    <row r="14" spans="1:15" ht="24" customHeight="1">
      <c r="A14" s="101" t="s">
        <v>150</v>
      </c>
      <c r="B14" s="7"/>
      <c r="C14" s="7"/>
      <c r="D14" s="7"/>
      <c r="E14" s="196">
        <v>538105316</v>
      </c>
      <c r="F14" s="196"/>
      <c r="G14" s="197">
        <v>777166499</v>
      </c>
      <c r="H14" s="216"/>
      <c r="I14" s="216">
        <v>68035466</v>
      </c>
      <c r="J14" s="216"/>
      <c r="K14" s="216">
        <v>195673610</v>
      </c>
      <c r="L14" s="190"/>
      <c r="M14" s="196">
        <f>SUM(E14:K14)</f>
        <v>1578980891</v>
      </c>
    </row>
    <row r="15" spans="1:15" ht="24" customHeight="1">
      <c r="A15" s="325" t="s">
        <v>152</v>
      </c>
      <c r="B15" s="60"/>
      <c r="C15" s="7"/>
      <c r="D15" s="7"/>
      <c r="E15" s="196">
        <v>0</v>
      </c>
      <c r="F15" s="196"/>
      <c r="G15" s="197">
        <v>0</v>
      </c>
      <c r="H15" s="216"/>
      <c r="I15" s="216">
        <v>0</v>
      </c>
      <c r="J15" s="216"/>
      <c r="K15" s="216">
        <v>-107621063</v>
      </c>
      <c r="L15" s="190"/>
      <c r="M15" s="196">
        <f>SUM(E15:K15)</f>
        <v>-107621063</v>
      </c>
    </row>
    <row r="16" spans="1:15" s="36" customFormat="1" ht="24" customHeight="1">
      <c r="A16" s="22" t="s">
        <v>90</v>
      </c>
      <c r="C16" s="127"/>
      <c r="E16" s="216">
        <v>0</v>
      </c>
      <c r="F16" s="264"/>
      <c r="G16" s="216">
        <v>0</v>
      </c>
      <c r="H16" s="264"/>
      <c r="I16" s="216">
        <v>0</v>
      </c>
      <c r="J16" s="264"/>
      <c r="K16" s="216">
        <f>'PL 3M P4 '!O30</f>
        <v>49217574</v>
      </c>
      <c r="L16" s="264"/>
      <c r="M16" s="216">
        <f>SUM(E16:K16)</f>
        <v>49217574</v>
      </c>
    </row>
    <row r="17" spans="1:15" s="36" customFormat="1" ht="24" customHeight="1" thickBot="1">
      <c r="A17" s="37" t="s">
        <v>151</v>
      </c>
      <c r="C17" s="29"/>
      <c r="E17" s="265">
        <f>SUM(E14:E16)</f>
        <v>538105316</v>
      </c>
      <c r="F17" s="263"/>
      <c r="G17" s="265">
        <f>SUM(G14:G16)</f>
        <v>777166499</v>
      </c>
      <c r="H17" s="263"/>
      <c r="I17" s="265">
        <f>SUM(I14:I16)</f>
        <v>68035466</v>
      </c>
      <c r="J17" s="263"/>
      <c r="K17" s="265">
        <f>SUM(K14:K16)</f>
        <v>137270121</v>
      </c>
      <c r="L17" s="263"/>
      <c r="M17" s="265">
        <f>SUM(M14:M16)</f>
        <v>1520577402</v>
      </c>
      <c r="N17" s="128"/>
      <c r="O17" s="126"/>
    </row>
    <row r="18" spans="1:15" ht="24" customHeight="1" thickTop="1">
      <c r="A18" s="113"/>
      <c r="B18" s="36"/>
      <c r="C18" s="7"/>
      <c r="D18" s="7"/>
      <c r="E18" s="46"/>
      <c r="F18" s="47"/>
      <c r="G18" s="46"/>
      <c r="H18" s="47"/>
      <c r="I18" s="46"/>
      <c r="J18" s="47"/>
      <c r="K18" s="46"/>
      <c r="L18" s="47"/>
      <c r="M18" s="46"/>
    </row>
    <row r="19" spans="1:15" ht="24" customHeight="1">
      <c r="A19" s="113"/>
      <c r="B19" s="36"/>
      <c r="C19" s="7"/>
      <c r="D19" s="7"/>
      <c r="E19" s="46"/>
      <c r="F19" s="47"/>
      <c r="G19" s="46"/>
      <c r="H19" s="47"/>
      <c r="I19" s="46"/>
      <c r="J19" s="47"/>
      <c r="K19" s="46"/>
      <c r="L19" s="47"/>
      <c r="M19" s="46"/>
    </row>
    <row r="20" spans="1:15" ht="24" customHeight="1">
      <c r="B20" s="36"/>
      <c r="C20" s="7"/>
      <c r="D20" s="7"/>
      <c r="E20" s="46"/>
      <c r="F20" s="47"/>
      <c r="G20" s="46"/>
      <c r="H20" s="47"/>
      <c r="I20" s="46"/>
      <c r="J20" s="47"/>
      <c r="K20" s="46"/>
      <c r="L20" s="47"/>
      <c r="M20" s="46"/>
    </row>
    <row r="21" spans="1:15" ht="22.15" customHeight="1">
      <c r="A21" s="327" t="s">
        <v>158</v>
      </c>
      <c r="B21" s="36"/>
      <c r="C21" s="7"/>
      <c r="D21" s="7"/>
      <c r="E21" s="46"/>
      <c r="F21" s="47"/>
      <c r="G21" s="46"/>
      <c r="H21" s="47"/>
      <c r="I21" s="46"/>
      <c r="J21" s="47"/>
      <c r="K21" s="46"/>
      <c r="L21" s="47"/>
      <c r="M21" s="46"/>
    </row>
    <row r="22" spans="1:15" ht="22.15" customHeight="1">
      <c r="A22" s="113"/>
      <c r="B22" s="36"/>
      <c r="C22" s="7"/>
      <c r="D22" s="7"/>
      <c r="E22" s="46"/>
      <c r="F22" s="47"/>
      <c r="G22" s="46"/>
      <c r="H22" s="47"/>
      <c r="I22" s="46"/>
      <c r="J22" s="47"/>
      <c r="K22" s="46"/>
      <c r="L22" s="47"/>
      <c r="M22" s="46"/>
    </row>
    <row r="23" spans="1:15" ht="22.15" customHeight="1">
      <c r="A23" s="30"/>
      <c r="B23" s="12"/>
      <c r="C23" s="30"/>
      <c r="D23" s="1"/>
      <c r="E23" s="30"/>
      <c r="F23" s="30"/>
      <c r="G23" s="31"/>
      <c r="H23" s="30"/>
      <c r="I23" s="30"/>
    </row>
    <row r="24" spans="1:15" ht="22.15" customHeight="1">
      <c r="A24" s="30"/>
    </row>
    <row r="26" spans="1:15" s="36" customFormat="1" ht="21" customHeight="1">
      <c r="A26" s="113"/>
      <c r="E26" s="46"/>
      <c r="F26" s="47"/>
      <c r="G26" s="46"/>
      <c r="H26" s="47"/>
      <c r="I26" s="46"/>
      <c r="J26" s="47"/>
      <c r="K26" s="46"/>
      <c r="L26" s="47"/>
      <c r="M26" s="46"/>
    </row>
    <row r="27" spans="1:15" ht="21" customHeight="1">
      <c r="A27" s="113"/>
    </row>
  </sheetData>
  <mergeCells count="3">
    <mergeCell ref="A3:L3"/>
    <mergeCell ref="E6:M6"/>
    <mergeCell ref="I7:K7"/>
  </mergeCells>
  <pageMargins left="0.98425196850393704" right="0.39370078740157483" top="0.78740157480314965" bottom="0.39370078740157483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2"/>
  <sheetViews>
    <sheetView topLeftCell="A46" zoomScale="85" zoomScaleNormal="85" zoomScaleSheetLayoutView="80" workbookViewId="0">
      <selection activeCell="G69" sqref="G69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1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56" customWidth="1"/>
    <col min="12" max="12" width="1.7109375" style="56" customWidth="1"/>
    <col min="13" max="13" width="16.28515625" style="56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.95" customHeight="1">
      <c r="A1" s="1" t="s">
        <v>0</v>
      </c>
      <c r="B1" s="129"/>
      <c r="C1" s="129"/>
      <c r="D1" s="129"/>
      <c r="E1" s="129"/>
      <c r="F1" s="129"/>
      <c r="G1" s="107"/>
      <c r="H1" s="107"/>
      <c r="I1" s="107"/>
      <c r="J1" s="107"/>
      <c r="K1" s="130"/>
      <c r="M1" s="131"/>
    </row>
    <row r="2" spans="1:17" ht="24.95" customHeight="1">
      <c r="A2" s="129" t="s">
        <v>92</v>
      </c>
      <c r="B2" s="129"/>
      <c r="C2" s="129"/>
      <c r="D2" s="129"/>
      <c r="E2" s="129"/>
      <c r="F2" s="129"/>
      <c r="G2" s="107"/>
      <c r="H2" s="107"/>
      <c r="I2" s="107"/>
      <c r="J2" s="107"/>
      <c r="L2" s="108"/>
      <c r="M2" s="108"/>
    </row>
    <row r="3" spans="1:17" ht="24.95" customHeight="1">
      <c r="A3" s="36" t="s">
        <v>149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32"/>
    </row>
    <row r="4" spans="1:17" ht="24.9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32"/>
    </row>
    <row r="5" spans="1:17" ht="24.95" customHeight="1">
      <c r="A5" s="6"/>
      <c r="B5" s="133"/>
      <c r="C5" s="133"/>
      <c r="D5" s="133"/>
      <c r="E5" s="133"/>
      <c r="F5" s="133"/>
      <c r="G5" s="132"/>
      <c r="H5" s="132"/>
      <c r="I5" s="132"/>
      <c r="J5" s="132"/>
      <c r="K5" s="132"/>
      <c r="L5" s="132"/>
      <c r="M5" s="131" t="s">
        <v>138</v>
      </c>
    </row>
    <row r="6" spans="1:17" ht="24.95" customHeight="1">
      <c r="C6" s="129"/>
      <c r="D6" s="129"/>
      <c r="E6" s="129"/>
      <c r="F6" s="3"/>
      <c r="G6" s="120"/>
      <c r="H6" s="120" t="s">
        <v>139</v>
      </c>
      <c r="I6" s="120"/>
      <c r="J6" s="107"/>
      <c r="K6" s="339" t="s">
        <v>140</v>
      </c>
      <c r="L6" s="339"/>
      <c r="M6" s="339"/>
    </row>
    <row r="7" spans="1:17" ht="24.95" customHeight="1">
      <c r="C7" s="129"/>
      <c r="D7" s="129"/>
      <c r="E7" s="129"/>
      <c r="F7" s="3"/>
      <c r="G7" s="198" t="s">
        <v>147</v>
      </c>
      <c r="H7" s="49"/>
      <c r="I7" s="198" t="s">
        <v>129</v>
      </c>
      <c r="J7" s="113"/>
      <c r="K7" s="198" t="s">
        <v>147</v>
      </c>
      <c r="L7" s="49"/>
      <c r="M7" s="198" t="s">
        <v>129</v>
      </c>
    </row>
    <row r="8" spans="1:17" s="36" customFormat="1" ht="24.95" customHeight="1">
      <c r="A8" s="134" t="s">
        <v>93</v>
      </c>
      <c r="B8" s="15"/>
      <c r="C8" s="15"/>
      <c r="D8" s="15"/>
      <c r="E8" s="133"/>
      <c r="F8" s="5"/>
      <c r="G8" s="108"/>
      <c r="H8" s="108"/>
      <c r="I8" s="108"/>
      <c r="J8" s="108"/>
      <c r="K8" s="108"/>
      <c r="L8" s="56"/>
      <c r="M8" s="108"/>
    </row>
    <row r="9" spans="1:17" ht="24.95" customHeight="1">
      <c r="A9" s="22" t="s">
        <v>70</v>
      </c>
      <c r="B9" s="15"/>
      <c r="C9" s="15"/>
      <c r="D9" s="15"/>
      <c r="E9" s="12"/>
      <c r="F9" s="13"/>
      <c r="G9" s="249">
        <f>'PL 3M P4 '!K30</f>
        <v>47319620</v>
      </c>
      <c r="H9" s="249"/>
      <c r="I9" s="249">
        <f>'PL 3M P4 '!M30</f>
        <v>4397443</v>
      </c>
      <c r="J9" s="249"/>
      <c r="K9" s="249">
        <f>'PL 3M P4 '!O30</f>
        <v>49217574</v>
      </c>
      <c r="L9" s="249"/>
      <c r="M9" s="249">
        <f>'PL 3M P4 '!Q30</f>
        <v>5004904</v>
      </c>
      <c r="O9" s="135"/>
    </row>
    <row r="10" spans="1:17" ht="24.95" customHeight="1">
      <c r="A10" s="22" t="s">
        <v>94</v>
      </c>
      <c r="B10" s="22"/>
      <c r="C10" s="22"/>
      <c r="D10" s="22"/>
      <c r="E10" s="22"/>
      <c r="F10" s="13"/>
      <c r="G10" s="250"/>
      <c r="H10" s="250"/>
      <c r="I10" s="250"/>
      <c r="J10" s="250"/>
      <c r="K10" s="206"/>
      <c r="L10" s="206"/>
      <c r="M10" s="206"/>
      <c r="Q10" s="136"/>
    </row>
    <row r="11" spans="1:17" ht="24.95" customHeight="1">
      <c r="B11" s="22" t="s">
        <v>95</v>
      </c>
      <c r="C11" s="15"/>
      <c r="D11" s="15"/>
      <c r="E11" s="12"/>
      <c r="F11" s="13"/>
      <c r="G11" s="250"/>
      <c r="H11" s="250"/>
      <c r="I11" s="250"/>
      <c r="J11" s="250"/>
      <c r="K11" s="206"/>
      <c r="L11" s="206"/>
      <c r="M11" s="206"/>
      <c r="Q11" s="136"/>
    </row>
    <row r="12" spans="1:17" ht="24.95" customHeight="1">
      <c r="A12" s="3" t="s">
        <v>96</v>
      </c>
      <c r="B12" s="22"/>
      <c r="C12" s="15"/>
      <c r="D12" s="15"/>
      <c r="E12" s="12"/>
      <c r="F12" s="13"/>
      <c r="G12" s="201">
        <v>12310700</v>
      </c>
      <c r="H12" s="104"/>
      <c r="I12" s="201">
        <v>1828826</v>
      </c>
      <c r="J12" s="104"/>
      <c r="K12" s="201">
        <v>12310700</v>
      </c>
      <c r="L12" s="106"/>
      <c r="M12" s="311">
        <v>1828826</v>
      </c>
      <c r="Q12" s="136"/>
    </row>
    <row r="13" spans="1:17" ht="24.95" customHeight="1">
      <c r="A13" s="137" t="s">
        <v>97</v>
      </c>
      <c r="B13" s="15"/>
      <c r="C13" s="15"/>
      <c r="D13" s="15"/>
      <c r="E13" s="12"/>
      <c r="F13" s="13"/>
      <c r="G13" s="201">
        <f>K13+279182</f>
        <v>4318691</v>
      </c>
      <c r="H13" s="104"/>
      <c r="I13" s="201">
        <v>3982182</v>
      </c>
      <c r="J13" s="104"/>
      <c r="K13" s="201">
        <v>4039509</v>
      </c>
      <c r="L13" s="106"/>
      <c r="M13" s="201">
        <v>3782909</v>
      </c>
      <c r="O13" s="4"/>
    </row>
    <row r="14" spans="1:17" ht="24.95" customHeight="1">
      <c r="A14" s="137" t="s">
        <v>128</v>
      </c>
      <c r="B14" s="15"/>
      <c r="C14" s="15"/>
      <c r="D14" s="15"/>
      <c r="E14" s="12"/>
      <c r="F14" s="13"/>
      <c r="G14" s="201">
        <f t="shared" ref="G14:G15" si="0">K14</f>
        <v>-11812891</v>
      </c>
      <c r="H14" s="104"/>
      <c r="I14" s="201">
        <v>4757939</v>
      </c>
      <c r="J14" s="104"/>
      <c r="K14" s="201">
        <v>-11812891</v>
      </c>
      <c r="L14" s="106"/>
      <c r="M14" s="201">
        <v>4757939</v>
      </c>
      <c r="O14" s="4"/>
    </row>
    <row r="15" spans="1:17" ht="24.95" customHeight="1">
      <c r="A15" s="137" t="s">
        <v>98</v>
      </c>
      <c r="B15" s="15"/>
      <c r="C15" s="15"/>
      <c r="D15" s="15"/>
      <c r="E15" s="12"/>
      <c r="F15" s="13"/>
      <c r="G15" s="201">
        <f t="shared" si="0"/>
        <v>654381</v>
      </c>
      <c r="H15" s="104"/>
      <c r="I15" s="201">
        <v>307967</v>
      </c>
      <c r="J15" s="104"/>
      <c r="K15" s="201">
        <v>654381</v>
      </c>
      <c r="L15" s="106"/>
      <c r="M15" s="201">
        <v>307967</v>
      </c>
      <c r="O15" s="4"/>
      <c r="Q15" s="135"/>
    </row>
    <row r="16" spans="1:17" ht="24.95" customHeight="1">
      <c r="A16" s="137" t="s">
        <v>99</v>
      </c>
      <c r="B16" s="15"/>
      <c r="C16" s="15"/>
      <c r="D16" s="15"/>
      <c r="E16" s="12"/>
      <c r="F16" s="13"/>
      <c r="G16" s="205"/>
      <c r="H16" s="251"/>
      <c r="I16" s="205"/>
      <c r="J16" s="251"/>
      <c r="K16" s="176"/>
      <c r="L16" s="169"/>
      <c r="M16" s="176"/>
      <c r="O16" s="4"/>
      <c r="Q16" s="135"/>
    </row>
    <row r="17" spans="1:17" ht="24.95" customHeight="1">
      <c r="A17" s="137" t="s">
        <v>100</v>
      </c>
      <c r="B17" s="15"/>
      <c r="C17" s="138"/>
      <c r="D17" s="138"/>
      <c r="E17" s="12"/>
      <c r="F17" s="13"/>
      <c r="G17" s="201">
        <f t="shared" ref="G17:G21" si="1">K17</f>
        <v>-434910</v>
      </c>
      <c r="H17" s="104"/>
      <c r="I17" s="201">
        <v>-53722</v>
      </c>
      <c r="J17" s="104"/>
      <c r="K17" s="201">
        <v>-434910</v>
      </c>
      <c r="L17" s="106"/>
      <c r="M17" s="201">
        <v>-53722</v>
      </c>
      <c r="O17" s="4"/>
      <c r="Q17" s="135"/>
    </row>
    <row r="18" spans="1:17" ht="24.95" customHeight="1">
      <c r="A18" s="69" t="s">
        <v>31</v>
      </c>
      <c r="B18" s="15"/>
      <c r="C18" s="15"/>
      <c r="D18" s="15"/>
      <c r="E18" s="12"/>
      <c r="F18" s="13"/>
      <c r="G18" s="201">
        <f t="shared" si="1"/>
        <v>1857018</v>
      </c>
      <c r="H18" s="104"/>
      <c r="I18" s="201">
        <v>2287148</v>
      </c>
      <c r="J18" s="104"/>
      <c r="K18" s="181">
        <v>1857018</v>
      </c>
      <c r="L18" s="106"/>
      <c r="M18" s="201">
        <v>2287148</v>
      </c>
      <c r="Q18" s="135"/>
    </row>
    <row r="19" spans="1:17" ht="24.95" customHeight="1">
      <c r="A19" s="3" t="s">
        <v>101</v>
      </c>
      <c r="B19" s="15"/>
      <c r="C19" s="15"/>
      <c r="D19" s="15"/>
      <c r="E19" s="12"/>
      <c r="F19" s="13"/>
      <c r="G19" s="201">
        <f t="shared" si="1"/>
        <v>-484339</v>
      </c>
      <c r="H19" s="104"/>
      <c r="I19" s="201">
        <v>-372473</v>
      </c>
      <c r="J19" s="104"/>
      <c r="K19" s="201">
        <v>-484339</v>
      </c>
      <c r="L19" s="106"/>
      <c r="M19" s="201">
        <v>-372473</v>
      </c>
      <c r="Q19" s="135"/>
    </row>
    <row r="20" spans="1:17" ht="24.95" customHeight="1">
      <c r="A20" s="137" t="s">
        <v>102</v>
      </c>
      <c r="B20" s="15"/>
      <c r="C20" s="15"/>
      <c r="D20" s="15"/>
      <c r="E20" s="12"/>
      <c r="F20" s="13"/>
      <c r="G20" s="201">
        <f t="shared" si="1"/>
        <v>546346</v>
      </c>
      <c r="H20" s="104"/>
      <c r="I20" s="201">
        <v>553104</v>
      </c>
      <c r="J20" s="104"/>
      <c r="K20" s="181">
        <v>546346</v>
      </c>
      <c r="L20" s="106"/>
      <c r="M20" s="201">
        <v>553104</v>
      </c>
      <c r="Q20" s="135"/>
    </row>
    <row r="21" spans="1:17" ht="24.95" customHeight="1">
      <c r="A21" s="15" t="s">
        <v>103</v>
      </c>
      <c r="B21" s="15"/>
      <c r="C21" s="15"/>
      <c r="D21" s="15"/>
      <c r="E21" s="12"/>
      <c r="F21" s="13"/>
      <c r="G21" s="201">
        <f t="shared" si="1"/>
        <v>6497</v>
      </c>
      <c r="H21" s="104"/>
      <c r="I21" s="201">
        <v>156560</v>
      </c>
      <c r="J21" s="104"/>
      <c r="K21" s="181">
        <v>6497</v>
      </c>
      <c r="L21" s="106"/>
      <c r="M21" s="201">
        <v>14677</v>
      </c>
      <c r="O21" s="135"/>
      <c r="Q21" s="135"/>
    </row>
    <row r="22" spans="1:17" ht="24.95" customHeight="1">
      <c r="A22" s="137" t="s">
        <v>63</v>
      </c>
      <c r="D22" s="12"/>
      <c r="E22" s="12"/>
      <c r="F22" s="13"/>
      <c r="G22" s="252">
        <f>K22+1558661</f>
        <v>-401957</v>
      </c>
      <c r="H22" s="104"/>
      <c r="I22" s="252">
        <v>-829745</v>
      </c>
      <c r="J22" s="104"/>
      <c r="K22" s="208">
        <v>-1960618</v>
      </c>
      <c r="L22" s="106"/>
      <c r="M22" s="252">
        <v>-1078565</v>
      </c>
      <c r="O22" s="4"/>
      <c r="Q22" s="135"/>
    </row>
    <row r="23" spans="1:17" ht="24.95" customHeight="1">
      <c r="A23" s="19" t="s">
        <v>104</v>
      </c>
      <c r="B23" s="19"/>
      <c r="C23" s="36"/>
      <c r="D23" s="12"/>
      <c r="E23" s="12"/>
      <c r="F23" s="13"/>
      <c r="G23" s="250"/>
      <c r="H23" s="250"/>
      <c r="I23" s="250"/>
      <c r="J23" s="250"/>
      <c r="K23" s="249"/>
      <c r="L23" s="206"/>
      <c r="M23" s="249"/>
      <c r="Q23" s="135"/>
    </row>
    <row r="24" spans="1:17" ht="24.95" customHeight="1">
      <c r="A24" s="19" t="s">
        <v>105</v>
      </c>
      <c r="B24" s="19"/>
      <c r="C24" s="36"/>
      <c r="F24" s="13"/>
      <c r="G24" s="218">
        <f>SUM(G9:G22)</f>
        <v>53879156</v>
      </c>
      <c r="H24" s="104"/>
      <c r="I24" s="312">
        <v>17015229</v>
      </c>
      <c r="J24" s="104"/>
      <c r="K24" s="218">
        <f>SUM(K9:K22)</f>
        <v>53939267</v>
      </c>
      <c r="L24" s="106"/>
      <c r="M24" s="312">
        <v>17032714</v>
      </c>
    </row>
    <row r="25" spans="1:17" ht="24.95" customHeight="1">
      <c r="A25" s="19" t="s">
        <v>106</v>
      </c>
      <c r="B25" s="19"/>
      <c r="C25" s="19"/>
      <c r="D25" s="22"/>
      <c r="E25" s="12"/>
      <c r="F25" s="13"/>
      <c r="G25" s="206"/>
      <c r="H25" s="206"/>
      <c r="I25" s="206"/>
      <c r="J25" s="250"/>
      <c r="K25" s="257"/>
      <c r="L25" s="206"/>
      <c r="M25" s="206"/>
      <c r="P25" s="4"/>
    </row>
    <row r="26" spans="1:17" ht="24.95" customHeight="1">
      <c r="A26" s="139" t="s">
        <v>107</v>
      </c>
      <c r="B26" s="15"/>
      <c r="C26" s="15"/>
      <c r="D26" s="15"/>
      <c r="E26" s="53"/>
      <c r="F26" s="54"/>
      <c r="G26" s="201">
        <f t="shared" ref="G26:G33" si="2">K26</f>
        <v>-50000000</v>
      </c>
      <c r="H26" s="253"/>
      <c r="I26" s="173">
        <v>-120000000</v>
      </c>
      <c r="J26" s="253"/>
      <c r="K26" s="181">
        <v>-50000000</v>
      </c>
      <c r="L26" s="106"/>
      <c r="M26" s="173">
        <v>-120000000</v>
      </c>
    </row>
    <row r="27" spans="1:17" ht="24.95" customHeight="1">
      <c r="A27" s="139" t="s">
        <v>108</v>
      </c>
      <c r="B27" s="15"/>
      <c r="C27" s="15"/>
      <c r="D27" s="15"/>
      <c r="E27" s="53"/>
      <c r="F27" s="54"/>
      <c r="G27" s="201">
        <f t="shared" si="2"/>
        <v>100000000</v>
      </c>
      <c r="H27" s="253"/>
      <c r="I27" s="173">
        <v>178000000</v>
      </c>
      <c r="J27" s="253"/>
      <c r="K27" s="181">
        <v>100000000</v>
      </c>
      <c r="L27" s="106"/>
      <c r="M27" s="201">
        <v>178000000</v>
      </c>
    </row>
    <row r="28" spans="1:17" ht="24.95" customHeight="1">
      <c r="A28" s="137" t="s">
        <v>9</v>
      </c>
      <c r="B28" s="15"/>
      <c r="C28" s="15"/>
      <c r="D28" s="15"/>
      <c r="E28" s="12"/>
      <c r="F28" s="13"/>
      <c r="G28" s="201">
        <f>K28+97570</f>
        <v>-14319087</v>
      </c>
      <c r="H28" s="104"/>
      <c r="I28" s="173">
        <v>-70886776</v>
      </c>
      <c r="J28" s="104"/>
      <c r="K28" s="181">
        <v>-14416657</v>
      </c>
      <c r="L28" s="106"/>
      <c r="M28" s="201">
        <v>-70637956</v>
      </c>
    </row>
    <row r="29" spans="1:17" ht="24.95" customHeight="1">
      <c r="A29" s="123" t="s">
        <v>10</v>
      </c>
      <c r="B29" s="15"/>
      <c r="C29" s="15"/>
      <c r="D29" s="15"/>
      <c r="E29" s="12"/>
      <c r="F29" s="13"/>
      <c r="G29" s="201">
        <f t="shared" si="2"/>
        <v>32133970</v>
      </c>
      <c r="H29" s="104"/>
      <c r="I29" s="173">
        <v>140908168</v>
      </c>
      <c r="J29" s="104"/>
      <c r="K29" s="181">
        <v>32133970</v>
      </c>
      <c r="L29" s="106"/>
      <c r="M29" s="201">
        <v>140908168</v>
      </c>
    </row>
    <row r="30" spans="1:17" ht="24.95" customHeight="1">
      <c r="A30" s="15" t="s">
        <v>11</v>
      </c>
      <c r="B30" s="15"/>
      <c r="C30" s="15"/>
      <c r="D30" s="15"/>
      <c r="E30" s="12"/>
      <c r="F30" s="13"/>
      <c r="G30" s="201">
        <f t="shared" si="2"/>
        <v>4634698</v>
      </c>
      <c r="H30" s="104"/>
      <c r="I30" s="173">
        <v>-15941245</v>
      </c>
      <c r="J30" s="104"/>
      <c r="K30" s="181">
        <v>4634698</v>
      </c>
      <c r="L30" s="106"/>
      <c r="M30" s="201">
        <v>-15941245</v>
      </c>
    </row>
    <row r="31" spans="1:17" ht="24.95" customHeight="1">
      <c r="A31" s="123" t="s">
        <v>13</v>
      </c>
      <c r="B31" s="15"/>
      <c r="C31" s="15"/>
      <c r="D31" s="15"/>
      <c r="E31" s="12"/>
      <c r="F31" s="13"/>
      <c r="G31" s="201">
        <f t="shared" si="2"/>
        <v>-457593</v>
      </c>
      <c r="H31" s="104"/>
      <c r="I31" s="173">
        <v>516364</v>
      </c>
      <c r="J31" s="104"/>
      <c r="K31" s="181">
        <v>-457593</v>
      </c>
      <c r="L31" s="106"/>
      <c r="M31" s="201">
        <v>516364</v>
      </c>
    </row>
    <row r="32" spans="1:17" ht="24.95" customHeight="1">
      <c r="A32" s="3" t="s">
        <v>16</v>
      </c>
      <c r="E32" s="12"/>
      <c r="F32" s="13"/>
      <c r="G32" s="201">
        <f t="shared" si="2"/>
        <v>-9216958</v>
      </c>
      <c r="H32" s="104"/>
      <c r="I32" s="173">
        <v>10125785</v>
      </c>
      <c r="J32" s="104"/>
      <c r="K32" s="181">
        <v>-9216958</v>
      </c>
      <c r="L32" s="106"/>
      <c r="M32" s="201">
        <v>10125785</v>
      </c>
    </row>
    <row r="33" spans="1:13" ht="24.95" customHeight="1">
      <c r="A33" s="123" t="s">
        <v>22</v>
      </c>
      <c r="B33" s="15"/>
      <c r="C33" s="15"/>
      <c r="D33" s="15"/>
      <c r="E33" s="12"/>
      <c r="F33" s="13"/>
      <c r="G33" s="201">
        <f t="shared" si="2"/>
        <v>0</v>
      </c>
      <c r="H33" s="104"/>
      <c r="I33" s="173">
        <v>15000</v>
      </c>
      <c r="J33" s="104"/>
      <c r="K33" s="181">
        <v>0</v>
      </c>
      <c r="L33" s="106"/>
      <c r="M33" s="201">
        <v>15000</v>
      </c>
    </row>
    <row r="34" spans="1:13" ht="24.95" customHeight="1">
      <c r="A34" s="140"/>
      <c r="B34" s="15"/>
      <c r="C34" s="15"/>
      <c r="D34" s="15"/>
      <c r="E34" s="79"/>
      <c r="F34" s="141"/>
      <c r="G34" s="111"/>
      <c r="H34" s="111"/>
      <c r="I34" s="111"/>
      <c r="J34" s="142"/>
      <c r="K34" s="111"/>
      <c r="L34" s="55"/>
      <c r="M34" s="111"/>
    </row>
    <row r="35" spans="1:13" ht="24.95" customHeight="1">
      <c r="A35" s="327" t="s">
        <v>158</v>
      </c>
      <c r="B35" s="12"/>
      <c r="C35" s="12"/>
      <c r="D35" s="12"/>
      <c r="E35" s="79"/>
      <c r="F35" s="141"/>
      <c r="G35" s="142"/>
      <c r="H35" s="142"/>
      <c r="I35" s="142"/>
      <c r="J35" s="142"/>
      <c r="K35" s="111"/>
      <c r="L35" s="55"/>
      <c r="M35" s="111"/>
    </row>
    <row r="36" spans="1:13" ht="24" customHeight="1">
      <c r="A36" s="1" t="s">
        <v>0</v>
      </c>
      <c r="B36" s="129"/>
      <c r="C36" s="129"/>
      <c r="D36" s="129"/>
      <c r="E36" s="129"/>
      <c r="F36" s="129"/>
      <c r="G36" s="107"/>
      <c r="H36" s="107"/>
      <c r="I36" s="107"/>
      <c r="J36" s="107"/>
      <c r="K36" s="143"/>
      <c r="M36" s="131"/>
    </row>
    <row r="37" spans="1:13" ht="24" customHeight="1">
      <c r="A37" s="129" t="s">
        <v>109</v>
      </c>
      <c r="B37" s="129"/>
      <c r="C37" s="129"/>
      <c r="D37" s="129"/>
      <c r="E37" s="129"/>
      <c r="F37" s="129"/>
      <c r="G37" s="107"/>
      <c r="H37" s="107"/>
      <c r="I37" s="107"/>
      <c r="J37" s="107"/>
      <c r="L37" s="108"/>
      <c r="M37" s="108"/>
    </row>
    <row r="38" spans="1:13" ht="24" customHeight="1">
      <c r="A38" s="162" t="str">
        <f>+A3</f>
        <v>FOR THE THREE-MONTH PERIODS ENDED MARCH 31, 2025 (UNAUDITED/REVIEWED ONLY)</v>
      </c>
      <c r="B38" s="133"/>
      <c r="C38" s="133"/>
      <c r="D38" s="133"/>
      <c r="E38" s="133"/>
      <c r="F38" s="133"/>
      <c r="G38" s="132"/>
      <c r="H38" s="132"/>
      <c r="I38" s="132"/>
      <c r="J38" s="132"/>
      <c r="K38" s="132"/>
      <c r="L38" s="132"/>
      <c r="M38" s="132"/>
    </row>
    <row r="39" spans="1:13" ht="24" customHeight="1">
      <c r="A39" s="162"/>
      <c r="B39" s="133"/>
      <c r="C39" s="133"/>
      <c r="D39" s="133"/>
      <c r="E39" s="133"/>
      <c r="F39" s="133"/>
      <c r="G39" s="132"/>
      <c r="H39" s="132"/>
      <c r="I39" s="132"/>
      <c r="J39" s="132"/>
      <c r="K39" s="132"/>
      <c r="L39" s="132"/>
      <c r="M39" s="132"/>
    </row>
    <row r="40" spans="1:13" ht="24" customHeight="1">
      <c r="C40" s="129"/>
      <c r="D40" s="129"/>
      <c r="E40" s="129"/>
      <c r="F40" s="3"/>
      <c r="G40" s="132"/>
      <c r="H40" s="132"/>
      <c r="I40" s="132"/>
      <c r="J40" s="132"/>
      <c r="K40" s="132"/>
      <c r="L40" s="132"/>
      <c r="M40" s="131" t="s">
        <v>138</v>
      </c>
    </row>
    <row r="41" spans="1:13" ht="24" customHeight="1">
      <c r="C41" s="129"/>
      <c r="D41" s="129"/>
      <c r="E41" s="129"/>
      <c r="F41" s="3"/>
      <c r="G41" s="120"/>
      <c r="H41" s="120" t="s">
        <v>139</v>
      </c>
      <c r="I41" s="120"/>
      <c r="J41" s="107"/>
      <c r="K41" s="339" t="s">
        <v>140</v>
      </c>
      <c r="L41" s="339"/>
      <c r="M41" s="339"/>
    </row>
    <row r="42" spans="1:13" ht="24" customHeight="1">
      <c r="C42" s="129"/>
      <c r="D42" s="129"/>
      <c r="E42" s="129"/>
      <c r="F42" s="3"/>
      <c r="G42" s="78" t="str">
        <f>+G7</f>
        <v>March 31, 2025</v>
      </c>
      <c r="H42" s="49"/>
      <c r="I42" s="78" t="str">
        <f>+I7</f>
        <v>March 31, 2024</v>
      </c>
      <c r="J42" s="107"/>
      <c r="K42" s="78" t="str">
        <f>+K7</f>
        <v>March 31, 2025</v>
      </c>
      <c r="L42" s="49"/>
      <c r="M42" s="78" t="str">
        <f>+M7</f>
        <v>March 31, 2024</v>
      </c>
    </row>
    <row r="43" spans="1:13" ht="24" customHeight="1">
      <c r="A43" s="140" t="s">
        <v>110</v>
      </c>
      <c r="B43" s="15"/>
      <c r="C43" s="15"/>
      <c r="D43" s="15"/>
      <c r="F43" s="13"/>
      <c r="G43" s="108"/>
      <c r="H43" s="108"/>
      <c r="I43" s="108"/>
      <c r="J43" s="109"/>
      <c r="K43" s="108"/>
      <c r="L43" s="108"/>
      <c r="M43" s="108"/>
    </row>
    <row r="44" spans="1:13" ht="24" customHeight="1">
      <c r="A44" s="123" t="s">
        <v>28</v>
      </c>
      <c r="B44" s="15"/>
      <c r="C44" s="15"/>
      <c r="D44" s="15"/>
      <c r="F44" s="13"/>
      <c r="G44" s="201">
        <f>K44-13551540</f>
        <v>-44483024</v>
      </c>
      <c r="H44" s="104"/>
      <c r="I44" s="173">
        <v>-25533823</v>
      </c>
      <c r="J44" s="104"/>
      <c r="K44" s="200">
        <v>-30931484</v>
      </c>
      <c r="L44" s="106"/>
      <c r="M44" s="200">
        <v>-25782643</v>
      </c>
    </row>
    <row r="45" spans="1:13" ht="24" customHeight="1">
      <c r="A45" s="123" t="s">
        <v>111</v>
      </c>
      <c r="B45" s="15"/>
      <c r="C45" s="15"/>
      <c r="D45" s="15"/>
      <c r="E45" s="12"/>
      <c r="F45" s="3"/>
      <c r="G45" s="201">
        <f t="shared" ref="G45:G48" si="3">K45</f>
        <v>-5330449</v>
      </c>
      <c r="H45" s="104"/>
      <c r="I45" s="173">
        <v>3328065</v>
      </c>
      <c r="J45" s="104"/>
      <c r="K45" s="200">
        <v>-5330449</v>
      </c>
      <c r="L45" s="106"/>
      <c r="M45" s="200">
        <v>3328065</v>
      </c>
    </row>
    <row r="46" spans="1:13" ht="24" customHeight="1">
      <c r="A46" s="137" t="s">
        <v>31</v>
      </c>
      <c r="B46" s="15"/>
      <c r="C46" s="15"/>
      <c r="D46" s="15"/>
      <c r="E46" s="12"/>
      <c r="F46" s="13"/>
      <c r="G46" s="201">
        <f t="shared" si="3"/>
        <v>-1638682</v>
      </c>
      <c r="H46" s="104"/>
      <c r="I46" s="173">
        <v>-812900</v>
      </c>
      <c r="J46" s="104"/>
      <c r="K46" s="200">
        <v>-1638682</v>
      </c>
      <c r="L46" s="106"/>
      <c r="M46" s="200">
        <v>-812900</v>
      </c>
    </row>
    <row r="47" spans="1:13" ht="24" customHeight="1">
      <c r="A47" s="137" t="s">
        <v>32</v>
      </c>
      <c r="B47" s="15"/>
      <c r="C47" s="15"/>
      <c r="D47" s="15"/>
      <c r="E47" s="12"/>
      <c r="F47" s="13"/>
      <c r="G47" s="201">
        <f t="shared" si="3"/>
        <v>24207055</v>
      </c>
      <c r="H47" s="104"/>
      <c r="I47" s="173">
        <v>5166276</v>
      </c>
      <c r="J47" s="104"/>
      <c r="K47" s="200">
        <v>24207055</v>
      </c>
      <c r="L47" s="106"/>
      <c r="M47" s="200">
        <v>5166276</v>
      </c>
    </row>
    <row r="48" spans="1:13" ht="24" customHeight="1">
      <c r="A48" s="137" t="s">
        <v>112</v>
      </c>
      <c r="B48" s="15"/>
      <c r="C48" s="15"/>
      <c r="D48" s="15"/>
      <c r="E48" s="12"/>
      <c r="F48" s="13"/>
      <c r="G48" s="201">
        <f t="shared" si="3"/>
        <v>-666667</v>
      </c>
      <c r="H48" s="104"/>
      <c r="I48" s="173">
        <v>0</v>
      </c>
      <c r="J48" s="104"/>
      <c r="K48" s="200">
        <v>-666667</v>
      </c>
      <c r="L48" s="106"/>
      <c r="M48" s="200">
        <v>0</v>
      </c>
    </row>
    <row r="49" spans="1:15" ht="24" customHeight="1">
      <c r="A49" s="15" t="s">
        <v>33</v>
      </c>
      <c r="B49" s="15"/>
      <c r="C49" s="15"/>
      <c r="D49" s="15"/>
      <c r="E49" s="12"/>
      <c r="F49" s="13"/>
      <c r="G49" s="252">
        <f>K49-426689</f>
        <v>-978162</v>
      </c>
      <c r="H49" s="104"/>
      <c r="I49" s="254">
        <v>-3124390</v>
      </c>
      <c r="J49" s="104"/>
      <c r="K49" s="252">
        <v>-551473</v>
      </c>
      <c r="L49" s="106"/>
      <c r="M49" s="252">
        <v>-3111789</v>
      </c>
      <c r="O49" s="4"/>
    </row>
    <row r="50" spans="1:15" ht="24" customHeight="1">
      <c r="A50" s="140" t="s">
        <v>113</v>
      </c>
      <c r="B50" s="12"/>
      <c r="C50" s="12"/>
      <c r="E50" s="12"/>
      <c r="F50" s="13"/>
      <c r="G50" s="218">
        <f>SUM(G24:G33)+SUM(G44:G49)</f>
        <v>87764257</v>
      </c>
      <c r="H50" s="104"/>
      <c r="I50" s="218">
        <f>SUM(I24:I33)+SUM(I44:I49)</f>
        <v>118775753</v>
      </c>
      <c r="J50" s="104"/>
      <c r="K50" s="218">
        <f>SUM(K24:K33)+SUM(K44:K49)</f>
        <v>101705027</v>
      </c>
      <c r="L50" s="255"/>
      <c r="M50" s="218">
        <f>SUM(M24:M33)+SUM(M44:M49)</f>
        <v>118805839</v>
      </c>
    </row>
    <row r="51" spans="1:15" ht="24" customHeight="1">
      <c r="A51" s="144" t="s">
        <v>114</v>
      </c>
      <c r="B51" s="15"/>
      <c r="C51" s="15"/>
      <c r="D51" s="15"/>
      <c r="E51" s="12"/>
      <c r="F51" s="13"/>
      <c r="G51" s="201">
        <f t="shared" ref="G51:G52" si="4">K51</f>
        <v>-6497</v>
      </c>
      <c r="H51" s="104"/>
      <c r="I51" s="218">
        <v>-14677</v>
      </c>
      <c r="J51" s="104"/>
      <c r="K51" s="218">
        <v>-6497</v>
      </c>
      <c r="L51" s="255"/>
      <c r="M51" s="218">
        <v>-14677</v>
      </c>
    </row>
    <row r="52" spans="1:15" ht="24" customHeight="1">
      <c r="A52" s="144" t="s">
        <v>115</v>
      </c>
      <c r="B52" s="15"/>
      <c r="C52" s="15"/>
      <c r="D52" s="15"/>
      <c r="E52" s="12"/>
      <c r="F52" s="13"/>
      <c r="G52" s="201">
        <f t="shared" si="4"/>
        <v>-5053922</v>
      </c>
      <c r="H52" s="104"/>
      <c r="I52" s="218">
        <v>-4138071</v>
      </c>
      <c r="J52" s="104"/>
      <c r="K52" s="218">
        <v>-5053922</v>
      </c>
      <c r="L52" s="255"/>
      <c r="M52" s="218">
        <v>-4138071</v>
      </c>
    </row>
    <row r="53" spans="1:15" ht="24" customHeight="1">
      <c r="A53" s="140" t="s">
        <v>116</v>
      </c>
      <c r="B53" s="15"/>
      <c r="C53" s="15"/>
      <c r="D53" s="15"/>
      <c r="E53" s="79"/>
      <c r="F53" s="141"/>
      <c r="G53" s="210">
        <f>SUM(G50:G52)</f>
        <v>82703838</v>
      </c>
      <c r="H53" s="313"/>
      <c r="I53" s="210">
        <f>SUM(I50:I52)</f>
        <v>114623005</v>
      </c>
      <c r="J53" s="313"/>
      <c r="K53" s="210">
        <f>SUM(K50:K52)</f>
        <v>96644608</v>
      </c>
      <c r="L53" s="255"/>
      <c r="M53" s="210">
        <f>SUM(M50:M52)</f>
        <v>114653091</v>
      </c>
    </row>
    <row r="54" spans="1:15" ht="24" customHeight="1">
      <c r="A54" s="145" t="s">
        <v>117</v>
      </c>
      <c r="B54" s="15"/>
      <c r="C54" s="15"/>
      <c r="D54" s="15"/>
      <c r="E54" s="53"/>
      <c r="F54" s="54"/>
      <c r="G54" s="256"/>
      <c r="H54" s="256"/>
      <c r="I54" s="256"/>
      <c r="J54" s="256"/>
      <c r="K54" s="169"/>
      <c r="L54" s="169"/>
      <c r="M54" s="169"/>
    </row>
    <row r="55" spans="1:15" ht="24" customHeight="1">
      <c r="A55" s="146" t="s">
        <v>118</v>
      </c>
      <c r="B55" s="15"/>
      <c r="C55" s="15"/>
      <c r="D55" s="15"/>
      <c r="E55" s="53"/>
      <c r="F55" s="54"/>
      <c r="G55" s="201">
        <f>K55</f>
        <v>401956</v>
      </c>
      <c r="H55" s="253"/>
      <c r="I55" s="173">
        <v>829745</v>
      </c>
      <c r="J55" s="253"/>
      <c r="K55" s="201">
        <v>401956</v>
      </c>
      <c r="L55" s="106"/>
      <c r="M55" s="201">
        <v>829745</v>
      </c>
    </row>
    <row r="56" spans="1:15" ht="24" customHeight="1">
      <c r="A56" s="12" t="s">
        <v>119</v>
      </c>
      <c r="B56" s="53"/>
      <c r="D56" s="53"/>
      <c r="E56" s="53"/>
      <c r="F56" s="54"/>
      <c r="G56" s="201">
        <f>K56-153500</f>
        <v>-1272914</v>
      </c>
      <c r="H56" s="253"/>
      <c r="I56" s="173">
        <v>-2588206</v>
      </c>
      <c r="J56" s="253"/>
      <c r="K56" s="201">
        <v>-1119414</v>
      </c>
      <c r="L56" s="106"/>
      <c r="M56" s="201">
        <v>-2588206</v>
      </c>
    </row>
    <row r="57" spans="1:15" ht="24" customHeight="1">
      <c r="A57" s="146" t="s">
        <v>120</v>
      </c>
      <c r="B57" s="53"/>
      <c r="D57" s="53"/>
      <c r="E57" s="53"/>
      <c r="F57" s="54"/>
      <c r="G57" s="201">
        <f t="shared" ref="G57" si="5">K57</f>
        <v>0</v>
      </c>
      <c r="H57" s="253"/>
      <c r="I57" s="173">
        <v>-117278000</v>
      </c>
      <c r="J57" s="253"/>
      <c r="K57" s="201">
        <v>0</v>
      </c>
      <c r="L57" s="106"/>
      <c r="M57" s="201">
        <v>0</v>
      </c>
    </row>
    <row r="58" spans="1:15" ht="24" customHeight="1">
      <c r="A58" s="146" t="s">
        <v>136</v>
      </c>
      <c r="B58" s="15"/>
      <c r="C58" s="15"/>
      <c r="D58" s="15"/>
      <c r="E58" s="53"/>
      <c r="F58" s="54"/>
      <c r="G58" s="201">
        <v>0</v>
      </c>
      <c r="H58" s="253"/>
      <c r="I58" s="173">
        <v>0</v>
      </c>
      <c r="J58" s="253"/>
      <c r="K58" s="201">
        <v>-13510000</v>
      </c>
      <c r="L58" s="106"/>
      <c r="M58" s="201">
        <v>-118278000</v>
      </c>
    </row>
    <row r="59" spans="1:15" ht="24" customHeight="1">
      <c r="A59" s="140" t="s">
        <v>121</v>
      </c>
      <c r="B59" s="15"/>
      <c r="C59" s="15"/>
      <c r="D59" s="15"/>
      <c r="E59" s="147"/>
      <c r="F59" s="148"/>
      <c r="G59" s="210">
        <f>SUM(G55:G58)</f>
        <v>-870958</v>
      </c>
      <c r="H59" s="314"/>
      <c r="I59" s="210">
        <f>SUM(I55:I58)</f>
        <v>-119036461</v>
      </c>
      <c r="J59" s="314"/>
      <c r="K59" s="210">
        <f>SUM(K55:K58)</f>
        <v>-14227458</v>
      </c>
      <c r="L59" s="106"/>
      <c r="M59" s="210">
        <f>SUM(M55:M58)</f>
        <v>-120036461</v>
      </c>
    </row>
    <row r="60" spans="1:15" ht="24" customHeight="1">
      <c r="A60" s="145" t="s">
        <v>122</v>
      </c>
      <c r="B60" s="15"/>
      <c r="C60" s="15"/>
      <c r="D60" s="15"/>
      <c r="E60" s="149"/>
      <c r="F60" s="148"/>
      <c r="G60" s="259"/>
      <c r="H60" s="259"/>
      <c r="I60" s="259"/>
      <c r="J60" s="258"/>
      <c r="K60" s="259"/>
      <c r="L60" s="169"/>
      <c r="M60" s="259"/>
    </row>
    <row r="61" spans="1:15" ht="24" customHeight="1">
      <c r="A61" s="294" t="s">
        <v>135</v>
      </c>
      <c r="B61" s="15"/>
      <c r="C61" s="15"/>
      <c r="D61" s="15"/>
      <c r="E61" s="149"/>
      <c r="F61" s="148"/>
      <c r="G61" s="201">
        <f>K61+18828</f>
        <v>18828</v>
      </c>
      <c r="H61" s="314"/>
      <c r="I61" s="257">
        <v>16656</v>
      </c>
      <c r="J61" s="314"/>
      <c r="K61" s="315">
        <v>0</v>
      </c>
      <c r="L61" s="106"/>
      <c r="M61" s="315">
        <v>0</v>
      </c>
    </row>
    <row r="62" spans="1:15" ht="24" customHeight="1">
      <c r="A62" s="146" t="s">
        <v>123</v>
      </c>
      <c r="B62" s="15"/>
      <c r="C62" s="15"/>
      <c r="D62" s="15"/>
      <c r="E62" s="149"/>
      <c r="F62" s="148"/>
      <c r="G62" s="201">
        <f t="shared" ref="G62" si="6">K62</f>
        <v>-128503</v>
      </c>
      <c r="H62" s="253"/>
      <c r="I62" s="257">
        <v>-120323</v>
      </c>
      <c r="J62" s="253"/>
      <c r="K62" s="257">
        <v>-128503</v>
      </c>
      <c r="L62" s="106"/>
      <c r="M62" s="257">
        <v>-120323</v>
      </c>
    </row>
    <row r="63" spans="1:15" ht="24" customHeight="1">
      <c r="A63" s="140" t="s">
        <v>124</v>
      </c>
      <c r="B63" s="15"/>
      <c r="C63" s="15"/>
      <c r="D63" s="15"/>
      <c r="E63" s="149"/>
      <c r="F63" s="148"/>
      <c r="G63" s="260">
        <f>SUM(G61:G62)</f>
        <v>-109675</v>
      </c>
      <c r="H63" s="169"/>
      <c r="I63" s="260">
        <f>SUM(I61:I62)</f>
        <v>-103667</v>
      </c>
      <c r="J63" s="258"/>
      <c r="K63" s="260">
        <f>SUM(K61:K62)</f>
        <v>-128503</v>
      </c>
      <c r="L63" s="169"/>
      <c r="M63" s="260">
        <f>SUM(M61:M62)</f>
        <v>-120323</v>
      </c>
    </row>
    <row r="64" spans="1:15" ht="7.9" customHeight="1">
      <c r="A64" s="140"/>
      <c r="B64" s="15"/>
      <c r="C64" s="15"/>
      <c r="D64" s="15"/>
      <c r="E64" s="149"/>
      <c r="F64" s="148"/>
      <c r="G64" s="169"/>
      <c r="H64" s="169"/>
      <c r="I64" s="169"/>
      <c r="J64" s="258"/>
      <c r="K64" s="257"/>
      <c r="L64" s="169"/>
      <c r="M64" s="169"/>
    </row>
    <row r="65" spans="1:15" ht="24" customHeight="1">
      <c r="A65" s="150" t="s">
        <v>161</v>
      </c>
      <c r="B65" s="15"/>
      <c r="C65" s="15"/>
      <c r="D65" s="15"/>
      <c r="E65" s="147"/>
      <c r="F65" s="148"/>
      <c r="G65" s="169">
        <f>G53+G59+G63</f>
        <v>81723205</v>
      </c>
      <c r="H65" s="169"/>
      <c r="I65" s="169">
        <f>I53+I59+I63</f>
        <v>-4517123</v>
      </c>
      <c r="J65" s="258"/>
      <c r="K65" s="169">
        <f>K53+K59+K63</f>
        <v>82288647</v>
      </c>
      <c r="L65" s="205"/>
      <c r="M65" s="169">
        <f>M53+M59+M63</f>
        <v>-5503693</v>
      </c>
    </row>
    <row r="66" spans="1:15" ht="7.9" customHeight="1">
      <c r="A66" s="150"/>
      <c r="B66" s="15"/>
      <c r="C66" s="15"/>
      <c r="D66" s="15"/>
      <c r="E66" s="147"/>
      <c r="F66" s="148"/>
      <c r="G66" s="169"/>
      <c r="H66" s="169"/>
      <c r="I66" s="169"/>
      <c r="J66" s="258"/>
      <c r="K66" s="169"/>
      <c r="L66" s="205"/>
      <c r="M66" s="169"/>
    </row>
    <row r="67" spans="1:15" ht="24" customHeight="1">
      <c r="A67" s="72" t="s">
        <v>125</v>
      </c>
      <c r="B67" s="147"/>
      <c r="C67" s="53"/>
      <c r="D67" s="53"/>
      <c r="E67" s="53"/>
      <c r="F67" s="54"/>
      <c r="G67" s="208">
        <f>'BS P2-3'!J11</f>
        <v>82810507</v>
      </c>
      <c r="H67" s="253"/>
      <c r="I67" s="208">
        <v>21895542</v>
      </c>
      <c r="J67" s="253"/>
      <c r="K67" s="208">
        <f>'BS P2-3'!N11</f>
        <v>82236100</v>
      </c>
      <c r="L67" s="255"/>
      <c r="M67" s="208">
        <v>21575071</v>
      </c>
    </row>
    <row r="68" spans="1:15" ht="7.9" customHeight="1">
      <c r="A68" s="72"/>
      <c r="B68" s="147"/>
      <c r="C68" s="53"/>
      <c r="D68" s="53"/>
      <c r="E68" s="53"/>
      <c r="F68" s="54"/>
      <c r="G68" s="220"/>
      <c r="H68" s="219"/>
      <c r="I68" s="220"/>
      <c r="J68" s="256"/>
      <c r="K68" s="220"/>
      <c r="L68" s="205"/>
      <c r="M68" s="220"/>
    </row>
    <row r="69" spans="1:15" ht="24" customHeight="1" thickBot="1">
      <c r="A69" s="72" t="s">
        <v>133</v>
      </c>
      <c r="B69" s="147"/>
      <c r="C69" s="147"/>
      <c r="D69" s="147"/>
      <c r="E69" s="147"/>
      <c r="F69" s="148"/>
      <c r="G69" s="261">
        <f>SUM(G65:G67)</f>
        <v>164533712</v>
      </c>
      <c r="H69" s="169"/>
      <c r="I69" s="261">
        <f>SUM(I65:I67)</f>
        <v>17378419</v>
      </c>
      <c r="J69" s="258"/>
      <c r="K69" s="261">
        <f>SUM(K65:K67)</f>
        <v>164524747</v>
      </c>
      <c r="L69" s="205"/>
      <c r="M69" s="261">
        <f>SUM(M65:M67)</f>
        <v>16071378</v>
      </c>
      <c r="O69" s="4"/>
    </row>
    <row r="70" spans="1:15" s="36" customFormat="1" ht="7.9" customHeight="1" thickTop="1">
      <c r="A70" s="149"/>
      <c r="B70" s="149"/>
      <c r="C70" s="149"/>
      <c r="D70" s="149"/>
      <c r="E70" s="149"/>
      <c r="F70" s="148"/>
      <c r="G70" s="151"/>
      <c r="H70" s="151"/>
      <c r="I70" s="151"/>
      <c r="J70" s="151"/>
      <c r="K70" s="151"/>
      <c r="L70" s="152"/>
      <c r="M70" s="151"/>
    </row>
    <row r="71" spans="1:15" s="36" customFormat="1" ht="24" customHeight="1">
      <c r="A71" s="149"/>
      <c r="B71" s="149"/>
      <c r="C71" s="149"/>
      <c r="D71" s="149"/>
      <c r="E71" s="149"/>
      <c r="F71" s="148"/>
      <c r="G71" s="151"/>
      <c r="H71" s="151"/>
      <c r="I71" s="151"/>
      <c r="J71" s="151"/>
      <c r="K71" s="159"/>
      <c r="L71" s="152"/>
      <c r="M71" s="153"/>
    </row>
    <row r="72" spans="1:15" s="36" customFormat="1" ht="24" customHeight="1">
      <c r="A72" s="149" t="s">
        <v>126</v>
      </c>
      <c r="B72" s="149"/>
      <c r="C72" s="149"/>
      <c r="D72" s="149"/>
      <c r="E72" s="149"/>
      <c r="F72" s="148"/>
      <c r="G72" s="151"/>
      <c r="H72" s="151"/>
      <c r="I72" s="151"/>
      <c r="J72" s="151"/>
      <c r="K72" s="159"/>
      <c r="L72" s="152"/>
      <c r="M72" s="153"/>
    </row>
    <row r="73" spans="1:15" s="36" customFormat="1" ht="24" customHeight="1">
      <c r="A73" s="161"/>
      <c r="B73" s="323" t="s">
        <v>153</v>
      </c>
      <c r="C73" s="323"/>
      <c r="D73" s="323"/>
      <c r="E73" s="324"/>
      <c r="F73" s="148"/>
      <c r="G73" s="151"/>
      <c r="H73" s="151"/>
      <c r="I73" s="151"/>
      <c r="J73" s="151"/>
      <c r="K73" s="159"/>
      <c r="L73" s="152"/>
      <c r="M73" s="153"/>
    </row>
    <row r="74" spans="1:15" s="36" customFormat="1" ht="24" customHeight="1">
      <c r="A74" s="161"/>
      <c r="B74" s="323"/>
      <c r="C74" s="323" t="s">
        <v>154</v>
      </c>
      <c r="D74" s="323"/>
      <c r="E74" s="324"/>
      <c r="F74" s="148"/>
      <c r="G74" s="238">
        <v>107621063</v>
      </c>
      <c r="H74" s="316"/>
      <c r="I74" s="238">
        <v>0</v>
      </c>
      <c r="J74" s="316"/>
      <c r="K74" s="316">
        <v>107621063</v>
      </c>
      <c r="L74" s="316"/>
      <c r="M74" s="262">
        <v>0</v>
      </c>
    </row>
    <row r="75" spans="1:15" s="36" customFormat="1" ht="24" customHeight="1">
      <c r="A75" s="149"/>
      <c r="B75" s="322"/>
      <c r="C75" s="149"/>
      <c r="D75" s="149"/>
      <c r="E75" s="149"/>
      <c r="F75" s="148"/>
      <c r="G75" s="151"/>
      <c r="H75" s="151"/>
      <c r="I75" s="151"/>
      <c r="J75" s="151"/>
      <c r="K75" s="159"/>
      <c r="L75" s="152"/>
      <c r="M75" s="153"/>
    </row>
    <row r="76" spans="1:15" s="157" customFormat="1" ht="24" customHeight="1">
      <c r="A76" s="327" t="s">
        <v>158</v>
      </c>
      <c r="B76" s="25"/>
      <c r="C76" s="11"/>
      <c r="D76" s="154"/>
      <c r="E76" s="155"/>
      <c r="F76" s="155"/>
      <c r="G76" s="155"/>
      <c r="H76" s="155"/>
      <c r="I76" s="155"/>
      <c r="J76" s="155"/>
      <c r="K76" s="156"/>
      <c r="L76" s="155"/>
      <c r="M76" s="155"/>
    </row>
    <row r="77" spans="1:15" s="157" customFormat="1" ht="23.25" customHeight="1">
      <c r="A77" s="72"/>
      <c r="B77" s="25"/>
      <c r="C77" s="11"/>
      <c r="D77" s="154"/>
      <c r="E77" s="155"/>
      <c r="F77" s="155"/>
      <c r="G77" s="155"/>
      <c r="H77" s="155"/>
      <c r="I77" s="155"/>
      <c r="J77" s="155"/>
      <c r="K77" s="156"/>
      <c r="L77" s="155"/>
      <c r="M77" s="155"/>
    </row>
    <row r="78" spans="1:15" s="157" customFormat="1" ht="23.25" customHeight="1">
      <c r="A78" s="72"/>
      <c r="B78" s="25"/>
      <c r="C78" s="11"/>
      <c r="D78" s="154"/>
      <c r="E78" s="155"/>
      <c r="F78" s="155"/>
      <c r="G78" s="155"/>
      <c r="H78" s="155"/>
      <c r="I78" s="155"/>
      <c r="J78" s="155"/>
      <c r="K78" s="156"/>
      <c r="L78" s="155"/>
      <c r="M78" s="155"/>
    </row>
    <row r="79" spans="1:15" ht="23.25" customHeight="1">
      <c r="A79" s="30"/>
      <c r="B79" s="149"/>
      <c r="C79" s="149"/>
      <c r="D79" s="149"/>
      <c r="E79" s="149"/>
      <c r="F79" s="141"/>
      <c r="G79" s="130"/>
      <c r="H79" s="130"/>
      <c r="I79" s="130"/>
      <c r="J79" s="142"/>
      <c r="K79" s="158"/>
      <c r="M79" s="158"/>
    </row>
    <row r="80" spans="1:15" ht="23.25" customHeight="1">
      <c r="A80" s="30"/>
    </row>
    <row r="81" ht="23.25" customHeight="1"/>
    <row r="82" ht="23.25" customHeight="1"/>
  </sheetData>
  <mergeCells count="2">
    <mergeCell ref="K6:M6"/>
    <mergeCell ref="K41:M41"/>
  </mergeCells>
  <pageMargins left="0.78740157480314965" right="0.19685039370078741" top="0.59055118110236227" bottom="0.39370078740157483" header="0.39370078740157483" footer="0.39370078740157483"/>
  <pageSetup paperSize="9" scale="80" firstPageNumber="7" orientation="portrait" useFirstPageNumber="1" r:id="rId1"/>
  <headerFooter alignWithMargins="0">
    <oddFooter>&amp;R&amp;"Angsana New,ธรรมดา"&amp;P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0469865-19d4-4727-b3d3-fdcca8b96a2a" xsi:nil="true"/>
    <Preparer_x0020_Sign_x002d_off xmlns="c0469865-19d4-4727-b3d3-fdcca8b96a2a" xsi:nil="true"/>
    <Status xmlns="c0469865-19d4-4727-b3d3-fdcca8b96a2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D7F1863DEC064994E7AD11C195E8CF" ma:contentTypeVersion="6" ma:contentTypeDescription="Create a new document." ma:contentTypeScope="" ma:versionID="e5e8c4bc322e7f15c27613cc0d768952">
  <xsd:schema xmlns:xsd="http://www.w3.org/2001/XMLSchema" xmlns:xs="http://www.w3.org/2001/XMLSchema" xmlns:p="http://schemas.microsoft.com/office/2006/metadata/properties" xmlns:ns2="c0469865-19d4-4727-b3d3-fdcca8b96a2a" targetNamespace="http://schemas.microsoft.com/office/2006/metadata/properties" ma:root="true" ma:fieldsID="1c4803700414b01d85d6019bce35d52e" ns2:_="">
    <xsd:import namespace="c0469865-19d4-4727-b3d3-fdcca8b96a2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469865-19d4-4727-b3d3-fdcca8b96a2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c0469865-19d4-4727-b3d3-fdcca8b96a2a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ADE46AC-548F-44DD-8D61-762452132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469865-19d4-4727-b3d3-fdcca8b96a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P2-3</vt:lpstr>
      <vt:lpstr>PL 3M P4 </vt:lpstr>
      <vt:lpstr>Shareholder equity-conso P5</vt:lpstr>
      <vt:lpstr>Shareholder equity P6</vt:lpstr>
      <vt:lpstr>Cash flow P7-8</vt:lpstr>
      <vt:lpstr>Sheet1</vt:lpstr>
      <vt:lpstr>'Shareholder equity P6'!Print_Area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2025-05-12T06:32:56Z</cp:lastPrinted>
  <dcterms:created xsi:type="dcterms:W3CDTF">2013-02-28T01:07:49Z</dcterms:created>
  <dcterms:modified xsi:type="dcterms:W3CDTF">2025-05-13T04:43:00Z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0x01010049D7F1863DEC064994E7AD11C195E8CF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