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ublic_(Q1) March2025\"/>
    </mc:Choice>
  </mc:AlternateContent>
  <xr:revisionPtr revIDLastSave="0" documentId="13_ncr:1_{0AF03FE4-44EF-4F06-BC9A-B4244EBE77F4}" xr6:coauthVersionLast="47" xr6:coauthVersionMax="47" xr10:uidLastSave="{00000000-0000-0000-0000-000000000000}"/>
  <bookViews>
    <workbookView xWindow="-110" yWindow="-110" windowWidth="19420" windowHeight="11500" tabRatio="636" activeTab="5" xr2:uid="{00000000-000D-0000-FFFF-FFFF00000000}"/>
  </bookViews>
  <sheets>
    <sheet name="2-4" sheetId="29" r:id="rId1"/>
    <sheet name="5-6 (3M)" sheetId="58" r:id="rId2"/>
    <sheet name="7" sheetId="59" r:id="rId3"/>
    <sheet name="8" sheetId="53" r:id="rId4"/>
    <sheet name="9" sheetId="42" r:id="rId5"/>
    <sheet name="10-11" sheetId="60" r:id="rId6"/>
  </sheets>
  <definedNames>
    <definedName name="_xlnm._FilterDatabase" localSheetId="0" hidden="1">'2-4'!$A$13:$L$137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0">'2-4'!$A$1:$L$151</definedName>
    <definedName name="_xlnm.Print_Area" localSheetId="4">'9'!$A$1:$N$35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2" i="29" l="1"/>
  <c r="N24" i="42"/>
  <c r="N20" i="42"/>
  <c r="N27" i="53"/>
  <c r="L27" i="53"/>
  <c r="T24" i="53"/>
  <c r="X24" i="53"/>
  <c r="R24" i="53"/>
  <c r="T22" i="53"/>
  <c r="X22" i="53"/>
  <c r="R22" i="53"/>
  <c r="R18" i="53"/>
  <c r="T18" i="53"/>
  <c r="X18" i="53"/>
  <c r="J30" i="60"/>
  <c r="H30" i="60"/>
  <c r="H39" i="60" s="1"/>
  <c r="H43" i="60" s="1"/>
  <c r="H91" i="60" s="1"/>
  <c r="H98" i="60" s="1"/>
  <c r="F30" i="60"/>
  <c r="F39" i="60" s="1"/>
  <c r="F43" i="60" s="1"/>
  <c r="F91" i="60" s="1"/>
  <c r="F98" i="60" s="1"/>
  <c r="D30" i="60"/>
  <c r="D39" i="60" s="1"/>
  <c r="D43" i="60" s="1"/>
  <c r="D91" i="60" s="1"/>
  <c r="D98" i="60" s="1"/>
  <c r="P24" i="59"/>
  <c r="P22" i="59"/>
  <c r="P18" i="59"/>
  <c r="N27" i="59"/>
  <c r="P27" i="53"/>
  <c r="J77" i="60"/>
  <c r="H77" i="60"/>
  <c r="F77" i="60"/>
  <c r="D77" i="60"/>
  <c r="A51" i="58"/>
  <c r="L94" i="58"/>
  <c r="J94" i="58"/>
  <c r="F94" i="58"/>
  <c r="H94" i="58"/>
  <c r="L75" i="29"/>
  <c r="J75" i="29"/>
  <c r="H75" i="29"/>
  <c r="F75" i="29"/>
  <c r="N23" i="42"/>
  <c r="N15" i="42"/>
  <c r="F89" i="60"/>
  <c r="V22" i="59"/>
  <c r="H23" i="29"/>
  <c r="L20" i="58"/>
  <c r="L33" i="58"/>
  <c r="H132" i="29"/>
  <c r="H135" i="29"/>
  <c r="L132" i="29"/>
  <c r="L37" i="29"/>
  <c r="L23" i="29"/>
  <c r="L89" i="58"/>
  <c r="J89" i="58"/>
  <c r="H89" i="58"/>
  <c r="F89" i="58"/>
  <c r="L82" i="58"/>
  <c r="J82" i="58"/>
  <c r="H82" i="58"/>
  <c r="F82" i="58"/>
  <c r="L39" i="29"/>
  <c r="P27" i="59"/>
  <c r="V24" i="59"/>
  <c r="A56" i="60"/>
  <c r="A36" i="53"/>
  <c r="A36" i="59"/>
  <c r="J89" i="60"/>
  <c r="J39" i="60"/>
  <c r="J43" i="60" s="1"/>
  <c r="J91" i="60" s="1"/>
  <c r="J98" i="60" s="1"/>
  <c r="A112" i="60"/>
  <c r="H70" i="58"/>
  <c r="H73" i="58"/>
  <c r="L70" i="58"/>
  <c r="L73" i="58"/>
  <c r="H20" i="58"/>
  <c r="H33" i="58"/>
  <c r="H36" i="58"/>
  <c r="H39" i="58"/>
  <c r="L36" i="58"/>
  <c r="L39" i="58"/>
  <c r="H89" i="60"/>
  <c r="D89" i="60"/>
  <c r="A57" i="60"/>
  <c r="T27" i="59"/>
  <c r="L27" i="59"/>
  <c r="H27" i="59"/>
  <c r="F27" i="59"/>
  <c r="D27" i="59"/>
  <c r="A102" i="58"/>
  <c r="J70" i="58"/>
  <c r="J73" i="58"/>
  <c r="F70" i="58"/>
  <c r="F73" i="58"/>
  <c r="A54" i="58"/>
  <c r="A3" i="59"/>
  <c r="A3" i="53"/>
  <c r="A3" i="42"/>
  <c r="A3" i="60"/>
  <c r="A59" i="60" s="1"/>
  <c r="J20" i="58"/>
  <c r="J33" i="58"/>
  <c r="J36" i="58"/>
  <c r="J39" i="58"/>
  <c r="F20" i="58"/>
  <c r="F33" i="58"/>
  <c r="F36" i="58"/>
  <c r="F39" i="58"/>
  <c r="J27" i="59"/>
  <c r="H76" i="58"/>
  <c r="V18" i="59"/>
  <c r="J76" i="58"/>
  <c r="F76" i="58"/>
  <c r="V27" i="59"/>
  <c r="R27" i="59"/>
  <c r="F132" i="29"/>
  <c r="R27" i="53"/>
  <c r="N12" i="42"/>
  <c r="L111" i="29"/>
  <c r="J111" i="29"/>
  <c r="H111" i="29"/>
  <c r="F111" i="29"/>
  <c r="L61" i="29"/>
  <c r="J61" i="29"/>
  <c r="H61" i="29"/>
  <c r="F61" i="29"/>
  <c r="L26" i="42"/>
  <c r="J26" i="42"/>
  <c r="H26" i="42"/>
  <c r="F26" i="42"/>
  <c r="V27" i="53"/>
  <c r="J27" i="53"/>
  <c r="H27" i="53"/>
  <c r="F27" i="53"/>
  <c r="N26" i="42"/>
  <c r="X27" i="53"/>
  <c r="T27" i="53"/>
  <c r="F23" i="29"/>
  <c r="J37" i="29"/>
  <c r="H37" i="29"/>
  <c r="F37" i="29"/>
  <c r="L17" i="42"/>
  <c r="J17" i="42"/>
  <c r="F17" i="42"/>
  <c r="H17" i="42"/>
  <c r="N17" i="42"/>
  <c r="L135" i="29"/>
  <c r="F135" i="29"/>
  <c r="L83" i="29"/>
  <c r="J83" i="29"/>
  <c r="H83" i="29"/>
  <c r="F83" i="29"/>
  <c r="A100" i="29"/>
  <c r="J23" i="29"/>
  <c r="A53" i="29"/>
  <c r="A103" i="29"/>
  <c r="A151" i="29"/>
  <c r="A51" i="29"/>
  <c r="A101" i="29"/>
  <c r="J135" i="29"/>
  <c r="A35" i="42"/>
  <c r="F39" i="29"/>
  <c r="J39" i="29"/>
  <c r="H85" i="29"/>
  <c r="H137" i="29"/>
  <c r="H39" i="29"/>
  <c r="F85" i="29"/>
  <c r="F137" i="29"/>
  <c r="L85" i="29"/>
  <c r="L137" i="29"/>
  <c r="J85" i="29"/>
  <c r="J137" i="29"/>
</calcChain>
</file>

<file path=xl/sharedStrings.xml><?xml version="1.0" encoding="utf-8"?>
<sst xmlns="http://schemas.openxmlformats.org/spreadsheetml/2006/main" count="427" uniqueCount="230">
  <si>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</si>
  <si>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</si>
  <si>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</si>
  <si>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</si>
  <si>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</si>
  <si>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</si>
  <si>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</si>
  <si>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</si>
  <si>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</si>
  <si>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</si>
  <si>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</si>
  <si>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</si>
  <si>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</si>
  <si>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</si>
  <si>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</si>
  <si>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</si>
  <si>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</si>
  <si>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</si>
  <si>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</si>
  <si>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</si>
  <si>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</si>
  <si>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</si>
  <si>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</si>
  <si>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</si>
  <si>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</si>
  <si>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</si>
  <si>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</si>
  <si>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</si>
  <si>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</si>
  <si>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</si>
  <si>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</si>
  <si>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</si>
  <si>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</si>
  <si>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</si>
  <si>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</si>
  <si>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</si>
  <si>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</si>
  <si>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</si>
  <si>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</si>
  <si>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</si>
  <si>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</si>
  <si>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</si>
  <si>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</si>
  <si>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</si>
  <si>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</si>
  <si>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</si>
  <si>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</si>
  <si>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</si>
  <si>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</si>
  <si>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</si>
  <si>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</si>
  <si>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</si>
  <si>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</si>
  <si>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</si>
  <si>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</si>
  <si>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</si>
  <si>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</si>
  <si>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</si>
  <si>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</si>
  <si>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</si>
  <si>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</si>
  <si>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</si>
  <si>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</si>
  <si>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</si>
  <si>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</si>
  <si>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</si>
  <si>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</si>
  <si>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</si>
  <si>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</si>
  <si>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</si>
  <si>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</si>
  <si>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</si>
  <si>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</si>
  <si>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</si>
  <si>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</si>
  <si>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</si>
  <si>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</si>
  <si>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</si>
  <si>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</si>
  <si>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</si>
  <si>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</si>
  <si>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</si>
  <si>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</si>
  <si>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</si>
  <si>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</si>
  <si>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</si>
  <si>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</si>
  <si>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</si>
  <si>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</si>
  <si>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</si>
  <si>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</si>
  <si>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</si>
  <si>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</si>
  <si>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</si>
  <si>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</si>
  <si>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</si>
  <si>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</si>
  <si>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</si>
  <si>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</si>
  <si>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</si>
  <si>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</si>
  <si>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</si>
  <si>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</si>
  <si>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</si>
  <si>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</si>
  <si>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</si>
  <si>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</si>
  <si>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</si>
  <si>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</si>
  <si>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</si>
  <si>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</si>
  <si>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</si>
  <si>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</si>
  <si>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</si>
  <si>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</si>
  <si>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</si>
  <si>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</si>
  <si>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</si>
  <si>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 xml:space="preserve">Dividend paid from a subsidiary to </t>
  </si>
  <si>
    <t xml:space="preserve">   non-controlling interests</t>
  </si>
  <si>
    <t>Investment in subsidiaries, net</t>
  </si>
  <si>
    <t>Long-term loans to subsidiaries</t>
  </si>
  <si>
    <t>Net cash generated from investing activities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</si>
  <si>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</si>
  <si>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</si>
  <si>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</si>
  <si>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</si>
  <si>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</si>
  <si>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</si>
  <si>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</si>
  <si>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</si>
  <si>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t xml:space="preserve">Acquisition of right-of-use assets </t>
  </si>
  <si>
    <t xml:space="preserve">   under lease liabilities</t>
  </si>
  <si>
    <t xml:space="preserve">Item that will be reclassified </t>
  </si>
  <si>
    <t>Baht'000</t>
  </si>
  <si>
    <t>Total other</t>
  </si>
  <si>
    <t>components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</si>
  <si>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</si>
  <si>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</si>
  <si>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</si>
  <si>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</si>
  <si>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</si>
  <si>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</si>
  <si>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Income tax received</t>
  </si>
  <si>
    <t>Inventories</t>
  </si>
  <si>
    <t>Consolidated</t>
  </si>
  <si>
    <t xml:space="preserve">Separate </t>
  </si>
  <si>
    <t>of financial assets</t>
  </si>
  <si>
    <t xml:space="preserve">Changes in equity </t>
  </si>
  <si>
    <t xml:space="preserve">   Fair value (gains) losses on derivatives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</si>
  <si>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</si>
  <si>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</si>
  <si>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</si>
  <si>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</si>
  <si>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</si>
  <si>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</si>
  <si>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</si>
  <si>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>Profit before income tax</t>
  </si>
  <si>
    <t>Net cash used in financing activities</t>
  </si>
  <si>
    <t>Right-of-use assets, net</t>
  </si>
  <si>
    <t xml:space="preserve">(Loss) reversal of loss on impairment </t>
  </si>
  <si>
    <t>Statement of Changes in Equity</t>
  </si>
  <si>
    <t>Payment for purchase of fixed assets</t>
  </si>
  <si>
    <t>Payment for purchase of intangible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</si>
  <si>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</si>
  <si>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</si>
  <si>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</si>
  <si>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</si>
  <si>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</si>
  <si>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1 January 2024</t>
  </si>
  <si>
    <t>Opening balance as at 1 January 2024</t>
  </si>
  <si>
    <t>Trade and other current receivables, net</t>
  </si>
  <si>
    <t>Trade and other current payables</t>
  </si>
  <si>
    <t>Current corporate income tax payable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</si>
  <si>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</si>
  <si>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</si>
  <si>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</si>
  <si>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</si>
  <si>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</si>
  <si>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</si>
  <si>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</si>
  <si>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 xml:space="preserve">      investment in subsidiary</t>
  </si>
  <si>
    <t xml:space="preserve">   Reversal of loss on impairment of</t>
  </si>
  <si>
    <t>Payment for loans to subsidiaries</t>
  </si>
  <si>
    <t>Dividend paid</t>
  </si>
  <si>
    <t>Short-term borrowings from</t>
  </si>
  <si>
    <t>financial institutions</t>
  </si>
  <si>
    <t>of investment in subsidiary</t>
  </si>
  <si>
    <t>Other non-current liabilities</t>
  </si>
  <si>
    <t>Profit for the period</t>
  </si>
  <si>
    <t xml:space="preserve">   and cash equivalents</t>
  </si>
  <si>
    <r>
      <t xml:space="preserve">Statement of Changes in Equity </t>
    </r>
    <r>
      <rPr>
        <sz val="10"/>
        <rFont val="Arial"/>
        <family val="2"/>
      </rPr>
      <t>(continued)</t>
    </r>
  </si>
  <si>
    <t xml:space="preserve">Proceeds from repayment of loans </t>
  </si>
  <si>
    <t xml:space="preserve">   to subsidiaries</t>
  </si>
  <si>
    <t>book value of</t>
  </si>
  <si>
    <t>Dividend receivables</t>
  </si>
  <si>
    <t>Translation of</t>
  </si>
  <si>
    <t>Net increase in cash and cash equivalents</t>
  </si>
  <si>
    <t xml:space="preserve">Exchange gains (losses) on cash </t>
  </si>
  <si>
    <t xml:space="preserve"> income</t>
  </si>
  <si>
    <t>comprehensive</t>
  </si>
  <si>
    <t xml:space="preserve"> statements</t>
  </si>
  <si>
    <t>financial</t>
  </si>
  <si>
    <t xml:space="preserve"> cost over</t>
  </si>
  <si>
    <t>Excess of</t>
  </si>
  <si>
    <t xml:space="preserve"> subsidiaries</t>
  </si>
  <si>
    <t xml:space="preserve"> acquired</t>
  </si>
  <si>
    <t>31 March</t>
  </si>
  <si>
    <t>Closing balance as at 31 March 2024</t>
  </si>
  <si>
    <t>31 March 2024</t>
  </si>
  <si>
    <t>As at 31 March 2025</t>
  </si>
  <si>
    <t>For the three-month period ended 31 March 2025</t>
  </si>
  <si>
    <t xml:space="preserve">Reversal of loss on impairment </t>
  </si>
  <si>
    <t>1 January 2025</t>
  </si>
  <si>
    <t>31 March 2025</t>
  </si>
  <si>
    <t>Opening balance as at 1 January 2025</t>
  </si>
  <si>
    <t>Closing balance as at 31 March 2025</t>
  </si>
  <si>
    <r>
      <t xml:space="preserve">Statement of Cash Flows </t>
    </r>
    <r>
      <rPr>
        <sz val="10"/>
        <rFont val="Arial"/>
        <family val="2"/>
      </rPr>
      <t>(continued)</t>
    </r>
  </si>
  <si>
    <t xml:space="preserve"> comprehensive</t>
  </si>
  <si>
    <t>income</t>
  </si>
  <si>
    <t>Dividend paid to</t>
  </si>
  <si>
    <t>other shareholder of subsidiary</t>
  </si>
  <si>
    <t>Cash flows generated from operations</t>
  </si>
  <si>
    <t>Net cash generated from operating activities</t>
  </si>
  <si>
    <t xml:space="preserve">   Gains on exchange rate</t>
  </si>
  <si>
    <t>The accompanying condensed notes on pages 12 to 23 are an integral part of this interim financial information.</t>
  </si>
  <si>
    <t xml:space="preserve">paid-up of Baht 1 each </t>
  </si>
  <si>
    <t xml:space="preserve">      financial assets</t>
  </si>
  <si>
    <t xml:space="preserve">   (Reversal of) loss on impairment of</t>
  </si>
  <si>
    <t>Accrued dividend of subsidiary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</si>
</sst>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7">
    <xf numFmtId="0" fontId="0" fillId="0" borderId="0" xfId="0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72" fontId="4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68" fontId="11" fillId="0" borderId="0" xfId="0" quotePrefix="1" applyNumberFormat="1" applyFont="1" applyAlignment="1">
      <alignment vertical="center"/>
    </xf>
    <xf numFmtId="165" fontId="11" fillId="0" borderId="3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7" fontId="4" fillId="0" borderId="2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71" fontId="4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4" fillId="0" borderId="2" xfId="4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horizontal="right" vertical="center" wrapText="1"/>
    </xf>
    <xf numFmtId="165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center" vertical="center" wrapText="1"/>
    </xf>
    <xf numFmtId="171" fontId="4" fillId="0" borderId="0" xfId="0" applyNumberFormat="1" applyFont="1" applyAlignment="1">
      <alignment vertical="center"/>
    </xf>
    <xf numFmtId="171" fontId="4" fillId="0" borderId="1" xfId="0" applyNumberFormat="1" applyFont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zoomScaleNormal="100" zoomScaleSheetLayoutView="70" workbookViewId="0">
      <selection activeCell="R6" sqref="R6"/>
    </sheetView>
  </sheetViews>
  <sheetFormatPr defaultColWidth="9.453125" defaultRowHeight="16.5" customHeight="1" x14ac:dyDescent="0.35"/>
  <cols>
    <col min="1" max="2" width="1.453125" style="15" customWidth="1"/>
    <col min="3" max="3" width="31.54296875" style="15" customWidth="1"/>
    <col min="4" max="4" width="6" style="23" customWidth="1"/>
    <col min="5" max="5" width="0.7265625" style="15" customWidth="1"/>
    <col min="6" max="6" width="13.26953125" style="19" customWidth="1"/>
    <col min="7" max="7" width="0.7265625" style="19" customWidth="1"/>
    <col min="8" max="8" width="12.26953125" style="19" customWidth="1"/>
    <col min="9" max="9" width="0.7265625" style="19" customWidth="1"/>
    <col min="10" max="10" width="13.26953125" style="19" customWidth="1"/>
    <col min="11" max="11" width="0.7265625" style="19" customWidth="1"/>
    <col min="12" max="12" width="12.26953125" style="19" customWidth="1"/>
    <col min="13" max="16384" width="9.453125" style="15"/>
  </cols>
  <sheetData>
    <row r="1" spans="1:12" ht="16.5" customHeight="1" x14ac:dyDescent="0.35">
      <c r="A1" s="13" t="s">
        <v>49</v>
      </c>
    </row>
    <row r="2" spans="1:12" ht="16.5" customHeight="1" x14ac:dyDescent="0.35">
      <c r="A2" s="13" t="s">
        <v>10</v>
      </c>
    </row>
    <row r="3" spans="1:12" ht="16.5" customHeight="1" x14ac:dyDescent="0.35">
      <c r="A3" s="16" t="s">
        <v>210</v>
      </c>
      <c r="B3" s="24"/>
      <c r="C3" s="24"/>
      <c r="D3" s="25"/>
      <c r="E3" s="24"/>
      <c r="F3" s="32"/>
      <c r="G3" s="32"/>
      <c r="H3" s="32"/>
      <c r="I3" s="32"/>
      <c r="J3" s="32"/>
      <c r="K3" s="32"/>
      <c r="L3" s="32"/>
    </row>
    <row r="6" spans="1:12" ht="16.5" customHeight="1" x14ac:dyDescent="0.35">
      <c r="F6" s="62" t="s">
        <v>138</v>
      </c>
      <c r="G6" s="62"/>
      <c r="H6" s="62"/>
      <c r="I6" s="8"/>
      <c r="J6" s="62" t="s">
        <v>140</v>
      </c>
      <c r="K6" s="62"/>
      <c r="L6" s="62"/>
    </row>
    <row r="7" spans="1:12" ht="16.5" customHeight="1" x14ac:dyDescent="0.35">
      <c r="D7" s="14"/>
      <c r="E7" s="22"/>
      <c r="F7" s="64" t="s">
        <v>137</v>
      </c>
      <c r="G7" s="64"/>
      <c r="H7" s="64"/>
      <c r="I7" s="20"/>
      <c r="J7" s="64" t="s">
        <v>139</v>
      </c>
      <c r="K7" s="64"/>
      <c r="L7" s="64"/>
    </row>
    <row r="8" spans="1:12" ht="16.5" customHeight="1" x14ac:dyDescent="0.35">
      <c r="D8" s="14"/>
      <c r="E8" s="22"/>
      <c r="F8" s="20" t="s">
        <v>55</v>
      </c>
      <c r="G8" s="20"/>
      <c r="H8" s="20" t="s">
        <v>56</v>
      </c>
      <c r="I8" s="20"/>
      <c r="J8" s="20" t="s">
        <v>55</v>
      </c>
      <c r="K8" s="20"/>
      <c r="L8" s="20" t="s">
        <v>56</v>
      </c>
    </row>
    <row r="9" spans="1:12" ht="16.5" customHeight="1" x14ac:dyDescent="0.35">
      <c r="D9" s="14"/>
      <c r="E9" s="22"/>
      <c r="F9" s="21" t="s">
        <v>207</v>
      </c>
      <c r="G9" s="20"/>
      <c r="H9" s="20" t="s">
        <v>37</v>
      </c>
      <c r="I9" s="20"/>
      <c r="J9" s="21" t="s">
        <v>207</v>
      </c>
      <c r="K9" s="20"/>
      <c r="L9" s="20" t="s">
        <v>37</v>
      </c>
    </row>
    <row r="10" spans="1:12" ht="16.5" customHeight="1" x14ac:dyDescent="0.35">
      <c r="D10" s="14"/>
      <c r="E10" s="22"/>
      <c r="F10" s="22">
        <v>2025</v>
      </c>
      <c r="G10" s="20"/>
      <c r="H10" s="22">
        <v>2024</v>
      </c>
      <c r="I10" s="20"/>
      <c r="J10" s="22">
        <v>2025</v>
      </c>
      <c r="K10" s="20"/>
      <c r="L10" s="22">
        <v>2024</v>
      </c>
    </row>
    <row r="11" spans="1:12" ht="15.75" customHeight="1" x14ac:dyDescent="0.35">
      <c r="D11" s="17" t="s">
        <v>11</v>
      </c>
      <c r="E11" s="22"/>
      <c r="F11" s="30" t="s">
        <v>134</v>
      </c>
      <c r="G11" s="20"/>
      <c r="H11" s="30" t="s">
        <v>134</v>
      </c>
      <c r="I11" s="20"/>
      <c r="J11" s="30" t="s">
        <v>134</v>
      </c>
      <c r="K11" s="20"/>
      <c r="L11" s="30" t="s">
        <v>134</v>
      </c>
    </row>
    <row r="12" spans="1:12" ht="15.75" customHeight="1" x14ac:dyDescent="0.35">
      <c r="D12" s="14"/>
      <c r="E12" s="22"/>
      <c r="K12" s="20"/>
      <c r="L12" s="20"/>
    </row>
    <row r="13" spans="1:12" ht="16.5" customHeight="1" x14ac:dyDescent="0.35">
      <c r="A13" s="13" t="s">
        <v>0</v>
      </c>
    </row>
    <row r="15" spans="1:12" ht="16.5" customHeight="1" x14ac:dyDescent="0.35">
      <c r="A15" s="13" t="s">
        <v>12</v>
      </c>
    </row>
    <row r="17" spans="1:12" ht="16.5" customHeight="1" x14ac:dyDescent="0.35">
      <c r="A17" s="15" t="s">
        <v>1</v>
      </c>
      <c r="F17" s="1">
        <v>1457297</v>
      </c>
      <c r="G17" s="1"/>
      <c r="H17" s="44">
        <v>1209216</v>
      </c>
      <c r="I17" s="55"/>
      <c r="J17" s="56">
        <v>1039993</v>
      </c>
      <c r="K17" s="26"/>
      <c r="L17" s="44">
        <v>814910</v>
      </c>
    </row>
    <row r="18" spans="1:12" ht="16.5" customHeight="1" x14ac:dyDescent="0.35">
      <c r="A18" s="15" t="s">
        <v>171</v>
      </c>
      <c r="D18" s="23">
        <v>7</v>
      </c>
      <c r="F18" s="1">
        <v>1800488</v>
      </c>
      <c r="G18" s="1"/>
      <c r="H18" s="44">
        <v>1456139</v>
      </c>
      <c r="I18" s="55"/>
      <c r="J18" s="56">
        <v>507016</v>
      </c>
      <c r="K18" s="26"/>
      <c r="L18" s="44">
        <v>499691</v>
      </c>
    </row>
    <row r="19" spans="1:12" ht="16.5" customHeight="1" x14ac:dyDescent="0.35">
      <c r="A19" s="15" t="s">
        <v>91</v>
      </c>
      <c r="D19" s="23">
        <v>13.4</v>
      </c>
      <c r="F19" s="19">
        <v>0</v>
      </c>
      <c r="H19" s="44">
        <v>0</v>
      </c>
      <c r="I19" s="55"/>
      <c r="J19" s="56">
        <v>192835</v>
      </c>
      <c r="K19" s="26"/>
      <c r="L19" s="44">
        <v>305310</v>
      </c>
    </row>
    <row r="20" spans="1:12" ht="16.5" customHeight="1" x14ac:dyDescent="0.35">
      <c r="A20" s="15" t="s">
        <v>144</v>
      </c>
      <c r="F20" s="19">
        <v>7297</v>
      </c>
      <c r="G20" s="2"/>
      <c r="H20" s="44">
        <v>6698</v>
      </c>
      <c r="I20" s="55"/>
      <c r="J20" s="56">
        <v>6455</v>
      </c>
      <c r="K20" s="26"/>
      <c r="L20" s="44">
        <v>6274</v>
      </c>
    </row>
    <row r="21" spans="1:12" ht="16.5" customHeight="1" x14ac:dyDescent="0.35">
      <c r="A21" s="15" t="s">
        <v>2</v>
      </c>
      <c r="F21" s="3">
        <v>83925</v>
      </c>
      <c r="G21" s="2"/>
      <c r="H21" s="46">
        <v>63038</v>
      </c>
      <c r="I21" s="55"/>
      <c r="J21" s="57">
        <v>6454</v>
      </c>
      <c r="K21" s="26"/>
      <c r="L21" s="46">
        <v>2205</v>
      </c>
    </row>
    <row r="22" spans="1:12" ht="16.5" customHeight="1" x14ac:dyDescent="0.35">
      <c r="F22" s="2"/>
      <c r="G22" s="2"/>
      <c r="H22" s="2"/>
      <c r="I22" s="2"/>
      <c r="J22" s="2"/>
      <c r="K22" s="2"/>
      <c r="L22" s="2"/>
    </row>
    <row r="23" spans="1:12" ht="16.5" customHeight="1" x14ac:dyDescent="0.35">
      <c r="A23" s="13" t="s">
        <v>13</v>
      </c>
      <c r="F23" s="3">
        <f>SUM(F17:F21)</f>
        <v>3349007</v>
      </c>
      <c r="G23" s="2"/>
      <c r="H23" s="3">
        <f>SUM(H17:H21)</f>
        <v>2735091</v>
      </c>
      <c r="I23" s="2"/>
      <c r="J23" s="3">
        <f>SUM(J17:J21)</f>
        <v>1752753</v>
      </c>
      <c r="K23" s="2"/>
      <c r="L23" s="3">
        <f>SUM(L17:L21)</f>
        <v>1628390</v>
      </c>
    </row>
    <row r="24" spans="1:12" ht="16.5" customHeight="1" x14ac:dyDescent="0.35">
      <c r="F24" s="2"/>
      <c r="G24" s="2"/>
      <c r="H24" s="2"/>
      <c r="I24" s="2"/>
      <c r="J24" s="2"/>
      <c r="K24" s="2"/>
      <c r="L24" s="2"/>
    </row>
    <row r="25" spans="1:12" ht="16.5" customHeight="1" x14ac:dyDescent="0.35">
      <c r="A25" s="13" t="s">
        <v>14</v>
      </c>
      <c r="F25" s="2"/>
      <c r="G25" s="2"/>
      <c r="H25" s="2"/>
      <c r="I25" s="2"/>
      <c r="J25" s="2"/>
      <c r="K25" s="2"/>
      <c r="L25" s="2"/>
    </row>
    <row r="26" spans="1:12" ht="16.5" customHeight="1" x14ac:dyDescent="0.35">
      <c r="F26" s="2"/>
      <c r="G26" s="2"/>
      <c r="H26" s="2"/>
      <c r="I26" s="2"/>
      <c r="J26" s="2"/>
      <c r="K26" s="2"/>
      <c r="L26" s="2"/>
    </row>
    <row r="27" spans="1:12" ht="16.5" customHeight="1" x14ac:dyDescent="0.35">
      <c r="A27" s="15" t="s">
        <v>120</v>
      </c>
      <c r="D27" s="23">
        <v>8</v>
      </c>
      <c r="F27" s="2">
        <v>0</v>
      </c>
      <c r="G27" s="2"/>
      <c r="H27" s="44">
        <v>0</v>
      </c>
      <c r="I27" s="55"/>
      <c r="J27" s="56">
        <v>276269</v>
      </c>
      <c r="K27" s="26"/>
      <c r="L27" s="44">
        <v>276269</v>
      </c>
    </row>
    <row r="28" spans="1:12" ht="16.5" customHeight="1" x14ac:dyDescent="0.35">
      <c r="A28" s="15" t="s">
        <v>62</v>
      </c>
      <c r="D28" s="23">
        <v>9</v>
      </c>
      <c r="F28" s="2">
        <v>857707</v>
      </c>
      <c r="G28" s="2"/>
      <c r="H28" s="44">
        <v>856798</v>
      </c>
      <c r="I28" s="55"/>
      <c r="J28" s="56">
        <v>0</v>
      </c>
      <c r="K28" s="26"/>
      <c r="L28" s="44">
        <v>0</v>
      </c>
    </row>
    <row r="29" spans="1:12" ht="16.5" customHeight="1" x14ac:dyDescent="0.35">
      <c r="A29" s="15" t="s">
        <v>121</v>
      </c>
      <c r="D29" s="23">
        <v>13.4</v>
      </c>
      <c r="F29" s="2">
        <v>0</v>
      </c>
      <c r="G29" s="2"/>
      <c r="H29" s="44">
        <v>0</v>
      </c>
      <c r="I29" s="55"/>
      <c r="J29" s="56">
        <v>136990</v>
      </c>
      <c r="K29" s="26"/>
      <c r="L29" s="44">
        <v>142990</v>
      </c>
    </row>
    <row r="30" spans="1:12" ht="16.5" customHeight="1" x14ac:dyDescent="0.35">
      <c r="A30" s="15" t="s">
        <v>123</v>
      </c>
      <c r="F30" s="2">
        <v>177576</v>
      </c>
      <c r="G30" s="2"/>
      <c r="H30" s="44">
        <v>182879</v>
      </c>
      <c r="I30" s="55"/>
      <c r="J30" s="56">
        <v>0</v>
      </c>
      <c r="K30" s="26"/>
      <c r="L30" s="44">
        <v>0</v>
      </c>
    </row>
    <row r="31" spans="1:12" ht="16.5" customHeight="1" x14ac:dyDescent="0.35">
      <c r="A31" s="15" t="s">
        <v>124</v>
      </c>
      <c r="F31" s="2">
        <v>6966</v>
      </c>
      <c r="G31" s="2"/>
      <c r="H31" s="44">
        <v>7741</v>
      </c>
      <c r="I31" s="55"/>
      <c r="J31" s="56">
        <v>6910</v>
      </c>
      <c r="K31" s="26"/>
      <c r="L31" s="44">
        <v>7713</v>
      </c>
    </row>
    <row r="32" spans="1:12" ht="16.5" customHeight="1" x14ac:dyDescent="0.35">
      <c r="A32" s="15" t="s">
        <v>159</v>
      </c>
      <c r="F32" s="2">
        <v>36385</v>
      </c>
      <c r="G32" s="2"/>
      <c r="H32" s="44">
        <v>26729</v>
      </c>
      <c r="I32" s="55"/>
      <c r="J32" s="56">
        <v>23455</v>
      </c>
      <c r="K32" s="26"/>
      <c r="L32" s="44">
        <v>25267</v>
      </c>
    </row>
    <row r="33" spans="1:12" ht="16.5" customHeight="1" x14ac:dyDescent="0.35">
      <c r="A33" s="15" t="s">
        <v>30</v>
      </c>
      <c r="F33" s="2">
        <v>12625</v>
      </c>
      <c r="G33" s="2"/>
      <c r="H33" s="44">
        <v>12938</v>
      </c>
      <c r="I33" s="55"/>
      <c r="J33" s="56">
        <v>12471</v>
      </c>
      <c r="K33" s="26"/>
      <c r="L33" s="44">
        <v>12746</v>
      </c>
    </row>
    <row r="34" spans="1:12" ht="16.5" customHeight="1" x14ac:dyDescent="0.35">
      <c r="A34" s="15" t="s">
        <v>105</v>
      </c>
      <c r="F34" s="2">
        <v>21682</v>
      </c>
      <c r="G34" s="2"/>
      <c r="H34" s="44">
        <v>24776</v>
      </c>
      <c r="I34" s="55"/>
      <c r="J34" s="56">
        <v>13371</v>
      </c>
      <c r="K34" s="26"/>
      <c r="L34" s="44">
        <v>13385</v>
      </c>
    </row>
    <row r="35" spans="1:12" ht="16.5" customHeight="1" x14ac:dyDescent="0.35">
      <c r="A35" s="15" t="s">
        <v>70</v>
      </c>
      <c r="F35" s="3">
        <v>8001</v>
      </c>
      <c r="G35" s="2"/>
      <c r="H35" s="46">
        <v>9264</v>
      </c>
      <c r="I35" s="55"/>
      <c r="J35" s="57">
        <v>7570</v>
      </c>
      <c r="K35" s="26"/>
      <c r="L35" s="46">
        <v>7570</v>
      </c>
    </row>
    <row r="36" spans="1:12" ht="16.5" customHeight="1" x14ac:dyDescent="0.35">
      <c r="F36" s="2"/>
      <c r="G36" s="2"/>
      <c r="H36" s="2"/>
      <c r="I36" s="2"/>
      <c r="J36" s="2"/>
      <c r="K36" s="2"/>
      <c r="L36" s="2"/>
    </row>
    <row r="37" spans="1:12" ht="16.5" customHeight="1" x14ac:dyDescent="0.35">
      <c r="A37" s="13" t="s">
        <v>15</v>
      </c>
      <c r="F37" s="3">
        <f>SUM(F27:F35)</f>
        <v>1120942</v>
      </c>
      <c r="G37" s="2"/>
      <c r="H37" s="3">
        <f>SUM(H27:H35)</f>
        <v>1121125</v>
      </c>
      <c r="I37" s="2"/>
      <c r="J37" s="3">
        <f>SUM(J27:J35)</f>
        <v>477036</v>
      </c>
      <c r="K37" s="2"/>
      <c r="L37" s="3">
        <f>SUM(L27:L35)</f>
        <v>485940</v>
      </c>
    </row>
    <row r="38" spans="1:12" ht="16.5" customHeight="1" x14ac:dyDescent="0.35">
      <c r="F38" s="2"/>
      <c r="G38" s="2"/>
      <c r="H38" s="2"/>
      <c r="I38" s="2"/>
      <c r="J38" s="2"/>
      <c r="K38" s="2"/>
      <c r="L38" s="2"/>
    </row>
    <row r="39" spans="1:12" ht="16.5" customHeight="1" thickBot="1" x14ac:dyDescent="0.4">
      <c r="A39" s="13" t="s">
        <v>16</v>
      </c>
      <c r="F39" s="4">
        <f>SUM(F23,F37)</f>
        <v>4469949</v>
      </c>
      <c r="G39" s="2"/>
      <c r="H39" s="4">
        <f>SUM(H23,H37)</f>
        <v>3856216</v>
      </c>
      <c r="I39" s="2"/>
      <c r="J39" s="4">
        <f>SUM(J23,J37)</f>
        <v>2229789</v>
      </c>
      <c r="K39" s="2"/>
      <c r="L39" s="4">
        <f>SUM(L23,L37)</f>
        <v>2114330</v>
      </c>
    </row>
    <row r="40" spans="1:12" ht="16.5" customHeight="1" thickTop="1" x14ac:dyDescent="0.35"/>
    <row r="43" spans="1:12" ht="18.75" customHeight="1" x14ac:dyDescent="0.35"/>
    <row r="49" spans="1:12" ht="21" customHeight="1" x14ac:dyDescent="0.35"/>
    <row r="50" spans="1:12" ht="22" customHeight="1" x14ac:dyDescent="0.35">
      <c r="A50" s="63" t="s">
        <v>225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16.5" customHeight="1" x14ac:dyDescent="0.35">
      <c r="A51" s="13" t="str">
        <f>A1</f>
        <v>Sea Oil Public Company Limited</v>
      </c>
      <c r="B51" s="13"/>
      <c r="C51" s="13"/>
      <c r="D51" s="14"/>
      <c r="E51" s="13"/>
      <c r="F51" s="28"/>
      <c r="G51" s="28"/>
      <c r="H51" s="28"/>
      <c r="I51" s="28"/>
      <c r="J51" s="28"/>
      <c r="K51" s="28"/>
      <c r="L51" s="28"/>
    </row>
    <row r="52" spans="1:12" ht="16.5" customHeight="1" x14ac:dyDescent="0.35">
      <c r="A52" s="13" t="s">
        <v>127</v>
      </c>
      <c r="B52" s="13"/>
      <c r="C52" s="13"/>
      <c r="D52" s="14"/>
      <c r="E52" s="13"/>
      <c r="F52" s="28"/>
      <c r="G52" s="28"/>
      <c r="H52" s="28"/>
      <c r="I52" s="28"/>
      <c r="J52" s="28"/>
      <c r="K52" s="28"/>
      <c r="L52" s="28"/>
    </row>
    <row r="53" spans="1:12" ht="16.5" customHeight="1" x14ac:dyDescent="0.35">
      <c r="A53" s="16" t="str">
        <f>3:3</f>
        <v>As at 31 March 2025</v>
      </c>
      <c r="B53" s="16"/>
      <c r="C53" s="16"/>
      <c r="D53" s="17"/>
      <c r="E53" s="16"/>
      <c r="F53" s="29"/>
      <c r="G53" s="29"/>
      <c r="H53" s="29"/>
      <c r="I53" s="29"/>
      <c r="J53" s="29"/>
      <c r="K53" s="29"/>
      <c r="L53" s="29"/>
    </row>
    <row r="54" spans="1:12" ht="16.5" customHeight="1" x14ac:dyDescent="0.35">
      <c r="A54" s="13"/>
      <c r="B54" s="13"/>
      <c r="C54" s="13"/>
      <c r="D54" s="14"/>
      <c r="E54" s="13"/>
      <c r="F54" s="28"/>
      <c r="G54" s="28"/>
      <c r="H54" s="28"/>
      <c r="I54" s="28"/>
      <c r="J54" s="28"/>
      <c r="K54" s="28"/>
      <c r="L54" s="28"/>
    </row>
    <row r="55" spans="1:12" ht="16.5" customHeight="1" x14ac:dyDescent="0.35">
      <c r="A55" s="13"/>
      <c r="B55" s="13"/>
      <c r="C55" s="13"/>
      <c r="D55" s="14"/>
      <c r="E55" s="13"/>
      <c r="F55" s="28"/>
      <c r="G55" s="28"/>
      <c r="H55" s="28"/>
      <c r="I55" s="28"/>
      <c r="J55" s="28"/>
      <c r="K55" s="28"/>
      <c r="L55" s="28"/>
    </row>
    <row r="56" spans="1:12" ht="16.5" customHeight="1" x14ac:dyDescent="0.35">
      <c r="A56" s="13"/>
      <c r="B56" s="13"/>
      <c r="C56" s="13"/>
      <c r="D56" s="14"/>
      <c r="E56" s="13"/>
      <c r="F56" s="62" t="s">
        <v>138</v>
      </c>
      <c r="G56" s="62"/>
      <c r="H56" s="62"/>
      <c r="I56" s="8"/>
      <c r="J56" s="62" t="s">
        <v>140</v>
      </c>
      <c r="K56" s="62"/>
      <c r="L56" s="62"/>
    </row>
    <row r="57" spans="1:12" ht="16.5" customHeight="1" x14ac:dyDescent="0.35">
      <c r="A57" s="13"/>
      <c r="B57" s="13"/>
      <c r="C57" s="13"/>
      <c r="D57" s="14"/>
      <c r="E57" s="13"/>
      <c r="F57" s="64" t="s">
        <v>137</v>
      </c>
      <c r="G57" s="64"/>
      <c r="H57" s="64"/>
      <c r="I57" s="20"/>
      <c r="J57" s="64" t="s">
        <v>139</v>
      </c>
      <c r="K57" s="64"/>
      <c r="L57" s="64"/>
    </row>
    <row r="58" spans="1:12" ht="16.5" customHeight="1" x14ac:dyDescent="0.35">
      <c r="A58" s="13"/>
      <c r="B58" s="13"/>
      <c r="C58" s="13"/>
      <c r="D58" s="14"/>
      <c r="E58" s="13"/>
      <c r="F58" s="20" t="s">
        <v>55</v>
      </c>
      <c r="G58" s="20"/>
      <c r="H58" s="20" t="s">
        <v>56</v>
      </c>
      <c r="I58" s="20"/>
      <c r="J58" s="20" t="s">
        <v>55</v>
      </c>
      <c r="K58" s="20"/>
      <c r="L58" s="20" t="s">
        <v>56</v>
      </c>
    </row>
    <row r="59" spans="1:12" ht="16.5" customHeight="1" x14ac:dyDescent="0.35">
      <c r="A59" s="13"/>
      <c r="B59" s="13"/>
      <c r="C59" s="13"/>
      <c r="D59" s="14"/>
      <c r="E59" s="13"/>
      <c r="F59" s="21" t="s">
        <v>207</v>
      </c>
      <c r="G59" s="20"/>
      <c r="H59" s="20" t="s">
        <v>37</v>
      </c>
      <c r="I59" s="20"/>
      <c r="J59" s="21" t="s">
        <v>207</v>
      </c>
      <c r="K59" s="20"/>
      <c r="L59" s="20" t="s">
        <v>37</v>
      </c>
    </row>
    <row r="60" spans="1:12" ht="16.5" customHeight="1" x14ac:dyDescent="0.35">
      <c r="A60" s="13"/>
      <c r="B60" s="13"/>
      <c r="C60" s="13"/>
      <c r="D60" s="14"/>
      <c r="E60" s="13"/>
      <c r="F60" s="22">
        <v>2025</v>
      </c>
      <c r="G60" s="20"/>
      <c r="H60" s="22">
        <v>2024</v>
      </c>
      <c r="I60" s="20"/>
      <c r="J60" s="22">
        <v>2025</v>
      </c>
      <c r="K60" s="20"/>
      <c r="L60" s="22">
        <v>2024</v>
      </c>
    </row>
    <row r="61" spans="1:12" ht="16.5" customHeight="1" x14ac:dyDescent="0.35">
      <c r="A61" s="13"/>
      <c r="B61" s="13"/>
      <c r="C61" s="13"/>
      <c r="D61" s="17" t="s">
        <v>11</v>
      </c>
      <c r="E61" s="13"/>
      <c r="F61" s="30" t="str">
        <f>F11</f>
        <v>Baht'000</v>
      </c>
      <c r="G61" s="20"/>
      <c r="H61" s="30" t="str">
        <f>H11</f>
        <v>Baht'000</v>
      </c>
      <c r="I61" s="20"/>
      <c r="J61" s="30" t="str">
        <f>J11</f>
        <v>Baht'000</v>
      </c>
      <c r="K61" s="20"/>
      <c r="L61" s="30" t="str">
        <f>L11</f>
        <v>Baht'000</v>
      </c>
    </row>
    <row r="62" spans="1:12" ht="16.5" customHeight="1" x14ac:dyDescent="0.35">
      <c r="A62" s="13"/>
      <c r="B62" s="13"/>
      <c r="C62" s="13"/>
      <c r="D62" s="14"/>
      <c r="E62" s="13"/>
      <c r="K62" s="20"/>
      <c r="L62" s="20"/>
    </row>
    <row r="63" spans="1:12" ht="16.5" customHeight="1" x14ac:dyDescent="0.35">
      <c r="A63" s="13" t="s">
        <v>78</v>
      </c>
    </row>
    <row r="64" spans="1:12" ht="16.5" customHeight="1" x14ac:dyDescent="0.35">
      <c r="A64" s="13"/>
    </row>
    <row r="65" spans="1:12" ht="16.5" customHeight="1" x14ac:dyDescent="0.35">
      <c r="A65" s="13" t="s">
        <v>17</v>
      </c>
    </row>
    <row r="67" spans="1:12" ht="16.5" customHeight="1" x14ac:dyDescent="0.35">
      <c r="A67" s="15" t="s">
        <v>185</v>
      </c>
    </row>
    <row r="68" spans="1:12" ht="16.5" customHeight="1" x14ac:dyDescent="0.35">
      <c r="B68" s="15" t="s">
        <v>186</v>
      </c>
      <c r="D68" s="23">
        <v>10</v>
      </c>
      <c r="F68" s="19">
        <v>74361</v>
      </c>
      <c r="H68" s="56">
        <v>67976</v>
      </c>
      <c r="J68" s="56">
        <v>0</v>
      </c>
      <c r="L68" s="56">
        <v>0</v>
      </c>
    </row>
    <row r="69" spans="1:12" ht="16.5" customHeight="1" x14ac:dyDescent="0.35">
      <c r="A69" s="15" t="s">
        <v>172</v>
      </c>
      <c r="D69" s="23">
        <v>11</v>
      </c>
      <c r="F69" s="2">
        <v>1665159</v>
      </c>
      <c r="G69" s="2"/>
      <c r="H69" s="44">
        <v>1153917</v>
      </c>
      <c r="I69" s="55"/>
      <c r="J69" s="47">
        <v>294708</v>
      </c>
      <c r="K69" s="26"/>
      <c r="L69" s="47">
        <v>187938</v>
      </c>
    </row>
    <row r="70" spans="1:12" ht="16.5" customHeight="1" x14ac:dyDescent="0.35">
      <c r="A70" s="15" t="s">
        <v>112</v>
      </c>
      <c r="F70" s="2">
        <v>191</v>
      </c>
      <c r="G70" s="2"/>
      <c r="H70" s="44">
        <v>223</v>
      </c>
      <c r="I70" s="55"/>
      <c r="J70" s="47">
        <v>98</v>
      </c>
      <c r="K70" s="26"/>
      <c r="L70" s="47">
        <v>127</v>
      </c>
    </row>
    <row r="71" spans="1:12" ht="16.5" customHeight="1" x14ac:dyDescent="0.35">
      <c r="A71" s="15" t="s">
        <v>107</v>
      </c>
      <c r="F71" s="26">
        <v>9000</v>
      </c>
      <c r="G71" s="2"/>
      <c r="H71" s="44">
        <v>7541</v>
      </c>
      <c r="I71" s="55"/>
      <c r="J71" s="47">
        <v>5619</v>
      </c>
      <c r="K71" s="26"/>
      <c r="L71" s="47">
        <v>5988</v>
      </c>
    </row>
    <row r="72" spans="1:12" ht="16.5" customHeight="1" x14ac:dyDescent="0.35">
      <c r="A72" s="15" t="s">
        <v>173</v>
      </c>
      <c r="F72" s="26">
        <v>11869</v>
      </c>
      <c r="G72" s="2"/>
      <c r="H72" s="44">
        <v>9638</v>
      </c>
      <c r="I72" s="55"/>
      <c r="J72" s="47">
        <v>9434</v>
      </c>
      <c r="K72" s="26"/>
      <c r="L72" s="47">
        <v>7966</v>
      </c>
    </row>
    <row r="73" spans="1:12" ht="16.5" customHeight="1" x14ac:dyDescent="0.35">
      <c r="A73" s="15" t="s">
        <v>3</v>
      </c>
      <c r="F73" s="48">
        <v>2732</v>
      </c>
      <c r="G73" s="2"/>
      <c r="H73" s="49">
        <v>9863</v>
      </c>
      <c r="I73" s="55"/>
      <c r="J73" s="49">
        <v>2730</v>
      </c>
      <c r="K73" s="26"/>
      <c r="L73" s="49">
        <v>9860</v>
      </c>
    </row>
    <row r="74" spans="1:12" ht="16.5" customHeight="1" x14ac:dyDescent="0.35">
      <c r="F74" s="2"/>
      <c r="G74" s="2"/>
      <c r="H74" s="2"/>
      <c r="I74" s="2"/>
      <c r="J74" s="2"/>
      <c r="K74" s="2"/>
      <c r="L74" s="2"/>
    </row>
    <row r="75" spans="1:12" ht="16.5" customHeight="1" x14ac:dyDescent="0.35">
      <c r="A75" s="13" t="s">
        <v>18</v>
      </c>
      <c r="F75" s="3">
        <f>SUM(F68:F74)</f>
        <v>1763312</v>
      </c>
      <c r="G75" s="2"/>
      <c r="H75" s="3">
        <f>SUM(H68:H74)</f>
        <v>1249158</v>
      </c>
      <c r="I75" s="2"/>
      <c r="J75" s="3">
        <f>SUM(J68:J74)</f>
        <v>312589</v>
      </c>
      <c r="K75" s="2"/>
      <c r="L75" s="3">
        <f>SUM(L68:L74)</f>
        <v>211879</v>
      </c>
    </row>
    <row r="76" spans="1:12" ht="16.5" customHeight="1" x14ac:dyDescent="0.35">
      <c r="F76" s="2"/>
      <c r="G76" s="2"/>
      <c r="H76" s="2"/>
      <c r="I76" s="2"/>
      <c r="J76" s="2"/>
      <c r="K76" s="2"/>
      <c r="L76" s="2"/>
    </row>
    <row r="77" spans="1:12" ht="16.5" customHeight="1" x14ac:dyDescent="0.35">
      <c r="A77" s="13" t="s">
        <v>19</v>
      </c>
      <c r="F77" s="2"/>
      <c r="G77" s="2"/>
      <c r="H77" s="2"/>
      <c r="I77" s="2"/>
      <c r="J77" s="2"/>
      <c r="K77" s="2"/>
      <c r="L77" s="2"/>
    </row>
    <row r="78" spans="1:12" ht="16.5" customHeight="1" x14ac:dyDescent="0.35">
      <c r="A78" s="13"/>
      <c r="F78" s="2"/>
      <c r="G78" s="2"/>
      <c r="H78" s="2"/>
      <c r="I78" s="2"/>
      <c r="J78" s="2"/>
      <c r="K78" s="2"/>
      <c r="L78" s="2"/>
    </row>
    <row r="79" spans="1:12" ht="16.5" customHeight="1" x14ac:dyDescent="0.35">
      <c r="A79" s="15" t="s">
        <v>108</v>
      </c>
      <c r="F79" s="2">
        <v>29421</v>
      </c>
      <c r="G79" s="2"/>
      <c r="H79" s="44">
        <v>21112</v>
      </c>
      <c r="I79" s="55"/>
      <c r="J79" s="47">
        <v>19816</v>
      </c>
      <c r="K79" s="26"/>
      <c r="L79" s="47">
        <v>21112</v>
      </c>
    </row>
    <row r="80" spans="1:12" ht="16.5" customHeight="1" x14ac:dyDescent="0.35">
      <c r="A80" s="15" t="s">
        <v>175</v>
      </c>
      <c r="F80" s="5">
        <v>11056</v>
      </c>
      <c r="G80" s="5"/>
      <c r="H80" s="44">
        <v>10691</v>
      </c>
      <c r="I80" s="5"/>
      <c r="J80" s="58">
        <v>11056</v>
      </c>
      <c r="K80" s="5"/>
      <c r="L80" s="44">
        <v>10691</v>
      </c>
    </row>
    <row r="81" spans="1:12" ht="16.5" customHeight="1" x14ac:dyDescent="0.35">
      <c r="A81" s="15" t="s">
        <v>188</v>
      </c>
      <c r="F81" s="3">
        <v>2800</v>
      </c>
      <c r="G81" s="5"/>
      <c r="H81" s="46">
        <v>2800</v>
      </c>
      <c r="I81" s="2"/>
      <c r="J81" s="59">
        <v>0</v>
      </c>
      <c r="K81" s="2"/>
      <c r="L81" s="49">
        <v>0</v>
      </c>
    </row>
    <row r="82" spans="1:12" ht="16.5" customHeight="1" x14ac:dyDescent="0.35">
      <c r="F82" s="2"/>
      <c r="G82" s="5"/>
      <c r="H82" s="2"/>
      <c r="I82" s="2"/>
      <c r="J82" s="2"/>
      <c r="K82" s="2"/>
      <c r="L82" s="2"/>
    </row>
    <row r="83" spans="1:12" ht="16.5" customHeight="1" x14ac:dyDescent="0.35">
      <c r="A83" s="13" t="s">
        <v>20</v>
      </c>
      <c r="F83" s="3">
        <f>SUM(F79:F82)</f>
        <v>43277</v>
      </c>
      <c r="G83" s="5"/>
      <c r="H83" s="3">
        <f>SUM(H79:H82)</f>
        <v>34603</v>
      </c>
      <c r="I83" s="2"/>
      <c r="J83" s="3">
        <f>SUM(J79:J82)</f>
        <v>30872</v>
      </c>
      <c r="K83" s="2"/>
      <c r="L83" s="3">
        <f>SUM(L79:L82)</f>
        <v>31803</v>
      </c>
    </row>
    <row r="84" spans="1:12" ht="16.5" customHeight="1" x14ac:dyDescent="0.35">
      <c r="F84" s="2"/>
      <c r="G84" s="5"/>
      <c r="H84" s="2"/>
      <c r="I84" s="2"/>
      <c r="J84" s="2"/>
      <c r="K84" s="2"/>
      <c r="L84" s="2"/>
    </row>
    <row r="85" spans="1:12" ht="16.5" customHeight="1" x14ac:dyDescent="0.35">
      <c r="A85" s="13" t="s">
        <v>21</v>
      </c>
      <c r="F85" s="3">
        <f>SUM(F83,F75)</f>
        <v>1806589</v>
      </c>
      <c r="G85" s="5"/>
      <c r="H85" s="3">
        <f>SUM(H83,H75)</f>
        <v>1283761</v>
      </c>
      <c r="I85" s="5"/>
      <c r="J85" s="3">
        <f>SUM(J83,J75)</f>
        <v>343461</v>
      </c>
      <c r="K85" s="5"/>
      <c r="L85" s="3">
        <f>SUM(L83,L75)</f>
        <v>243682</v>
      </c>
    </row>
    <row r="86" spans="1:12" ht="16.5" customHeight="1" x14ac:dyDescent="0.35">
      <c r="F86" s="2"/>
      <c r="G86" s="5"/>
      <c r="H86" s="2"/>
      <c r="I86" s="2"/>
      <c r="J86" s="2"/>
      <c r="K86" s="2"/>
      <c r="L86" s="2"/>
    </row>
    <row r="87" spans="1:12" ht="16.5" customHeight="1" x14ac:dyDescent="0.35">
      <c r="F87" s="2"/>
      <c r="G87" s="2"/>
      <c r="H87" s="2"/>
      <c r="I87" s="2"/>
      <c r="J87" s="2"/>
      <c r="K87" s="2"/>
      <c r="L87" s="2"/>
    </row>
    <row r="88" spans="1:12" ht="16.5" customHeight="1" x14ac:dyDescent="0.35">
      <c r="F88" s="2"/>
      <c r="G88" s="2"/>
      <c r="H88" s="2"/>
      <c r="I88" s="2"/>
      <c r="J88" s="2"/>
      <c r="K88" s="2"/>
      <c r="L88" s="2"/>
    </row>
    <row r="89" spans="1:12" ht="16.5" customHeight="1" x14ac:dyDescent="0.35">
      <c r="F89" s="2"/>
      <c r="G89" s="2"/>
      <c r="H89" s="2"/>
      <c r="I89" s="2"/>
      <c r="J89" s="2"/>
      <c r="K89" s="2"/>
      <c r="L89" s="2"/>
    </row>
    <row r="90" spans="1:12" ht="16.5" customHeight="1" x14ac:dyDescent="0.35">
      <c r="F90" s="2"/>
      <c r="G90" s="2"/>
      <c r="H90" s="2"/>
      <c r="I90" s="2"/>
      <c r="J90" s="2"/>
      <c r="K90" s="2"/>
      <c r="L90" s="2"/>
    </row>
    <row r="91" spans="1:12" ht="16.5" customHeight="1" x14ac:dyDescent="0.35">
      <c r="F91" s="2"/>
      <c r="G91" s="2"/>
      <c r="H91" s="2"/>
      <c r="I91" s="2"/>
      <c r="J91" s="2"/>
      <c r="K91" s="2"/>
      <c r="L91" s="2"/>
    </row>
    <row r="92" spans="1:12" ht="16.5" customHeight="1" x14ac:dyDescent="0.35">
      <c r="F92" s="2"/>
      <c r="G92" s="2"/>
      <c r="H92" s="2"/>
      <c r="I92" s="2"/>
      <c r="J92" s="2"/>
      <c r="K92" s="2"/>
      <c r="L92" s="2"/>
    </row>
    <row r="93" spans="1:12" ht="16.5" customHeight="1" x14ac:dyDescent="0.35">
      <c r="F93" s="2"/>
      <c r="G93" s="2"/>
      <c r="H93" s="2"/>
      <c r="I93" s="2"/>
      <c r="J93" s="2"/>
      <c r="K93" s="2"/>
      <c r="L93" s="2"/>
    </row>
    <row r="94" spans="1:12" ht="16.5" customHeight="1" x14ac:dyDescent="0.35">
      <c r="F94" s="2"/>
      <c r="G94" s="2"/>
      <c r="H94" s="2"/>
      <c r="I94" s="2"/>
      <c r="J94" s="2"/>
      <c r="K94" s="2"/>
      <c r="L94" s="2"/>
    </row>
    <row r="95" spans="1:12" ht="16.5" customHeight="1" x14ac:dyDescent="0.35">
      <c r="F95" s="2"/>
      <c r="G95" s="2"/>
      <c r="H95" s="2"/>
      <c r="I95" s="2"/>
      <c r="J95" s="2"/>
      <c r="K95" s="2"/>
      <c r="L95" s="2"/>
    </row>
    <row r="96" spans="1:12" ht="16.5" customHeight="1" x14ac:dyDescent="0.35">
      <c r="F96" s="2"/>
      <c r="G96" s="2"/>
      <c r="H96" s="2"/>
      <c r="I96" s="2"/>
      <c r="J96" s="2"/>
      <c r="K96" s="2"/>
      <c r="L96" s="2"/>
    </row>
    <row r="97" spans="1:12" ht="16.5" customHeight="1" x14ac:dyDescent="0.35">
      <c r="F97" s="2"/>
      <c r="G97" s="2"/>
      <c r="H97" s="2"/>
      <c r="I97" s="2"/>
      <c r="J97" s="2"/>
      <c r="K97" s="2"/>
      <c r="L97" s="2"/>
    </row>
    <row r="98" spans="1:12" ht="19.5" customHeight="1" x14ac:dyDescent="0.35">
      <c r="F98" s="2"/>
      <c r="G98" s="2"/>
      <c r="H98" s="2"/>
      <c r="I98" s="2"/>
      <c r="J98" s="2"/>
      <c r="K98" s="2"/>
      <c r="L98" s="2"/>
    </row>
    <row r="99" spans="1:12" ht="18.75" customHeight="1" x14ac:dyDescent="0.35">
      <c r="F99" s="2"/>
      <c r="G99" s="2"/>
      <c r="H99" s="2"/>
      <c r="I99" s="2"/>
      <c r="J99" s="2"/>
      <c r="K99" s="2"/>
      <c r="L99" s="2"/>
    </row>
    <row r="100" spans="1:12" ht="22" customHeight="1" x14ac:dyDescent="0.35">
      <c r="A100" s="63" t="str">
        <f>A50</f>
        <v>The accompanying condensed notes on pages 12 to 23 are an integral part of this interim financial information.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</row>
    <row r="101" spans="1:12" ht="16.5" customHeight="1" x14ac:dyDescent="0.35">
      <c r="A101" s="13" t="str">
        <f>A51</f>
        <v>Sea Oil Public Company Limited</v>
      </c>
      <c r="B101" s="13"/>
      <c r="C101" s="13"/>
      <c r="D101" s="14"/>
      <c r="E101" s="13"/>
      <c r="F101" s="28"/>
      <c r="G101" s="28"/>
      <c r="H101" s="28"/>
      <c r="I101" s="28"/>
      <c r="J101" s="28"/>
      <c r="K101" s="28"/>
      <c r="L101" s="28"/>
    </row>
    <row r="102" spans="1:12" ht="16.5" customHeight="1" x14ac:dyDescent="0.35">
      <c r="A102" s="13" t="s">
        <v>127</v>
      </c>
      <c r="B102" s="13"/>
      <c r="C102" s="13"/>
      <c r="D102" s="14"/>
      <c r="E102" s="13"/>
      <c r="F102" s="28"/>
      <c r="G102" s="28"/>
      <c r="H102" s="28"/>
      <c r="I102" s="28"/>
      <c r="J102" s="28"/>
      <c r="K102" s="28"/>
      <c r="L102" s="28"/>
    </row>
    <row r="103" spans="1:12" ht="16.5" customHeight="1" x14ac:dyDescent="0.35">
      <c r="A103" s="16" t="str">
        <f>53:53</f>
        <v>As at 31 March 2025</v>
      </c>
      <c r="B103" s="16"/>
      <c r="C103" s="16"/>
      <c r="D103" s="17"/>
      <c r="E103" s="16"/>
      <c r="F103" s="29"/>
      <c r="G103" s="29"/>
      <c r="H103" s="29"/>
      <c r="I103" s="29"/>
      <c r="J103" s="29"/>
      <c r="K103" s="29"/>
      <c r="L103" s="29"/>
    </row>
    <row r="104" spans="1:12" ht="16.5" customHeight="1" x14ac:dyDescent="0.35">
      <c r="A104" s="13"/>
      <c r="B104" s="13"/>
      <c r="C104" s="13"/>
      <c r="D104" s="14"/>
      <c r="E104" s="13"/>
      <c r="F104" s="28"/>
      <c r="G104" s="28"/>
      <c r="H104" s="28"/>
      <c r="I104" s="28"/>
      <c r="J104" s="28"/>
      <c r="K104" s="28"/>
      <c r="L104" s="28"/>
    </row>
    <row r="105" spans="1:12" ht="16.5" customHeight="1" x14ac:dyDescent="0.35">
      <c r="A105" s="13"/>
      <c r="B105" s="13"/>
      <c r="C105" s="13"/>
      <c r="D105" s="14"/>
      <c r="E105" s="13"/>
      <c r="F105" s="28"/>
      <c r="G105" s="28"/>
      <c r="H105" s="28"/>
      <c r="I105" s="28"/>
      <c r="J105" s="28"/>
      <c r="K105" s="28"/>
      <c r="L105" s="28"/>
    </row>
    <row r="106" spans="1:12" ht="16.5" customHeight="1" x14ac:dyDescent="0.35">
      <c r="A106" s="13"/>
      <c r="B106" s="13"/>
      <c r="C106" s="13"/>
      <c r="D106" s="14"/>
      <c r="E106" s="13"/>
      <c r="F106" s="62" t="s">
        <v>138</v>
      </c>
      <c r="G106" s="62"/>
      <c r="H106" s="62"/>
      <c r="I106" s="8"/>
      <c r="J106" s="62" t="s">
        <v>140</v>
      </c>
      <c r="K106" s="62"/>
      <c r="L106" s="62"/>
    </row>
    <row r="107" spans="1:12" ht="16.5" customHeight="1" x14ac:dyDescent="0.35">
      <c r="A107" s="13"/>
      <c r="B107" s="13"/>
      <c r="C107" s="13"/>
      <c r="D107" s="14"/>
      <c r="E107" s="13"/>
      <c r="F107" s="64" t="s">
        <v>137</v>
      </c>
      <c r="G107" s="64"/>
      <c r="H107" s="64"/>
      <c r="I107" s="20"/>
      <c r="J107" s="64" t="s">
        <v>139</v>
      </c>
      <c r="K107" s="64"/>
      <c r="L107" s="64"/>
    </row>
    <row r="108" spans="1:12" ht="16.5" customHeight="1" x14ac:dyDescent="0.35">
      <c r="A108" s="13"/>
      <c r="B108" s="13"/>
      <c r="C108" s="13"/>
      <c r="D108" s="14"/>
      <c r="E108" s="13"/>
      <c r="F108" s="20" t="s">
        <v>55</v>
      </c>
      <c r="G108" s="20"/>
      <c r="H108" s="20" t="s">
        <v>56</v>
      </c>
      <c r="I108" s="20"/>
      <c r="J108" s="20" t="s">
        <v>55</v>
      </c>
      <c r="K108" s="20"/>
      <c r="L108" s="20" t="s">
        <v>56</v>
      </c>
    </row>
    <row r="109" spans="1:12" ht="16.5" customHeight="1" x14ac:dyDescent="0.35">
      <c r="A109" s="13"/>
      <c r="B109" s="13"/>
      <c r="C109" s="13"/>
      <c r="D109" s="14"/>
      <c r="E109" s="13"/>
      <c r="F109" s="21" t="s">
        <v>207</v>
      </c>
      <c r="G109" s="20"/>
      <c r="H109" s="20" t="s">
        <v>37</v>
      </c>
      <c r="I109" s="20"/>
      <c r="J109" s="21" t="s">
        <v>207</v>
      </c>
      <c r="K109" s="20"/>
      <c r="L109" s="20" t="s">
        <v>37</v>
      </c>
    </row>
    <row r="110" spans="1:12" ht="16.5" customHeight="1" x14ac:dyDescent="0.25">
      <c r="A110" s="13"/>
      <c r="B110" s="13"/>
      <c r="C110" s="13"/>
      <c r="D110" s="50"/>
      <c r="E110" s="13"/>
      <c r="F110" s="22">
        <v>2025</v>
      </c>
      <c r="G110" s="20"/>
      <c r="H110" s="22">
        <v>2024</v>
      </c>
      <c r="I110" s="20"/>
      <c r="J110" s="22">
        <v>2025</v>
      </c>
      <c r="K110" s="20"/>
      <c r="L110" s="22">
        <v>2024</v>
      </c>
    </row>
    <row r="111" spans="1:12" ht="16.5" customHeight="1" x14ac:dyDescent="0.35">
      <c r="A111" s="13"/>
      <c r="B111" s="13"/>
      <c r="C111" s="13"/>
      <c r="D111" s="18"/>
      <c r="E111" s="13"/>
      <c r="F111" s="30" t="str">
        <f>F11</f>
        <v>Baht'000</v>
      </c>
      <c r="G111" s="20"/>
      <c r="H111" s="30" t="str">
        <f>H11</f>
        <v>Baht'000</v>
      </c>
      <c r="I111" s="20"/>
      <c r="J111" s="30" t="str">
        <f>J11</f>
        <v>Baht'000</v>
      </c>
      <c r="K111" s="20"/>
      <c r="L111" s="30" t="str">
        <f>L11</f>
        <v>Baht'000</v>
      </c>
    </row>
    <row r="112" spans="1:12" ht="16.5" customHeight="1" x14ac:dyDescent="0.35">
      <c r="A112" s="13"/>
      <c r="B112" s="13"/>
      <c r="C112" s="13"/>
      <c r="D112" s="18"/>
      <c r="E112" s="13"/>
      <c r="F112" s="2"/>
      <c r="G112" s="2"/>
      <c r="H112" s="2"/>
      <c r="I112" s="2"/>
      <c r="J112" s="2"/>
      <c r="K112" s="20"/>
      <c r="L112" s="20"/>
    </row>
    <row r="113" spans="1:12" ht="16.5" customHeight="1" x14ac:dyDescent="0.25">
      <c r="A113" s="13" t="s">
        <v>128</v>
      </c>
      <c r="D113" s="50"/>
    </row>
    <row r="114" spans="1:12" ht="16.5" customHeight="1" x14ac:dyDescent="0.25">
      <c r="A114" s="13"/>
      <c r="D114" s="50"/>
    </row>
    <row r="115" spans="1:12" ht="16.5" customHeight="1" x14ac:dyDescent="0.25">
      <c r="A115" s="13" t="s">
        <v>73</v>
      </c>
      <c r="D115" s="50"/>
      <c r="F115" s="2"/>
      <c r="G115" s="2"/>
      <c r="H115" s="2"/>
      <c r="I115" s="2"/>
      <c r="J115" s="2"/>
      <c r="K115" s="2"/>
      <c r="L115" s="2"/>
    </row>
    <row r="116" spans="1:12" ht="16.5" customHeight="1" x14ac:dyDescent="0.25">
      <c r="D116" s="50"/>
      <c r="F116" s="2"/>
      <c r="G116" s="2"/>
      <c r="H116" s="2"/>
      <c r="I116" s="2"/>
      <c r="J116" s="2"/>
      <c r="K116" s="2"/>
      <c r="L116" s="2"/>
    </row>
    <row r="117" spans="1:12" ht="16.5" customHeight="1" x14ac:dyDescent="0.25">
      <c r="A117" s="15" t="s">
        <v>22</v>
      </c>
      <c r="D117" s="50"/>
      <c r="F117" s="2"/>
      <c r="G117" s="2"/>
      <c r="H117" s="2"/>
      <c r="I117" s="2"/>
      <c r="J117" s="2"/>
      <c r="K117" s="2"/>
      <c r="L117" s="2"/>
    </row>
    <row r="118" spans="1:12" ht="16.5" customHeight="1" x14ac:dyDescent="0.25">
      <c r="A118" s="15" t="s">
        <v>23</v>
      </c>
      <c r="D118" s="50"/>
      <c r="F118" s="2"/>
      <c r="G118" s="2"/>
      <c r="H118" s="2"/>
      <c r="I118" s="2"/>
      <c r="J118" s="2"/>
      <c r="K118" s="2"/>
      <c r="L118" s="2"/>
    </row>
    <row r="119" spans="1:12" ht="16.5" customHeight="1" x14ac:dyDescent="0.25">
      <c r="A119" s="15" t="s">
        <v>141</v>
      </c>
      <c r="D119" s="50"/>
      <c r="F119" s="2"/>
      <c r="G119" s="2"/>
      <c r="H119" s="2"/>
      <c r="I119" s="2"/>
      <c r="J119" s="2"/>
      <c r="K119" s="2"/>
      <c r="L119" s="2"/>
    </row>
    <row r="120" spans="1:12" ht="16.5" customHeight="1" thickBot="1" x14ac:dyDescent="0.3">
      <c r="B120" s="15" t="s">
        <v>92</v>
      </c>
      <c r="D120" s="50"/>
      <c r="F120" s="51">
        <v>738984</v>
      </c>
      <c r="G120" s="6"/>
      <c r="H120" s="39">
        <v>738984</v>
      </c>
      <c r="I120" s="45"/>
      <c r="J120" s="51">
        <v>738984</v>
      </c>
      <c r="K120" s="26"/>
      <c r="L120" s="52">
        <v>738984</v>
      </c>
    </row>
    <row r="121" spans="1:12" ht="16.5" customHeight="1" thickTop="1" x14ac:dyDescent="0.25">
      <c r="D121" s="50"/>
    </row>
    <row r="122" spans="1:12" ht="16.5" customHeight="1" x14ac:dyDescent="0.25">
      <c r="A122" s="15" t="s">
        <v>4</v>
      </c>
      <c r="D122" s="50"/>
      <c r="F122" s="53"/>
      <c r="G122" s="6"/>
      <c r="H122" s="26"/>
      <c r="I122" s="45"/>
      <c r="J122" s="26"/>
      <c r="K122" s="26"/>
      <c r="L122" s="26"/>
    </row>
    <row r="123" spans="1:12" ht="16.5" customHeight="1" x14ac:dyDescent="0.25">
      <c r="A123" s="15" t="s">
        <v>142</v>
      </c>
      <c r="D123" s="50"/>
      <c r="F123" s="53"/>
      <c r="G123" s="6"/>
      <c r="H123" s="26"/>
      <c r="I123" s="45"/>
      <c r="J123" s="26"/>
      <c r="K123" s="26"/>
      <c r="L123" s="26"/>
    </row>
    <row r="124" spans="1:12" ht="16.5" customHeight="1" x14ac:dyDescent="0.25">
      <c r="B124" s="15" t="s">
        <v>226</v>
      </c>
      <c r="D124" s="50"/>
      <c r="F124" s="53">
        <v>738982</v>
      </c>
      <c r="G124" s="6"/>
      <c r="H124" s="47">
        <v>738982</v>
      </c>
      <c r="I124" s="55"/>
      <c r="J124" s="47">
        <v>738982</v>
      </c>
      <c r="K124" s="26"/>
      <c r="L124" s="47">
        <v>738982</v>
      </c>
    </row>
    <row r="125" spans="1:12" ht="16.5" customHeight="1" x14ac:dyDescent="0.25">
      <c r="A125" s="15" t="s">
        <v>38</v>
      </c>
      <c r="D125" s="50"/>
      <c r="F125" s="53">
        <v>933171</v>
      </c>
      <c r="G125" s="6"/>
      <c r="H125" s="47">
        <v>933171</v>
      </c>
      <c r="I125" s="55"/>
      <c r="J125" s="47">
        <v>933171</v>
      </c>
      <c r="K125" s="26"/>
      <c r="L125" s="47">
        <v>933171</v>
      </c>
    </row>
    <row r="126" spans="1:12" ht="16.5" customHeight="1" x14ac:dyDescent="0.25">
      <c r="A126" s="15" t="s">
        <v>126</v>
      </c>
      <c r="D126" s="50"/>
      <c r="F126" s="53"/>
      <c r="G126" s="6"/>
      <c r="H126" s="26"/>
      <c r="I126" s="55"/>
      <c r="J126" s="26"/>
      <c r="K126" s="26"/>
      <c r="L126" s="26"/>
    </row>
    <row r="127" spans="1:12" ht="16.5" customHeight="1" x14ac:dyDescent="0.25">
      <c r="A127" s="15" t="s">
        <v>43</v>
      </c>
      <c r="D127" s="50"/>
      <c r="F127" s="26">
        <v>51010</v>
      </c>
      <c r="G127" s="6"/>
      <c r="H127" s="47">
        <v>51010</v>
      </c>
      <c r="I127" s="55"/>
      <c r="J127" s="47">
        <v>51010</v>
      </c>
      <c r="K127" s="26"/>
      <c r="L127" s="47">
        <v>51010</v>
      </c>
    </row>
    <row r="128" spans="1:12" ht="16.5" customHeight="1" x14ac:dyDescent="0.25">
      <c r="A128" s="15" t="s">
        <v>52</v>
      </c>
      <c r="D128" s="50"/>
      <c r="F128" s="26">
        <v>934695</v>
      </c>
      <c r="G128" s="6"/>
      <c r="H128" s="47">
        <v>843494</v>
      </c>
      <c r="I128" s="55"/>
      <c r="J128" s="47">
        <v>163165</v>
      </c>
      <c r="K128" s="26"/>
      <c r="L128" s="47">
        <v>147485</v>
      </c>
    </row>
    <row r="129" spans="1:12" ht="16.5" customHeight="1" x14ac:dyDescent="0.25">
      <c r="A129" s="15" t="s">
        <v>5</v>
      </c>
      <c r="D129" s="50"/>
      <c r="F129" s="48">
        <v>5499</v>
      </c>
      <c r="G129" s="6"/>
      <c r="H129" s="49">
        <v>5795</v>
      </c>
      <c r="I129" s="55"/>
      <c r="J129" s="49">
        <v>0</v>
      </c>
      <c r="K129" s="26"/>
      <c r="L129" s="49">
        <v>0</v>
      </c>
    </row>
    <row r="130" spans="1:12" ht="16.5" customHeight="1" x14ac:dyDescent="0.25">
      <c r="D130" s="50"/>
      <c r="F130" s="54"/>
      <c r="G130" s="6"/>
      <c r="H130" s="26"/>
      <c r="I130" s="45"/>
      <c r="J130" s="26"/>
      <c r="K130" s="26"/>
      <c r="L130" s="26"/>
    </row>
    <row r="131" spans="1:12" ht="16.5" customHeight="1" x14ac:dyDescent="0.25">
      <c r="A131" s="13" t="s">
        <v>83</v>
      </c>
      <c r="D131" s="50"/>
      <c r="F131" s="2"/>
      <c r="G131" s="2"/>
      <c r="H131" s="15"/>
      <c r="I131" s="15"/>
      <c r="J131" s="15"/>
      <c r="K131" s="15"/>
      <c r="L131" s="15"/>
    </row>
    <row r="132" spans="1:12" ht="16.5" customHeight="1" x14ac:dyDescent="0.25">
      <c r="B132" s="13" t="s">
        <v>114</v>
      </c>
      <c r="C132" s="13"/>
      <c r="D132" s="50"/>
      <c r="F132" s="2">
        <f>SUM(F124:F129)</f>
        <v>2663357</v>
      </c>
      <c r="G132" s="2"/>
      <c r="H132" s="26">
        <f>SUM(H123:H129)</f>
        <v>2572452</v>
      </c>
      <c r="I132" s="45"/>
      <c r="J132" s="26">
        <f>SUM(J123:J129)</f>
        <v>1886328</v>
      </c>
      <c r="K132" s="26"/>
      <c r="L132" s="26">
        <f>SUM(L123:L129)</f>
        <v>1870648</v>
      </c>
    </row>
    <row r="133" spans="1:12" ht="16.5" customHeight="1" x14ac:dyDescent="0.25">
      <c r="A133" s="15" t="s">
        <v>71</v>
      </c>
      <c r="D133" s="50"/>
      <c r="F133" s="48">
        <v>3</v>
      </c>
      <c r="G133" s="2"/>
      <c r="H133" s="49">
        <v>3</v>
      </c>
      <c r="I133" s="55"/>
      <c r="J133" s="49">
        <v>0</v>
      </c>
      <c r="K133" s="26"/>
      <c r="L133" s="49">
        <v>0</v>
      </c>
    </row>
    <row r="134" spans="1:12" ht="16.5" customHeight="1" x14ac:dyDescent="0.25">
      <c r="D134" s="50"/>
      <c r="F134" s="2"/>
      <c r="G134" s="2"/>
      <c r="H134" s="2"/>
      <c r="I134" s="2"/>
      <c r="J134" s="2"/>
      <c r="K134" s="2"/>
      <c r="L134" s="2"/>
    </row>
    <row r="135" spans="1:12" ht="16.5" customHeight="1" x14ac:dyDescent="0.25">
      <c r="A135" s="13" t="s">
        <v>79</v>
      </c>
      <c r="D135" s="50"/>
      <c r="F135" s="3">
        <f>SUM(F132:F134)</f>
        <v>2663360</v>
      </c>
      <c r="G135" s="2"/>
      <c r="H135" s="3">
        <f>SUM(H132:H133)</f>
        <v>2572455</v>
      </c>
      <c r="I135" s="2"/>
      <c r="J135" s="3">
        <f>SUM(J132:J133)</f>
        <v>1886328</v>
      </c>
      <c r="K135" s="2"/>
      <c r="L135" s="3">
        <f>SUM(L132:L133)</f>
        <v>1870648</v>
      </c>
    </row>
    <row r="136" spans="1:12" ht="16.5" customHeight="1" x14ac:dyDescent="0.25">
      <c r="D136" s="50"/>
      <c r="F136" s="2"/>
      <c r="G136" s="2"/>
      <c r="H136" s="2"/>
      <c r="I136" s="2"/>
      <c r="J136" s="2"/>
      <c r="K136" s="2"/>
      <c r="L136" s="2"/>
    </row>
    <row r="137" spans="1:12" ht="16.5" customHeight="1" thickBot="1" x14ac:dyDescent="0.4">
      <c r="A137" s="13" t="s">
        <v>80</v>
      </c>
      <c r="F137" s="4">
        <f>F85+F135</f>
        <v>4469949</v>
      </c>
      <c r="G137" s="2"/>
      <c r="H137" s="4">
        <f>H85+H135</f>
        <v>3856216</v>
      </c>
      <c r="I137" s="2"/>
      <c r="J137" s="4">
        <f>J85+J135</f>
        <v>2229789</v>
      </c>
      <c r="K137" s="2"/>
      <c r="L137" s="4">
        <f>L85+L135</f>
        <v>2114330</v>
      </c>
    </row>
    <row r="138" spans="1:12" ht="16.5" customHeight="1" thickTop="1" x14ac:dyDescent="0.35">
      <c r="A138" s="13"/>
      <c r="F138" s="5"/>
      <c r="G138" s="2"/>
      <c r="H138" s="5"/>
      <c r="I138" s="2"/>
      <c r="J138" s="5"/>
      <c r="K138" s="2"/>
      <c r="L138" s="5"/>
    </row>
    <row r="139" spans="1:12" ht="16.5" customHeight="1" x14ac:dyDescent="0.35">
      <c r="A139" s="13"/>
      <c r="F139" s="5"/>
      <c r="G139" s="5"/>
      <c r="H139" s="5"/>
      <c r="I139" s="5"/>
      <c r="J139" s="5"/>
      <c r="K139" s="5"/>
      <c r="L139" s="5"/>
    </row>
    <row r="140" spans="1:12" ht="16.5" customHeight="1" x14ac:dyDescent="0.35">
      <c r="A140" s="13"/>
      <c r="F140" s="5"/>
      <c r="G140" s="5"/>
      <c r="H140" s="5"/>
      <c r="I140" s="5"/>
      <c r="J140" s="5"/>
      <c r="K140" s="5"/>
      <c r="L140" s="5"/>
    </row>
    <row r="141" spans="1:12" ht="16.5" customHeight="1" x14ac:dyDescent="0.35">
      <c r="A141" s="13"/>
      <c r="F141" s="5"/>
      <c r="G141" s="5"/>
      <c r="H141" s="5"/>
      <c r="I141" s="5"/>
      <c r="J141" s="5"/>
      <c r="K141" s="5"/>
      <c r="L141" s="5"/>
    </row>
    <row r="142" spans="1:12" ht="16.5" customHeight="1" x14ac:dyDescent="0.35">
      <c r="A142" s="13"/>
      <c r="F142" s="5"/>
      <c r="G142" s="5"/>
      <c r="H142" s="5"/>
      <c r="I142" s="5"/>
      <c r="J142" s="5"/>
      <c r="K142" s="5"/>
      <c r="L142" s="5"/>
    </row>
    <row r="143" spans="1:12" ht="16.5" customHeight="1" x14ac:dyDescent="0.35">
      <c r="A143" s="13"/>
      <c r="F143" s="5"/>
      <c r="G143" s="5"/>
      <c r="H143" s="5"/>
      <c r="I143" s="5"/>
      <c r="J143" s="5"/>
      <c r="K143" s="5"/>
      <c r="L143" s="5"/>
    </row>
    <row r="144" spans="1:12" ht="16.5" customHeight="1" x14ac:dyDescent="0.35">
      <c r="A144" s="13"/>
      <c r="F144" s="5"/>
      <c r="G144" s="5"/>
      <c r="H144" s="5"/>
      <c r="I144" s="5"/>
      <c r="J144" s="5"/>
      <c r="K144" s="5"/>
      <c r="L144" s="5"/>
    </row>
    <row r="145" spans="1:12" ht="16.5" customHeight="1" x14ac:dyDescent="0.35">
      <c r="A145" s="13"/>
      <c r="F145" s="5"/>
      <c r="G145" s="5"/>
      <c r="H145" s="5"/>
      <c r="I145" s="5"/>
      <c r="J145" s="5"/>
      <c r="K145" s="5"/>
      <c r="L145" s="5"/>
    </row>
    <row r="146" spans="1:12" ht="16.5" customHeight="1" x14ac:dyDescent="0.35">
      <c r="A146" s="13"/>
      <c r="F146" s="5"/>
      <c r="G146" s="2"/>
      <c r="H146" s="5"/>
      <c r="I146" s="2"/>
      <c r="J146" s="5"/>
      <c r="K146" s="2"/>
      <c r="L146" s="5"/>
    </row>
    <row r="147" spans="1:12" ht="16.5" customHeight="1" x14ac:dyDescent="0.35">
      <c r="A147" s="13"/>
      <c r="F147" s="5"/>
      <c r="G147" s="2"/>
      <c r="H147" s="5"/>
      <c r="I147" s="2"/>
      <c r="J147" s="5"/>
      <c r="K147" s="2"/>
      <c r="L147" s="5"/>
    </row>
    <row r="148" spans="1:12" ht="16.5" customHeight="1" x14ac:dyDescent="0.35">
      <c r="A148" s="13"/>
      <c r="F148" s="5"/>
      <c r="G148" s="2"/>
      <c r="H148" s="5"/>
      <c r="I148" s="2"/>
      <c r="J148" s="5"/>
      <c r="K148" s="2"/>
      <c r="L148" s="5"/>
    </row>
    <row r="149" spans="1:12" ht="16.5" customHeight="1" x14ac:dyDescent="0.35">
      <c r="A149" s="13"/>
      <c r="F149" s="5"/>
      <c r="G149" s="2"/>
      <c r="H149" s="5"/>
      <c r="I149" s="2"/>
      <c r="J149" s="5"/>
      <c r="K149" s="2"/>
      <c r="L149" s="5"/>
    </row>
    <row r="150" spans="1:12" ht="3.75" customHeight="1" x14ac:dyDescent="0.35">
      <c r="A150" s="13"/>
      <c r="F150" s="5"/>
      <c r="G150" s="2"/>
      <c r="H150" s="5"/>
      <c r="I150" s="2"/>
      <c r="J150" s="5"/>
      <c r="K150" s="2"/>
      <c r="L150" s="5"/>
    </row>
    <row r="151" spans="1:12" ht="22" customHeight="1" x14ac:dyDescent="0.35">
      <c r="A151" s="63" t="str">
        <f>A50</f>
        <v>The accompanying condensed notes on pages 12 to 23 are an integral part of this interim financial information.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</row>
  </sheetData>
  <mergeCells count="15">
    <mergeCell ref="F6:H6"/>
    <mergeCell ref="J6:L6"/>
    <mergeCell ref="A151:L151"/>
    <mergeCell ref="A50:L50"/>
    <mergeCell ref="J7:L7"/>
    <mergeCell ref="F7:H7"/>
    <mergeCell ref="F57:H57"/>
    <mergeCell ref="J57:L57"/>
    <mergeCell ref="F107:H107"/>
    <mergeCell ref="J107:L107"/>
    <mergeCell ref="A100:L100"/>
    <mergeCell ref="F106:H106"/>
    <mergeCell ref="J106:L106"/>
    <mergeCell ref="F56:H56"/>
    <mergeCell ref="J56:L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1" man="1"/>
  </rowBreaks>
  <ignoredErrors>
    <ignoredError sqref="I37 K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24D-FE1E-4DA0-A780-7B511979590C}">
  <dimension ref="A1:L102"/>
  <sheetViews>
    <sheetView zoomScaleNormal="100" zoomScaleSheetLayoutView="100" workbookViewId="0">
      <selection activeCell="R15" sqref="R15"/>
    </sheetView>
  </sheetViews>
  <sheetFormatPr defaultColWidth="9.453125" defaultRowHeight="12.5" x14ac:dyDescent="0.35"/>
  <cols>
    <col min="1" max="2" width="1.54296875" style="15" customWidth="1"/>
    <col min="3" max="3" width="28.81640625" style="15" customWidth="1"/>
    <col min="4" max="4" width="5.7265625" style="23" customWidth="1"/>
    <col min="5" max="5" width="1" style="15" customWidth="1"/>
    <col min="6" max="6" width="13.26953125" style="19" customWidth="1"/>
    <col min="7" max="7" width="0.81640625" style="19" customWidth="1"/>
    <col min="8" max="8" width="13.26953125" style="19" customWidth="1"/>
    <col min="9" max="9" width="0.81640625" style="19" customWidth="1"/>
    <col min="10" max="10" width="13.26953125" style="19" customWidth="1"/>
    <col min="11" max="11" width="0.81640625" style="19" customWidth="1"/>
    <col min="12" max="12" width="13.26953125" style="19" customWidth="1"/>
    <col min="13" max="16384" width="9.453125" style="15"/>
  </cols>
  <sheetData>
    <row r="1" spans="1:12" ht="16.5" customHeight="1" x14ac:dyDescent="0.35">
      <c r="A1" s="13" t="s">
        <v>49</v>
      </c>
      <c r="B1" s="13"/>
      <c r="C1" s="13"/>
      <c r="D1" s="14"/>
      <c r="E1" s="13"/>
      <c r="F1" s="28"/>
      <c r="G1" s="28"/>
      <c r="H1" s="28"/>
      <c r="I1" s="28"/>
      <c r="J1" s="28"/>
      <c r="K1" s="28"/>
      <c r="L1" s="28"/>
    </row>
    <row r="2" spans="1:12" ht="16.5" customHeight="1" x14ac:dyDescent="0.35">
      <c r="A2" s="13" t="s">
        <v>24</v>
      </c>
      <c r="B2" s="13"/>
      <c r="C2" s="13"/>
      <c r="D2" s="14"/>
      <c r="E2" s="13"/>
      <c r="F2" s="28"/>
      <c r="G2" s="28"/>
      <c r="H2" s="28"/>
      <c r="I2" s="28"/>
      <c r="J2" s="28"/>
      <c r="K2" s="28"/>
      <c r="L2" s="28"/>
    </row>
    <row r="3" spans="1:12" ht="16.5" customHeight="1" x14ac:dyDescent="0.35">
      <c r="A3" s="16" t="s">
        <v>211</v>
      </c>
      <c r="B3" s="16"/>
      <c r="C3" s="16"/>
      <c r="D3" s="17"/>
      <c r="E3" s="16"/>
      <c r="F3" s="29"/>
      <c r="G3" s="29"/>
      <c r="H3" s="29"/>
      <c r="I3" s="29"/>
      <c r="J3" s="29"/>
      <c r="K3" s="29"/>
      <c r="L3" s="29"/>
    </row>
    <row r="4" spans="1:12" ht="16.5" customHeight="1" x14ac:dyDescent="0.35">
      <c r="A4" s="13"/>
      <c r="B4" s="13"/>
      <c r="C4" s="13"/>
      <c r="D4" s="14"/>
      <c r="E4" s="13"/>
      <c r="F4" s="28"/>
      <c r="G4" s="28"/>
      <c r="H4" s="28"/>
      <c r="I4" s="28"/>
      <c r="J4" s="28"/>
      <c r="K4" s="28"/>
      <c r="L4" s="28"/>
    </row>
    <row r="5" spans="1:12" ht="16.5" customHeight="1" x14ac:dyDescent="0.35">
      <c r="A5" s="13"/>
      <c r="B5" s="13"/>
      <c r="C5" s="13"/>
      <c r="D5" s="14"/>
      <c r="E5" s="13"/>
      <c r="F5" s="28"/>
      <c r="G5" s="28"/>
      <c r="H5" s="28"/>
      <c r="I5" s="28"/>
      <c r="J5" s="28"/>
      <c r="K5" s="28"/>
      <c r="L5" s="28"/>
    </row>
    <row r="6" spans="1:12" ht="16.5" customHeight="1" x14ac:dyDescent="0.35">
      <c r="A6" s="13"/>
      <c r="B6" s="13"/>
      <c r="C6" s="13"/>
      <c r="D6" s="14"/>
      <c r="E6" s="13"/>
      <c r="F6" s="65" t="s">
        <v>145</v>
      </c>
      <c r="G6" s="65"/>
      <c r="H6" s="65"/>
      <c r="J6" s="65" t="s">
        <v>146</v>
      </c>
      <c r="K6" s="65"/>
      <c r="L6" s="65"/>
    </row>
    <row r="7" spans="1:12" ht="16.5" customHeight="1" x14ac:dyDescent="0.35">
      <c r="A7" s="13"/>
      <c r="B7" s="13"/>
      <c r="C7" s="13"/>
      <c r="D7" s="14"/>
      <c r="E7" s="13"/>
      <c r="F7" s="64" t="s">
        <v>139</v>
      </c>
      <c r="G7" s="64"/>
      <c r="H7" s="64"/>
      <c r="I7" s="20"/>
      <c r="J7" s="64" t="s">
        <v>137</v>
      </c>
      <c r="K7" s="64"/>
      <c r="L7" s="64"/>
    </row>
    <row r="8" spans="1:12" ht="16.5" customHeight="1" x14ac:dyDescent="0.35">
      <c r="A8" s="13"/>
      <c r="B8" s="13"/>
      <c r="C8" s="13"/>
      <c r="D8" s="14"/>
      <c r="E8" s="13"/>
      <c r="F8" s="20" t="s">
        <v>55</v>
      </c>
      <c r="G8" s="20"/>
      <c r="H8" s="20" t="s">
        <v>55</v>
      </c>
      <c r="J8" s="20" t="s">
        <v>55</v>
      </c>
      <c r="K8" s="20"/>
      <c r="L8" s="20" t="s">
        <v>55</v>
      </c>
    </row>
    <row r="9" spans="1:12" ht="16.5" customHeight="1" x14ac:dyDescent="0.35">
      <c r="A9" s="13"/>
      <c r="B9" s="13"/>
      <c r="C9" s="13"/>
      <c r="D9" s="14"/>
      <c r="E9" s="13"/>
      <c r="F9" s="21" t="s">
        <v>207</v>
      </c>
      <c r="G9" s="20"/>
      <c r="H9" s="21" t="s">
        <v>207</v>
      </c>
      <c r="J9" s="21" t="s">
        <v>207</v>
      </c>
      <c r="K9" s="20"/>
      <c r="L9" s="21" t="s">
        <v>207</v>
      </c>
    </row>
    <row r="10" spans="1:12" ht="16.5" customHeight="1" x14ac:dyDescent="0.35">
      <c r="A10" s="13"/>
      <c r="B10" s="13"/>
      <c r="C10" s="13"/>
      <c r="D10" s="14"/>
      <c r="E10" s="13"/>
      <c r="F10" s="22">
        <v>2025</v>
      </c>
      <c r="G10" s="20"/>
      <c r="H10" s="22">
        <v>2024</v>
      </c>
      <c r="I10" s="20"/>
      <c r="J10" s="22">
        <v>2025</v>
      </c>
      <c r="K10" s="20"/>
      <c r="L10" s="22">
        <v>2024</v>
      </c>
    </row>
    <row r="11" spans="1:12" ht="16.5" customHeight="1" x14ac:dyDescent="0.35">
      <c r="A11" s="13"/>
      <c r="B11" s="13"/>
      <c r="C11" s="13"/>
      <c r="D11" s="17" t="s">
        <v>11</v>
      </c>
      <c r="E11" s="13"/>
      <c r="F11" s="30" t="s">
        <v>134</v>
      </c>
      <c r="G11" s="20"/>
      <c r="H11" s="30" t="s">
        <v>134</v>
      </c>
      <c r="I11" s="20"/>
      <c r="J11" s="30" t="s">
        <v>134</v>
      </c>
      <c r="K11" s="20"/>
      <c r="L11" s="30" t="s">
        <v>134</v>
      </c>
    </row>
    <row r="12" spans="1:12" ht="16.5" customHeight="1" x14ac:dyDescent="0.35">
      <c r="D12" s="14"/>
    </row>
    <row r="13" spans="1:12" ht="16.5" customHeight="1" x14ac:dyDescent="0.35">
      <c r="A13" s="15" t="s">
        <v>57</v>
      </c>
      <c r="F13" s="19">
        <v>5087486</v>
      </c>
      <c r="H13" s="19">
        <v>3195356</v>
      </c>
      <c r="J13" s="19">
        <v>515072</v>
      </c>
      <c r="L13" s="19">
        <v>821711</v>
      </c>
    </row>
    <row r="14" spans="1:12" ht="16.5" customHeight="1" x14ac:dyDescent="0.35">
      <c r="A14" s="15" t="s">
        <v>58</v>
      </c>
      <c r="F14" s="19">
        <v>46452</v>
      </c>
      <c r="H14" s="19">
        <v>49796</v>
      </c>
      <c r="J14" s="19">
        <v>46452</v>
      </c>
      <c r="L14" s="19">
        <v>49796</v>
      </c>
    </row>
    <row r="15" spans="1:12" ht="16.5" customHeight="1" x14ac:dyDescent="0.35">
      <c r="A15" s="15" t="s">
        <v>153</v>
      </c>
      <c r="F15" s="19">
        <v>8500</v>
      </c>
      <c r="H15" s="19">
        <v>8400</v>
      </c>
      <c r="J15" s="19">
        <v>0</v>
      </c>
      <c r="L15" s="19">
        <v>0</v>
      </c>
    </row>
    <row r="16" spans="1:12" ht="16.5" customHeight="1" x14ac:dyDescent="0.35">
      <c r="A16" s="15" t="s">
        <v>93</v>
      </c>
      <c r="F16" s="19">
        <v>-4988269</v>
      </c>
      <c r="H16" s="19">
        <v>-3113129</v>
      </c>
      <c r="J16" s="19">
        <v>-492235</v>
      </c>
      <c r="L16" s="19">
        <v>-772403</v>
      </c>
    </row>
    <row r="17" spans="1:12" ht="16.5" customHeight="1" x14ac:dyDescent="0.35">
      <c r="A17" s="15" t="s">
        <v>51</v>
      </c>
      <c r="F17" s="19">
        <v>-38981</v>
      </c>
      <c r="H17" s="19">
        <v>-42857</v>
      </c>
      <c r="J17" s="19">
        <v>-38981</v>
      </c>
      <c r="L17" s="19">
        <v>-42857</v>
      </c>
    </row>
    <row r="18" spans="1:12" ht="16.5" customHeight="1" x14ac:dyDescent="0.35">
      <c r="A18" s="15" t="s">
        <v>154</v>
      </c>
      <c r="F18" s="19">
        <v>-5347</v>
      </c>
      <c r="H18" s="19">
        <v>-5727</v>
      </c>
      <c r="J18" s="19">
        <v>0</v>
      </c>
      <c r="L18" s="19">
        <v>0</v>
      </c>
    </row>
    <row r="19" spans="1:12" ht="16.5" customHeight="1" x14ac:dyDescent="0.35">
      <c r="F19" s="38"/>
      <c r="H19" s="38"/>
      <c r="J19" s="38"/>
      <c r="L19" s="38"/>
    </row>
    <row r="20" spans="1:12" ht="16.5" customHeight="1" x14ac:dyDescent="0.35">
      <c r="A20" s="13" t="s">
        <v>47</v>
      </c>
      <c r="F20" s="19">
        <f>SUM(F13:F19)</f>
        <v>109841</v>
      </c>
      <c r="H20" s="19">
        <f>SUM(H13:H19)</f>
        <v>91839</v>
      </c>
      <c r="J20" s="19">
        <f>SUM(J13:J19)</f>
        <v>30308</v>
      </c>
      <c r="L20" s="19">
        <f>SUM(L13:L19)</f>
        <v>56247</v>
      </c>
    </row>
    <row r="21" spans="1:12" ht="16.5" customHeight="1" x14ac:dyDescent="0.35">
      <c r="A21" s="15" t="s">
        <v>125</v>
      </c>
      <c r="F21" s="19">
        <v>0</v>
      </c>
      <c r="H21" s="19">
        <v>0</v>
      </c>
      <c r="J21" s="19">
        <v>4999</v>
      </c>
      <c r="L21" s="19">
        <v>29994</v>
      </c>
    </row>
    <row r="22" spans="1:12" ht="16.5" customHeight="1" x14ac:dyDescent="0.35">
      <c r="A22" s="15" t="s">
        <v>50</v>
      </c>
      <c r="F22" s="19">
        <v>13046</v>
      </c>
      <c r="H22" s="19">
        <v>1861</v>
      </c>
      <c r="J22" s="19">
        <v>20845</v>
      </c>
      <c r="L22" s="19">
        <v>14229</v>
      </c>
    </row>
    <row r="23" spans="1:12" ht="16.5" customHeight="1" x14ac:dyDescent="0.35">
      <c r="A23" s="15" t="s">
        <v>7</v>
      </c>
      <c r="F23" s="19">
        <v>-37730</v>
      </c>
      <c r="H23" s="19">
        <v>-21596</v>
      </c>
      <c r="J23" s="19">
        <v>-7034</v>
      </c>
      <c r="L23" s="19">
        <v>-12833</v>
      </c>
    </row>
    <row r="24" spans="1:12" ht="16.5" customHeight="1" x14ac:dyDescent="0.35">
      <c r="A24" s="15" t="s">
        <v>8</v>
      </c>
      <c r="F24" s="19">
        <v>-45435</v>
      </c>
      <c r="H24" s="19">
        <v>-40301</v>
      </c>
      <c r="J24" s="19">
        <v>-31076</v>
      </c>
      <c r="L24" s="19">
        <v>-29160</v>
      </c>
    </row>
    <row r="25" spans="1:12" ht="16.5" customHeight="1" x14ac:dyDescent="0.35">
      <c r="A25" s="15" t="s">
        <v>160</v>
      </c>
    </row>
    <row r="26" spans="1:12" ht="16.5" customHeight="1" x14ac:dyDescent="0.35">
      <c r="B26" s="15" t="s">
        <v>147</v>
      </c>
      <c r="F26" s="19">
        <v>335</v>
      </c>
      <c r="H26" s="19">
        <v>-29967</v>
      </c>
      <c r="J26" s="19">
        <v>552</v>
      </c>
      <c r="L26" s="19">
        <v>-32540</v>
      </c>
    </row>
    <row r="27" spans="1:12" ht="16.5" customHeight="1" x14ac:dyDescent="0.35">
      <c r="A27" s="15" t="s">
        <v>212</v>
      </c>
    </row>
    <row r="28" spans="1:12" ht="16.5" customHeight="1" x14ac:dyDescent="0.35">
      <c r="B28" s="15" t="s">
        <v>187</v>
      </c>
      <c r="F28" s="19">
        <v>0</v>
      </c>
      <c r="H28" s="19">
        <v>0</v>
      </c>
      <c r="J28" s="19">
        <v>0</v>
      </c>
      <c r="L28" s="19">
        <v>50000</v>
      </c>
    </row>
    <row r="29" spans="1:12" ht="16.5" customHeight="1" x14ac:dyDescent="0.35">
      <c r="A29" s="15" t="s">
        <v>109</v>
      </c>
      <c r="F29" s="19">
        <v>468</v>
      </c>
      <c r="H29" s="19">
        <v>2062</v>
      </c>
      <c r="J29" s="19">
        <v>4</v>
      </c>
      <c r="L29" s="19">
        <v>317</v>
      </c>
    </row>
    <row r="30" spans="1:12" ht="16.5" customHeight="1" x14ac:dyDescent="0.35">
      <c r="A30" s="15" t="s">
        <v>25</v>
      </c>
      <c r="F30" s="32">
        <v>-2189</v>
      </c>
      <c r="H30" s="32">
        <v>-378</v>
      </c>
      <c r="J30" s="32">
        <v>-374</v>
      </c>
      <c r="L30" s="32">
        <v>-296</v>
      </c>
    </row>
    <row r="31" spans="1:12" ht="16.5" customHeight="1" x14ac:dyDescent="0.35"/>
    <row r="32" spans="1:12" ht="16.5" customHeight="1" x14ac:dyDescent="0.35">
      <c r="A32" s="13" t="s">
        <v>168</v>
      </c>
    </row>
    <row r="33" spans="1:12" ht="16.5" customHeight="1" x14ac:dyDescent="0.35">
      <c r="B33" s="13" t="s">
        <v>167</v>
      </c>
      <c r="F33" s="19">
        <f>SUM(F20:F31)</f>
        <v>38336</v>
      </c>
      <c r="H33" s="19">
        <f>SUM(H20:H31)</f>
        <v>3520</v>
      </c>
      <c r="J33" s="19">
        <f>SUM(J20:J31)</f>
        <v>18224</v>
      </c>
      <c r="L33" s="19">
        <f>SUM(L20:L31)</f>
        <v>75958</v>
      </c>
    </row>
    <row r="34" spans="1:12" ht="16.5" customHeight="1" x14ac:dyDescent="0.35">
      <c r="A34" s="15" t="s">
        <v>110</v>
      </c>
      <c r="D34" s="23">
        <v>9</v>
      </c>
      <c r="F34" s="32">
        <v>59253</v>
      </c>
      <c r="H34" s="32">
        <v>51735</v>
      </c>
      <c r="J34" s="32">
        <v>0</v>
      </c>
      <c r="L34" s="32">
        <v>0</v>
      </c>
    </row>
    <row r="35" spans="1:12" ht="16.5" customHeight="1" x14ac:dyDescent="0.35"/>
    <row r="36" spans="1:12" ht="16.5" customHeight="1" x14ac:dyDescent="0.35">
      <c r="A36" s="13" t="s">
        <v>155</v>
      </c>
      <c r="F36" s="19">
        <f>SUM(F33:F34)</f>
        <v>97589</v>
      </c>
      <c r="H36" s="19">
        <f>SUM(H33:H34)</f>
        <v>55255</v>
      </c>
      <c r="J36" s="19">
        <f>SUM(J33:J34)</f>
        <v>18224</v>
      </c>
      <c r="L36" s="19">
        <f>SUM(L33:L34)</f>
        <v>75958</v>
      </c>
    </row>
    <row r="37" spans="1:12" ht="16.5" customHeight="1" x14ac:dyDescent="0.35">
      <c r="A37" s="15" t="s">
        <v>94</v>
      </c>
      <c r="D37" s="23">
        <v>12</v>
      </c>
      <c r="F37" s="32">
        <v>-6387</v>
      </c>
      <c r="H37" s="32">
        <v>-842</v>
      </c>
      <c r="J37" s="32">
        <v>-2544</v>
      </c>
      <c r="L37" s="32">
        <v>1214</v>
      </c>
    </row>
    <row r="38" spans="1:12" ht="16.5" customHeight="1" x14ac:dyDescent="0.35"/>
    <row r="39" spans="1:12" ht="16.5" customHeight="1" thickBot="1" x14ac:dyDescent="0.4">
      <c r="A39" s="13" t="s">
        <v>189</v>
      </c>
      <c r="F39" s="39">
        <f>SUM(F36:F37)</f>
        <v>91202</v>
      </c>
      <c r="H39" s="39">
        <f>SUM(H36:H37)</f>
        <v>54413</v>
      </c>
      <c r="J39" s="39">
        <f>SUM(J36:J37)</f>
        <v>15680</v>
      </c>
      <c r="L39" s="39">
        <f>SUM(L36:L37)</f>
        <v>77172</v>
      </c>
    </row>
    <row r="40" spans="1:12" ht="16.5" customHeight="1" thickTop="1" x14ac:dyDescent="0.35">
      <c r="A40" s="13"/>
    </row>
    <row r="41" spans="1:12" ht="16.5" customHeight="1" x14ac:dyDescent="0.35">
      <c r="A41" s="13"/>
    </row>
    <row r="42" spans="1:12" ht="15" customHeight="1" x14ac:dyDescent="0.35">
      <c r="A42" s="13"/>
    </row>
    <row r="43" spans="1:12" ht="16.5" customHeight="1" x14ac:dyDescent="0.35">
      <c r="A43" s="13"/>
    </row>
    <row r="44" spans="1:12" ht="16.5" customHeight="1" x14ac:dyDescent="0.35">
      <c r="A44" s="13"/>
    </row>
    <row r="45" spans="1:12" ht="16.5" customHeight="1" x14ac:dyDescent="0.35">
      <c r="A45" s="13"/>
    </row>
    <row r="46" spans="1:12" ht="16.5" customHeight="1" x14ac:dyDescent="0.35">
      <c r="A46" s="13"/>
    </row>
    <row r="47" spans="1:12" ht="16.5" customHeight="1" x14ac:dyDescent="0.35">
      <c r="A47" s="13"/>
    </row>
    <row r="48" spans="1:12" ht="16.5" customHeight="1" x14ac:dyDescent="0.35">
      <c r="A48" s="13"/>
    </row>
    <row r="49" spans="1:12" ht="16.5" customHeight="1" x14ac:dyDescent="0.35">
      <c r="A49" s="13"/>
    </row>
    <row r="50" spans="1:12" ht="6.75" customHeight="1" x14ac:dyDescent="0.35"/>
    <row r="51" spans="1:12" ht="22" customHeight="1" x14ac:dyDescent="0.35">
      <c r="A51" s="63" t="str">
        <f>'2-4'!A50</f>
        <v>The accompanying condensed notes on pages 12 to 23 are an integral part of this interim financial information.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16.5" customHeight="1" x14ac:dyDescent="0.35">
      <c r="A52" s="13" t="s">
        <v>49</v>
      </c>
      <c r="B52" s="13"/>
      <c r="C52" s="13"/>
      <c r="D52" s="14"/>
      <c r="E52" s="13"/>
      <c r="F52" s="28"/>
      <c r="G52" s="28"/>
      <c r="H52" s="28"/>
      <c r="I52" s="28"/>
      <c r="J52" s="28"/>
      <c r="K52" s="28"/>
      <c r="L52" s="28"/>
    </row>
    <row r="53" spans="1:12" ht="16.5" customHeight="1" x14ac:dyDescent="0.35">
      <c r="A53" s="13" t="s">
        <v>129</v>
      </c>
      <c r="B53" s="13"/>
      <c r="C53" s="13"/>
      <c r="D53" s="14"/>
      <c r="E53" s="13"/>
      <c r="F53" s="28"/>
      <c r="G53" s="28"/>
      <c r="H53" s="28"/>
      <c r="I53" s="28"/>
      <c r="J53" s="28"/>
      <c r="K53" s="28"/>
      <c r="L53" s="28"/>
    </row>
    <row r="54" spans="1:12" ht="16.5" customHeight="1" x14ac:dyDescent="0.35">
      <c r="A54" s="16" t="str">
        <f>A3</f>
        <v>For the three-month period ended 31 March 2025</v>
      </c>
      <c r="B54" s="16"/>
      <c r="C54" s="16"/>
      <c r="D54" s="17"/>
      <c r="E54" s="16"/>
      <c r="F54" s="29"/>
      <c r="G54" s="29"/>
      <c r="H54" s="29"/>
      <c r="I54" s="29"/>
      <c r="J54" s="29"/>
      <c r="K54" s="29"/>
      <c r="L54" s="29"/>
    </row>
    <row r="55" spans="1:12" ht="16.5" customHeight="1" x14ac:dyDescent="0.35">
      <c r="A55" s="13"/>
      <c r="B55" s="13"/>
      <c r="C55" s="13"/>
      <c r="D55" s="14"/>
      <c r="E55" s="13"/>
      <c r="F55" s="28"/>
      <c r="G55" s="28"/>
      <c r="H55" s="28"/>
      <c r="I55" s="28"/>
      <c r="J55" s="28"/>
      <c r="K55" s="28"/>
      <c r="L55" s="28"/>
    </row>
    <row r="56" spans="1:12" ht="16.5" customHeight="1" x14ac:dyDescent="0.35">
      <c r="A56" s="13"/>
      <c r="B56" s="13"/>
      <c r="C56" s="13"/>
      <c r="D56" s="14"/>
      <c r="E56" s="13"/>
      <c r="F56" s="28"/>
      <c r="G56" s="28"/>
      <c r="H56" s="28"/>
      <c r="I56" s="28"/>
      <c r="J56" s="28"/>
      <c r="K56" s="28"/>
      <c r="L56" s="28"/>
    </row>
    <row r="57" spans="1:12" ht="16.5" customHeight="1" x14ac:dyDescent="0.35">
      <c r="A57" s="13"/>
      <c r="B57" s="13"/>
      <c r="C57" s="13"/>
      <c r="D57" s="14"/>
      <c r="E57" s="13"/>
      <c r="F57" s="65" t="s">
        <v>145</v>
      </c>
      <c r="G57" s="65"/>
      <c r="H57" s="65"/>
      <c r="J57" s="65" t="s">
        <v>146</v>
      </c>
      <c r="K57" s="65"/>
      <c r="L57" s="65"/>
    </row>
    <row r="58" spans="1:12" ht="16.5" customHeight="1" x14ac:dyDescent="0.35">
      <c r="A58" s="13"/>
      <c r="B58" s="13"/>
      <c r="C58" s="13"/>
      <c r="D58" s="14"/>
      <c r="E58" s="13"/>
      <c r="F58" s="64" t="s">
        <v>139</v>
      </c>
      <c r="G58" s="64"/>
      <c r="H58" s="64"/>
      <c r="I58" s="20"/>
      <c r="J58" s="64" t="s">
        <v>137</v>
      </c>
      <c r="K58" s="64"/>
      <c r="L58" s="64"/>
    </row>
    <row r="59" spans="1:12" ht="16.5" customHeight="1" x14ac:dyDescent="0.35">
      <c r="A59" s="13"/>
      <c r="B59" s="13"/>
      <c r="C59" s="13"/>
      <c r="D59" s="14"/>
      <c r="E59" s="13"/>
      <c r="F59" s="20" t="s">
        <v>55</v>
      </c>
      <c r="G59" s="20"/>
      <c r="H59" s="20" t="s">
        <v>55</v>
      </c>
      <c r="I59" s="20"/>
      <c r="J59" s="20" t="s">
        <v>55</v>
      </c>
      <c r="K59" s="20"/>
      <c r="L59" s="20" t="s">
        <v>55</v>
      </c>
    </row>
    <row r="60" spans="1:12" ht="16.5" customHeight="1" x14ac:dyDescent="0.35">
      <c r="A60" s="13"/>
      <c r="B60" s="13"/>
      <c r="C60" s="13"/>
      <c r="D60" s="14"/>
      <c r="E60" s="13"/>
      <c r="F60" s="21" t="s">
        <v>207</v>
      </c>
      <c r="G60" s="20"/>
      <c r="H60" s="21" t="s">
        <v>207</v>
      </c>
      <c r="J60" s="21" t="s">
        <v>207</v>
      </c>
      <c r="K60" s="20"/>
      <c r="L60" s="21" t="s">
        <v>207</v>
      </c>
    </row>
    <row r="61" spans="1:12" ht="16.5" customHeight="1" x14ac:dyDescent="0.35">
      <c r="A61" s="13"/>
      <c r="B61" s="13"/>
      <c r="C61" s="13"/>
      <c r="D61" s="14"/>
      <c r="E61" s="13"/>
      <c r="F61" s="22">
        <v>2025</v>
      </c>
      <c r="G61" s="20"/>
      <c r="H61" s="22">
        <v>2024</v>
      </c>
      <c r="I61" s="20"/>
      <c r="J61" s="22">
        <v>2025</v>
      </c>
      <c r="K61" s="20"/>
      <c r="L61" s="22">
        <v>2024</v>
      </c>
    </row>
    <row r="62" spans="1:12" ht="16.5" customHeight="1" x14ac:dyDescent="0.35">
      <c r="A62" s="13"/>
      <c r="B62" s="13"/>
      <c r="C62" s="13"/>
      <c r="D62" s="14"/>
      <c r="E62" s="13"/>
      <c r="F62" s="30" t="s">
        <v>134</v>
      </c>
      <c r="G62" s="20"/>
      <c r="H62" s="30" t="s">
        <v>134</v>
      </c>
      <c r="I62" s="20"/>
      <c r="J62" s="30" t="s">
        <v>134</v>
      </c>
      <c r="K62" s="20"/>
      <c r="L62" s="30" t="s">
        <v>134</v>
      </c>
    </row>
    <row r="63" spans="1:12" ht="16.5" customHeight="1" x14ac:dyDescent="0.35">
      <c r="D63" s="14"/>
    </row>
    <row r="64" spans="1:12" ht="16.5" customHeight="1" x14ac:dyDescent="0.35">
      <c r="A64" s="13" t="s">
        <v>67</v>
      </c>
      <c r="D64" s="14"/>
    </row>
    <row r="65" spans="1:12" ht="16.5" customHeight="1" x14ac:dyDescent="0.35">
      <c r="A65" s="15" t="s">
        <v>133</v>
      </c>
    </row>
    <row r="66" spans="1:12" ht="16.5" customHeight="1" x14ac:dyDescent="0.35">
      <c r="B66" s="15" t="s">
        <v>84</v>
      </c>
    </row>
    <row r="67" spans="1:12" ht="16.5" customHeight="1" x14ac:dyDescent="0.35">
      <c r="B67" s="15" t="s">
        <v>85</v>
      </c>
      <c r="F67" s="32">
        <v>-296</v>
      </c>
      <c r="H67" s="32">
        <v>18379</v>
      </c>
      <c r="J67" s="32">
        <v>0</v>
      </c>
      <c r="L67" s="32">
        <v>0</v>
      </c>
    </row>
    <row r="68" spans="1:12" ht="16.5" customHeight="1" x14ac:dyDescent="0.35"/>
    <row r="69" spans="1:12" ht="16.5" customHeight="1" x14ac:dyDescent="0.35">
      <c r="B69" s="15" t="s">
        <v>99</v>
      </c>
    </row>
    <row r="70" spans="1:12" ht="16.5" customHeight="1" x14ac:dyDescent="0.35">
      <c r="C70" s="15" t="s">
        <v>84</v>
      </c>
      <c r="F70" s="32">
        <f>SUM(F66:F69)</f>
        <v>-296</v>
      </c>
      <c r="H70" s="32">
        <f>SUM(H66:H69)</f>
        <v>18379</v>
      </c>
      <c r="J70" s="32">
        <f>SUM(J66:J69)</f>
        <v>0</v>
      </c>
      <c r="L70" s="32">
        <f>SUM(L66:L69)</f>
        <v>0</v>
      </c>
    </row>
    <row r="71" spans="1:12" ht="16.5" customHeight="1" x14ac:dyDescent="0.35"/>
    <row r="72" spans="1:12" ht="16.5" customHeight="1" x14ac:dyDescent="0.35">
      <c r="A72" s="13" t="s">
        <v>68</v>
      </c>
    </row>
    <row r="73" spans="1:12" ht="16.5" customHeight="1" x14ac:dyDescent="0.35">
      <c r="B73" s="13" t="s">
        <v>103</v>
      </c>
      <c r="F73" s="32">
        <f>F70</f>
        <v>-296</v>
      </c>
      <c r="H73" s="32">
        <f>H70</f>
        <v>18379</v>
      </c>
      <c r="J73" s="32">
        <f>J70</f>
        <v>0</v>
      </c>
      <c r="L73" s="32">
        <f>L70</f>
        <v>0</v>
      </c>
    </row>
    <row r="74" spans="1:12" ht="16.5" customHeight="1" x14ac:dyDescent="0.35"/>
    <row r="75" spans="1:12" ht="16.5" customHeight="1" x14ac:dyDescent="0.35">
      <c r="A75" s="13" t="s">
        <v>59</v>
      </c>
      <c r="B75" s="13"/>
    </row>
    <row r="76" spans="1:12" ht="16.5" customHeight="1" thickBot="1" x14ac:dyDescent="0.4">
      <c r="B76" s="13" t="s">
        <v>42</v>
      </c>
      <c r="F76" s="39">
        <f>F73+F39</f>
        <v>90906</v>
      </c>
      <c r="H76" s="39">
        <f>H73+H39</f>
        <v>72792</v>
      </c>
      <c r="J76" s="39">
        <f>J73+J39</f>
        <v>15680</v>
      </c>
      <c r="L76" s="39">
        <v>77172</v>
      </c>
    </row>
    <row r="77" spans="1:12" ht="16.5" customHeight="1" thickTop="1" x14ac:dyDescent="0.35"/>
    <row r="78" spans="1:12" ht="16.5" customHeight="1" x14ac:dyDescent="0.35">
      <c r="A78" s="40" t="s">
        <v>156</v>
      </c>
    </row>
    <row r="79" spans="1:12" ht="16.5" customHeight="1" x14ac:dyDescent="0.35">
      <c r="A79" s="15" t="s">
        <v>115</v>
      </c>
      <c r="F79" s="19">
        <v>91201</v>
      </c>
      <c r="H79" s="19">
        <v>54411</v>
      </c>
      <c r="J79" s="19">
        <v>15680</v>
      </c>
      <c r="L79" s="19">
        <v>77172</v>
      </c>
    </row>
    <row r="80" spans="1:12" ht="16.5" customHeight="1" x14ac:dyDescent="0.35">
      <c r="A80" s="15" t="s">
        <v>71</v>
      </c>
      <c r="F80" s="32">
        <v>1</v>
      </c>
      <c r="H80" s="32">
        <v>2</v>
      </c>
      <c r="J80" s="32">
        <v>0</v>
      </c>
      <c r="L80" s="32">
        <v>0</v>
      </c>
    </row>
    <row r="81" spans="1:12" ht="16.5" customHeight="1" x14ac:dyDescent="0.35"/>
    <row r="82" spans="1:12" ht="16.5" customHeight="1" thickBot="1" x14ac:dyDescent="0.4">
      <c r="A82" s="40"/>
      <c r="F82" s="39">
        <f>SUM(F79:F80)</f>
        <v>91202</v>
      </c>
      <c r="H82" s="39">
        <f>SUM(H79:H80)</f>
        <v>54413</v>
      </c>
      <c r="J82" s="39">
        <f>SUM(J79:J80)</f>
        <v>15680</v>
      </c>
      <c r="L82" s="39">
        <f>SUM(L79:L80)</f>
        <v>77172</v>
      </c>
    </row>
    <row r="83" spans="1:12" ht="16.5" customHeight="1" thickTop="1" x14ac:dyDescent="0.35">
      <c r="A83" s="40"/>
    </row>
    <row r="84" spans="1:12" ht="16.5" customHeight="1" x14ac:dyDescent="0.35">
      <c r="A84" s="13" t="s">
        <v>86</v>
      </c>
    </row>
    <row r="85" spans="1:12" ht="16.5" customHeight="1" x14ac:dyDescent="0.35">
      <c r="A85" s="13"/>
      <c r="B85" s="13" t="s">
        <v>87</v>
      </c>
    </row>
    <row r="86" spans="1:12" ht="16.5" customHeight="1" x14ac:dyDescent="0.35">
      <c r="A86" s="15" t="s">
        <v>115</v>
      </c>
      <c r="F86" s="19">
        <v>90905</v>
      </c>
      <c r="H86" s="19">
        <v>72790</v>
      </c>
      <c r="J86" s="19">
        <v>15680</v>
      </c>
      <c r="L86" s="19">
        <v>77172</v>
      </c>
    </row>
    <row r="87" spans="1:12" ht="16.5" customHeight="1" x14ac:dyDescent="0.35">
      <c r="A87" s="15" t="s">
        <v>71</v>
      </c>
      <c r="F87" s="32">
        <v>1</v>
      </c>
      <c r="H87" s="32">
        <v>2</v>
      </c>
      <c r="J87" s="32">
        <v>0</v>
      </c>
      <c r="L87" s="32">
        <v>0</v>
      </c>
    </row>
    <row r="88" spans="1:12" ht="16.5" customHeight="1" x14ac:dyDescent="0.35"/>
    <row r="89" spans="1:12" ht="16.5" customHeight="1" thickBot="1" x14ac:dyDescent="0.4">
      <c r="A89" s="41"/>
      <c r="F89" s="39">
        <f>SUM(F86:F87)</f>
        <v>90906</v>
      </c>
      <c r="H89" s="39">
        <f>SUM(H86:H87)</f>
        <v>72792</v>
      </c>
      <c r="J89" s="39">
        <f>SUM(J86:J87)</f>
        <v>15680</v>
      </c>
      <c r="L89" s="39">
        <f>SUM(L86:L87)</f>
        <v>77172</v>
      </c>
    </row>
    <row r="90" spans="1:12" ht="16.5" customHeight="1" thickTop="1" x14ac:dyDescent="0.35">
      <c r="A90" s="41"/>
    </row>
    <row r="91" spans="1:12" ht="16.5" customHeight="1" x14ac:dyDescent="0.35"/>
    <row r="92" spans="1:12" ht="16.5" customHeight="1" x14ac:dyDescent="0.35">
      <c r="A92" s="13" t="s">
        <v>176</v>
      </c>
    </row>
    <row r="93" spans="1:12" ht="16.5" customHeight="1" x14ac:dyDescent="0.35">
      <c r="A93" s="13"/>
      <c r="B93" s="13" t="s">
        <v>117</v>
      </c>
    </row>
    <row r="94" spans="1:12" ht="16.5" customHeight="1" thickBot="1" x14ac:dyDescent="0.4">
      <c r="A94" s="15" t="s">
        <v>166</v>
      </c>
      <c r="F94" s="42">
        <f>F79/'2-4'!F124</f>
        <v>0.12341437274520894</v>
      </c>
      <c r="G94" s="43"/>
      <c r="H94" s="42">
        <f>H79/'2-4'!H124</f>
        <v>7.3629668922923691E-2</v>
      </c>
      <c r="I94" s="43"/>
      <c r="J94" s="42">
        <f>J79/'2-4'!J124</f>
        <v>2.1218378796777189E-2</v>
      </c>
      <c r="K94" s="43"/>
      <c r="L94" s="42">
        <f>L79/'2-4'!L124</f>
        <v>0.10443014850158731</v>
      </c>
    </row>
    <row r="95" spans="1:12" ht="16.5" customHeight="1" thickTop="1" x14ac:dyDescent="0.35">
      <c r="F95" s="43"/>
      <c r="G95" s="43"/>
      <c r="H95" s="43"/>
      <c r="I95" s="43"/>
      <c r="J95" s="43"/>
      <c r="K95" s="43"/>
      <c r="L95" s="43"/>
    </row>
    <row r="96" spans="1:12" ht="16.5" customHeight="1" x14ac:dyDescent="0.35">
      <c r="F96" s="43"/>
      <c r="G96" s="43"/>
      <c r="H96" s="43"/>
      <c r="I96" s="43"/>
      <c r="J96" s="43"/>
      <c r="K96" s="43"/>
      <c r="L96" s="43"/>
    </row>
    <row r="97" spans="1:12" ht="16.5" customHeight="1" x14ac:dyDescent="0.35">
      <c r="F97" s="43"/>
      <c r="G97" s="43"/>
      <c r="H97" s="43"/>
      <c r="I97" s="43"/>
      <c r="J97" s="43"/>
      <c r="K97" s="43"/>
      <c r="L97" s="43"/>
    </row>
    <row r="98" spans="1:12" ht="16.5" customHeight="1" x14ac:dyDescent="0.35">
      <c r="F98" s="43"/>
      <c r="G98" s="43"/>
      <c r="H98" s="43"/>
      <c r="I98" s="43"/>
      <c r="J98" s="43"/>
      <c r="K98" s="43"/>
      <c r="L98" s="43"/>
    </row>
    <row r="99" spans="1:12" ht="15" customHeight="1" x14ac:dyDescent="0.35">
      <c r="F99" s="43"/>
      <c r="G99" s="43"/>
      <c r="H99" s="43"/>
      <c r="I99" s="43"/>
      <c r="J99" s="43"/>
      <c r="K99" s="43"/>
      <c r="L99" s="43"/>
    </row>
    <row r="100" spans="1:12" ht="16.5" customHeight="1" x14ac:dyDescent="0.35">
      <c r="F100" s="43"/>
      <c r="G100" s="43"/>
      <c r="H100" s="43"/>
      <c r="I100" s="43"/>
      <c r="J100" s="43"/>
      <c r="K100" s="43"/>
      <c r="L100" s="43"/>
    </row>
    <row r="101" spans="1:12" ht="8.25" customHeight="1" x14ac:dyDescent="0.35">
      <c r="F101" s="43"/>
      <c r="G101" s="43"/>
      <c r="H101" s="43"/>
      <c r="I101" s="43"/>
      <c r="J101" s="43"/>
      <c r="K101" s="43"/>
      <c r="L101" s="43"/>
    </row>
    <row r="102" spans="1:12" ht="22" customHeight="1" x14ac:dyDescent="0.35">
      <c r="A102" s="63" t="str">
        <f>A51</f>
        <v>The accompanying condensed notes on pages 12 to 23 are an integral part of this interim financial information.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</row>
  </sheetData>
  <mergeCells count="10">
    <mergeCell ref="F58:H58"/>
    <mergeCell ref="J58:L58"/>
    <mergeCell ref="A102:L102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F5F-AB89-4DB5-876F-0CB6E0C904ED}">
  <dimension ref="A1:V36"/>
  <sheetViews>
    <sheetView zoomScale="98" zoomScaleNormal="98" zoomScaleSheetLayoutView="55" zoomScalePageLayoutView="85" workbookViewId="0">
      <selection activeCell="Y10" sqref="Y10"/>
    </sheetView>
  </sheetViews>
  <sheetFormatPr defaultColWidth="9.453125" defaultRowHeight="16.399999999999999" customHeight="1" x14ac:dyDescent="0.35"/>
  <cols>
    <col min="1" max="2" width="1.453125" style="15" customWidth="1"/>
    <col min="3" max="3" width="26.453125" style="15" customWidth="1"/>
    <col min="4" max="4" width="12.26953125" style="19" customWidth="1"/>
    <col min="5" max="5" width="0.81640625" style="19" customWidth="1"/>
    <col min="6" max="6" width="8.7265625" style="19" customWidth="1"/>
    <col min="7" max="7" width="0.81640625" style="19" customWidth="1"/>
    <col min="8" max="8" width="12.7265625" style="19" customWidth="1"/>
    <col min="9" max="9" width="0.81640625" style="19" customWidth="1"/>
    <col min="10" max="10" width="14.1796875" style="19" customWidth="1"/>
    <col min="11" max="11" width="0.81640625" style="19" customWidth="1"/>
    <col min="12" max="12" width="14.26953125" style="19" customWidth="1"/>
    <col min="13" max="13" width="0.81640625" style="19" customWidth="1"/>
    <col min="14" max="14" width="12.81640625" style="19" customWidth="1"/>
    <col min="15" max="15" width="0.81640625" style="19" customWidth="1"/>
    <col min="16" max="16" width="11.7265625" style="19" customWidth="1"/>
    <col min="17" max="17" width="0.81640625" style="19" customWidth="1"/>
    <col min="18" max="18" width="12.1796875" style="19" customWidth="1"/>
    <col min="19" max="19" width="0.81640625" style="19" customWidth="1"/>
    <col min="20" max="20" width="10.26953125" style="19" customWidth="1"/>
    <col min="21" max="21" width="0.81640625" style="19" customWidth="1"/>
    <col min="22" max="22" width="9.7265625" style="19" customWidth="1"/>
    <col min="23" max="16384" width="9.453125" style="15"/>
  </cols>
  <sheetData>
    <row r="1" spans="1:22" ht="16.5" customHeight="1" x14ac:dyDescent="0.35">
      <c r="A1" s="13" t="s">
        <v>49</v>
      </c>
      <c r="B1" s="13"/>
      <c r="C1" s="13"/>
      <c r="J1" s="19" t="s">
        <v>6</v>
      </c>
    </row>
    <row r="2" spans="1:22" ht="16.5" customHeight="1" x14ac:dyDescent="0.35">
      <c r="A2" s="13" t="s">
        <v>161</v>
      </c>
      <c r="B2" s="13"/>
      <c r="C2" s="13"/>
    </row>
    <row r="3" spans="1:22" ht="16.5" customHeight="1" x14ac:dyDescent="0.35">
      <c r="A3" s="16" t="str">
        <f>'5-6 (3M)'!A54</f>
        <v>For the three-month period ended 31 March 2025</v>
      </c>
      <c r="B3" s="16"/>
      <c r="C3" s="16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16.5" customHeight="1" x14ac:dyDescent="0.35">
      <c r="A4" s="13"/>
      <c r="B4" s="13"/>
      <c r="C4" s="13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6.5" customHeight="1" x14ac:dyDescent="0.35">
      <c r="A5" s="13"/>
      <c r="B5" s="13"/>
      <c r="C5" s="13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6.5" customHeight="1" x14ac:dyDescent="0.35">
      <c r="A6" s="13"/>
      <c r="B6" s="13"/>
      <c r="C6" s="13"/>
      <c r="D6" s="64" t="s">
        <v>97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7" spans="1:22" ht="16.5" customHeight="1" x14ac:dyDescent="0.35">
      <c r="A7" s="13"/>
      <c r="B7" s="13"/>
      <c r="C7" s="13"/>
      <c r="D7" s="64" t="s">
        <v>116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28"/>
      <c r="T7" s="15"/>
      <c r="U7" s="28"/>
      <c r="V7" s="28"/>
    </row>
    <row r="8" spans="1:22" ht="16.5" customHeight="1" x14ac:dyDescent="0.35">
      <c r="A8" s="13"/>
      <c r="B8" s="13"/>
      <c r="C8" s="13"/>
      <c r="D8" s="20"/>
      <c r="E8" s="20"/>
      <c r="F8" s="20"/>
      <c r="G8" s="20"/>
      <c r="K8" s="20"/>
      <c r="L8" s="66" t="s">
        <v>5</v>
      </c>
      <c r="M8" s="66"/>
      <c r="N8" s="66"/>
      <c r="O8" s="66"/>
      <c r="P8" s="66"/>
      <c r="Q8" s="37"/>
      <c r="R8" s="20"/>
      <c r="S8" s="20"/>
      <c r="T8" s="15"/>
      <c r="U8" s="15"/>
      <c r="V8" s="20"/>
    </row>
    <row r="9" spans="1:22" ht="16.5" customHeight="1" x14ac:dyDescent="0.35">
      <c r="A9" s="13"/>
      <c r="B9" s="13"/>
      <c r="C9" s="13"/>
      <c r="K9" s="20"/>
      <c r="L9" s="20" t="s">
        <v>88</v>
      </c>
      <c r="M9" s="20"/>
      <c r="N9" s="20"/>
      <c r="O9" s="20"/>
      <c r="P9" s="20"/>
      <c r="Q9" s="20"/>
      <c r="R9" s="15"/>
      <c r="S9" s="20"/>
      <c r="T9" s="20"/>
      <c r="U9" s="20"/>
      <c r="V9" s="20"/>
    </row>
    <row r="10" spans="1:22" ht="16.5" customHeight="1" x14ac:dyDescent="0.35">
      <c r="A10" s="13"/>
      <c r="B10" s="13"/>
      <c r="C10" s="13"/>
      <c r="K10" s="20"/>
      <c r="L10" s="20" t="s">
        <v>218</v>
      </c>
      <c r="M10" s="20"/>
      <c r="N10" s="20" t="s">
        <v>204</v>
      </c>
      <c r="O10" s="20"/>
      <c r="P10" s="20"/>
      <c r="Q10" s="20"/>
      <c r="R10" s="20"/>
      <c r="S10" s="20"/>
      <c r="T10" s="20"/>
      <c r="U10" s="20"/>
      <c r="V10" s="20"/>
    </row>
    <row r="11" spans="1:22" ht="16.5" customHeight="1" x14ac:dyDescent="0.35">
      <c r="A11" s="13"/>
      <c r="B11" s="13"/>
      <c r="C11" s="13"/>
      <c r="D11" s="15"/>
      <c r="E11" s="20"/>
      <c r="F11" s="20"/>
      <c r="G11" s="20"/>
      <c r="H11" s="64" t="s">
        <v>126</v>
      </c>
      <c r="I11" s="64"/>
      <c r="J11" s="64"/>
      <c r="K11" s="20"/>
      <c r="L11" s="30" t="s">
        <v>219</v>
      </c>
      <c r="M11" s="20"/>
      <c r="N11" s="20" t="s">
        <v>203</v>
      </c>
      <c r="O11" s="20"/>
      <c r="P11" s="15"/>
      <c r="R11" s="20" t="s">
        <v>73</v>
      </c>
      <c r="S11" s="20"/>
      <c r="T11" s="15"/>
      <c r="U11" s="20"/>
    </row>
    <row r="12" spans="1:22" ht="16.5" customHeight="1" x14ac:dyDescent="0.35">
      <c r="A12" s="13"/>
      <c r="B12" s="13"/>
      <c r="C12" s="13"/>
      <c r="D12" s="20" t="s">
        <v>31</v>
      </c>
      <c r="E12" s="20"/>
      <c r="F12" s="15"/>
      <c r="G12" s="20"/>
      <c r="H12" s="15"/>
      <c r="I12" s="20"/>
      <c r="J12" s="20"/>
      <c r="K12" s="20"/>
      <c r="L12" s="20" t="s">
        <v>196</v>
      </c>
      <c r="M12" s="20"/>
      <c r="N12" s="20" t="s">
        <v>194</v>
      </c>
      <c r="O12" s="20"/>
      <c r="P12" s="20" t="s">
        <v>135</v>
      </c>
      <c r="R12" s="20" t="s">
        <v>74</v>
      </c>
      <c r="S12" s="20"/>
      <c r="T12" s="20" t="s">
        <v>104</v>
      </c>
      <c r="U12" s="20"/>
      <c r="V12" s="15"/>
    </row>
    <row r="13" spans="1:22" ht="16.5" customHeight="1" x14ac:dyDescent="0.35">
      <c r="A13" s="13"/>
      <c r="B13" s="13"/>
      <c r="C13" s="13"/>
      <c r="D13" s="20" t="s">
        <v>32</v>
      </c>
      <c r="E13" s="20"/>
      <c r="F13" s="20" t="s">
        <v>39</v>
      </c>
      <c r="G13" s="20"/>
      <c r="H13" s="20" t="s">
        <v>48</v>
      </c>
      <c r="I13" s="20"/>
      <c r="J13" s="20"/>
      <c r="K13" s="20"/>
      <c r="L13" s="20" t="s">
        <v>202</v>
      </c>
      <c r="M13" s="20"/>
      <c r="N13" s="20" t="s">
        <v>206</v>
      </c>
      <c r="O13" s="20"/>
      <c r="P13" s="20" t="s">
        <v>136</v>
      </c>
      <c r="R13" s="20" t="s">
        <v>75</v>
      </c>
      <c r="S13" s="20"/>
      <c r="T13" s="20" t="s">
        <v>72</v>
      </c>
      <c r="U13" s="20"/>
      <c r="V13" s="20" t="s">
        <v>9</v>
      </c>
    </row>
    <row r="14" spans="1:22" ht="16.5" customHeight="1" x14ac:dyDescent="0.35">
      <c r="A14" s="13"/>
      <c r="B14" s="13"/>
      <c r="C14" s="13"/>
      <c r="D14" s="20" t="s">
        <v>33</v>
      </c>
      <c r="E14" s="20"/>
      <c r="F14" s="20" t="s">
        <v>40</v>
      </c>
      <c r="G14" s="20"/>
      <c r="H14" s="21" t="s">
        <v>61</v>
      </c>
      <c r="I14" s="20"/>
      <c r="J14" s="20" t="s">
        <v>60</v>
      </c>
      <c r="K14" s="20"/>
      <c r="L14" s="20" t="s">
        <v>201</v>
      </c>
      <c r="M14" s="20"/>
      <c r="N14" s="20" t="s">
        <v>205</v>
      </c>
      <c r="O14" s="20"/>
      <c r="P14" s="20" t="s">
        <v>34</v>
      </c>
      <c r="R14" s="20" t="s">
        <v>117</v>
      </c>
      <c r="S14" s="20"/>
      <c r="T14" s="20" t="s">
        <v>77</v>
      </c>
      <c r="U14" s="20"/>
      <c r="V14" s="20" t="s">
        <v>35</v>
      </c>
    </row>
    <row r="15" spans="1:22" ht="16.5" customHeight="1" x14ac:dyDescent="0.35">
      <c r="D15" s="30" t="s">
        <v>134</v>
      </c>
      <c r="E15" s="20"/>
      <c r="F15" s="30" t="s">
        <v>134</v>
      </c>
      <c r="G15" s="20"/>
      <c r="H15" s="30" t="s">
        <v>134</v>
      </c>
      <c r="I15" s="20"/>
      <c r="J15" s="30" t="s">
        <v>134</v>
      </c>
      <c r="L15" s="30" t="s">
        <v>134</v>
      </c>
      <c r="N15" s="30" t="s">
        <v>134</v>
      </c>
      <c r="P15" s="30" t="s">
        <v>134</v>
      </c>
      <c r="R15" s="30" t="s">
        <v>134</v>
      </c>
      <c r="S15" s="20"/>
      <c r="T15" s="30" t="s">
        <v>134</v>
      </c>
      <c r="U15" s="20"/>
      <c r="V15" s="30" t="s">
        <v>134</v>
      </c>
    </row>
    <row r="16" spans="1:22" ht="16.5" customHeight="1" x14ac:dyDescent="0.35">
      <c r="A16" s="13"/>
      <c r="B16" s="13"/>
      <c r="C16" s="13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R16" s="20"/>
      <c r="S16" s="20"/>
      <c r="T16" s="20"/>
      <c r="U16" s="20"/>
      <c r="V16" s="20"/>
    </row>
    <row r="17" spans="1:22" ht="16.5" customHeight="1" x14ac:dyDescent="0.35">
      <c r="A17" s="13" t="s">
        <v>89</v>
      </c>
      <c r="D17" s="5"/>
      <c r="E17" s="2"/>
      <c r="F17" s="5"/>
      <c r="G17" s="2"/>
      <c r="H17" s="5"/>
      <c r="I17" s="2"/>
      <c r="J17" s="5"/>
      <c r="K17" s="2"/>
      <c r="L17" s="5"/>
      <c r="M17" s="5"/>
      <c r="N17" s="5"/>
      <c r="O17" s="5"/>
      <c r="P17" s="5"/>
      <c r="Q17" s="2"/>
      <c r="R17" s="5"/>
      <c r="S17" s="2"/>
      <c r="T17" s="5"/>
      <c r="U17" s="2"/>
      <c r="V17" s="5"/>
    </row>
    <row r="18" spans="1:22" ht="16.5" customHeight="1" x14ac:dyDescent="0.35">
      <c r="B18" s="35" t="s">
        <v>169</v>
      </c>
      <c r="D18" s="2">
        <v>738982</v>
      </c>
      <c r="E18" s="2"/>
      <c r="F18" s="2">
        <v>933171</v>
      </c>
      <c r="G18" s="2"/>
      <c r="H18" s="2">
        <v>41110</v>
      </c>
      <c r="I18" s="2"/>
      <c r="J18" s="2">
        <v>717862</v>
      </c>
      <c r="K18" s="2"/>
      <c r="L18" s="2">
        <v>4995</v>
      </c>
      <c r="M18" s="2"/>
      <c r="N18" s="2">
        <v>-152</v>
      </c>
      <c r="O18" s="2"/>
      <c r="P18" s="2">
        <f>L18+N18</f>
        <v>4843</v>
      </c>
      <c r="Q18" s="2"/>
      <c r="R18" s="2">
        <v>2435968</v>
      </c>
      <c r="S18" s="2"/>
      <c r="T18" s="2">
        <v>8</v>
      </c>
      <c r="U18" s="2"/>
      <c r="V18" s="2">
        <f>SUM(R18:T18)</f>
        <v>2435976</v>
      </c>
    </row>
    <row r="19" spans="1:22" ht="16.5" customHeight="1" x14ac:dyDescent="0.35">
      <c r="A19" s="13" t="s">
        <v>148</v>
      </c>
      <c r="B19" s="3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6.5" customHeight="1" x14ac:dyDescent="0.35">
      <c r="B20" s="13" t="s">
        <v>42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6.5" customHeight="1" x14ac:dyDescent="0.35">
      <c r="A21" s="15" t="s">
        <v>220</v>
      </c>
      <c r="B21" s="1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6.5" customHeight="1" x14ac:dyDescent="0.35">
      <c r="B22" s="15" t="s">
        <v>221</v>
      </c>
      <c r="D22" s="2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2">
        <f>L22+N22</f>
        <v>0</v>
      </c>
      <c r="Q22" s="2"/>
      <c r="R22" s="2">
        <v>0</v>
      </c>
      <c r="S22" s="2"/>
      <c r="T22" s="2">
        <v>-6</v>
      </c>
      <c r="U22" s="2"/>
      <c r="V22" s="2">
        <f>SUM(R22:T22)</f>
        <v>-6</v>
      </c>
    </row>
    <row r="23" spans="1:22" ht="16.5" customHeight="1" x14ac:dyDescent="0.35">
      <c r="A23" s="15" t="s">
        <v>59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5"/>
      <c r="S23" s="2"/>
      <c r="T23" s="2"/>
      <c r="U23" s="2"/>
      <c r="V23" s="2"/>
    </row>
    <row r="24" spans="1:22" ht="16.5" customHeight="1" x14ac:dyDescent="0.35">
      <c r="B24" s="15" t="s">
        <v>42</v>
      </c>
      <c r="D24" s="7">
        <v>0</v>
      </c>
      <c r="E24" s="1"/>
      <c r="F24" s="7">
        <v>0</v>
      </c>
      <c r="G24" s="1"/>
      <c r="H24" s="7">
        <v>0</v>
      </c>
      <c r="I24" s="1"/>
      <c r="J24" s="3">
        <v>54411</v>
      </c>
      <c r="K24" s="2"/>
      <c r="L24" s="3">
        <v>18379</v>
      </c>
      <c r="M24" s="5"/>
      <c r="N24" s="3">
        <v>0</v>
      </c>
      <c r="O24" s="5"/>
      <c r="P24" s="3">
        <f>L24+N24</f>
        <v>18379</v>
      </c>
      <c r="Q24" s="2"/>
      <c r="R24" s="3">
        <v>72790</v>
      </c>
      <c r="S24" s="2"/>
      <c r="T24" s="3">
        <v>2</v>
      </c>
      <c r="U24" s="2"/>
      <c r="V24" s="3">
        <f>SUM(R24:T24)</f>
        <v>72792</v>
      </c>
    </row>
    <row r="25" spans="1:22" ht="16.5" customHeight="1" x14ac:dyDescent="0.35">
      <c r="D25" s="5"/>
      <c r="E25" s="2"/>
      <c r="F25" s="5"/>
      <c r="G25" s="2"/>
      <c r="H25" s="5"/>
      <c r="I25" s="2"/>
      <c r="J25" s="5"/>
      <c r="K25" s="2"/>
      <c r="L25" s="5"/>
      <c r="M25" s="5"/>
      <c r="N25" s="5"/>
      <c r="O25" s="5"/>
      <c r="P25" s="5"/>
      <c r="Q25" s="2"/>
      <c r="R25" s="5"/>
      <c r="S25" s="2"/>
      <c r="T25" s="5"/>
      <c r="U25" s="2"/>
      <c r="V25" s="5"/>
    </row>
    <row r="26" spans="1:22" ht="16.5" customHeight="1" x14ac:dyDescent="0.35">
      <c r="A26" s="13" t="s">
        <v>90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6.5" customHeight="1" thickBot="1" x14ac:dyDescent="0.4">
      <c r="B27" s="36" t="s">
        <v>209</v>
      </c>
      <c r="D27" s="4">
        <f>SUM(D18:D24)</f>
        <v>738982</v>
      </c>
      <c r="E27" s="2"/>
      <c r="F27" s="4">
        <f>SUM(F18:F24)</f>
        <v>933171</v>
      </c>
      <c r="G27" s="5"/>
      <c r="H27" s="4">
        <f>SUM(H18:H24)</f>
        <v>41110</v>
      </c>
      <c r="I27" s="5"/>
      <c r="J27" s="4">
        <f>SUM(J18:J24)</f>
        <v>772273</v>
      </c>
      <c r="K27" s="5"/>
      <c r="L27" s="4">
        <f>SUM(L18:L24)</f>
        <v>23374</v>
      </c>
      <c r="M27" s="5"/>
      <c r="N27" s="4">
        <f>SUM(N18:N24)</f>
        <v>-152</v>
      </c>
      <c r="O27" s="5"/>
      <c r="P27" s="4">
        <f>SUM(P18:P24)</f>
        <v>23222</v>
      </c>
      <c r="Q27" s="5"/>
      <c r="R27" s="4">
        <f>SUM(R18:R24)</f>
        <v>2508758</v>
      </c>
      <c r="S27" s="5"/>
      <c r="T27" s="4">
        <f>SUM(T18:T24)</f>
        <v>4</v>
      </c>
      <c r="U27" s="5"/>
      <c r="V27" s="4">
        <f>SUM(V18:V24)</f>
        <v>2508762</v>
      </c>
    </row>
    <row r="28" spans="1:22" ht="16.5" customHeight="1" thickTop="1" x14ac:dyDescent="0.35">
      <c r="C28" s="31"/>
    </row>
    <row r="29" spans="1:22" ht="16.5" customHeight="1" x14ac:dyDescent="0.35">
      <c r="C29" s="31"/>
    </row>
    <row r="30" spans="1:22" ht="16.5" customHeight="1" x14ac:dyDescent="0.35">
      <c r="C30" s="31"/>
    </row>
    <row r="31" spans="1:22" ht="16.5" customHeight="1" x14ac:dyDescent="0.35">
      <c r="C31" s="31"/>
    </row>
    <row r="32" spans="1:22" ht="16.5" customHeight="1" x14ac:dyDescent="0.35">
      <c r="C32" s="31"/>
    </row>
    <row r="33" spans="1:22" ht="16.5" customHeight="1" x14ac:dyDescent="0.35">
      <c r="C33" s="31"/>
    </row>
    <row r="34" spans="1:22" ht="16.5" customHeight="1" x14ac:dyDescent="0.35">
      <c r="C34" s="31"/>
    </row>
    <row r="35" spans="1:22" ht="12.75" customHeight="1" x14ac:dyDescent="0.35">
      <c r="C35" s="31"/>
    </row>
    <row r="36" spans="1:22" s="19" customFormat="1" ht="22" customHeight="1" x14ac:dyDescent="0.35">
      <c r="A36" s="24" t="str">
        <f>'2-4'!A50</f>
        <v>The accompanying condensed notes on pages 12 to 23 are an integral part of this interim financial information.</v>
      </c>
      <c r="B36" s="24"/>
      <c r="C36" s="24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</sheetData>
  <mergeCells count="4">
    <mergeCell ref="D6:V6"/>
    <mergeCell ref="D7:R7"/>
    <mergeCell ref="H11:J11"/>
    <mergeCell ref="L8:P8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zoomScaleNormal="100" zoomScaleSheetLayoutView="70" zoomScalePageLayoutView="85" workbookViewId="0">
      <selection activeCell="AB13" sqref="AB13"/>
    </sheetView>
  </sheetViews>
  <sheetFormatPr defaultColWidth="9.453125" defaultRowHeight="16.399999999999999" customHeight="1" x14ac:dyDescent="0.35"/>
  <cols>
    <col min="1" max="2" width="1.26953125" style="15" customWidth="1"/>
    <col min="3" max="3" width="21.54296875" style="15" customWidth="1"/>
    <col min="4" max="4" width="4.453125" style="23" customWidth="1"/>
    <col min="5" max="5" width="0.81640625" style="19" customWidth="1"/>
    <col min="6" max="6" width="11.54296875" style="19" customWidth="1"/>
    <col min="7" max="7" width="0.81640625" style="19" customWidth="1"/>
    <col min="8" max="8" width="8.7265625" style="19" customWidth="1"/>
    <col min="9" max="9" width="0.81640625" style="19" customWidth="1"/>
    <col min="10" max="10" width="13.26953125" style="19" customWidth="1"/>
    <col min="11" max="11" width="0.81640625" style="19" customWidth="1"/>
    <col min="12" max="12" width="15.26953125" style="19" bestFit="1" customWidth="1"/>
    <col min="13" max="13" width="0.81640625" style="19" customWidth="1"/>
    <col min="14" max="14" width="15" style="19" customWidth="1"/>
    <col min="15" max="15" width="0.81640625" style="19" customWidth="1"/>
    <col min="16" max="16" width="12.81640625" style="19" customWidth="1"/>
    <col min="17" max="17" width="0.81640625" style="19" customWidth="1"/>
    <col min="18" max="18" width="11.7265625" style="19" customWidth="1"/>
    <col min="19" max="19" width="0.81640625" style="19" customWidth="1"/>
    <col min="20" max="20" width="12.7265625" style="19" customWidth="1"/>
    <col min="21" max="21" width="0.81640625" style="19" customWidth="1"/>
    <col min="22" max="22" width="10.54296875" style="19" customWidth="1"/>
    <col min="23" max="23" width="0.81640625" style="19" customWidth="1"/>
    <col min="24" max="24" width="9.81640625" style="19" customWidth="1"/>
    <col min="25" max="16384" width="9.453125" style="15"/>
  </cols>
  <sheetData>
    <row r="1" spans="1:24" ht="16.5" customHeight="1" x14ac:dyDescent="0.35">
      <c r="A1" s="13" t="s">
        <v>49</v>
      </c>
      <c r="B1" s="13"/>
      <c r="C1" s="13"/>
      <c r="D1" s="14"/>
      <c r="L1" s="19" t="s">
        <v>6</v>
      </c>
    </row>
    <row r="2" spans="1:24" ht="16.5" customHeight="1" x14ac:dyDescent="0.35">
      <c r="A2" s="13" t="s">
        <v>191</v>
      </c>
      <c r="B2" s="13"/>
      <c r="C2" s="13"/>
      <c r="D2" s="14"/>
    </row>
    <row r="3" spans="1:24" ht="16.5" customHeight="1" x14ac:dyDescent="0.35">
      <c r="A3" s="16" t="str">
        <f>'7'!A3</f>
        <v>For the three-month period ended 31 March 2025</v>
      </c>
      <c r="B3" s="16"/>
      <c r="C3" s="16"/>
      <c r="D3" s="17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16.5" customHeight="1" x14ac:dyDescent="0.35">
      <c r="A4" s="13"/>
      <c r="B4" s="13"/>
      <c r="C4" s="13"/>
      <c r="D4" s="14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ht="16.5" customHeight="1" x14ac:dyDescent="0.35">
      <c r="A5" s="13"/>
      <c r="B5" s="13"/>
      <c r="C5" s="13"/>
      <c r="D5" s="1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ht="16.5" customHeight="1" x14ac:dyDescent="0.35">
      <c r="A6" s="13"/>
      <c r="B6" s="13"/>
      <c r="C6" s="13"/>
      <c r="D6" s="14"/>
      <c r="E6" s="13"/>
      <c r="F6" s="64" t="s">
        <v>97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t="16.5" customHeight="1" x14ac:dyDescent="0.35">
      <c r="A7" s="13"/>
      <c r="B7" s="13"/>
      <c r="C7" s="13"/>
      <c r="D7" s="14"/>
      <c r="E7" s="13"/>
      <c r="F7" s="66" t="s">
        <v>116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28"/>
      <c r="V7" s="15"/>
      <c r="W7" s="28"/>
      <c r="X7" s="28"/>
    </row>
    <row r="8" spans="1:24" ht="16.5" customHeight="1" x14ac:dyDescent="0.35">
      <c r="A8" s="13"/>
      <c r="B8" s="13"/>
      <c r="C8" s="13"/>
      <c r="D8" s="14"/>
      <c r="E8" s="18"/>
      <c r="F8" s="18"/>
      <c r="G8" s="18"/>
      <c r="H8" s="18"/>
      <c r="I8" s="18"/>
      <c r="J8" s="18"/>
      <c r="K8" s="18"/>
      <c r="L8" s="18"/>
      <c r="M8" s="18"/>
      <c r="N8" s="66" t="s">
        <v>5</v>
      </c>
      <c r="O8" s="66"/>
      <c r="P8" s="66"/>
      <c r="Q8" s="66"/>
      <c r="R8" s="66"/>
      <c r="S8" s="33"/>
      <c r="T8" s="33"/>
      <c r="U8" s="28"/>
      <c r="V8" s="15"/>
      <c r="W8" s="28"/>
      <c r="X8" s="28"/>
    </row>
    <row r="9" spans="1:24" ht="16.5" customHeight="1" x14ac:dyDescent="0.35">
      <c r="A9" s="13"/>
      <c r="B9" s="13"/>
      <c r="C9" s="13"/>
      <c r="D9" s="14"/>
      <c r="E9" s="20"/>
      <c r="F9" s="15"/>
      <c r="G9" s="20"/>
      <c r="H9" s="20"/>
      <c r="I9" s="20"/>
      <c r="J9" s="15"/>
      <c r="K9" s="15"/>
      <c r="L9" s="15"/>
      <c r="M9" s="15"/>
      <c r="N9" s="34" t="s">
        <v>88</v>
      </c>
      <c r="O9" s="18"/>
      <c r="P9" s="18"/>
      <c r="Q9" s="20"/>
      <c r="R9" s="20"/>
      <c r="S9" s="20"/>
      <c r="T9" s="15"/>
      <c r="U9" s="20"/>
      <c r="V9" s="15"/>
      <c r="W9" s="15"/>
      <c r="X9" s="15"/>
    </row>
    <row r="10" spans="1:24" ht="16.5" customHeight="1" x14ac:dyDescent="0.35">
      <c r="A10" s="13"/>
      <c r="B10" s="13"/>
      <c r="C10" s="13"/>
      <c r="D10" s="14"/>
      <c r="E10" s="20"/>
      <c r="F10" s="15"/>
      <c r="G10" s="20"/>
      <c r="H10" s="20"/>
      <c r="I10" s="20"/>
      <c r="J10" s="15"/>
      <c r="K10" s="15"/>
      <c r="L10" s="15"/>
      <c r="M10" s="15"/>
      <c r="N10" s="20" t="s">
        <v>200</v>
      </c>
      <c r="O10" s="18"/>
      <c r="P10" s="20" t="s">
        <v>204</v>
      </c>
      <c r="Q10" s="20"/>
      <c r="R10" s="20"/>
      <c r="S10" s="20"/>
      <c r="T10" s="15"/>
      <c r="U10" s="20"/>
      <c r="V10" s="15"/>
      <c r="W10" s="15"/>
      <c r="X10" s="15"/>
    </row>
    <row r="11" spans="1:24" ht="16.5" customHeight="1" x14ac:dyDescent="0.35">
      <c r="A11" s="13"/>
      <c r="B11" s="13"/>
      <c r="C11" s="13"/>
      <c r="D11" s="14"/>
      <c r="E11" s="20"/>
      <c r="F11" s="15"/>
      <c r="G11" s="20"/>
      <c r="H11" s="20"/>
      <c r="I11" s="20"/>
      <c r="J11" s="64" t="s">
        <v>126</v>
      </c>
      <c r="K11" s="64"/>
      <c r="L11" s="64"/>
      <c r="M11" s="20"/>
      <c r="N11" s="30" t="s">
        <v>199</v>
      </c>
      <c r="O11" s="20"/>
      <c r="P11" s="20" t="s">
        <v>203</v>
      </c>
      <c r="Q11" s="20"/>
      <c r="R11" s="15"/>
      <c r="S11" s="15"/>
      <c r="T11" s="22" t="s">
        <v>73</v>
      </c>
      <c r="U11" s="15"/>
      <c r="V11" s="15"/>
      <c r="W11" s="20"/>
    </row>
    <row r="12" spans="1:24" ht="16.5" customHeight="1" x14ac:dyDescent="0.35">
      <c r="A12" s="13"/>
      <c r="B12" s="13"/>
      <c r="C12" s="13"/>
      <c r="D12" s="14"/>
      <c r="E12" s="20"/>
      <c r="F12" s="20" t="s">
        <v>31</v>
      </c>
      <c r="G12" s="20"/>
      <c r="H12" s="15"/>
      <c r="I12" s="20"/>
      <c r="J12" s="15"/>
      <c r="K12" s="20"/>
      <c r="L12" s="20"/>
      <c r="M12" s="20"/>
      <c r="N12" s="20" t="s">
        <v>196</v>
      </c>
      <c r="O12" s="20"/>
      <c r="P12" s="20" t="s">
        <v>194</v>
      </c>
      <c r="R12" s="20" t="s">
        <v>135</v>
      </c>
      <c r="S12" s="20"/>
      <c r="T12" s="20" t="s">
        <v>74</v>
      </c>
      <c r="U12" s="20"/>
      <c r="V12" s="20" t="s">
        <v>104</v>
      </c>
      <c r="W12" s="15"/>
      <c r="X12" s="15"/>
    </row>
    <row r="13" spans="1:24" ht="16.5" customHeight="1" x14ac:dyDescent="0.35">
      <c r="A13" s="13"/>
      <c r="B13" s="13"/>
      <c r="C13" s="13"/>
      <c r="D13" s="14"/>
      <c r="E13" s="20"/>
      <c r="F13" s="20" t="s">
        <v>32</v>
      </c>
      <c r="G13" s="20"/>
      <c r="H13" s="20" t="s">
        <v>39</v>
      </c>
      <c r="I13" s="20"/>
      <c r="J13" s="20" t="s">
        <v>48</v>
      </c>
      <c r="K13" s="20"/>
      <c r="L13" s="20"/>
      <c r="M13" s="20"/>
      <c r="N13" s="20" t="s">
        <v>202</v>
      </c>
      <c r="O13" s="20"/>
      <c r="P13" s="20" t="s">
        <v>206</v>
      </c>
      <c r="R13" s="20" t="s">
        <v>136</v>
      </c>
      <c r="T13" s="20" t="s">
        <v>75</v>
      </c>
      <c r="U13" s="20"/>
      <c r="V13" s="20" t="s">
        <v>72</v>
      </c>
      <c r="W13" s="20"/>
      <c r="X13" s="20" t="s">
        <v>9</v>
      </c>
    </row>
    <row r="14" spans="1:24" ht="16.5" customHeight="1" x14ac:dyDescent="0.35">
      <c r="A14" s="13"/>
      <c r="B14" s="13"/>
      <c r="C14" s="13"/>
      <c r="D14" s="14"/>
      <c r="E14" s="20"/>
      <c r="F14" s="20" t="s">
        <v>33</v>
      </c>
      <c r="G14" s="20"/>
      <c r="H14" s="20" t="s">
        <v>40</v>
      </c>
      <c r="I14" s="20"/>
      <c r="J14" s="21" t="s">
        <v>61</v>
      </c>
      <c r="K14" s="20"/>
      <c r="L14" s="20" t="s">
        <v>60</v>
      </c>
      <c r="M14" s="20"/>
      <c r="N14" s="20" t="s">
        <v>201</v>
      </c>
      <c r="O14" s="20"/>
      <c r="P14" s="20" t="s">
        <v>205</v>
      </c>
      <c r="R14" s="20" t="s">
        <v>34</v>
      </c>
      <c r="T14" s="20" t="s">
        <v>117</v>
      </c>
      <c r="U14" s="20"/>
      <c r="V14" s="20" t="s">
        <v>77</v>
      </c>
      <c r="W14" s="20"/>
      <c r="X14" s="20" t="s">
        <v>35</v>
      </c>
    </row>
    <row r="15" spans="1:24" ht="16.5" customHeight="1" x14ac:dyDescent="0.35">
      <c r="A15" s="13"/>
      <c r="B15" s="13"/>
      <c r="C15" s="13"/>
      <c r="D15" s="14"/>
      <c r="E15" s="20"/>
      <c r="F15" s="30" t="s">
        <v>134</v>
      </c>
      <c r="G15" s="20"/>
      <c r="H15" s="30" t="s">
        <v>134</v>
      </c>
      <c r="I15" s="20"/>
      <c r="J15" s="30" t="s">
        <v>134</v>
      </c>
      <c r="K15" s="20"/>
      <c r="L15" s="30" t="s">
        <v>134</v>
      </c>
      <c r="M15" s="20"/>
      <c r="N15" s="30" t="s">
        <v>134</v>
      </c>
      <c r="O15" s="20"/>
      <c r="P15" s="30" t="s">
        <v>134</v>
      </c>
      <c r="R15" s="30" t="s">
        <v>134</v>
      </c>
      <c r="T15" s="30" t="s">
        <v>134</v>
      </c>
      <c r="U15" s="20"/>
      <c r="V15" s="30" t="s">
        <v>134</v>
      </c>
      <c r="W15" s="20"/>
      <c r="X15" s="30" t="s">
        <v>134</v>
      </c>
    </row>
    <row r="16" spans="1:24" ht="16.5" customHeight="1" x14ac:dyDescent="0.35">
      <c r="A16" s="13"/>
      <c r="B16" s="13"/>
      <c r="C16" s="13"/>
      <c r="D16" s="14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R16" s="20"/>
      <c r="T16" s="20"/>
      <c r="U16" s="20"/>
      <c r="V16" s="20"/>
      <c r="W16" s="20"/>
      <c r="X16" s="20"/>
    </row>
    <row r="17" spans="1:24" ht="16.5" customHeight="1" x14ac:dyDescent="0.35">
      <c r="A17" s="13" t="s">
        <v>89</v>
      </c>
      <c r="E17" s="2"/>
      <c r="F17" s="5"/>
      <c r="G17" s="2"/>
      <c r="H17" s="5"/>
      <c r="I17" s="2"/>
      <c r="J17" s="5"/>
      <c r="K17" s="2"/>
      <c r="L17" s="5"/>
      <c r="M17" s="2"/>
      <c r="N17" s="5"/>
      <c r="O17" s="2"/>
      <c r="P17" s="5"/>
      <c r="Q17" s="2"/>
      <c r="R17" s="5"/>
      <c r="S17" s="2"/>
      <c r="T17" s="5"/>
      <c r="U17" s="2"/>
      <c r="V17" s="5"/>
      <c r="W17" s="2"/>
      <c r="X17" s="5"/>
    </row>
    <row r="18" spans="1:24" ht="16.5" customHeight="1" x14ac:dyDescent="0.35">
      <c r="B18" s="35" t="s">
        <v>213</v>
      </c>
      <c r="E18" s="2"/>
      <c r="F18" s="2">
        <v>738982</v>
      </c>
      <c r="G18" s="2"/>
      <c r="H18" s="2">
        <v>933171</v>
      </c>
      <c r="I18" s="2"/>
      <c r="J18" s="2">
        <v>51010</v>
      </c>
      <c r="K18" s="2"/>
      <c r="L18" s="2">
        <v>843494</v>
      </c>
      <c r="M18" s="2"/>
      <c r="N18" s="2">
        <v>5947</v>
      </c>
      <c r="O18" s="2"/>
      <c r="P18" s="2">
        <v>-152</v>
      </c>
      <c r="Q18" s="2"/>
      <c r="R18" s="2">
        <f>SUM(N18:P18)</f>
        <v>5795</v>
      </c>
      <c r="S18" s="2"/>
      <c r="T18" s="2">
        <f>SUM(F18:P18)</f>
        <v>2572452</v>
      </c>
      <c r="U18" s="2"/>
      <c r="V18" s="2">
        <v>3</v>
      </c>
      <c r="W18" s="2"/>
      <c r="X18" s="2">
        <f>SUM(T18:V18)</f>
        <v>2572455</v>
      </c>
    </row>
    <row r="19" spans="1:24" ht="16.5" customHeight="1" x14ac:dyDescent="0.35">
      <c r="A19" s="13" t="s">
        <v>148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35">
      <c r="A20" s="13"/>
      <c r="B20" s="13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35">
      <c r="A21" s="15" t="s">
        <v>220</v>
      </c>
      <c r="B21" s="1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6.5" customHeight="1" x14ac:dyDescent="0.35">
      <c r="B22" s="15" t="s">
        <v>221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1">
        <v>0</v>
      </c>
      <c r="Q22" s="1"/>
      <c r="R22" s="60">
        <f>SUM(N22:P22)</f>
        <v>0</v>
      </c>
      <c r="S22" s="2"/>
      <c r="T22" s="60">
        <f>SUM(F22:P22)</f>
        <v>0</v>
      </c>
      <c r="U22" s="2"/>
      <c r="V22" s="60">
        <v>-1</v>
      </c>
      <c r="W22" s="2"/>
      <c r="X22" s="60">
        <f>SUM(T22:V22)</f>
        <v>-1</v>
      </c>
    </row>
    <row r="23" spans="1:24" ht="16.5" customHeight="1" x14ac:dyDescent="0.35">
      <c r="A23" s="15" t="s">
        <v>59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6.5" customHeight="1" x14ac:dyDescent="0.35">
      <c r="B24" s="15" t="s">
        <v>42</v>
      </c>
      <c r="E24" s="1"/>
      <c r="F24" s="3">
        <v>0</v>
      </c>
      <c r="G24" s="2"/>
      <c r="H24" s="3">
        <v>0</v>
      </c>
      <c r="I24" s="2"/>
      <c r="J24" s="3">
        <v>0</v>
      </c>
      <c r="K24" s="2"/>
      <c r="L24" s="3">
        <v>91201</v>
      </c>
      <c r="M24" s="2"/>
      <c r="N24" s="3">
        <v>-296</v>
      </c>
      <c r="O24" s="5"/>
      <c r="P24" s="3">
        <v>0</v>
      </c>
      <c r="Q24" s="2"/>
      <c r="R24" s="3">
        <f>SUM(N24:P24)</f>
        <v>-296</v>
      </c>
      <c r="S24" s="2"/>
      <c r="T24" s="3">
        <f>SUM(F24:P24)</f>
        <v>90905</v>
      </c>
      <c r="U24" s="2"/>
      <c r="V24" s="3">
        <v>1</v>
      </c>
      <c r="W24" s="2"/>
      <c r="X24" s="3">
        <f>T24+V24</f>
        <v>90906</v>
      </c>
    </row>
    <row r="25" spans="1:24" ht="16.5" customHeight="1" x14ac:dyDescent="0.35">
      <c r="E25" s="2"/>
      <c r="F25" s="5"/>
      <c r="G25" s="2"/>
      <c r="H25" s="5"/>
      <c r="I25" s="2"/>
      <c r="J25" s="5"/>
      <c r="K25" s="2"/>
      <c r="L25" s="5"/>
      <c r="M25" s="2"/>
      <c r="N25" s="5"/>
      <c r="O25" s="2"/>
      <c r="P25" s="5"/>
      <c r="Q25" s="2"/>
      <c r="R25" s="5"/>
      <c r="S25" s="2"/>
      <c r="T25" s="5"/>
      <c r="U25" s="2"/>
      <c r="V25" s="5"/>
      <c r="W25" s="2"/>
      <c r="X25" s="5"/>
    </row>
    <row r="26" spans="1:24" ht="16.5" customHeight="1" x14ac:dyDescent="0.35">
      <c r="A26" s="13" t="s">
        <v>90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6.5" customHeight="1" thickBot="1" x14ac:dyDescent="0.4">
      <c r="B27" s="36" t="s">
        <v>214</v>
      </c>
      <c r="E27" s="2"/>
      <c r="F27" s="4">
        <f>SUM(F18:F24)</f>
        <v>738982</v>
      </c>
      <c r="G27" s="2"/>
      <c r="H27" s="4">
        <f>SUM(H18:H24)</f>
        <v>933171</v>
      </c>
      <c r="I27" s="5"/>
      <c r="J27" s="4">
        <f>SUM(J18:J24)</f>
        <v>51010</v>
      </c>
      <c r="K27" s="5"/>
      <c r="L27" s="4">
        <f>SUM(L18:L24)</f>
        <v>934695</v>
      </c>
      <c r="M27" s="5"/>
      <c r="N27" s="4">
        <f>SUM(N18:N24)</f>
        <v>5651</v>
      </c>
      <c r="O27" s="5"/>
      <c r="P27" s="4">
        <f>SUM(P18:P24)</f>
        <v>-152</v>
      </c>
      <c r="Q27" s="5"/>
      <c r="R27" s="4">
        <f>SUM(R18:R24)</f>
        <v>5499</v>
      </c>
      <c r="S27" s="5"/>
      <c r="T27" s="4">
        <f>SUM(T18:T24)</f>
        <v>2663357</v>
      </c>
      <c r="U27" s="5"/>
      <c r="V27" s="4">
        <f>SUM(V18:V24)</f>
        <v>3</v>
      </c>
      <c r="W27" s="5"/>
      <c r="X27" s="4">
        <f>SUM(X18:X24)</f>
        <v>2663360</v>
      </c>
    </row>
    <row r="28" spans="1:24" ht="16.5" customHeight="1" thickTop="1" x14ac:dyDescent="0.35">
      <c r="C28" s="31"/>
    </row>
    <row r="29" spans="1:24" ht="16.5" customHeight="1" x14ac:dyDescent="0.35">
      <c r="C29" s="31"/>
    </row>
    <row r="30" spans="1:24" ht="16.5" customHeight="1" x14ac:dyDescent="0.35">
      <c r="C30" s="31"/>
    </row>
    <row r="31" spans="1:24" ht="16.5" customHeight="1" x14ac:dyDescent="0.35">
      <c r="C31" s="31"/>
    </row>
    <row r="32" spans="1:24" ht="16.5" customHeight="1" x14ac:dyDescent="0.35">
      <c r="C32" s="31"/>
    </row>
    <row r="33" spans="1:24" ht="16.5" customHeight="1" x14ac:dyDescent="0.35">
      <c r="C33" s="31"/>
    </row>
    <row r="34" spans="1:24" ht="16.5" customHeight="1" x14ac:dyDescent="0.35">
      <c r="C34" s="31"/>
    </row>
    <row r="35" spans="1:24" ht="12" customHeight="1" x14ac:dyDescent="0.35">
      <c r="C35" s="31"/>
    </row>
    <row r="36" spans="1:24" ht="22" customHeight="1" x14ac:dyDescent="0.35">
      <c r="A36" s="24" t="str">
        <f>'2-4'!A50</f>
        <v>The accompanying condensed notes on pages 12 to 23 are an integral part of this interim financial information.</v>
      </c>
      <c r="B36" s="24"/>
      <c r="C36" s="24"/>
      <c r="D36" s="25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</row>
  </sheetData>
  <mergeCells count="4">
    <mergeCell ref="J11:L11"/>
    <mergeCell ref="F7:T7"/>
    <mergeCell ref="F6:X6"/>
    <mergeCell ref="N8:R8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zoomScaleNormal="100" zoomScaleSheetLayoutView="70" workbookViewId="0">
      <selection activeCell="D31" sqref="D31"/>
    </sheetView>
  </sheetViews>
  <sheetFormatPr defaultColWidth="9.453125" defaultRowHeight="16.5" customHeight="1" x14ac:dyDescent="0.35"/>
  <cols>
    <col min="1" max="2" width="1.54296875" style="15" customWidth="1"/>
    <col min="3" max="3" width="40.54296875" style="15" customWidth="1"/>
    <col min="4" max="4" width="5.81640625" style="23" bestFit="1" customWidth="1"/>
    <col min="5" max="5" width="1" style="15" customWidth="1"/>
    <col min="6" max="6" width="13.453125" style="19" customWidth="1"/>
    <col min="7" max="7" width="1" style="19" customWidth="1"/>
    <col min="8" max="8" width="13.453125" style="19" customWidth="1"/>
    <col min="9" max="9" width="1" style="19" customWidth="1"/>
    <col min="10" max="10" width="14.453125" style="19" customWidth="1"/>
    <col min="11" max="11" width="1" style="19" customWidth="1"/>
    <col min="12" max="12" width="15.453125" style="19" customWidth="1"/>
    <col min="13" max="13" width="1" style="19" customWidth="1"/>
    <col min="14" max="14" width="13.54296875" style="19" customWidth="1"/>
    <col min="15" max="16384" width="9.453125" style="15"/>
  </cols>
  <sheetData>
    <row r="1" spans="1:14" ht="16.5" customHeight="1" x14ac:dyDescent="0.35">
      <c r="A1" s="13" t="s">
        <v>49</v>
      </c>
      <c r="B1" s="13"/>
      <c r="C1" s="13"/>
      <c r="D1" s="14"/>
      <c r="E1" s="13"/>
      <c r="F1" s="28"/>
      <c r="G1" s="28"/>
      <c r="H1" s="28"/>
      <c r="I1" s="28"/>
      <c r="J1" s="28" t="s">
        <v>6</v>
      </c>
      <c r="K1" s="28"/>
      <c r="L1" s="28"/>
      <c r="M1" s="28"/>
      <c r="N1" s="28"/>
    </row>
    <row r="2" spans="1:14" ht="16.5" customHeight="1" x14ac:dyDescent="0.35">
      <c r="A2" s="13" t="s">
        <v>130</v>
      </c>
      <c r="B2" s="13"/>
      <c r="C2" s="13"/>
      <c r="D2" s="14"/>
      <c r="E2" s="13"/>
      <c r="F2" s="28"/>
      <c r="G2" s="28"/>
      <c r="H2" s="28"/>
      <c r="I2" s="28"/>
      <c r="J2" s="28"/>
      <c r="K2" s="28"/>
      <c r="L2" s="28"/>
      <c r="M2" s="28"/>
      <c r="N2" s="28"/>
    </row>
    <row r="3" spans="1:14" ht="16.5" customHeight="1" x14ac:dyDescent="0.35">
      <c r="A3" s="16" t="str">
        <f>'8'!A3</f>
        <v>For the three-month period ended 31 March 2025</v>
      </c>
      <c r="B3" s="16"/>
      <c r="C3" s="16"/>
      <c r="D3" s="17"/>
      <c r="E3" s="16"/>
      <c r="F3" s="29"/>
      <c r="G3" s="29"/>
      <c r="H3" s="29"/>
      <c r="I3" s="29"/>
      <c r="J3" s="29"/>
      <c r="K3" s="29"/>
      <c r="L3" s="29"/>
      <c r="M3" s="29"/>
      <c r="N3" s="29"/>
    </row>
    <row r="4" spans="1:14" ht="16.5" customHeight="1" x14ac:dyDescent="0.35">
      <c r="A4" s="13"/>
      <c r="B4" s="13"/>
      <c r="C4" s="13"/>
      <c r="D4" s="14"/>
      <c r="E4" s="13"/>
      <c r="F4" s="28"/>
      <c r="G4" s="28"/>
      <c r="H4" s="28"/>
      <c r="I4" s="28"/>
      <c r="J4" s="28"/>
      <c r="K4" s="28"/>
      <c r="L4" s="28"/>
      <c r="M4" s="28"/>
      <c r="N4" s="28"/>
    </row>
    <row r="5" spans="1:14" ht="16.5" customHeight="1" x14ac:dyDescent="0.35">
      <c r="A5" s="13"/>
      <c r="B5" s="13"/>
      <c r="C5" s="13"/>
      <c r="D5" s="14"/>
      <c r="E5" s="13"/>
      <c r="F5" s="28"/>
      <c r="G5" s="28"/>
      <c r="H5" s="28"/>
      <c r="I5" s="28"/>
      <c r="J5" s="28"/>
      <c r="K5" s="28"/>
      <c r="L5" s="28"/>
      <c r="M5" s="28"/>
      <c r="N5" s="28"/>
    </row>
    <row r="6" spans="1:14" ht="16.5" customHeight="1" x14ac:dyDescent="0.35">
      <c r="A6" s="13"/>
      <c r="B6" s="13"/>
      <c r="C6" s="13"/>
      <c r="D6" s="14"/>
      <c r="E6" s="13"/>
      <c r="F6" s="64" t="s">
        <v>96</v>
      </c>
      <c r="G6" s="64"/>
      <c r="H6" s="64"/>
      <c r="I6" s="64"/>
      <c r="J6" s="64"/>
      <c r="K6" s="64"/>
      <c r="L6" s="64"/>
      <c r="M6" s="64"/>
      <c r="N6" s="64"/>
    </row>
    <row r="7" spans="1:14" ht="16.5" customHeight="1" x14ac:dyDescent="0.35">
      <c r="A7" s="13"/>
      <c r="B7" s="13"/>
      <c r="C7" s="13"/>
      <c r="D7" s="14"/>
      <c r="E7" s="13"/>
      <c r="F7" s="20" t="s">
        <v>31</v>
      </c>
      <c r="G7" s="20"/>
      <c r="H7" s="20"/>
      <c r="I7" s="20"/>
      <c r="J7" s="66" t="s">
        <v>54</v>
      </c>
      <c r="K7" s="66"/>
      <c r="L7" s="66"/>
      <c r="M7" s="20"/>
      <c r="N7" s="20"/>
    </row>
    <row r="8" spans="1:14" ht="16.5" customHeight="1" x14ac:dyDescent="0.35">
      <c r="A8" s="13"/>
      <c r="B8" s="13"/>
      <c r="C8" s="13"/>
      <c r="D8" s="14"/>
      <c r="E8" s="13"/>
      <c r="F8" s="20" t="s">
        <v>32</v>
      </c>
      <c r="G8" s="20"/>
      <c r="H8" s="20" t="s">
        <v>39</v>
      </c>
      <c r="I8" s="20"/>
      <c r="J8" s="20" t="s">
        <v>48</v>
      </c>
      <c r="K8" s="20"/>
      <c r="L8" s="20"/>
      <c r="M8" s="20"/>
      <c r="N8" s="20" t="s">
        <v>9</v>
      </c>
    </row>
    <row r="9" spans="1:14" ht="16.5" customHeight="1" x14ac:dyDescent="0.35">
      <c r="A9" s="13"/>
      <c r="B9" s="13"/>
      <c r="C9" s="13"/>
      <c r="D9" s="14"/>
      <c r="E9" s="13"/>
      <c r="F9" s="20" t="s">
        <v>33</v>
      </c>
      <c r="G9" s="20"/>
      <c r="H9" s="20" t="s">
        <v>40</v>
      </c>
      <c r="I9" s="20"/>
      <c r="J9" s="21" t="s">
        <v>61</v>
      </c>
      <c r="K9" s="20"/>
      <c r="L9" s="20" t="s">
        <v>60</v>
      </c>
      <c r="M9" s="20"/>
      <c r="N9" s="20" t="s">
        <v>35</v>
      </c>
    </row>
    <row r="10" spans="1:14" ht="16.5" customHeight="1" x14ac:dyDescent="0.35">
      <c r="A10" s="13"/>
      <c r="B10" s="13"/>
      <c r="C10" s="13"/>
      <c r="D10" s="14"/>
      <c r="E10" s="13"/>
      <c r="F10" s="30" t="s">
        <v>134</v>
      </c>
      <c r="G10" s="20"/>
      <c r="H10" s="30" t="s">
        <v>134</v>
      </c>
      <c r="I10" s="20"/>
      <c r="J10" s="30" t="s">
        <v>134</v>
      </c>
      <c r="K10" s="20"/>
      <c r="L10" s="30" t="s">
        <v>134</v>
      </c>
      <c r="M10" s="20"/>
      <c r="N10" s="30" t="s">
        <v>134</v>
      </c>
    </row>
    <row r="12" spans="1:14" ht="16.5" customHeight="1" x14ac:dyDescent="0.35">
      <c r="A12" s="13" t="s">
        <v>170</v>
      </c>
      <c r="D12" s="14"/>
      <c r="F12" s="2">
        <v>738982</v>
      </c>
      <c r="G12" s="2"/>
      <c r="H12" s="2">
        <v>933171</v>
      </c>
      <c r="I12" s="2"/>
      <c r="J12" s="2">
        <v>41110</v>
      </c>
      <c r="K12" s="2"/>
      <c r="L12" s="2">
        <v>183060</v>
      </c>
      <c r="M12" s="2"/>
      <c r="N12" s="2">
        <f>SUM(F12:L12)</f>
        <v>1896323</v>
      </c>
    </row>
    <row r="13" spans="1:14" ht="6" customHeight="1" x14ac:dyDescent="0.35">
      <c r="A13" s="13"/>
      <c r="D13" s="14"/>
      <c r="F13" s="2"/>
      <c r="G13" s="2"/>
      <c r="H13" s="2"/>
      <c r="I13" s="2"/>
      <c r="J13" s="2"/>
      <c r="K13" s="2"/>
      <c r="L13" s="2"/>
      <c r="M13" s="2"/>
      <c r="N13" s="2"/>
    </row>
    <row r="14" spans="1:14" ht="16.5" customHeight="1" x14ac:dyDescent="0.35">
      <c r="A14" s="13" t="s">
        <v>81</v>
      </c>
      <c r="B14" s="13"/>
      <c r="D14" s="14"/>
      <c r="F14" s="2"/>
      <c r="G14" s="2"/>
      <c r="H14" s="2"/>
      <c r="I14" s="2"/>
      <c r="J14" s="2"/>
      <c r="K14" s="2"/>
      <c r="L14" s="2"/>
      <c r="M14" s="2"/>
      <c r="N14" s="2"/>
    </row>
    <row r="15" spans="1:14" ht="16.5" customHeight="1" x14ac:dyDescent="0.35">
      <c r="A15" s="15" t="s">
        <v>66</v>
      </c>
      <c r="D15" s="14"/>
      <c r="F15" s="7">
        <v>0</v>
      </c>
      <c r="G15" s="1"/>
      <c r="H15" s="7">
        <v>0</v>
      </c>
      <c r="I15" s="1"/>
      <c r="J15" s="7">
        <v>0</v>
      </c>
      <c r="K15" s="2"/>
      <c r="L15" s="7">
        <v>77172</v>
      </c>
      <c r="M15" s="2"/>
      <c r="N15" s="7">
        <f t="shared" ref="N15" si="0">SUM(F15:L15)</f>
        <v>77172</v>
      </c>
    </row>
    <row r="16" spans="1:14" ht="16.5" customHeight="1" x14ac:dyDescent="0.35">
      <c r="F16" s="2"/>
      <c r="G16" s="2"/>
      <c r="H16" s="2"/>
      <c r="I16" s="2"/>
      <c r="J16" s="2"/>
      <c r="K16" s="2"/>
      <c r="L16" s="2"/>
      <c r="M16" s="2"/>
      <c r="N16" s="2"/>
    </row>
    <row r="17" spans="1:14" ht="16.5" customHeight="1" thickBot="1" x14ac:dyDescent="0.4">
      <c r="A17" s="13" t="s">
        <v>208</v>
      </c>
      <c r="F17" s="4">
        <f>SUM(F12:F15)</f>
        <v>738982</v>
      </c>
      <c r="G17" s="2"/>
      <c r="H17" s="4">
        <f>SUM(H12:H15)</f>
        <v>933171</v>
      </c>
      <c r="I17" s="2"/>
      <c r="J17" s="4">
        <f>SUM(J12:J15)</f>
        <v>41110</v>
      </c>
      <c r="K17" s="2"/>
      <c r="L17" s="4">
        <f>SUM(L12:L15)</f>
        <v>260232</v>
      </c>
      <c r="M17" s="2"/>
      <c r="N17" s="4">
        <f>SUM(F17:L17)</f>
        <v>1973495</v>
      </c>
    </row>
    <row r="18" spans="1:14" ht="16.5" customHeight="1" thickTop="1" x14ac:dyDescent="0.35">
      <c r="A18" s="13"/>
      <c r="C18" s="31"/>
      <c r="F18" s="5"/>
      <c r="G18" s="2"/>
      <c r="H18" s="5"/>
      <c r="I18" s="2"/>
      <c r="J18" s="5"/>
      <c r="K18" s="2"/>
      <c r="L18" s="5"/>
      <c r="M18" s="2"/>
      <c r="N18" s="5"/>
    </row>
    <row r="19" spans="1:14" ht="16.5" customHeight="1" x14ac:dyDescent="0.35">
      <c r="A19" s="13"/>
      <c r="C19" s="31"/>
    </row>
    <row r="20" spans="1:14" ht="16.5" customHeight="1" x14ac:dyDescent="0.35">
      <c r="A20" s="13" t="s">
        <v>215</v>
      </c>
      <c r="D20" s="14"/>
      <c r="F20" s="2">
        <v>738982</v>
      </c>
      <c r="G20" s="2"/>
      <c r="H20" s="2">
        <v>933171</v>
      </c>
      <c r="I20" s="2"/>
      <c r="J20" s="2">
        <v>51010</v>
      </c>
      <c r="K20" s="2"/>
      <c r="L20" s="2">
        <v>147485</v>
      </c>
      <c r="M20" s="2"/>
      <c r="N20" s="2">
        <f>SUM(F20:L20)</f>
        <v>1870648</v>
      </c>
    </row>
    <row r="21" spans="1:14" ht="6" customHeight="1" x14ac:dyDescent="0.35">
      <c r="A21" s="13"/>
      <c r="D21" s="14"/>
      <c r="F21" s="2"/>
      <c r="G21" s="2"/>
      <c r="H21" s="2"/>
      <c r="I21" s="2"/>
      <c r="J21" s="2"/>
      <c r="K21" s="2"/>
      <c r="L21" s="2"/>
      <c r="M21" s="2"/>
      <c r="N21" s="2"/>
    </row>
    <row r="22" spans="1:14" ht="16.5" customHeight="1" x14ac:dyDescent="0.35">
      <c r="A22" s="13" t="s">
        <v>81</v>
      </c>
      <c r="B22" s="13"/>
      <c r="D22" s="14"/>
      <c r="F22" s="2"/>
      <c r="G22" s="2"/>
      <c r="H22" s="2"/>
      <c r="I22" s="2"/>
      <c r="J22" s="2"/>
      <c r="K22" s="2"/>
      <c r="L22" s="2"/>
      <c r="M22" s="2"/>
      <c r="N22" s="2"/>
    </row>
    <row r="23" spans="1:14" ht="16.5" hidden="1" customHeight="1" x14ac:dyDescent="0.35">
      <c r="A23" s="15" t="s">
        <v>184</v>
      </c>
      <c r="F23" s="2"/>
      <c r="G23" s="2"/>
      <c r="H23" s="2"/>
      <c r="I23" s="2"/>
      <c r="J23" s="2"/>
      <c r="K23" s="2"/>
      <c r="L23" s="2"/>
      <c r="M23" s="2"/>
      <c r="N23" s="2">
        <f>SUM(F23:L23)</f>
        <v>0</v>
      </c>
    </row>
    <row r="24" spans="1:14" ht="16.5" customHeight="1" x14ac:dyDescent="0.35">
      <c r="A24" s="15" t="s">
        <v>66</v>
      </c>
      <c r="D24" s="14"/>
      <c r="F24" s="7">
        <v>0</v>
      </c>
      <c r="G24" s="1"/>
      <c r="H24" s="7">
        <v>0</v>
      </c>
      <c r="I24" s="1"/>
      <c r="J24" s="7">
        <v>0</v>
      </c>
      <c r="K24" s="2"/>
      <c r="L24" s="7">
        <v>15680</v>
      </c>
      <c r="M24" s="2"/>
      <c r="N24" s="7">
        <f>SUM(F24:L24)</f>
        <v>15680</v>
      </c>
    </row>
    <row r="25" spans="1:14" ht="16.5" customHeight="1" x14ac:dyDescent="0.35">
      <c r="F25" s="2"/>
      <c r="G25" s="2"/>
      <c r="H25" s="2"/>
      <c r="I25" s="2"/>
      <c r="J25" s="2"/>
      <c r="K25" s="2"/>
      <c r="L25" s="2"/>
      <c r="M25" s="2"/>
      <c r="N25" s="2"/>
    </row>
    <row r="26" spans="1:14" ht="16.5" customHeight="1" thickBot="1" x14ac:dyDescent="0.4">
      <c r="A26" s="13" t="s">
        <v>216</v>
      </c>
      <c r="F26" s="4">
        <f>SUM(F20:F24)</f>
        <v>738982</v>
      </c>
      <c r="G26" s="2"/>
      <c r="H26" s="4">
        <f>SUM(H20:H24)</f>
        <v>933171</v>
      </c>
      <c r="I26" s="2"/>
      <c r="J26" s="4">
        <f>SUM(J20:J24)</f>
        <v>51010</v>
      </c>
      <c r="K26" s="2"/>
      <c r="L26" s="4">
        <f>SUM(L20:L24)</f>
        <v>163165</v>
      </c>
      <c r="M26" s="2"/>
      <c r="N26" s="4">
        <f>SUM(N20:N24)</f>
        <v>1886328</v>
      </c>
    </row>
    <row r="27" spans="1:14" ht="16.5" customHeight="1" thickTop="1" x14ac:dyDescent="0.35">
      <c r="A27" s="13"/>
      <c r="C27" s="31"/>
      <c r="F27" s="5"/>
      <c r="G27" s="2"/>
      <c r="H27" s="5"/>
      <c r="I27" s="2"/>
      <c r="J27" s="5"/>
      <c r="K27" s="2"/>
      <c r="L27" s="5"/>
      <c r="M27" s="2"/>
      <c r="N27" s="5"/>
    </row>
    <row r="28" spans="1:14" ht="16.5" customHeight="1" x14ac:dyDescent="0.35">
      <c r="A28" s="13"/>
      <c r="C28" s="31"/>
      <c r="F28" s="5"/>
      <c r="G28" s="2"/>
      <c r="H28" s="5"/>
      <c r="I28" s="2"/>
      <c r="J28" s="5"/>
      <c r="K28" s="2"/>
      <c r="L28" s="5"/>
      <c r="M28" s="2"/>
      <c r="N28" s="5"/>
    </row>
    <row r="29" spans="1:14" ht="16.5" customHeight="1" x14ac:dyDescent="0.35">
      <c r="A29" s="13"/>
      <c r="C29" s="31"/>
      <c r="F29" s="5"/>
      <c r="G29" s="2"/>
      <c r="H29" s="5"/>
      <c r="I29" s="2"/>
      <c r="J29" s="5"/>
      <c r="K29" s="2"/>
      <c r="L29" s="5"/>
      <c r="M29" s="2"/>
      <c r="N29" s="5"/>
    </row>
    <row r="30" spans="1:14" ht="16.5" customHeight="1" x14ac:dyDescent="0.35">
      <c r="A30" s="13"/>
      <c r="C30" s="31"/>
      <c r="F30" s="5"/>
      <c r="G30" s="2"/>
      <c r="H30" s="5"/>
      <c r="I30" s="2"/>
      <c r="J30" s="5"/>
      <c r="K30" s="2"/>
      <c r="L30" s="5"/>
      <c r="M30" s="2"/>
      <c r="N30" s="5"/>
    </row>
    <row r="31" spans="1:14" ht="16.5" customHeight="1" x14ac:dyDescent="0.35">
      <c r="A31" s="13"/>
      <c r="C31" s="31"/>
      <c r="F31" s="5"/>
      <c r="G31" s="2"/>
      <c r="H31" s="5"/>
      <c r="I31" s="2"/>
      <c r="J31" s="5"/>
      <c r="K31" s="2"/>
      <c r="L31" s="5"/>
      <c r="M31" s="2"/>
      <c r="N31" s="5"/>
    </row>
    <row r="32" spans="1:14" ht="16.5" customHeight="1" x14ac:dyDescent="0.35">
      <c r="A32" s="13"/>
      <c r="C32" s="31"/>
      <c r="F32" s="5"/>
      <c r="G32" s="2"/>
      <c r="H32" s="5"/>
      <c r="I32" s="2"/>
      <c r="J32" s="5"/>
      <c r="K32" s="2"/>
      <c r="L32" s="5"/>
      <c r="M32" s="2"/>
      <c r="N32" s="5"/>
    </row>
    <row r="33" spans="1:14" ht="16.5" customHeight="1" x14ac:dyDescent="0.35">
      <c r="A33" s="13"/>
      <c r="F33" s="5"/>
      <c r="G33" s="2"/>
      <c r="H33" s="5"/>
      <c r="I33" s="2"/>
      <c r="J33" s="5"/>
      <c r="K33" s="2"/>
      <c r="L33" s="5"/>
      <c r="M33" s="2"/>
      <c r="N33" s="5"/>
    </row>
    <row r="34" spans="1:14" ht="6" customHeight="1" x14ac:dyDescent="0.35">
      <c r="A34" s="13"/>
      <c r="F34" s="5"/>
      <c r="G34" s="2"/>
      <c r="H34" s="5"/>
      <c r="I34" s="2"/>
      <c r="J34" s="5"/>
      <c r="K34" s="2"/>
      <c r="L34" s="5"/>
      <c r="M34" s="2"/>
      <c r="N34" s="5"/>
    </row>
    <row r="35" spans="1:14" ht="22" customHeight="1" x14ac:dyDescent="0.35">
      <c r="A35" s="24" t="str">
        <f>'8'!A36</f>
        <v>The accompanying condensed notes on pages 12 to 23 are an integral part of this interim financial information.</v>
      </c>
      <c r="B35" s="24"/>
      <c r="C35" s="24"/>
      <c r="D35" s="25"/>
      <c r="E35" s="24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2">
    <mergeCell ref="F6:N6"/>
    <mergeCell ref="J7:L7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A689-6422-47B4-8634-B03662E1444D}">
  <dimension ref="A1:K112"/>
  <sheetViews>
    <sheetView tabSelected="1" topLeftCell="A96" zoomScale="112" zoomScaleNormal="112" zoomScaleSheetLayoutView="70" workbookViewId="0">
      <selection activeCell="D108" sqref="D108"/>
    </sheetView>
  </sheetViews>
  <sheetFormatPr defaultColWidth="7.54296875" defaultRowHeight="16.5" customHeight="1" x14ac:dyDescent="0.35"/>
  <cols>
    <col min="1" max="1" width="43.1796875" style="15" customWidth="1"/>
    <col min="2" max="2" width="5.7265625" style="23" customWidth="1"/>
    <col min="3" max="3" width="0.81640625" style="15" customWidth="1"/>
    <col min="4" max="4" width="13.26953125" style="2" customWidth="1"/>
    <col min="5" max="5" width="0.81640625" style="2" customWidth="1"/>
    <col min="6" max="6" width="13.26953125" style="2" customWidth="1"/>
    <col min="7" max="7" width="0.81640625" style="2" customWidth="1"/>
    <col min="8" max="8" width="13.26953125" style="2" customWidth="1"/>
    <col min="9" max="9" width="0.81640625" style="2" customWidth="1"/>
    <col min="10" max="10" width="13.26953125" style="2" customWidth="1"/>
    <col min="11" max="16384" width="7.54296875" style="15"/>
  </cols>
  <sheetData>
    <row r="1" spans="1:10" ht="16.5" customHeight="1" x14ac:dyDescent="0.35">
      <c r="A1" s="13" t="s">
        <v>49</v>
      </c>
      <c r="B1" s="14"/>
      <c r="C1" s="13"/>
      <c r="D1" s="8"/>
      <c r="E1" s="8"/>
      <c r="F1" s="8"/>
      <c r="G1" s="8"/>
      <c r="H1" s="8"/>
      <c r="I1" s="8"/>
      <c r="J1" s="8"/>
    </row>
    <row r="2" spans="1:10" ht="16.5" customHeight="1" x14ac:dyDescent="0.35">
      <c r="A2" s="13" t="s">
        <v>26</v>
      </c>
      <c r="B2" s="14"/>
      <c r="C2" s="13"/>
      <c r="D2" s="8"/>
      <c r="E2" s="8"/>
      <c r="F2" s="8"/>
      <c r="G2" s="8"/>
      <c r="H2" s="8"/>
      <c r="I2" s="8"/>
      <c r="J2" s="8"/>
    </row>
    <row r="3" spans="1:10" ht="16.5" customHeight="1" x14ac:dyDescent="0.35">
      <c r="A3" s="16" t="str">
        <f>'9'!A3</f>
        <v>For the three-month period ended 31 March 2025</v>
      </c>
      <c r="B3" s="17"/>
      <c r="C3" s="16"/>
      <c r="D3" s="9"/>
      <c r="E3" s="9"/>
      <c r="F3" s="9"/>
      <c r="G3" s="9"/>
      <c r="H3" s="9"/>
      <c r="I3" s="9"/>
      <c r="J3" s="9"/>
    </row>
    <row r="4" spans="1:10" ht="16.5" customHeight="1" x14ac:dyDescent="0.35">
      <c r="A4" s="13"/>
      <c r="B4" s="14"/>
      <c r="C4" s="13"/>
      <c r="D4" s="8"/>
      <c r="E4" s="8"/>
      <c r="F4" s="8"/>
      <c r="G4" s="8"/>
      <c r="H4" s="8"/>
      <c r="I4" s="8"/>
      <c r="J4" s="8"/>
    </row>
    <row r="5" spans="1:10" ht="16.5" customHeight="1" x14ac:dyDescent="0.35">
      <c r="A5" s="13"/>
      <c r="B5" s="14"/>
      <c r="C5" s="13"/>
      <c r="D5" s="8"/>
      <c r="E5" s="8"/>
      <c r="F5" s="8"/>
      <c r="G5" s="8"/>
      <c r="H5" s="8"/>
      <c r="I5" s="8"/>
      <c r="J5" s="8"/>
    </row>
    <row r="6" spans="1:10" ht="16.5" customHeight="1" x14ac:dyDescent="0.35">
      <c r="A6" s="13"/>
      <c r="B6" s="14"/>
      <c r="C6" s="13"/>
      <c r="D6" s="65" t="s">
        <v>145</v>
      </c>
      <c r="E6" s="65"/>
      <c r="F6" s="65"/>
      <c r="G6" s="19"/>
      <c r="H6" s="65" t="s">
        <v>146</v>
      </c>
      <c r="I6" s="65"/>
      <c r="J6" s="65"/>
    </row>
    <row r="7" spans="1:10" ht="16.5" customHeight="1" x14ac:dyDescent="0.35">
      <c r="A7" s="13"/>
      <c r="B7" s="14"/>
      <c r="C7" s="13"/>
      <c r="D7" s="64" t="s">
        <v>139</v>
      </c>
      <c r="E7" s="64"/>
      <c r="F7" s="64"/>
      <c r="G7" s="20"/>
      <c r="H7" s="64" t="s">
        <v>137</v>
      </c>
      <c r="I7" s="64"/>
      <c r="J7" s="64"/>
    </row>
    <row r="8" spans="1:10" ht="16.5" customHeight="1" x14ac:dyDescent="0.35">
      <c r="A8" s="13"/>
      <c r="B8" s="14"/>
      <c r="C8" s="13"/>
      <c r="D8" s="10" t="s">
        <v>55</v>
      </c>
      <c r="E8" s="10"/>
      <c r="F8" s="10" t="s">
        <v>55</v>
      </c>
      <c r="G8" s="10"/>
      <c r="H8" s="10" t="s">
        <v>55</v>
      </c>
      <c r="I8" s="10"/>
      <c r="J8" s="10" t="s">
        <v>55</v>
      </c>
    </row>
    <row r="9" spans="1:10" ht="16.5" customHeight="1" x14ac:dyDescent="0.35">
      <c r="A9" s="13"/>
      <c r="B9" s="14"/>
      <c r="C9" s="13"/>
      <c r="D9" s="21" t="s">
        <v>207</v>
      </c>
      <c r="E9" s="20"/>
      <c r="F9" s="21" t="s">
        <v>207</v>
      </c>
      <c r="G9" s="19"/>
      <c r="H9" s="21" t="s">
        <v>207</v>
      </c>
      <c r="I9" s="20"/>
      <c r="J9" s="21" t="s">
        <v>207</v>
      </c>
    </row>
    <row r="10" spans="1:10" ht="16.5" customHeight="1" x14ac:dyDescent="0.35">
      <c r="A10" s="13"/>
      <c r="B10" s="14"/>
      <c r="C10" s="13"/>
      <c r="D10" s="22">
        <v>2025</v>
      </c>
      <c r="E10" s="20"/>
      <c r="F10" s="22">
        <v>2024</v>
      </c>
      <c r="G10" s="20"/>
      <c r="H10" s="22">
        <v>2025</v>
      </c>
      <c r="I10" s="20"/>
      <c r="J10" s="22">
        <v>2024</v>
      </c>
    </row>
    <row r="11" spans="1:10" ht="16.5" customHeight="1" x14ac:dyDescent="0.35">
      <c r="A11" s="13"/>
      <c r="B11" s="17" t="s">
        <v>180</v>
      </c>
      <c r="C11" s="13"/>
      <c r="D11" s="11" t="s">
        <v>134</v>
      </c>
      <c r="E11" s="10"/>
      <c r="F11" s="11" t="s">
        <v>134</v>
      </c>
      <c r="G11" s="10"/>
      <c r="H11" s="11" t="s">
        <v>134</v>
      </c>
      <c r="I11" s="10"/>
      <c r="J11" s="11" t="s">
        <v>134</v>
      </c>
    </row>
    <row r="12" spans="1:10" ht="16.5" customHeight="1" x14ac:dyDescent="0.35">
      <c r="A12" s="13"/>
      <c r="B12" s="14"/>
      <c r="C12" s="13"/>
      <c r="D12" s="61"/>
      <c r="E12" s="10"/>
      <c r="F12" s="61"/>
      <c r="G12" s="10"/>
      <c r="H12" s="61"/>
      <c r="I12" s="10"/>
      <c r="J12" s="61"/>
    </row>
    <row r="13" spans="1:10" ht="16.5" customHeight="1" x14ac:dyDescent="0.35">
      <c r="A13" s="13" t="s">
        <v>27</v>
      </c>
    </row>
    <row r="14" spans="1:10" ht="16.5" customHeight="1" x14ac:dyDescent="0.35">
      <c r="A14" s="15" t="s">
        <v>157</v>
      </c>
      <c r="D14" s="2">
        <v>97589</v>
      </c>
      <c r="F14" s="2">
        <v>55255</v>
      </c>
      <c r="H14" s="2">
        <v>18224</v>
      </c>
      <c r="J14" s="2">
        <v>75958</v>
      </c>
    </row>
    <row r="15" spans="1:10" ht="16.5" customHeight="1" x14ac:dyDescent="0.35">
      <c r="A15" s="15" t="s">
        <v>69</v>
      </c>
    </row>
    <row r="16" spans="1:10" ht="16.5" customHeight="1" x14ac:dyDescent="0.35">
      <c r="A16" s="15" t="s">
        <v>45</v>
      </c>
      <c r="D16" s="2">
        <v>11938</v>
      </c>
      <c r="F16" s="2">
        <v>10532</v>
      </c>
      <c r="H16" s="2">
        <v>3647</v>
      </c>
      <c r="J16" s="2">
        <v>2964</v>
      </c>
    </row>
    <row r="17" spans="1:10" ht="16.5" customHeight="1" x14ac:dyDescent="0.35">
      <c r="A17" s="15" t="s">
        <v>228</v>
      </c>
    </row>
    <row r="18" spans="1:10" ht="16.5" customHeight="1" x14ac:dyDescent="0.35">
      <c r="A18" s="15" t="s">
        <v>227</v>
      </c>
      <c r="B18" s="15"/>
      <c r="D18" s="2">
        <v>-335</v>
      </c>
      <c r="E18" s="15"/>
      <c r="F18" s="2">
        <v>29967</v>
      </c>
      <c r="G18" s="15"/>
      <c r="H18" s="2">
        <v>-552</v>
      </c>
      <c r="I18" s="15"/>
      <c r="J18" s="2">
        <v>32540</v>
      </c>
    </row>
    <row r="19" spans="1:10" ht="16.5" customHeight="1" x14ac:dyDescent="0.35">
      <c r="A19" s="15" t="s">
        <v>182</v>
      </c>
      <c r="B19" s="15"/>
      <c r="E19" s="15"/>
      <c r="F19" s="15"/>
      <c r="G19" s="15"/>
      <c r="H19" s="15"/>
      <c r="I19" s="15"/>
      <c r="J19" s="15"/>
    </row>
    <row r="20" spans="1:10" ht="16.5" customHeight="1" x14ac:dyDescent="0.35">
      <c r="A20" s="15" t="s">
        <v>181</v>
      </c>
      <c r="D20" s="2">
        <v>0</v>
      </c>
      <c r="E20" s="15"/>
      <c r="F20" s="2">
        <v>0</v>
      </c>
      <c r="G20" s="15"/>
      <c r="H20" s="2">
        <v>0</v>
      </c>
      <c r="I20" s="15"/>
      <c r="J20" s="2">
        <v>-50000</v>
      </c>
    </row>
    <row r="21" spans="1:10" ht="16.5" customHeight="1" x14ac:dyDescent="0.35">
      <c r="A21" s="15" t="s">
        <v>149</v>
      </c>
      <c r="D21" s="1">
        <v>-32</v>
      </c>
      <c r="F21" s="2">
        <v>-1791</v>
      </c>
      <c r="G21" s="19"/>
      <c r="H21" s="2">
        <v>-29</v>
      </c>
      <c r="I21" s="19"/>
      <c r="J21" s="2">
        <v>588</v>
      </c>
    </row>
    <row r="22" spans="1:10" ht="16.5" customHeight="1" x14ac:dyDescent="0.35">
      <c r="A22" s="15" t="s">
        <v>177</v>
      </c>
      <c r="D22" s="2">
        <v>365</v>
      </c>
      <c r="F22" s="2">
        <v>342</v>
      </c>
      <c r="H22" s="2">
        <v>365</v>
      </c>
      <c r="J22" s="2">
        <v>342</v>
      </c>
    </row>
    <row r="23" spans="1:10" ht="16.5" customHeight="1" x14ac:dyDescent="0.35">
      <c r="A23" s="15" t="s">
        <v>46</v>
      </c>
      <c r="D23" s="2">
        <v>-1441</v>
      </c>
      <c r="F23" s="2">
        <v>-1417</v>
      </c>
      <c r="H23" s="2">
        <v>-3114</v>
      </c>
      <c r="J23" s="2">
        <v>-4524</v>
      </c>
    </row>
    <row r="24" spans="1:10" ht="16.5" customHeight="1" x14ac:dyDescent="0.35">
      <c r="A24" s="15" t="s">
        <v>63</v>
      </c>
      <c r="D24" s="2">
        <v>2189</v>
      </c>
      <c r="F24" s="2">
        <v>378</v>
      </c>
      <c r="H24" s="2">
        <v>374</v>
      </c>
      <c r="J24" s="2">
        <v>296</v>
      </c>
    </row>
    <row r="25" spans="1:10" ht="16.5" customHeight="1" x14ac:dyDescent="0.35">
      <c r="A25" s="15" t="s">
        <v>101</v>
      </c>
      <c r="D25" s="1">
        <v>0</v>
      </c>
      <c r="F25" s="2">
        <v>0</v>
      </c>
      <c r="H25" s="2">
        <v>-4999</v>
      </c>
      <c r="J25" s="2">
        <v>-29994</v>
      </c>
    </row>
    <row r="26" spans="1:10" ht="16.5" customHeight="1" x14ac:dyDescent="0.35">
      <c r="A26" s="15" t="s">
        <v>111</v>
      </c>
      <c r="B26" s="23">
        <v>9</v>
      </c>
      <c r="D26" s="5">
        <v>-59253</v>
      </c>
      <c r="F26" s="12">
        <v>-51735</v>
      </c>
      <c r="H26" s="5">
        <v>0</v>
      </c>
      <c r="J26" s="5">
        <v>0</v>
      </c>
    </row>
    <row r="27" spans="1:10" ht="16.5" customHeight="1" x14ac:dyDescent="0.35">
      <c r="A27" s="15" t="s">
        <v>224</v>
      </c>
      <c r="D27" s="3">
        <v>-189</v>
      </c>
      <c r="F27" s="7">
        <v>-2365</v>
      </c>
      <c r="H27" s="7">
        <v>-4</v>
      </c>
      <c r="J27" s="7">
        <v>-923</v>
      </c>
    </row>
    <row r="29" spans="1:10" ht="16.5" customHeight="1" x14ac:dyDescent="0.35">
      <c r="A29" s="13" t="s">
        <v>174</v>
      </c>
    </row>
    <row r="30" spans="1:10" ht="16.5" customHeight="1" x14ac:dyDescent="0.35">
      <c r="A30" s="13" t="s">
        <v>106</v>
      </c>
      <c r="D30" s="3">
        <f>SUM(D14:D27)</f>
        <v>50831</v>
      </c>
      <c r="F30" s="3">
        <f>SUM(F14:F27)</f>
        <v>39166</v>
      </c>
      <c r="H30" s="3">
        <f>SUM(H14:H27)</f>
        <v>13912</v>
      </c>
      <c r="J30" s="3">
        <f>SUM(J14:J27)</f>
        <v>27247</v>
      </c>
    </row>
    <row r="32" spans="1:10" ht="16.5" customHeight="1" x14ac:dyDescent="0.35">
      <c r="A32" s="15" t="s">
        <v>36</v>
      </c>
    </row>
    <row r="33" spans="1:10" ht="16.5" customHeight="1" x14ac:dyDescent="0.35">
      <c r="A33" s="15" t="s">
        <v>178</v>
      </c>
      <c r="D33" s="2">
        <v>-345371</v>
      </c>
      <c r="F33" s="2">
        <v>-298509</v>
      </c>
      <c r="H33" s="2">
        <v>-5957</v>
      </c>
      <c r="J33" s="2">
        <v>6712</v>
      </c>
    </row>
    <row r="34" spans="1:10" ht="16.5" customHeight="1" x14ac:dyDescent="0.35">
      <c r="A34" s="15" t="s">
        <v>95</v>
      </c>
      <c r="D34" s="2">
        <v>-600</v>
      </c>
      <c r="F34" s="2">
        <v>-10214</v>
      </c>
      <c r="H34" s="2">
        <v>-181</v>
      </c>
      <c r="J34" s="2">
        <v>-10214</v>
      </c>
    </row>
    <row r="35" spans="1:10" ht="16.5" customHeight="1" x14ac:dyDescent="0.35">
      <c r="A35" s="15" t="s">
        <v>64</v>
      </c>
      <c r="D35" s="2">
        <v>-19214</v>
      </c>
      <c r="F35" s="2">
        <v>-4728</v>
      </c>
      <c r="H35" s="2">
        <v>-4239</v>
      </c>
      <c r="J35" s="2">
        <v>-2834</v>
      </c>
    </row>
    <row r="36" spans="1:10" ht="16.5" customHeight="1" x14ac:dyDescent="0.35">
      <c r="A36" s="15" t="s">
        <v>179</v>
      </c>
      <c r="D36" s="2">
        <v>512727</v>
      </c>
      <c r="F36" s="2">
        <v>497378</v>
      </c>
      <c r="H36" s="2">
        <v>106628</v>
      </c>
      <c r="J36" s="2">
        <v>45570</v>
      </c>
    </row>
    <row r="37" spans="1:10" ht="16.5" customHeight="1" x14ac:dyDescent="0.35">
      <c r="A37" s="15" t="s">
        <v>65</v>
      </c>
      <c r="D37" s="3">
        <v>-7131</v>
      </c>
      <c r="E37" s="5"/>
      <c r="F37" s="3">
        <v>138</v>
      </c>
      <c r="G37" s="5"/>
      <c r="H37" s="3">
        <v>-7131</v>
      </c>
      <c r="I37" s="5"/>
      <c r="J37" s="3">
        <v>116</v>
      </c>
    </row>
    <row r="39" spans="1:10" ht="16.5" customHeight="1" x14ac:dyDescent="0.35">
      <c r="A39" s="13" t="s">
        <v>222</v>
      </c>
      <c r="D39" s="5">
        <f>SUM(C30:D37)</f>
        <v>191242</v>
      </c>
      <c r="E39" s="5"/>
      <c r="F39" s="5">
        <f>SUM(E30:F37)</f>
        <v>223231</v>
      </c>
      <c r="G39" s="5"/>
      <c r="H39" s="5">
        <f>SUM(G30:H37)</f>
        <v>103032</v>
      </c>
      <c r="I39" s="5"/>
      <c r="J39" s="5">
        <f>SUM(I30:J37)</f>
        <v>66597</v>
      </c>
    </row>
    <row r="40" spans="1:10" ht="16.5" customHeight="1" x14ac:dyDescent="0.35">
      <c r="A40" s="15" t="s">
        <v>143</v>
      </c>
      <c r="D40" s="5">
        <v>0</v>
      </c>
      <c r="E40" s="5"/>
      <c r="F40" s="5">
        <v>1698</v>
      </c>
      <c r="G40" s="5"/>
      <c r="H40" s="5">
        <v>0</v>
      </c>
      <c r="I40" s="5"/>
      <c r="J40" s="5">
        <v>0</v>
      </c>
    </row>
    <row r="41" spans="1:10" ht="16.5" customHeight="1" x14ac:dyDescent="0.35">
      <c r="A41" s="15" t="s">
        <v>82</v>
      </c>
      <c r="D41" s="3">
        <v>-1491</v>
      </c>
      <c r="F41" s="3">
        <v>-1469</v>
      </c>
      <c r="H41" s="3">
        <v>-1062</v>
      </c>
      <c r="J41" s="3">
        <v>-956</v>
      </c>
    </row>
    <row r="43" spans="1:10" ht="16.5" customHeight="1" x14ac:dyDescent="0.35">
      <c r="A43" s="13" t="s">
        <v>223</v>
      </c>
      <c r="D43" s="3">
        <f>SUM(D39:D41)</f>
        <v>189751</v>
      </c>
      <c r="E43" s="5"/>
      <c r="F43" s="3">
        <f>SUM(F39:F41)</f>
        <v>223460</v>
      </c>
      <c r="G43" s="5"/>
      <c r="H43" s="3">
        <f>SUM(H39:H41)</f>
        <v>101970</v>
      </c>
      <c r="I43" s="5"/>
      <c r="J43" s="3">
        <f>SUM(J39:J41)</f>
        <v>65641</v>
      </c>
    </row>
    <row r="44" spans="1:10" ht="16.5" customHeight="1" x14ac:dyDescent="0.35">
      <c r="A44" s="13"/>
      <c r="D44" s="5"/>
      <c r="E44" s="5"/>
      <c r="F44" s="5"/>
      <c r="G44" s="5"/>
      <c r="H44" s="5"/>
      <c r="I44" s="5"/>
      <c r="J44" s="5"/>
    </row>
    <row r="45" spans="1:10" ht="16.5" customHeight="1" x14ac:dyDescent="0.35">
      <c r="A45" s="13"/>
      <c r="D45" s="5"/>
      <c r="E45" s="5"/>
      <c r="F45" s="5"/>
      <c r="G45" s="5"/>
      <c r="H45" s="5"/>
      <c r="I45" s="5"/>
      <c r="J45" s="5"/>
    </row>
    <row r="46" spans="1:10" ht="16.5" customHeight="1" x14ac:dyDescent="0.35">
      <c r="A46" s="13"/>
      <c r="D46" s="5"/>
      <c r="E46" s="5"/>
      <c r="F46" s="5"/>
      <c r="G46" s="5"/>
      <c r="H46" s="5"/>
      <c r="I46" s="5"/>
      <c r="J46" s="5"/>
    </row>
    <row r="47" spans="1:10" ht="16.5" customHeight="1" x14ac:dyDescent="0.35">
      <c r="D47" s="5"/>
      <c r="E47" s="5"/>
      <c r="F47" s="5"/>
      <c r="G47" s="5"/>
      <c r="H47" s="5"/>
      <c r="I47" s="5"/>
      <c r="J47" s="5"/>
    </row>
    <row r="48" spans="1:10" ht="16.5" customHeight="1" x14ac:dyDescent="0.35">
      <c r="D48" s="5"/>
      <c r="E48" s="5"/>
      <c r="F48" s="5"/>
      <c r="G48" s="5"/>
      <c r="H48" s="5"/>
      <c r="I48" s="5"/>
      <c r="J48" s="5"/>
    </row>
    <row r="49" spans="1:10" ht="16.5" customHeight="1" x14ac:dyDescent="0.35">
      <c r="D49" s="5"/>
      <c r="E49" s="5"/>
      <c r="F49" s="5"/>
      <c r="G49" s="5"/>
      <c r="H49" s="5"/>
      <c r="I49" s="5"/>
      <c r="J49" s="5"/>
    </row>
    <row r="50" spans="1:10" ht="16.5" customHeight="1" x14ac:dyDescent="0.35">
      <c r="D50" s="5"/>
      <c r="E50" s="5"/>
      <c r="F50" s="5"/>
      <c r="G50" s="5"/>
      <c r="H50" s="5"/>
      <c r="I50" s="5"/>
      <c r="J50" s="5"/>
    </row>
    <row r="51" spans="1:10" ht="16.5" customHeight="1" x14ac:dyDescent="0.35">
      <c r="D51" s="5"/>
      <c r="E51" s="5"/>
      <c r="F51" s="5"/>
      <c r="G51" s="5"/>
      <c r="H51" s="5"/>
      <c r="I51" s="5"/>
      <c r="J51" s="5"/>
    </row>
    <row r="52" spans="1:10" ht="16.5" customHeight="1" x14ac:dyDescent="0.35">
      <c r="D52" s="5"/>
      <c r="E52" s="5"/>
      <c r="F52" s="5"/>
      <c r="G52" s="5"/>
      <c r="H52" s="5"/>
      <c r="I52" s="5"/>
      <c r="J52" s="5"/>
    </row>
    <row r="53" spans="1:10" ht="16.5" customHeight="1" x14ac:dyDescent="0.35">
      <c r="D53" s="5"/>
      <c r="E53" s="5"/>
      <c r="F53" s="5"/>
      <c r="G53" s="5"/>
      <c r="H53" s="5"/>
      <c r="I53" s="5"/>
      <c r="J53" s="5"/>
    </row>
    <row r="54" spans="1:10" ht="16.5" customHeight="1" x14ac:dyDescent="0.35">
      <c r="A54" s="13"/>
      <c r="D54" s="5"/>
      <c r="E54" s="5"/>
      <c r="F54" s="5"/>
      <c r="G54" s="5"/>
      <c r="H54" s="5"/>
      <c r="I54" s="5"/>
      <c r="J54" s="5"/>
    </row>
    <row r="55" spans="1:10" ht="18" customHeight="1" x14ac:dyDescent="0.35">
      <c r="A55" s="13"/>
      <c r="D55" s="5"/>
      <c r="E55" s="5"/>
      <c r="F55" s="5"/>
      <c r="G55" s="5"/>
      <c r="H55" s="5"/>
      <c r="I55" s="5"/>
      <c r="J55" s="5"/>
    </row>
    <row r="56" spans="1:10" ht="22" customHeight="1" x14ac:dyDescent="0.35">
      <c r="A56" s="24" t="str">
        <f>'2-4'!A50</f>
        <v>The accompanying condensed notes on pages 12 to 23 are an integral part of this interim financial information.</v>
      </c>
      <c r="B56" s="25"/>
      <c r="C56" s="24"/>
      <c r="D56" s="3"/>
      <c r="E56" s="3"/>
      <c r="F56" s="3"/>
      <c r="G56" s="3"/>
      <c r="H56" s="3"/>
      <c r="I56" s="3"/>
      <c r="J56" s="3"/>
    </row>
    <row r="57" spans="1:10" ht="16.5" customHeight="1" x14ac:dyDescent="0.35">
      <c r="A57" s="13" t="str">
        <f>A1</f>
        <v>Sea Oil Public Company Limited</v>
      </c>
      <c r="D57" s="5"/>
      <c r="F57" s="5"/>
      <c r="H57" s="5"/>
      <c r="J57" s="5"/>
    </row>
    <row r="58" spans="1:10" ht="16.5" customHeight="1" x14ac:dyDescent="0.35">
      <c r="A58" s="13" t="s">
        <v>217</v>
      </c>
      <c r="D58" s="5"/>
      <c r="F58" s="5"/>
      <c r="H58" s="5"/>
      <c r="J58" s="5"/>
    </row>
    <row r="59" spans="1:10" ht="16.5" customHeight="1" x14ac:dyDescent="0.35">
      <c r="A59" s="16" t="str">
        <f>A3</f>
        <v>For the three-month period ended 31 March 2025</v>
      </c>
      <c r="B59" s="25"/>
      <c r="C59" s="24"/>
      <c r="D59" s="3"/>
      <c r="E59" s="3"/>
      <c r="F59" s="3"/>
      <c r="G59" s="3"/>
      <c r="H59" s="3"/>
      <c r="I59" s="3"/>
      <c r="J59" s="3"/>
    </row>
    <row r="60" spans="1:10" ht="16.5" customHeight="1" x14ac:dyDescent="0.35">
      <c r="A60" s="13"/>
      <c r="D60" s="5"/>
      <c r="F60" s="5"/>
      <c r="H60" s="5"/>
      <c r="J60" s="5"/>
    </row>
    <row r="61" spans="1:10" ht="16.5" customHeight="1" x14ac:dyDescent="0.35">
      <c r="A61" s="13"/>
      <c r="D61" s="5"/>
      <c r="F61" s="5"/>
      <c r="H61" s="5"/>
      <c r="J61" s="5"/>
    </row>
    <row r="62" spans="1:10" ht="16.5" customHeight="1" x14ac:dyDescent="0.35">
      <c r="A62" s="13"/>
      <c r="D62" s="65" t="s">
        <v>145</v>
      </c>
      <c r="E62" s="65"/>
      <c r="F62" s="65"/>
      <c r="G62" s="19"/>
      <c r="H62" s="65" t="s">
        <v>146</v>
      </c>
      <c r="I62" s="65"/>
      <c r="J62" s="65"/>
    </row>
    <row r="63" spans="1:10" ht="16.5" customHeight="1" x14ac:dyDescent="0.35">
      <c r="A63" s="13"/>
      <c r="B63" s="14"/>
      <c r="C63" s="13"/>
      <c r="D63" s="64" t="s">
        <v>139</v>
      </c>
      <c r="E63" s="64"/>
      <c r="F63" s="64"/>
      <c r="G63" s="20"/>
      <c r="H63" s="64" t="s">
        <v>137</v>
      </c>
      <c r="I63" s="64"/>
      <c r="J63" s="64"/>
    </row>
    <row r="64" spans="1:10" ht="16.5" customHeight="1" x14ac:dyDescent="0.35">
      <c r="A64" s="13"/>
      <c r="B64" s="14"/>
      <c r="C64" s="13"/>
      <c r="D64" s="10" t="s">
        <v>55</v>
      </c>
      <c r="E64" s="10"/>
      <c r="F64" s="10" t="s">
        <v>55</v>
      </c>
      <c r="G64" s="10"/>
      <c r="H64" s="10" t="s">
        <v>55</v>
      </c>
      <c r="I64" s="10"/>
      <c r="J64" s="10" t="s">
        <v>55</v>
      </c>
    </row>
    <row r="65" spans="1:10" ht="16.5" customHeight="1" x14ac:dyDescent="0.35">
      <c r="A65" s="13"/>
      <c r="B65" s="14"/>
      <c r="C65" s="13"/>
      <c r="D65" s="21" t="s">
        <v>207</v>
      </c>
      <c r="E65" s="20"/>
      <c r="F65" s="21" t="s">
        <v>207</v>
      </c>
      <c r="G65" s="19"/>
      <c r="H65" s="21" t="s">
        <v>207</v>
      </c>
      <c r="I65" s="20"/>
      <c r="J65" s="21" t="s">
        <v>207</v>
      </c>
    </row>
    <row r="66" spans="1:10" ht="16.5" customHeight="1" x14ac:dyDescent="0.35">
      <c r="A66" s="13"/>
      <c r="B66" s="14"/>
      <c r="C66" s="13"/>
      <c r="D66" s="22">
        <v>2025</v>
      </c>
      <c r="E66" s="20"/>
      <c r="F66" s="22">
        <v>2024</v>
      </c>
      <c r="G66" s="20"/>
      <c r="H66" s="22">
        <v>2025</v>
      </c>
      <c r="I66" s="20"/>
      <c r="J66" s="22">
        <v>2024</v>
      </c>
    </row>
    <row r="67" spans="1:10" ht="16.5" customHeight="1" x14ac:dyDescent="0.35">
      <c r="A67" s="13"/>
      <c r="B67" s="17" t="s">
        <v>11</v>
      </c>
      <c r="C67" s="13"/>
      <c r="D67" s="11" t="s">
        <v>134</v>
      </c>
      <c r="E67" s="10"/>
      <c r="F67" s="11" t="s">
        <v>134</v>
      </c>
      <c r="G67" s="10"/>
      <c r="H67" s="11" t="s">
        <v>134</v>
      </c>
      <c r="I67" s="10"/>
      <c r="J67" s="11" t="s">
        <v>134</v>
      </c>
    </row>
    <row r="68" spans="1:10" ht="16.5" customHeight="1" x14ac:dyDescent="0.35">
      <c r="A68" s="13" t="s">
        <v>29</v>
      </c>
    </row>
    <row r="69" spans="1:10" ht="16.5" customHeight="1" x14ac:dyDescent="0.35">
      <c r="A69" s="15" t="s">
        <v>162</v>
      </c>
      <c r="D69" s="2">
        <v>-661</v>
      </c>
      <c r="F69" s="2">
        <v>-455</v>
      </c>
      <c r="G69" s="1"/>
      <c r="H69" s="1">
        <v>-625</v>
      </c>
      <c r="I69" s="1"/>
      <c r="J69" s="1">
        <v>-455</v>
      </c>
    </row>
    <row r="70" spans="1:10" ht="16.5" customHeight="1" x14ac:dyDescent="0.35">
      <c r="A70" s="15" t="s">
        <v>163</v>
      </c>
      <c r="D70" s="2">
        <v>0</v>
      </c>
      <c r="F70" s="2">
        <v>-722</v>
      </c>
      <c r="G70" s="1"/>
      <c r="H70" s="1">
        <v>0</v>
      </c>
      <c r="I70" s="1"/>
      <c r="J70" s="1">
        <v>-722</v>
      </c>
    </row>
    <row r="71" spans="1:10" ht="16.5" customHeight="1" x14ac:dyDescent="0.35">
      <c r="A71" s="15" t="s">
        <v>183</v>
      </c>
      <c r="B71" s="23">
        <v>13.4</v>
      </c>
      <c r="D71" s="2">
        <v>0</v>
      </c>
      <c r="F71" s="19">
        <v>0</v>
      </c>
      <c r="G71" s="1"/>
      <c r="H71" s="12">
        <v>0</v>
      </c>
      <c r="I71" s="1"/>
      <c r="J71" s="19">
        <v>-40300</v>
      </c>
    </row>
    <row r="72" spans="1:10" ht="16.5" customHeight="1" x14ac:dyDescent="0.35">
      <c r="A72" s="15" t="s">
        <v>192</v>
      </c>
      <c r="B72" s="15"/>
      <c r="D72" s="5"/>
      <c r="F72" s="15"/>
      <c r="G72" s="15"/>
      <c r="H72" s="15"/>
      <c r="I72" s="15"/>
      <c r="J72" s="15"/>
    </row>
    <row r="73" spans="1:10" ht="16.5" customHeight="1" x14ac:dyDescent="0.35">
      <c r="A73" s="15" t="s">
        <v>193</v>
      </c>
      <c r="B73" s="23">
        <v>13.4</v>
      </c>
      <c r="D73" s="5">
        <v>0</v>
      </c>
      <c r="F73" s="5">
        <v>0</v>
      </c>
      <c r="G73" s="1"/>
      <c r="H73" s="12">
        <v>118475</v>
      </c>
      <c r="I73" s="1"/>
      <c r="J73" s="12">
        <v>96040</v>
      </c>
    </row>
    <row r="74" spans="1:10" ht="16.5" customHeight="1" x14ac:dyDescent="0.35">
      <c r="A74" s="15" t="s">
        <v>76</v>
      </c>
      <c r="D74" s="5">
        <v>1519</v>
      </c>
      <c r="F74" s="5">
        <v>1413</v>
      </c>
      <c r="G74" s="1"/>
      <c r="H74" s="12">
        <v>2307</v>
      </c>
      <c r="I74" s="1"/>
      <c r="J74" s="12">
        <v>3969</v>
      </c>
    </row>
    <row r="75" spans="1:10" ht="16.5" customHeight="1" x14ac:dyDescent="0.35">
      <c r="A75" s="15" t="s">
        <v>102</v>
      </c>
      <c r="B75" s="23">
        <v>9</v>
      </c>
      <c r="D75" s="3">
        <v>58344</v>
      </c>
      <c r="F75" s="3">
        <v>53395</v>
      </c>
      <c r="G75" s="1"/>
      <c r="H75" s="7">
        <v>4999</v>
      </c>
      <c r="I75" s="1"/>
      <c r="J75" s="7">
        <v>0</v>
      </c>
    </row>
    <row r="77" spans="1:10" ht="16.5" customHeight="1" x14ac:dyDescent="0.35">
      <c r="A77" s="13" t="s">
        <v>122</v>
      </c>
      <c r="D77" s="3">
        <f>SUM(D68:D75)</f>
        <v>59202</v>
      </c>
      <c r="F77" s="3">
        <f>SUM(F68:F75)</f>
        <v>53631</v>
      </c>
      <c r="H77" s="3">
        <f>SUM(H68:H75)</f>
        <v>125156</v>
      </c>
      <c r="J77" s="3">
        <f>SUM(J68:J75)</f>
        <v>58532</v>
      </c>
    </row>
    <row r="78" spans="1:10" ht="16.5" customHeight="1" x14ac:dyDescent="0.35">
      <c r="A78" s="13"/>
    </row>
    <row r="79" spans="1:10" ht="16.5" customHeight="1" x14ac:dyDescent="0.35">
      <c r="A79" s="13" t="s">
        <v>98</v>
      </c>
    </row>
    <row r="80" spans="1:10" ht="16.5" customHeight="1" x14ac:dyDescent="0.35">
      <c r="A80" s="15" t="s">
        <v>150</v>
      </c>
    </row>
    <row r="81" spans="1:10" ht="16.5" customHeight="1" x14ac:dyDescent="0.35">
      <c r="A81" s="15" t="s">
        <v>151</v>
      </c>
      <c r="B81" s="23">
        <v>10</v>
      </c>
      <c r="D81" s="2">
        <v>73826</v>
      </c>
      <c r="F81" s="2">
        <v>2360</v>
      </c>
      <c r="H81" s="2">
        <v>0</v>
      </c>
      <c r="J81" s="2">
        <v>1826</v>
      </c>
    </row>
    <row r="82" spans="1:10" ht="16.5" customHeight="1" x14ac:dyDescent="0.35">
      <c r="A82" s="15" t="s">
        <v>164</v>
      </c>
    </row>
    <row r="83" spans="1:10" ht="16.5" customHeight="1" x14ac:dyDescent="0.35">
      <c r="A83" s="15" t="s">
        <v>151</v>
      </c>
      <c r="B83" s="23">
        <v>10</v>
      </c>
      <c r="D83" s="2">
        <v>-67313</v>
      </c>
      <c r="F83" s="2">
        <v>-2360</v>
      </c>
      <c r="H83" s="2">
        <v>0</v>
      </c>
      <c r="J83" s="2">
        <v>-1826</v>
      </c>
    </row>
    <row r="84" spans="1:10" ht="16.5" customHeight="1" x14ac:dyDescent="0.35">
      <c r="A84" s="15" t="s">
        <v>165</v>
      </c>
      <c r="D84" s="2">
        <v>-4640</v>
      </c>
      <c r="F84" s="5">
        <v>-3183</v>
      </c>
      <c r="G84" s="5"/>
      <c r="H84" s="5">
        <v>-1665</v>
      </c>
      <c r="I84" s="5"/>
      <c r="J84" s="5">
        <v>-1306</v>
      </c>
    </row>
    <row r="85" spans="1:10" ht="16.5" customHeight="1" x14ac:dyDescent="0.35">
      <c r="A85" s="15" t="s">
        <v>28</v>
      </c>
      <c r="D85" s="5">
        <v>-2233</v>
      </c>
      <c r="E85" s="5"/>
      <c r="F85" s="5">
        <v>-394</v>
      </c>
      <c r="G85" s="5"/>
      <c r="H85" s="5">
        <v>-374</v>
      </c>
      <c r="I85" s="5"/>
      <c r="J85" s="5">
        <v>-296</v>
      </c>
    </row>
    <row r="86" spans="1:10" ht="16.5" customHeight="1" x14ac:dyDescent="0.35">
      <c r="A86" s="15" t="s">
        <v>118</v>
      </c>
      <c r="D86" s="5"/>
      <c r="E86" s="5"/>
      <c r="F86" s="5"/>
      <c r="G86" s="5"/>
      <c r="H86" s="5"/>
      <c r="I86" s="5"/>
      <c r="J86" s="5"/>
    </row>
    <row r="87" spans="1:10" ht="16.5" customHeight="1" x14ac:dyDescent="0.35">
      <c r="A87" s="15" t="s">
        <v>119</v>
      </c>
      <c r="D87" s="3">
        <v>-1</v>
      </c>
      <c r="E87" s="5"/>
      <c r="F87" s="3">
        <v>0</v>
      </c>
      <c r="G87" s="5"/>
      <c r="H87" s="3">
        <v>0</v>
      </c>
      <c r="I87" s="5"/>
      <c r="J87" s="3">
        <v>0</v>
      </c>
    </row>
    <row r="89" spans="1:10" ht="16.5" customHeight="1" x14ac:dyDescent="0.35">
      <c r="A89" s="13" t="s">
        <v>158</v>
      </c>
      <c r="D89" s="3">
        <f>SUM(D81:D87)</f>
        <v>-361</v>
      </c>
      <c r="F89" s="3">
        <f>SUM(F81:F87)</f>
        <v>-3577</v>
      </c>
      <c r="H89" s="3">
        <f>SUM(H81:H87)</f>
        <v>-2039</v>
      </c>
      <c r="J89" s="3">
        <f>SUM(J81:J87)</f>
        <v>-1602</v>
      </c>
    </row>
    <row r="91" spans="1:10" ht="16.5" customHeight="1" x14ac:dyDescent="0.35">
      <c r="A91" s="13" t="s">
        <v>197</v>
      </c>
      <c r="D91" s="26">
        <f>D43+D77+D89</f>
        <v>248592</v>
      </c>
      <c r="E91" s="26"/>
      <c r="F91" s="26">
        <f>F43+F77+F89</f>
        <v>273514</v>
      </c>
      <c r="G91" s="26"/>
      <c r="H91" s="26">
        <f>H43+H77+H89</f>
        <v>225087</v>
      </c>
      <c r="I91" s="26"/>
      <c r="J91" s="26">
        <f>J43+J77+J89</f>
        <v>122571</v>
      </c>
    </row>
    <row r="92" spans="1:10" ht="16.5" customHeight="1" x14ac:dyDescent="0.35">
      <c r="A92" s="15" t="s">
        <v>152</v>
      </c>
      <c r="I92" s="15"/>
    </row>
    <row r="93" spans="1:10" ht="16.5" customHeight="1" x14ac:dyDescent="0.35">
      <c r="A93" s="15" t="s">
        <v>41</v>
      </c>
      <c r="D93" s="5">
        <v>1209216</v>
      </c>
      <c r="E93" s="5"/>
      <c r="F93" s="2">
        <v>875853</v>
      </c>
      <c r="H93" s="2">
        <v>814910</v>
      </c>
      <c r="J93" s="2">
        <v>521168</v>
      </c>
    </row>
    <row r="94" spans="1:10" ht="16.5" customHeight="1" x14ac:dyDescent="0.35">
      <c r="A94" s="15" t="s">
        <v>198</v>
      </c>
      <c r="D94" s="5"/>
      <c r="E94" s="5"/>
    </row>
    <row r="95" spans="1:10" ht="16.5" customHeight="1" x14ac:dyDescent="0.35">
      <c r="A95" s="15" t="s">
        <v>190</v>
      </c>
      <c r="D95" s="3">
        <v>-511</v>
      </c>
      <c r="F95" s="3">
        <v>20700</v>
      </c>
      <c r="H95" s="3">
        <v>-4</v>
      </c>
      <c r="J95" s="3">
        <v>165</v>
      </c>
    </row>
    <row r="96" spans="1:10" ht="16.5" customHeight="1" x14ac:dyDescent="0.35">
      <c r="D96" s="5"/>
      <c r="F96" s="5"/>
      <c r="H96" s="5"/>
      <c r="J96" s="5"/>
    </row>
    <row r="97" spans="1:11" ht="16.5" customHeight="1" x14ac:dyDescent="0.35">
      <c r="A97" s="13" t="s">
        <v>44</v>
      </c>
    </row>
    <row r="98" spans="1:11" ht="16.5" customHeight="1" thickBot="1" x14ac:dyDescent="0.4">
      <c r="A98" s="13" t="s">
        <v>41</v>
      </c>
      <c r="D98" s="4">
        <f>SUM(D91:D97)</f>
        <v>1457297</v>
      </c>
      <c r="E98" s="5"/>
      <c r="F98" s="4">
        <f>SUM(F91:F97)</f>
        <v>1170067</v>
      </c>
      <c r="G98" s="5"/>
      <c r="H98" s="4">
        <f>SUM(H91:H97)</f>
        <v>1039993</v>
      </c>
      <c r="I98" s="5"/>
      <c r="J98" s="4">
        <f t="shared" ref="J98" si="0">SUM(J91:J97)</f>
        <v>643904</v>
      </c>
    </row>
    <row r="99" spans="1:11" ht="16.5" customHeight="1" thickTop="1" x14ac:dyDescent="0.35"/>
    <row r="100" spans="1:11" ht="16.5" customHeight="1" x14ac:dyDescent="0.35">
      <c r="A100" s="13" t="s">
        <v>53</v>
      </c>
    </row>
    <row r="101" spans="1:11" ht="16.5" customHeight="1" x14ac:dyDescent="0.35">
      <c r="A101" s="13"/>
    </row>
    <row r="102" spans="1:11" ht="16.5" customHeight="1" x14ac:dyDescent="0.35">
      <c r="A102" s="15" t="s">
        <v>113</v>
      </c>
    </row>
    <row r="103" spans="1:11" ht="16.5" customHeight="1" x14ac:dyDescent="0.35">
      <c r="A103" s="15" t="s">
        <v>100</v>
      </c>
      <c r="D103" s="2">
        <v>132</v>
      </c>
      <c r="F103" s="2">
        <v>16</v>
      </c>
      <c r="H103" s="2">
        <v>132</v>
      </c>
      <c r="J103" s="2">
        <v>16</v>
      </c>
    </row>
    <row r="104" spans="1:11" ht="16.5" customHeight="1" x14ac:dyDescent="0.35">
      <c r="A104" s="15" t="s">
        <v>195</v>
      </c>
      <c r="D104" s="2">
        <v>0</v>
      </c>
      <c r="F104" s="2">
        <v>0</v>
      </c>
      <c r="H104" s="2">
        <v>4999</v>
      </c>
      <c r="J104" s="2">
        <v>29994</v>
      </c>
    </row>
    <row r="105" spans="1:11" ht="16.5" customHeight="1" x14ac:dyDescent="0.35">
      <c r="A105" s="15" t="s">
        <v>131</v>
      </c>
    </row>
    <row r="106" spans="1:11" ht="16.5" customHeight="1" x14ac:dyDescent="0.35">
      <c r="A106" s="15" t="s">
        <v>132</v>
      </c>
      <c r="D106" s="2">
        <v>14419</v>
      </c>
      <c r="F106" s="2">
        <v>0</v>
      </c>
      <c r="H106" s="2">
        <v>0</v>
      </c>
      <c r="J106" s="2">
        <v>0</v>
      </c>
      <c r="K106" s="27"/>
    </row>
    <row r="107" spans="1:11" ht="16.5" customHeight="1" x14ac:dyDescent="0.35">
      <c r="A107" s="15" t="s">
        <v>229</v>
      </c>
      <c r="K107" s="27"/>
    </row>
    <row r="108" spans="1:11" ht="16.5" customHeight="1" x14ac:dyDescent="0.35">
      <c r="A108" s="15" t="s">
        <v>119</v>
      </c>
      <c r="D108" s="2">
        <v>1</v>
      </c>
      <c r="F108" s="2">
        <v>6</v>
      </c>
      <c r="H108" s="2">
        <v>0</v>
      </c>
      <c r="J108" s="2">
        <v>0</v>
      </c>
      <c r="K108" s="27"/>
    </row>
    <row r="109" spans="1:11" ht="16.5" customHeight="1" x14ac:dyDescent="0.35">
      <c r="K109" s="27"/>
    </row>
    <row r="111" spans="1:11" ht="17.25" customHeight="1" x14ac:dyDescent="0.35"/>
    <row r="112" spans="1:11" ht="22" customHeight="1" x14ac:dyDescent="0.35">
      <c r="A112" s="63" t="str">
        <f>'2-4'!A50</f>
        <v>The accompanying condensed notes on pages 12 to 23 are an integral part of this interim financial information.</v>
      </c>
      <c r="B112" s="63"/>
      <c r="C112" s="63"/>
      <c r="D112" s="63"/>
      <c r="E112" s="63"/>
      <c r="F112" s="63"/>
      <c r="G112" s="63"/>
      <c r="H112" s="63"/>
      <c r="I112" s="63"/>
      <c r="J112" s="63"/>
    </row>
  </sheetData>
  <mergeCells count="9">
    <mergeCell ref="D63:F63"/>
    <mergeCell ref="H63:J63"/>
    <mergeCell ref="A112:J112"/>
    <mergeCell ref="D6:F6"/>
    <mergeCell ref="H6:J6"/>
    <mergeCell ref="D7:F7"/>
    <mergeCell ref="H7:J7"/>
    <mergeCell ref="D62:F62"/>
    <mergeCell ref="H62:J62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</vt:lpstr>
      <vt:lpstr>8</vt:lpstr>
      <vt:lpstr>9</vt:lpstr>
      <vt:lpstr>10-11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Amonpun Prommas (TH)</cp:lastModifiedBy>
  <cp:lastPrinted>2025-05-13T11:16:57Z</cp:lastPrinted>
  <dcterms:created xsi:type="dcterms:W3CDTF">2011-11-28T17:13:56Z</dcterms:created>
  <dcterms:modified xsi:type="dcterms:W3CDTF">2025-05-14T10:20:38Z</dcterms:modified>
</cp:coreProperties>
</file>