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wcapac.sharepoint.com/sites/TH-SD-0AGjfjlS2Arj0Uk9PVA/Shared Documents/2025/Q1 2025/Draft FS Q1 25/FS 09.05.2025/"/>
    </mc:Choice>
  </mc:AlternateContent>
  <xr:revisionPtr revIDLastSave="5" documentId="13_ncr:1_{DEA7F560-972F-485A-B542-AA66E3DD33C7}" xr6:coauthVersionLast="47" xr6:coauthVersionMax="47" xr10:uidLastSave="{4DAF37AC-5B14-4C71-BDEA-486EB7A112FD}"/>
  <bookViews>
    <workbookView xWindow="-120" yWindow="-120" windowWidth="29040" windowHeight="17520" tabRatio="662" xr2:uid="{00000000-000D-0000-FFFF-FFFF00000000}"/>
  </bookViews>
  <sheets>
    <sheet name="2-3" sheetId="9" r:id="rId1"/>
    <sheet name="4-5(3m)" sheetId="17" r:id="rId2"/>
    <sheet name="6" sheetId="12" r:id="rId3"/>
    <sheet name="7" sheetId="16" r:id="rId4"/>
    <sheet name="8" sheetId="14" r:id="rId5"/>
  </sheets>
  <definedNames>
    <definedName name="_xlnm.Print_Area" localSheetId="0">'2-3'!$A$1:$N$111</definedName>
    <definedName name="_xlnm.Print_Area" localSheetId="1">'4-5(3m)'!$A$1:$J$107</definedName>
    <definedName name="_xlnm.Print_Area" localSheetId="2">'6'!$A$1:$V$43</definedName>
    <definedName name="_xlnm.Print_Area" localSheetId="3">'7'!$A$1:$T$42</definedName>
    <definedName name="_xlnm.Print_Area" localSheetId="4">'8'!$A$1:$J$47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6" i="12" l="1"/>
  <c r="T34" i="12" l="1"/>
  <c r="T30" i="12"/>
  <c r="R32" i="16"/>
  <c r="R28" i="16"/>
  <c r="H15" i="17"/>
  <c r="H22" i="17"/>
  <c r="F22" i="17" l="1"/>
  <c r="T22" i="12"/>
  <c r="T24" i="12" s="1"/>
  <c r="V22" i="12" l="1"/>
  <c r="D27" i="17"/>
  <c r="T32" i="16"/>
  <c r="T31" i="16"/>
  <c r="R21" i="16"/>
  <c r="T21" i="16" s="1"/>
  <c r="R20" i="16"/>
  <c r="T20" i="16" s="1"/>
  <c r="R19" i="16"/>
  <c r="T19" i="16" s="1"/>
  <c r="T28" i="16"/>
  <c r="R15" i="16"/>
  <c r="T15" i="16" s="1"/>
  <c r="V34" i="12" l="1"/>
  <c r="V33" i="12"/>
  <c r="V30" i="12"/>
  <c r="R24" i="12"/>
  <c r="P24" i="12"/>
  <c r="N24" i="12"/>
  <c r="L24" i="12"/>
  <c r="D24" i="12"/>
  <c r="F24" i="12"/>
  <c r="H24" i="12"/>
  <c r="R18" i="12"/>
  <c r="P18" i="12"/>
  <c r="V16" i="12"/>
  <c r="H26" i="14"/>
  <c r="M26" i="12"/>
  <c r="O26" i="12"/>
  <c r="Q26" i="12"/>
  <c r="S26" i="12"/>
  <c r="U26" i="12"/>
  <c r="D18" i="12"/>
  <c r="D76" i="17"/>
  <c r="D96" i="9"/>
  <c r="D78" i="9"/>
  <c r="L27" i="9"/>
  <c r="J27" i="9"/>
  <c r="E34" i="16"/>
  <c r="F34" i="16"/>
  <c r="G34" i="16"/>
  <c r="H34" i="16"/>
  <c r="I34" i="16"/>
  <c r="J34" i="16"/>
  <c r="K34" i="16"/>
  <c r="L34" i="16"/>
  <c r="M34" i="16"/>
  <c r="N34" i="16"/>
  <c r="O34" i="16"/>
  <c r="P34" i="16"/>
  <c r="Q34" i="16"/>
  <c r="R34" i="16"/>
  <c r="S34" i="16"/>
  <c r="T34" i="16"/>
  <c r="D34" i="16"/>
  <c r="E30" i="16"/>
  <c r="F30" i="16"/>
  <c r="G30" i="16"/>
  <c r="H30" i="16"/>
  <c r="I30" i="16"/>
  <c r="J30" i="16"/>
  <c r="K30" i="16"/>
  <c r="L30" i="16"/>
  <c r="M30" i="16"/>
  <c r="N30" i="16"/>
  <c r="O30" i="16"/>
  <c r="P30" i="16"/>
  <c r="Q30" i="16"/>
  <c r="S30" i="16"/>
  <c r="D30" i="16"/>
  <c r="E23" i="16"/>
  <c r="F23" i="16"/>
  <c r="G23" i="16"/>
  <c r="H23" i="16"/>
  <c r="I23" i="16"/>
  <c r="J23" i="16"/>
  <c r="K23" i="16"/>
  <c r="L23" i="16"/>
  <c r="M23" i="16"/>
  <c r="N23" i="16"/>
  <c r="O23" i="16"/>
  <c r="P23" i="16"/>
  <c r="Q23" i="16"/>
  <c r="R23" i="16"/>
  <c r="S23" i="16"/>
  <c r="T23" i="16"/>
  <c r="E17" i="16"/>
  <c r="F17" i="16"/>
  <c r="G17" i="16"/>
  <c r="H17" i="16"/>
  <c r="I17" i="16"/>
  <c r="J17" i="16"/>
  <c r="K17" i="16"/>
  <c r="L17" i="16"/>
  <c r="M17" i="16"/>
  <c r="M25" i="16" s="1"/>
  <c r="N17" i="16"/>
  <c r="O17" i="16"/>
  <c r="P17" i="16"/>
  <c r="Q17" i="16"/>
  <c r="S17" i="16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U32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D36" i="12"/>
  <c r="P26" i="12" l="1"/>
  <c r="D26" i="12"/>
  <c r="H38" i="12"/>
  <c r="L36" i="16"/>
  <c r="K36" i="16"/>
  <c r="J38" i="12"/>
  <c r="I38" i="12"/>
  <c r="U38" i="12"/>
  <c r="F38" i="12"/>
  <c r="R38" i="12"/>
  <c r="E38" i="12"/>
  <c r="O38" i="12"/>
  <c r="Q38" i="12"/>
  <c r="P38" i="12"/>
  <c r="N38" i="12"/>
  <c r="R26" i="12"/>
  <c r="G38" i="12"/>
  <c r="O25" i="16"/>
  <c r="E36" i="16"/>
  <c r="P36" i="16"/>
  <c r="O36" i="16"/>
  <c r="S25" i="16"/>
  <c r="H36" i="16"/>
  <c r="S36" i="16"/>
  <c r="Q25" i="16"/>
  <c r="M36" i="16"/>
  <c r="F36" i="16"/>
  <c r="N25" i="16"/>
  <c r="J36" i="16"/>
  <c r="N36" i="16"/>
  <c r="P25" i="16"/>
  <c r="D36" i="16"/>
  <c r="G36" i="16"/>
  <c r="I36" i="16"/>
  <c r="H25" i="16"/>
  <c r="Q36" i="16"/>
  <c r="V36" i="12"/>
  <c r="S38" i="12"/>
  <c r="M38" i="12"/>
  <c r="L38" i="12"/>
  <c r="K38" i="12"/>
  <c r="R27" i="16"/>
  <c r="T28" i="12"/>
  <c r="T32" i="12" s="1"/>
  <c r="T38" i="12" s="1"/>
  <c r="V21" i="12"/>
  <c r="V24" i="12" s="1"/>
  <c r="F76" i="17"/>
  <c r="R14" i="16"/>
  <c r="D32" i="12"/>
  <c r="D38" i="12" s="1"/>
  <c r="T20" i="12"/>
  <c r="V20" i="12" s="1"/>
  <c r="T14" i="12"/>
  <c r="T18" i="12" s="1"/>
  <c r="T26" i="12" l="1"/>
  <c r="T14" i="16"/>
  <c r="T17" i="16" s="1"/>
  <c r="T25" i="16" s="1"/>
  <c r="R17" i="16"/>
  <c r="R25" i="16" s="1"/>
  <c r="T27" i="16"/>
  <c r="R30" i="16"/>
  <c r="R36" i="16" s="1"/>
  <c r="V28" i="12"/>
  <c r="V32" i="12" s="1"/>
  <c r="V38" i="12" s="1"/>
  <c r="V14" i="12"/>
  <c r="T30" i="16" l="1"/>
  <c r="T36" i="16" s="1"/>
  <c r="V18" i="12"/>
  <c r="V26" i="12" s="1"/>
  <c r="H27" i="9"/>
  <c r="D23" i="16" l="1"/>
  <c r="J24" i="12"/>
  <c r="L25" i="16" l="1"/>
  <c r="J25" i="16"/>
  <c r="F25" i="16"/>
  <c r="D17" i="16"/>
  <c r="D25" i="16" s="1"/>
  <c r="N18" i="12"/>
  <c r="N26" i="12" s="1"/>
  <c r="L18" i="12"/>
  <c r="L26" i="12" s="1"/>
  <c r="J18" i="12"/>
  <c r="J26" i="12" s="1"/>
  <c r="H18" i="12"/>
  <c r="H26" i="12" s="1"/>
  <c r="F18" i="12"/>
  <c r="F26" i="12" s="1"/>
  <c r="J87" i="17" l="1"/>
  <c r="H87" i="17"/>
  <c r="F87" i="17"/>
  <c r="F89" i="17" s="1"/>
  <c r="D87" i="17"/>
  <c r="J76" i="17"/>
  <c r="H76" i="17"/>
  <c r="D22" i="17"/>
  <c r="D30" i="17" s="1"/>
  <c r="D15" i="17"/>
  <c r="F27" i="17"/>
  <c r="F30" i="17" s="1"/>
  <c r="F15" i="17"/>
  <c r="H27" i="17"/>
  <c r="H30" i="17" s="1"/>
  <c r="J27" i="17"/>
  <c r="J22" i="17"/>
  <c r="J15" i="17"/>
  <c r="L96" i="9"/>
  <c r="L78" i="9"/>
  <c r="F96" i="9"/>
  <c r="F78" i="9"/>
  <c r="J30" i="17" l="1"/>
  <c r="L98" i="9"/>
  <c r="J89" i="17"/>
  <c r="H89" i="17"/>
  <c r="D89" i="17"/>
  <c r="F98" i="9"/>
  <c r="J36" i="17" l="1"/>
  <c r="J39" i="17" s="1"/>
  <c r="J95" i="17" s="1"/>
  <c r="H36" i="17"/>
  <c r="H39" i="17" s="1"/>
  <c r="F36" i="17"/>
  <c r="F39" i="17" s="1"/>
  <c r="F95" i="17" s="1"/>
  <c r="D36" i="17"/>
  <c r="D39" i="17" s="1"/>
  <c r="D95" i="17" s="1"/>
  <c r="F27" i="9"/>
  <c r="D37" i="14"/>
  <c r="D32" i="14"/>
  <c r="D26" i="14"/>
  <c r="D39" i="14" l="1"/>
  <c r="D43" i="14" s="1"/>
  <c r="F32" i="14" l="1"/>
  <c r="H32" i="14"/>
  <c r="J32" i="14"/>
  <c r="A58" i="17"/>
  <c r="A57" i="9"/>
  <c r="H37" i="14" l="1"/>
  <c r="J37" i="14"/>
  <c r="F37" i="14"/>
  <c r="A107" i="17" l="1"/>
  <c r="D91" i="17" l="1"/>
  <c r="H95" i="17"/>
  <c r="F91" i="17" l="1"/>
  <c r="J91" i="17"/>
  <c r="H91" i="17"/>
  <c r="J26" i="14" l="1"/>
  <c r="F26" i="14"/>
  <c r="N96" i="9" l="1"/>
  <c r="H96" i="9"/>
  <c r="D27" i="9" l="1"/>
  <c r="N27" i="9"/>
  <c r="H39" i="14" l="1"/>
  <c r="D98" i="9"/>
  <c r="J39" i="14" l="1"/>
  <c r="J43" i="14" s="1"/>
  <c r="F39" i="14"/>
  <c r="F43" i="14" s="1"/>
  <c r="A111" i="9"/>
  <c r="N78" i="9"/>
  <c r="N98" i="9" s="1"/>
  <c r="J78" i="9"/>
  <c r="H78" i="9"/>
  <c r="H98" i="9" s="1"/>
  <c r="H43" i="14" l="1"/>
  <c r="J96" i="9" l="1"/>
  <c r="J98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tc={6BF85E3F-90B0-4B73-B1C8-8F018C8332E7}</author>
  </authors>
  <commentList>
    <comment ref="B81" authorId="0" shapeId="0" xr:uid="{6BF85E3F-90B0-4B73-B1C8-8F018C8332E7}">
      <text>
        <t>[Threaded comment]
Your version of Excel allows you to read this threaded comment; however, any edits to it will get removed if the file is opened in a newer version of Excel. Learn more: https://go.microsoft.com/fwlink/?linkid=870924
Comment:
    @Supassorn Sumtib (TH)  @Nattakanda Janthara (TH)  To recheck in final version that it should be linked to NFS14?
Reply:
    Done ka</t>
      </text>
    </comment>
  </commentList>
</comments>
</file>

<file path=xl/sharedStrings.xml><?xml version="1.0" encoding="utf-8"?>
<sst xmlns="http://schemas.openxmlformats.org/spreadsheetml/2006/main" count="370" uniqueCount="180">
  <si>
    <t>31 ธันวาคม</t>
  </si>
  <si>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</si>
  <si>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</si>
  <si>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</si>
  <si>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</si>
  <si>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หนี้สินและส่วนของเจ้าของ</t>
  </si>
  <si>
    <t>รวมหนี้สิน</t>
  </si>
  <si>
    <t>ส่วนของเจ้าของ</t>
  </si>
  <si>
    <t>ทุนเรือนหุ้น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</si>
  <si>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</si>
  <si>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</si>
  <si>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</si>
  <si>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</si>
  <si>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</si>
  <si>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รายได้อื่น</t>
  </si>
  <si>
    <t>ทุนที่ออกและ</t>
  </si>
  <si>
    <t>รวม</t>
  </si>
  <si>
    <t>ชำระแล้ว</t>
  </si>
  <si>
    <t>ข้อมูลทางการเงินเฉพาะกิจการ</t>
  </si>
  <si>
    <t>เจ้าของ</t>
  </si>
  <si>
    <t>กำไร (ขาดทุน) เบ็ดเสร็จอื่น</t>
  </si>
  <si>
    <t>เงินลงทุนในบริษัทร่วม</t>
  </si>
  <si>
    <t>หนี้สินตามสัญญาเช่า</t>
  </si>
  <si>
    <t>การแปลงค่า</t>
  </si>
  <si>
    <t>กฎหมาย</t>
  </si>
  <si>
    <t xml:space="preserve">บริษัท ไทยรีประกันชีวิต จำกัด (มหาชน)  </t>
  </si>
  <si>
    <t>พ.ศ. 2567</t>
  </si>
  <si>
    <t>รายได้จากการลงทุนค้างรับ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</si>
  <si>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</si>
  <si>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</si>
  <si>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สินทรัพย์ไม่มีตัวตน</t>
  </si>
  <si>
    <t>สินทรัพย์ภาษีเงินได้รอตัดบัญชี</t>
  </si>
  <si>
    <t>หนี้สิน</t>
  </si>
  <si>
    <t>หนี้สินจากสัญญาประกันภัย</t>
  </si>
  <si>
    <t>ภาระผูกพันผลประโยชน์พนักงาน</t>
  </si>
  <si>
    <t>หนี้สินอื่น</t>
  </si>
  <si>
    <t>บาท</t>
  </si>
  <si>
    <t>รายได้จากการลงทุนสุทธิ</t>
  </si>
  <si>
    <t>ส่วนต่ำกว่าทุนจาก</t>
  </si>
  <si>
    <t>ด้วยมูลค่ายุติธรรมผ่าน</t>
  </si>
  <si>
    <t>กำไรขาดทุนเบ็ดเสร็จอื่น</t>
  </si>
  <si>
    <t xml:space="preserve"> - สุทธิจากภาษีเงินได้</t>
  </si>
  <si>
    <t>ของส่วนของเจ้าของ</t>
  </si>
  <si>
    <t>งบการเงินที่เป็นเงินตรา</t>
  </si>
  <si>
    <t>ต่างประเทศของบริษัทร่วม</t>
  </si>
  <si>
    <t>ซื้ออุปกรณ์</t>
  </si>
  <si>
    <t>ซื้อสินทรัพย์ไม่มีตัวตน</t>
  </si>
  <si>
    <t>ชำระหนี้สินตามสัญญาเช่า</t>
  </si>
  <si>
    <t>12</t>
  </si>
  <si>
    <t>กำไร (ขาดทุน) เบ็ดเสร็จรวมสำหรับรอบระยะเวลา</t>
  </si>
  <si>
    <t>สินทรัพย์อื่น</t>
  </si>
  <si>
    <t>กรรมการ  ………………………………………………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</si>
  <si>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</si>
  <si>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ข้อมูลทางการเงินที่แสดงเงินทุนตามวิธีส่วนได้เสีย</t>
  </si>
  <si>
    <t>กำไร (ขาดทุน) เบ็ดเสร็จอื่นสำหรับรอบระยะเวลา</t>
  </si>
  <si>
    <t>(ยังไม่ได้ตรวจสอบ)</t>
  </si>
  <si>
    <t>สำรองตาม</t>
  </si>
  <si>
    <t>จัดสรรแล้ว -</t>
  </si>
  <si>
    <t>ดอกเบี้ยรับ</t>
  </si>
  <si>
    <t>เงินปันผลรับ</t>
  </si>
  <si>
    <t>ค่าใช้จ่ายภาษีเงินได้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</si>
  <si>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</si>
  <si>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</si>
  <si>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เงินสดและรายการเทียบเท่าเงินสดสิ้นรอบระยะเวลา</t>
  </si>
  <si>
    <t>การวัดมูลค่าตราสารทุน</t>
  </si>
  <si>
    <t>รวมส่วนของ</t>
  </si>
  <si>
    <t>รวมองค์ประกอบอื่น</t>
  </si>
  <si>
    <t>ข้อมูลทางการเงินที่แสดง</t>
  </si>
  <si>
    <t>เงินลงทุนตามวิธีส่วนได้เสีย</t>
  </si>
  <si>
    <t>ขาดทุนสุทธิสำหรับรอบระยะเวลา</t>
  </si>
  <si>
    <t>14</t>
  </si>
  <si>
    <t>ส่วนเกินมูลค่าหุ้นสามัญ</t>
  </si>
  <si>
    <t>งบกำไรขาดทุนเบ็ดเสร็จ (ยังไม่ได้ตรวจสอบ)</t>
  </si>
  <si>
    <t>รายการที่ไม่จัดประเภทรายการใหม่ไปยังกำไรหรือขาดทุนในภายหลัง</t>
  </si>
  <si>
    <t>รายการที่จัดประเภทรายการใหม่ไปยังกำไรหรือขาดทุนในภายหลัง</t>
  </si>
  <si>
    <t xml:space="preserve"> ส่วนเกินมูลค่า</t>
  </si>
  <si>
    <t>หุ้นสามัญ</t>
  </si>
  <si>
    <t>งบการเปลี่ยนแปลงส่วนของเจ้าของ (ยังไม่ได้ตรวจสอบ)</t>
  </si>
  <si>
    <t>งบกระแสเงินสด (ยังไม่ได้ตรวจสอบ)</t>
  </si>
  <si>
    <t>เงินสดสุทธิใช้ไปในกิจกรรมจัดหาเงิน</t>
  </si>
  <si>
    <t>โอนขาดทุนจากการจำหน่ายตราสารทุนที่วัดมูลค่าด้วย</t>
  </si>
  <si>
    <t xml:space="preserve">  มูลค่ายุติธรรมผ่านกำไรขาดทุนเบ็ดเสร็จอื่นไปกำไรสะสม</t>
  </si>
  <si>
    <t>งบฐานะการเงิน</t>
  </si>
  <si>
    <t>เงินสดและรายการเทียบเท่าเงินสดต้นรอบระยะเวลา</t>
  </si>
  <si>
    <t>สินทรัพย์ที่ถือไว้เพื่อขาย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</si>
  <si>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</si>
  <si>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</si>
  <si>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</si>
  <si>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ส่วนปรับปรุงอาคารเช่าและอุปกรณ์</t>
  </si>
  <si>
    <t>กำไรเบ็ดเสร็จอื่นสำหรับรอบระยะเวลา</t>
  </si>
  <si>
    <t>ณ วันที่ 31 มีนาคม พ.ศ. 2568</t>
  </si>
  <si>
    <t>31 มีนาคม</t>
  </si>
  <si>
    <t>พ.ศ. 2568</t>
  </si>
  <si>
    <t>สำหรับรอบระยะเวลาสามเดือนสิ้นสุดวันที่ 31 มีนาคม พ.ศ. 2568</t>
  </si>
  <si>
    <t>ยอดคงเหลือ ณ วันที่ 31 มีนาคม พ.ศ. 2568</t>
  </si>
  <si>
    <t>(ปรับปรุงใหม่)</t>
  </si>
  <si>
    <t>1 มกราคม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</si>
  <si>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</si>
  <si>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</si>
  <si>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</si>
  <si>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</si>
  <si>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</si>
  <si>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</si>
  <si>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</si>
  <si>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</si>
  <si>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 xml:space="preserve">รายได้อื่น </t>
  </si>
  <si>
    <t>รับคืนจากการประกันภัยต่อ</t>
  </si>
  <si>
    <t>เบี้ยประกันภัยจ่ายสุทธิค่าใช้จ่ายที่เกี่ยวข้องโดยตรง</t>
  </si>
  <si>
    <t>หนี้สินจากสัญญาประกันภัยต่อ</t>
  </si>
  <si>
    <t>รายได้ภาษีเงินได้</t>
  </si>
  <si>
    <t>8</t>
  </si>
  <si>
    <t>รายได้จากการลงทุนและค่าใช้จ่ายทางการเงิน</t>
  </si>
  <si>
    <t>ค่าสินไหมทดแทนและค่าใช้จ่ายที่เกี่ยวข้องโดยตรงที่จ่ายแล้ว</t>
  </si>
  <si>
    <t>สินทรัพย์จากสัญญาประกันภัย</t>
  </si>
  <si>
    <t>สินทรัพย์จากสัญญาประกันภัยต่อ</t>
  </si>
  <si>
    <t>ผลกระทบจากการนำมาตรฐานการรายงานทางการเงินฉบับใหม่มาถือปฏิบัติ</t>
  </si>
  <si>
    <t>ผลกระทบจากการนำมาตรฐานการรายงานทางการเงิน</t>
  </si>
  <si>
    <t>สำรองทางการเงิน</t>
  </si>
  <si>
    <t>จากสัญญาประกันภัย</t>
  </si>
  <si>
    <t>จากสัญญาประกันภัยต่อ</t>
  </si>
  <si>
    <t>ยอดคงเหลือ ณ วันที่ 1 มกราคม พ.ศ. 2567 - ตามที่รายงานไว้เดิม</t>
  </si>
  <si>
    <t>ยอดคงเหลือ ณ วันที่ 1 มกราคม พ.ศ. 2567 - ปรับปรุงใหม่</t>
  </si>
  <si>
    <t>ยอดคงเหลือ ณ วันที่ 31 มีนาคม พ.ศ. 2567 - ปรับปรุงใหม่</t>
  </si>
  <si>
    <t>ยอดคงเหลือ ณ วันที่ 1 มกราคม พ.ศ. 2568 - ตามที่รายงานไว้เดิม</t>
  </si>
  <si>
    <t>ยอดคงเหลือ ณ วันที่ 1 มกราคม พ.ศ. 2568 - ปรับปรุงใหม่</t>
  </si>
  <si>
    <t>9.1</t>
  </si>
  <si>
    <t>9.2</t>
  </si>
  <si>
    <t>10</t>
  </si>
  <si>
    <t>11</t>
  </si>
  <si>
    <t>13.1</t>
  </si>
  <si>
    <t>13.2</t>
  </si>
  <si>
    <t>17</t>
  </si>
  <si>
    <t>10.3</t>
  </si>
  <si>
    <t>กระแสเงินสดที่ทำให้ได้มาซึ่งการประกันภัย</t>
  </si>
  <si>
    <t>19</t>
  </si>
  <si>
    <t>ส่วนแบ่งผลกำไร (ขาดทุน) ในบริษัทร่วมภายใต้วิธีส่วนได้เสีย</t>
  </si>
  <si>
    <t>18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</si>
  <si>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</si>
  <si>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</si>
  <si>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</si>
  <si>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เบี้ยประกันภัยรับจากการรับประกันภัยต่อ</t>
  </si>
  <si>
    <t>เงินสดสุทธิใช้ไปในกิจกรรมลงทุน</t>
  </si>
  <si>
    <t>กำไร (ขาดทุน) จากการปรับมูลค่ายุติธรรมของเครื่องมือทางการเงิน</t>
  </si>
  <si>
    <t>กำไรสุทธิจากเครื่องมือทางการเงิน</t>
  </si>
  <si>
    <t>ขาดทุนก่อนภาษีเงินได้</t>
  </si>
  <si>
    <t>รายจ่ายจากการลงทุนอื่น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</si>
  <si>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</si>
  <si>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</si>
  <si>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 xml:space="preserve">กลับรายการ (ผลขาดทุนด้านเครดิตที่คาดว่าจะเกิดขึ้น) </t>
  </si>
  <si>
    <t>ผลขาดทุนด้านเครดิตที่คาดว่าจะเกิดขึ้นเพิ่มขึ้น</t>
  </si>
  <si>
    <t>14, 16</t>
  </si>
  <si>
    <t>กำไร (ขาดทุน) ต่อหุ้น</t>
  </si>
  <si>
    <t>ขาดทุนเบ็ดเสร็จอื่นสำหรับรอบระยะเวลา - สุทธิจากภาษี</t>
  </si>
  <si>
    <t>ขาดทุนเบ็ดเสร็จรวมสำหรับรอบระยะเวลา</t>
  </si>
  <si>
    <t>ค่าใช้จ่ายสุทธิจากสัญญาประกันภัยต่อที่ถือไว้</t>
  </si>
  <si>
    <t xml:space="preserve">   ค่าใช้จ่ายค้างจ่าย</t>
  </si>
  <si>
    <t xml:space="preserve">   อื่น ๆ</t>
  </si>
  <si>
    <t xml:space="preserve">   ทุนจดทะเบียน</t>
  </si>
  <si>
    <t xml:space="preserve">      หุ้นสามัญจำนวน 620,000,000 หุ้น </t>
  </si>
  <si>
    <t xml:space="preserve">        มูลค่าที่ตราไว้หุ้นละ 1 บาท</t>
  </si>
  <si>
    <t xml:space="preserve">   ทุนที่ออกและชำระแล้ว</t>
  </si>
  <si>
    <t xml:space="preserve">        มูลค่าที่ได้รับชำระแล้วหุ้นละ 1 บาท</t>
  </si>
  <si>
    <t xml:space="preserve">   จัดสรรแล้ว - สำรองตามกฎหมาย</t>
  </si>
  <si>
    <t xml:space="preserve">   ยังไม่ได้จัดสรร</t>
  </si>
  <si>
    <t xml:space="preserve">   จากสัญญาประกันภัยสุทธิ</t>
  </si>
  <si>
    <t xml:space="preserve">     กำไรจากการประมาณการตามหลักคณิตศาสตร์ประกันภัย</t>
  </si>
  <si>
    <t xml:space="preserve">        สำหรับโครงการผลประโยชน์พนักงาน</t>
  </si>
  <si>
    <t xml:space="preserve">     ขาดทุนจากการวัดมูลค่าเงินลงทุนในตราสารทุน</t>
  </si>
  <si>
    <t xml:space="preserve">        ด้วยมูลค่ายุติธรรมผ่านกำไรขาดทุนเบ็ดเสร็จอื่น</t>
  </si>
  <si>
    <t xml:space="preserve">     ภาษีเงินได้เกี่ยวกับองค์ประกอบของกำไร (ขาดทุน) เบ็ดเสร็จอื่น </t>
  </si>
  <si>
    <t xml:space="preserve">        สำหรับรายการที่ไม่จัดประเภทรายการใหม่</t>
  </si>
  <si>
    <t xml:space="preserve">        เข้าไปไว้ในกำไรหรือขาดทุนในภายหลัง</t>
  </si>
  <si>
    <t xml:space="preserve">     ผลต่างจากการแปลงค่างบการเงิน</t>
  </si>
  <si>
    <t xml:space="preserve">        ที่เป็นเงินตราต่างประเทศของบริษัทร่วม</t>
  </si>
  <si>
    <t xml:space="preserve">     ค่าใช้จ่ายทางการเงินจากสัญญาประกันภัยที่ออก</t>
  </si>
  <si>
    <t xml:space="preserve">     รายได้ทางการเงินจากสัญญาประกันภัยต่อที่ถือไว้</t>
  </si>
  <si>
    <t xml:space="preserve">        สำหรับรายการที่จัดประเภทรายการใหม่</t>
  </si>
  <si>
    <t xml:space="preserve">   ขาดทุนต่อหุ้นขั้นพื้นฐาน</t>
  </si>
  <si>
    <t xml:space="preserve">  ฉบับใหม่มาถือปฏิบัติ</t>
  </si>
  <si>
    <t xml:space="preserve">    เกี่ยวกับการประกันภัยต่อ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</si>
</sst>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[$$]#,##0.00_);\([$$]#,##0.00\)"/>
    <numFmt numFmtId="169" formatCode="#,##0.0;\(#,##0.0\);\-"/>
    <numFmt numFmtId="170" formatCode="General\ "/>
    <numFmt numFmtId="171" formatCode="_(* #,##0.00_);_(* \(#,##0.00\);_(* \-??_);_(@_)"/>
    <numFmt numFmtId="172" formatCode="&quot; $&quot;#,##0\ ;&quot; $(&quot;#,##0\);&quot; $- &quot;;@\ "/>
    <numFmt numFmtId="173" formatCode="_-* #,##0.00_-;\-* #,##0.00_-;_-* \-??_-;_-@_-"/>
    <numFmt numFmtId="174" formatCode="#,##0.00\ ;&quot; (&quot;#,##0.00\);&quot; -&quot;#\ ;@\ "/>
    <numFmt numFmtId="175" formatCode="_(* #,##0.00_);_(* \(#,##0.00\);_(* &quot;-&quot;_);_(@_)"/>
  </numFmts>
  <fonts count="16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4"/>
      <name val="Angsana New"/>
      <family val="1"/>
    </font>
    <font>
      <sz val="13"/>
      <color rgb="FFFF0000"/>
      <name val="Browallia New"/>
      <family val="2"/>
    </font>
    <font>
      <u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4" fillId="0" borderId="0"/>
    <xf numFmtId="0" fontId="8" fillId="0" borderId="0" applyBorder="0" applyProtection="0"/>
    <xf numFmtId="171" fontId="9" fillId="0" borderId="0" applyBorder="0" applyProtection="0"/>
    <xf numFmtId="172" fontId="2" fillId="0" borderId="0" applyFill="0" applyBorder="0" applyAlignment="0" applyProtection="0"/>
    <xf numFmtId="43" fontId="4" fillId="0" borderId="0" applyFont="0" applyFill="0" applyBorder="0" applyAlignment="0" applyProtection="0"/>
    <xf numFmtId="172" fontId="2" fillId="0" borderId="0" applyFill="0" applyBorder="0" applyAlignment="0" applyProtection="0"/>
    <xf numFmtId="170" fontId="2" fillId="0" borderId="0"/>
    <xf numFmtId="171" fontId="9" fillId="0" borderId="0" applyBorder="0" applyProtection="0"/>
    <xf numFmtId="172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168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13" fillId="0" borderId="0"/>
  </cellStyleXfs>
  <cellXfs count="134">
    <xf numFmtId="0" fontId="0" fillId="0" borderId="0" xfId="0"/>
    <xf numFmtId="167" fontId="6" fillId="0" borderId="1" xfId="2" applyNumberFormat="1" applyFont="1" applyFill="1" applyBorder="1" applyAlignment="1">
      <alignment horizontal="center" vertical="center"/>
    </xf>
    <xf numFmtId="165" fontId="6" fillId="0" borderId="0" xfId="2" applyFont="1" applyFill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167" fontId="6" fillId="0" borderId="0" xfId="2" applyNumberFormat="1" applyFont="1" applyFill="1" applyAlignment="1">
      <alignment horizontal="center"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centerContinuous" vertical="center"/>
    </xf>
    <xf numFmtId="164" fontId="6" fillId="0" borderId="0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6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centerContinuous" vertical="center"/>
    </xf>
    <xf numFmtId="164" fontId="6" fillId="0" borderId="1" xfId="2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11" fillId="0" borderId="0" xfId="1" quotePrefix="1" applyNumberFormat="1" applyFont="1" applyFill="1" applyAlignment="1">
      <alignment horizontal="right" vertical="center"/>
    </xf>
    <xf numFmtId="164" fontId="6" fillId="0" borderId="1" xfId="2" applyNumberFormat="1" applyFont="1" applyFill="1" applyBorder="1" applyAlignment="1">
      <alignment horizontal="centerContinuous" vertical="center"/>
    </xf>
    <xf numFmtId="166" fontId="6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4" fontId="7" fillId="0" borderId="0" xfId="4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5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4" fontId="7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6" fillId="0" borderId="0" xfId="5" applyNumberFormat="1" applyFont="1" applyAlignment="1">
      <alignment horizontal="left" vertical="center"/>
    </xf>
    <xf numFmtId="164" fontId="6" fillId="0" borderId="0" xfId="5" applyNumberFormat="1" applyFont="1" applyAlignment="1">
      <alignment horizontal="right" vertical="center"/>
    </xf>
    <xf numFmtId="164" fontId="6" fillId="0" borderId="0" xfId="5" applyNumberFormat="1" applyFont="1" applyAlignment="1">
      <alignment horizontal="center" vertical="center"/>
    </xf>
    <xf numFmtId="164" fontId="7" fillId="0" borderId="1" xfId="5" applyNumberFormat="1" applyFont="1" applyBorder="1" applyAlignment="1">
      <alignment horizontal="right" vertical="center"/>
    </xf>
    <xf numFmtId="164" fontId="7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left" vertical="center"/>
    </xf>
    <xf numFmtId="164" fontId="7" fillId="0" borderId="0" xfId="5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 shrinkToFit="1"/>
    </xf>
    <xf numFmtId="16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0" xfId="8" applyFont="1" applyAlignment="1">
      <alignment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164" fontId="6" fillId="0" borderId="0" xfId="8" applyNumberFormat="1" applyFont="1" applyAlignment="1">
      <alignment horizontal="right" vertical="center"/>
    </xf>
    <xf numFmtId="0" fontId="7" fillId="0" borderId="0" xfId="8" applyFont="1" applyAlignment="1">
      <alignment horizontal="center" vertical="center"/>
    </xf>
    <xf numFmtId="164" fontId="7" fillId="0" borderId="0" xfId="8" applyNumberFormat="1" applyFont="1" applyAlignment="1">
      <alignment vertical="center"/>
    </xf>
    <xf numFmtId="164" fontId="6" fillId="0" borderId="0" xfId="8" applyNumberFormat="1" applyFont="1" applyAlignment="1">
      <alignment vertical="center"/>
    </xf>
    <xf numFmtId="164" fontId="6" fillId="0" borderId="0" xfId="8" applyNumberFormat="1" applyFont="1" applyAlignment="1">
      <alignment horizontal="center" vertical="center"/>
    </xf>
    <xf numFmtId="167" fontId="6" fillId="0" borderId="0" xfId="4" applyNumberFormat="1" applyFont="1" applyAlignment="1">
      <alignment horizontal="center" vertical="center"/>
    </xf>
    <xf numFmtId="164" fontId="6" fillId="0" borderId="0" xfId="4" applyNumberFormat="1" applyFont="1" applyAlignment="1">
      <alignment horizontal="right" vertical="center"/>
    </xf>
    <xf numFmtId="164" fontId="6" fillId="0" borderId="0" xfId="4" quotePrefix="1" applyNumberFormat="1" applyFont="1" applyAlignment="1">
      <alignment horizontal="right" vertical="center"/>
    </xf>
    <xf numFmtId="166" fontId="6" fillId="0" borderId="0" xfId="4" applyNumberFormat="1" applyFont="1" applyAlignment="1">
      <alignment horizontal="left" vertical="center"/>
    </xf>
    <xf numFmtId="167" fontId="7" fillId="0" borderId="0" xfId="8" applyNumberFormat="1" applyFont="1" applyAlignment="1">
      <alignment horizontal="center" vertical="center"/>
    </xf>
    <xf numFmtId="167" fontId="7" fillId="0" borderId="0" xfId="8" applyNumberFormat="1" applyFont="1" applyAlignment="1">
      <alignment horizontal="right" vertical="center"/>
    </xf>
    <xf numFmtId="164" fontId="7" fillId="0" borderId="0" xfId="8" applyNumberFormat="1" applyFont="1" applyAlignment="1">
      <alignment horizontal="right" vertical="center"/>
    </xf>
    <xf numFmtId="166" fontId="7" fillId="0" borderId="0" xfId="4" applyNumberFormat="1" applyFont="1" applyAlignment="1">
      <alignment horizontal="left" vertical="center"/>
    </xf>
    <xf numFmtId="164" fontId="7" fillId="0" borderId="1" xfId="8" applyNumberFormat="1" applyFont="1" applyBorder="1" applyAlignment="1">
      <alignment horizontal="right" vertical="center"/>
    </xf>
    <xf numFmtId="169" fontId="7" fillId="0" borderId="0" xfId="8" applyNumberFormat="1" applyFont="1" applyAlignment="1">
      <alignment horizontal="center" vertical="center"/>
    </xf>
    <xf numFmtId="0" fontId="11" fillId="0" borderId="0" xfId="0" applyFont="1"/>
    <xf numFmtId="169" fontId="7" fillId="0" borderId="0" xfId="8" quotePrefix="1" applyNumberFormat="1" applyFont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164" fontId="7" fillId="0" borderId="2" xfId="8" applyNumberFormat="1" applyFont="1" applyBorder="1" applyAlignment="1">
      <alignment horizontal="right" vertical="center"/>
    </xf>
    <xf numFmtId="164" fontId="6" fillId="0" borderId="1" xfId="8" applyNumberFormat="1" applyFont="1" applyBorder="1" applyAlignment="1">
      <alignment horizontal="right" vertical="center"/>
    </xf>
    <xf numFmtId="164" fontId="7" fillId="0" borderId="1" xfId="8" applyNumberFormat="1" applyFont="1" applyBorder="1" applyAlignment="1">
      <alignment vertical="center"/>
    </xf>
    <xf numFmtId="166" fontId="7" fillId="0" borderId="0" xfId="4" applyNumberFormat="1" applyFont="1" applyAlignment="1">
      <alignment horizontal="center" vertical="center"/>
    </xf>
    <xf numFmtId="164" fontId="7" fillId="0" borderId="0" xfId="4" applyNumberFormat="1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left" vertical="center"/>
    </xf>
    <xf numFmtId="164" fontId="7" fillId="0" borderId="0" xfId="7" applyNumberFormat="1" applyFont="1" applyAlignment="1">
      <alignment horizontal="right" vertical="center"/>
    </xf>
    <xf numFmtId="164" fontId="14" fillId="0" borderId="0" xfId="7" applyNumberFormat="1" applyFont="1" applyAlignment="1">
      <alignment horizontal="right" vertical="center"/>
    </xf>
    <xf numFmtId="164" fontId="11" fillId="0" borderId="0" xfId="7" applyNumberFormat="1" applyFont="1" applyAlignment="1">
      <alignment horizontal="right" vertical="center"/>
    </xf>
    <xf numFmtId="164" fontId="7" fillId="0" borderId="1" xfId="7" applyNumberFormat="1" applyFont="1" applyBorder="1" applyAlignment="1">
      <alignment horizontal="right" vertical="center"/>
    </xf>
    <xf numFmtId="164" fontId="11" fillId="0" borderId="1" xfId="7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4" fontId="7" fillId="0" borderId="0" xfId="7" applyNumberFormat="1" applyFont="1" applyAlignment="1">
      <alignment vertical="center"/>
    </xf>
    <xf numFmtId="164" fontId="14" fillId="0" borderId="0" xfId="7" applyNumberFormat="1" applyFont="1" applyAlignment="1">
      <alignment vertical="center"/>
    </xf>
    <xf numFmtId="164" fontId="7" fillId="0" borderId="0" xfId="7" applyNumberFormat="1" applyFont="1" applyAlignment="1">
      <alignment horizontal="left" vertical="center"/>
    </xf>
    <xf numFmtId="164" fontId="14" fillId="0" borderId="0" xfId="7" applyNumberFormat="1" applyFont="1" applyAlignment="1">
      <alignment horizontal="left" vertical="center"/>
    </xf>
    <xf numFmtId="166" fontId="12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6" fontId="12" fillId="0" borderId="1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left" vertical="center"/>
    </xf>
    <xf numFmtId="164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left" vertical="center"/>
    </xf>
    <xf numFmtId="164" fontId="11" fillId="0" borderId="1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left" vertical="center"/>
    </xf>
    <xf numFmtId="166" fontId="11" fillId="0" borderId="0" xfId="5" applyNumberFormat="1" applyFont="1" applyAlignment="1">
      <alignment horizontal="left" vertical="center"/>
    </xf>
    <xf numFmtId="49" fontId="11" fillId="0" borderId="0" xfId="7" applyNumberFormat="1" applyFont="1" applyAlignment="1">
      <alignment horizontal="center" vertical="center"/>
    </xf>
    <xf numFmtId="166" fontId="11" fillId="0" borderId="0" xfId="7" applyNumberFormat="1" applyFont="1" applyAlignment="1">
      <alignment horizontal="left" vertical="center"/>
    </xf>
    <xf numFmtId="164" fontId="11" fillId="0" borderId="2" xfId="0" applyNumberFormat="1" applyFont="1" applyBorder="1" applyAlignment="1">
      <alignment horizontal="right" vertical="center"/>
    </xf>
    <xf numFmtId="175" fontId="11" fillId="0" borderId="0" xfId="0" applyNumberFormat="1" applyFont="1" applyAlignment="1">
      <alignment horizontal="right" vertical="center"/>
    </xf>
    <xf numFmtId="175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left" vertical="center" shrinkToFit="1"/>
    </xf>
    <xf numFmtId="164" fontId="6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6" fillId="0" borderId="1" xfId="8" applyNumberFormat="1" applyFont="1" applyBorder="1" applyAlignment="1">
      <alignment horizontal="center" vertical="center"/>
    </xf>
    <xf numFmtId="164" fontId="6" fillId="0" borderId="3" xfId="8" applyNumberFormat="1" applyFont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 shrinkToFit="1"/>
    </xf>
    <xf numFmtId="166" fontId="7" fillId="0" borderId="0" xfId="0" applyNumberFormat="1" applyFont="1" applyBorder="1" applyAlignment="1">
      <alignment vertical="center"/>
    </xf>
    <xf numFmtId="166" fontId="7" fillId="0" borderId="0" xfId="7" applyNumberFormat="1" applyFont="1" applyBorder="1" applyAlignment="1">
      <alignment vertical="center"/>
    </xf>
  </cellXfs>
  <cellStyles count="37">
    <cellStyle name="Comma" xfId="1" builtinId="3"/>
    <cellStyle name="Comma 10 14 3" xfId="20" xr:uid="{35098FB4-22EA-49F8-8D14-E391D64DF1D7}"/>
    <cellStyle name="Comma 11 2 2 4" xfId="26" xr:uid="{827A4ECF-B36A-488B-BE19-0467D4D3DF8A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2" xfId="3" xr:uid="{00000000-0005-0000-0000-000003000000}"/>
    <cellStyle name="Normal 2 13" xfId="4" xr:uid="{00000000-0005-0000-0000-000004000000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5" xfId="36" xr:uid="{759EBEEE-97FB-41FC-B4E5-E588946083EF}"/>
    <cellStyle name="Normal_EGCO_June10 TE" xfId="7" xr:uid="{00000000-0005-0000-0000-000007000000}"/>
    <cellStyle name="Normal_KEGCO_2002" xfId="8" xr:uid="{00000000-0005-0000-0000-000008000000}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Relationship Id="rId14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upassorn Sumtib (TH)" id="{806AB28D-1190-46C2-A75F-B39C6D18CC0F}" userId="supassorn.sumtib@pwc.com" providerId="PeoplePicker"/>
  <person displayName="Nattakanda Janthara (TH)" id="{28AD1C4F-3DB4-487B-9E78-FB1650BD5C0D}" userId="nattakanda.j.janthara@pwc.com" providerId="PeoplePicker"/>
  <person displayName="Supassorn Sumtib (TH)" id="{623687AC-914A-40EE-A786-A9AD2A0149E9}" userId="S::supassorn.sumtib@pwc.com::b0716618-edea-40ac-b860-05d64cf5aca3" providerId="AD"/>
  <person displayName="Suchada Podjanawichai (TH)" id="{EA503185-B7CC-44F0-BB6D-7430BF759CE4}" userId="S::suchada.podjanawichai@pwc.com::ab0443b2-c2fb-48f6-b5f4-2e55bfaafd6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1" dT="2025-04-29T02:56:44.29" personId="{EA503185-B7CC-44F0-BB6D-7430BF759CE4}" id="{6BF85E3F-90B0-4B73-B1C8-8F018C8332E7}">
    <text>@Supassorn Sumtib (TH)  @Nattakanda Janthara (TH)  To recheck in final version that it should be linked to NFS14?</text>
    <mentions>
      <mention mentionpersonId="{806AB28D-1190-46C2-A75F-B39C6D18CC0F}" mentionId="{907B972F-2659-460A-BD47-FA1CED1EA78D}" startIndex="0" length="22"/>
      <mention mentionpersonId="{28AD1C4F-3DB4-487B-9E78-FB1650BD5C0D}" mentionId="{B01CF5D5-3C4E-4CF5-88E8-EC9967D8F05B}" startIndex="24" length="25"/>
    </mentions>
  </threadedComment>
  <threadedComment ref="B81" dT="2025-05-05T04:11:54.91" personId="{623687AC-914A-40EE-A786-A9AD2A0149E9}" id="{0BD3C45C-6FBC-4C94-AF33-778D53998764}" parentId="{6BF85E3F-90B0-4B73-B1C8-8F018C8332E7}">
    <text>Done ka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C7B8-1081-4B5B-B3C5-9F71FAF831B9}">
  <dimension ref="A1:N111"/>
  <sheetViews>
    <sheetView tabSelected="1" view="pageBreakPreview" zoomScale="68" zoomScaleNormal="98" zoomScaleSheetLayoutView="96" zoomScalePageLayoutView="17" workbookViewId="0">
      <selection activeCell="U27" sqref="U27"/>
    </sheetView>
  </sheetViews>
  <sheetFormatPr defaultColWidth="9.42578125" defaultRowHeight="18.95" customHeight="1" x14ac:dyDescent="0.25"/>
  <cols>
    <col min="1" max="1" width="36.28515625" style="20" customWidth="1"/>
    <col min="2" max="2" width="7.42578125" style="19" customWidth="1"/>
    <col min="3" max="3" width="0.7109375" style="20" customWidth="1"/>
    <col min="4" max="4" width="14.7109375" style="21" customWidth="1"/>
    <col min="5" max="5" width="0.7109375" style="21" customWidth="1"/>
    <col min="6" max="6" width="12.28515625" style="21" customWidth="1"/>
    <col min="7" max="7" width="0.7109375" style="21" customWidth="1"/>
    <col min="8" max="8" width="12.28515625" style="21" customWidth="1"/>
    <col min="9" max="9" width="0.7109375" style="21" customWidth="1"/>
    <col min="10" max="10" width="14.7109375" style="21" customWidth="1"/>
    <col min="11" max="11" width="0.7109375" style="21" customWidth="1"/>
    <col min="12" max="12" width="12.28515625" style="21" customWidth="1"/>
    <col min="13" max="13" width="0.7109375" style="21" customWidth="1"/>
    <col min="14" max="14" width="12.28515625" style="21" customWidth="1"/>
    <col min="15" max="16384" width="9.42578125" style="23"/>
  </cols>
  <sheetData>
    <row r="1" spans="1:14" ht="21" customHeight="1" x14ac:dyDescent="0.25">
      <c r="A1" s="18" t="s">
        <v>25</v>
      </c>
      <c r="H1" s="22"/>
      <c r="N1" s="22"/>
    </row>
    <row r="2" spans="1:14" ht="21" customHeight="1" x14ac:dyDescent="0.25">
      <c r="A2" s="18" t="s">
        <v>82</v>
      </c>
    </row>
    <row r="3" spans="1:14" ht="21" customHeight="1" x14ac:dyDescent="0.25">
      <c r="A3" s="24" t="s">
        <v>90</v>
      </c>
      <c r="B3" s="25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21" customHeight="1" x14ac:dyDescent="0.25">
      <c r="A4" s="18"/>
    </row>
    <row r="5" spans="1:14" ht="21" customHeight="1" x14ac:dyDescent="0.25">
      <c r="D5" s="123" t="s">
        <v>67</v>
      </c>
      <c r="E5" s="123"/>
      <c r="F5" s="123"/>
      <c r="G5" s="123"/>
      <c r="H5" s="123"/>
      <c r="J5" s="123"/>
      <c r="K5" s="123"/>
      <c r="L5" s="123"/>
      <c r="M5" s="123"/>
      <c r="N5" s="123"/>
    </row>
    <row r="6" spans="1:14" ht="21" customHeight="1" x14ac:dyDescent="0.25">
      <c r="A6" s="23"/>
      <c r="B6" s="29"/>
      <c r="C6" s="18"/>
      <c r="D6" s="122" t="s">
        <v>68</v>
      </c>
      <c r="E6" s="122"/>
      <c r="F6" s="122"/>
      <c r="G6" s="122"/>
      <c r="H6" s="122"/>
      <c r="I6" s="22"/>
      <c r="J6" s="122" t="s">
        <v>18</v>
      </c>
      <c r="K6" s="122"/>
      <c r="L6" s="122"/>
      <c r="M6" s="122"/>
      <c r="N6" s="122"/>
    </row>
    <row r="7" spans="1:14" ht="21" customHeight="1" x14ac:dyDescent="0.25">
      <c r="A7" s="23"/>
      <c r="B7" s="29"/>
      <c r="C7" s="18"/>
      <c r="D7" s="22" t="s">
        <v>55</v>
      </c>
      <c r="E7" s="22"/>
      <c r="F7" s="22" t="s">
        <v>95</v>
      </c>
      <c r="G7" s="22"/>
      <c r="H7" s="22" t="s">
        <v>95</v>
      </c>
      <c r="I7" s="22"/>
      <c r="J7" s="22" t="s">
        <v>55</v>
      </c>
      <c r="K7" s="22"/>
      <c r="L7" s="22" t="s">
        <v>95</v>
      </c>
      <c r="M7" s="22"/>
      <c r="N7" s="22" t="s">
        <v>95</v>
      </c>
    </row>
    <row r="8" spans="1:14" ht="21" customHeight="1" x14ac:dyDescent="0.25">
      <c r="C8" s="18"/>
      <c r="D8" s="22" t="s">
        <v>91</v>
      </c>
      <c r="E8" s="22"/>
      <c r="F8" s="22" t="s">
        <v>0</v>
      </c>
      <c r="G8" s="22"/>
      <c r="H8" s="22" t="s">
        <v>96</v>
      </c>
      <c r="I8" s="22"/>
      <c r="J8" s="22" t="s">
        <v>91</v>
      </c>
      <c r="K8" s="22"/>
      <c r="L8" s="22" t="s">
        <v>0</v>
      </c>
      <c r="M8" s="22"/>
      <c r="N8" s="22" t="s">
        <v>96</v>
      </c>
    </row>
    <row r="9" spans="1:14" ht="21" customHeight="1" x14ac:dyDescent="0.25">
      <c r="C9" s="18"/>
      <c r="D9" s="22" t="s">
        <v>92</v>
      </c>
      <c r="E9" s="22"/>
      <c r="F9" s="22" t="s">
        <v>26</v>
      </c>
      <c r="G9" s="22"/>
      <c r="H9" s="22" t="s">
        <v>26</v>
      </c>
      <c r="I9" s="22"/>
      <c r="J9" s="22" t="s">
        <v>92</v>
      </c>
      <c r="K9" s="22"/>
      <c r="L9" s="22" t="s">
        <v>26</v>
      </c>
      <c r="M9" s="22"/>
      <c r="N9" s="22" t="s">
        <v>26</v>
      </c>
    </row>
    <row r="10" spans="1:14" ht="21" customHeight="1" x14ac:dyDescent="0.25">
      <c r="B10" s="30" t="s">
        <v>1</v>
      </c>
      <c r="C10" s="18"/>
      <c r="D10" s="31" t="s">
        <v>36</v>
      </c>
      <c r="E10" s="22"/>
      <c r="F10" s="31" t="s">
        <v>36</v>
      </c>
      <c r="H10" s="31" t="s">
        <v>36</v>
      </c>
      <c r="J10" s="31" t="s">
        <v>36</v>
      </c>
      <c r="K10" s="22"/>
      <c r="L10" s="31" t="s">
        <v>36</v>
      </c>
      <c r="N10" s="31" t="s">
        <v>36</v>
      </c>
    </row>
    <row r="11" spans="1:14" ht="8.1" customHeight="1" x14ac:dyDescent="0.25">
      <c r="B11" s="32"/>
      <c r="C11" s="18"/>
    </row>
    <row r="12" spans="1:14" ht="21" customHeight="1" x14ac:dyDescent="0.25">
      <c r="A12" s="18" t="s">
        <v>2</v>
      </c>
      <c r="D12" s="33"/>
      <c r="E12" s="33"/>
      <c r="G12" s="34"/>
      <c r="I12" s="35"/>
      <c r="J12" s="33"/>
      <c r="K12" s="33"/>
      <c r="M12" s="34"/>
    </row>
    <row r="13" spans="1:14" ht="8.1" customHeight="1" x14ac:dyDescent="0.25">
      <c r="A13" s="18"/>
      <c r="D13" s="33"/>
      <c r="E13" s="33"/>
      <c r="G13" s="34"/>
      <c r="I13" s="35"/>
      <c r="J13" s="33"/>
      <c r="K13" s="33"/>
      <c r="M13" s="34"/>
    </row>
    <row r="14" spans="1:14" ht="21" customHeight="1" x14ac:dyDescent="0.25">
      <c r="A14" s="20" t="s">
        <v>3</v>
      </c>
      <c r="B14" s="19" t="s">
        <v>110</v>
      </c>
      <c r="D14" s="33">
        <v>49249607</v>
      </c>
      <c r="E14" s="33"/>
      <c r="F14" s="33">
        <v>37207753</v>
      </c>
      <c r="H14" s="33">
        <v>12765213</v>
      </c>
      <c r="J14" s="33">
        <v>49249607</v>
      </c>
      <c r="K14" s="33"/>
      <c r="L14" s="33">
        <v>37207753</v>
      </c>
      <c r="N14" s="33">
        <v>12765213</v>
      </c>
    </row>
    <row r="15" spans="1:14" ht="21" customHeight="1" x14ac:dyDescent="0.25">
      <c r="A15" s="20" t="s">
        <v>27</v>
      </c>
      <c r="D15" s="33">
        <v>14196317</v>
      </c>
      <c r="E15" s="33"/>
      <c r="F15" s="33">
        <v>11338310</v>
      </c>
      <c r="H15" s="33">
        <v>10438779</v>
      </c>
      <c r="J15" s="33">
        <v>14196317</v>
      </c>
      <c r="K15" s="33"/>
      <c r="L15" s="33">
        <v>11338310</v>
      </c>
      <c r="N15" s="33">
        <v>10438779</v>
      </c>
    </row>
    <row r="16" spans="1:14" ht="21" customHeight="1" x14ac:dyDescent="0.25">
      <c r="A16" s="20" t="s">
        <v>113</v>
      </c>
      <c r="B16" s="19" t="s">
        <v>70</v>
      </c>
      <c r="D16" s="33">
        <v>131898384</v>
      </c>
      <c r="E16" s="33"/>
      <c r="F16" s="33">
        <v>143956574</v>
      </c>
      <c r="H16" s="33">
        <v>142952219</v>
      </c>
      <c r="J16" s="33">
        <v>131898384</v>
      </c>
      <c r="K16" s="33"/>
      <c r="L16" s="33">
        <v>143956574</v>
      </c>
      <c r="N16" s="33">
        <v>142952219</v>
      </c>
    </row>
    <row r="17" spans="1:14" ht="21" customHeight="1" x14ac:dyDescent="0.25">
      <c r="A17" s="20" t="s">
        <v>114</v>
      </c>
      <c r="B17" s="19" t="s">
        <v>70</v>
      </c>
      <c r="D17" s="33">
        <v>63993349</v>
      </c>
      <c r="E17" s="33"/>
      <c r="F17" s="33">
        <v>78281933</v>
      </c>
      <c r="G17" s="34"/>
      <c r="H17" s="33">
        <v>987012</v>
      </c>
      <c r="I17" s="34"/>
      <c r="J17" s="33">
        <v>63993349</v>
      </c>
      <c r="K17" s="33"/>
      <c r="L17" s="33">
        <v>78281933</v>
      </c>
      <c r="M17" s="34"/>
      <c r="N17" s="33">
        <v>987012</v>
      </c>
    </row>
    <row r="18" spans="1:14" ht="21" customHeight="1" x14ac:dyDescent="0.25">
      <c r="A18" s="20" t="s">
        <v>28</v>
      </c>
      <c r="B18" s="19" t="s">
        <v>125</v>
      </c>
      <c r="D18" s="33">
        <v>1748908860</v>
      </c>
      <c r="E18" s="33"/>
      <c r="F18" s="33">
        <v>1897805591</v>
      </c>
      <c r="G18" s="34"/>
      <c r="H18" s="33">
        <v>1542835902</v>
      </c>
      <c r="I18" s="34"/>
      <c r="J18" s="33">
        <v>1748908860</v>
      </c>
      <c r="K18" s="33"/>
      <c r="L18" s="33">
        <v>1897805591</v>
      </c>
      <c r="M18" s="34"/>
      <c r="N18" s="33">
        <v>1542835902</v>
      </c>
    </row>
    <row r="19" spans="1:14" ht="21" customHeight="1" x14ac:dyDescent="0.25">
      <c r="A19" s="20" t="s">
        <v>29</v>
      </c>
      <c r="B19" s="19" t="s">
        <v>126</v>
      </c>
      <c r="D19" s="33">
        <v>280417337</v>
      </c>
      <c r="E19" s="33"/>
      <c r="F19" s="33">
        <v>290237051</v>
      </c>
      <c r="G19" s="34"/>
      <c r="H19" s="33">
        <v>567650511</v>
      </c>
      <c r="I19" s="34"/>
      <c r="J19" s="33">
        <v>280417337</v>
      </c>
      <c r="K19" s="33"/>
      <c r="L19" s="33">
        <v>290237051</v>
      </c>
      <c r="M19" s="34"/>
      <c r="N19" s="33">
        <v>567650511</v>
      </c>
    </row>
    <row r="20" spans="1:14" ht="21" customHeight="1" x14ac:dyDescent="0.25">
      <c r="A20" s="20" t="s">
        <v>21</v>
      </c>
      <c r="B20" s="19" t="s">
        <v>127</v>
      </c>
      <c r="C20" s="23"/>
      <c r="D20" s="33">
        <v>6598580</v>
      </c>
      <c r="E20" s="33"/>
      <c r="F20" s="33">
        <v>6612856</v>
      </c>
      <c r="G20" s="34"/>
      <c r="H20" s="33">
        <v>8102338</v>
      </c>
      <c r="I20" s="34"/>
      <c r="J20" s="33">
        <v>11678798</v>
      </c>
      <c r="K20" s="33"/>
      <c r="L20" s="33">
        <v>11678798</v>
      </c>
      <c r="M20" s="34"/>
      <c r="N20" s="33">
        <v>16467595</v>
      </c>
    </row>
    <row r="21" spans="1:14" ht="21" customHeight="1" x14ac:dyDescent="0.25">
      <c r="A21" s="20" t="s">
        <v>84</v>
      </c>
      <c r="B21" s="36"/>
      <c r="D21" s="37">
        <v>0</v>
      </c>
      <c r="E21" s="37"/>
      <c r="F21" s="37">
        <v>0</v>
      </c>
      <c r="G21" s="34"/>
      <c r="H21" s="37">
        <v>39146710</v>
      </c>
      <c r="I21" s="34"/>
      <c r="J21" s="37">
        <v>0</v>
      </c>
      <c r="K21" s="37"/>
      <c r="L21" s="33">
        <v>0</v>
      </c>
      <c r="M21" s="34"/>
      <c r="N21" s="33">
        <v>39146710</v>
      </c>
    </row>
    <row r="22" spans="1:14" ht="21" customHeight="1" x14ac:dyDescent="0.25">
      <c r="A22" s="20" t="s">
        <v>88</v>
      </c>
      <c r="B22" s="36" t="s">
        <v>128</v>
      </c>
      <c r="D22" s="37">
        <v>21948973</v>
      </c>
      <c r="E22" s="37"/>
      <c r="F22" s="37">
        <v>22836132</v>
      </c>
      <c r="G22" s="34"/>
      <c r="H22" s="37">
        <v>5491021</v>
      </c>
      <c r="I22" s="34"/>
      <c r="J22" s="37">
        <v>21948973</v>
      </c>
      <c r="K22" s="37"/>
      <c r="L22" s="33">
        <v>22836132</v>
      </c>
      <c r="M22" s="34"/>
      <c r="N22" s="33">
        <v>5491021</v>
      </c>
    </row>
    <row r="23" spans="1:14" ht="21" customHeight="1" x14ac:dyDescent="0.25">
      <c r="A23" s="20" t="s">
        <v>30</v>
      </c>
      <c r="B23" s="36" t="s">
        <v>48</v>
      </c>
      <c r="D23" s="37">
        <v>41944445</v>
      </c>
      <c r="E23" s="37"/>
      <c r="F23" s="37">
        <v>41716281</v>
      </c>
      <c r="G23" s="34"/>
      <c r="H23" s="37">
        <v>36097659</v>
      </c>
      <c r="I23" s="34"/>
      <c r="J23" s="37">
        <v>41944445</v>
      </c>
      <c r="K23" s="37"/>
      <c r="L23" s="33">
        <v>41716281</v>
      </c>
      <c r="M23" s="34"/>
      <c r="N23" s="33">
        <v>36097659</v>
      </c>
    </row>
    <row r="24" spans="1:14" ht="21" customHeight="1" x14ac:dyDescent="0.25">
      <c r="A24" s="20" t="s">
        <v>31</v>
      </c>
      <c r="B24" s="19" t="s">
        <v>129</v>
      </c>
      <c r="D24" s="33">
        <v>284328029</v>
      </c>
      <c r="E24" s="33"/>
      <c r="F24" s="33">
        <v>256485467</v>
      </c>
      <c r="G24" s="34"/>
      <c r="H24" s="33">
        <v>107687712</v>
      </c>
      <c r="I24" s="34"/>
      <c r="J24" s="33">
        <v>283311985</v>
      </c>
      <c r="K24" s="33"/>
      <c r="L24" s="33">
        <v>255472278</v>
      </c>
      <c r="M24" s="34"/>
      <c r="N24" s="33">
        <v>106014661</v>
      </c>
    </row>
    <row r="25" spans="1:14" ht="21" customHeight="1" x14ac:dyDescent="0.25">
      <c r="A25" s="20" t="s">
        <v>50</v>
      </c>
      <c r="B25" s="36"/>
      <c r="D25" s="33">
        <v>12646602</v>
      </c>
      <c r="E25" s="33"/>
      <c r="F25" s="33">
        <v>8959571</v>
      </c>
      <c r="G25" s="34"/>
      <c r="H25" s="33">
        <v>7631536</v>
      </c>
      <c r="I25" s="34"/>
      <c r="J25" s="33">
        <v>12646602</v>
      </c>
      <c r="K25" s="33"/>
      <c r="L25" s="33">
        <v>8959571</v>
      </c>
      <c r="M25" s="34"/>
      <c r="N25" s="33">
        <v>7631536</v>
      </c>
    </row>
    <row r="26" spans="1:14" ht="8.1" customHeight="1" x14ac:dyDescent="0.25">
      <c r="D26" s="38"/>
      <c r="F26" s="38"/>
      <c r="G26" s="34"/>
      <c r="H26" s="38"/>
      <c r="I26" s="34"/>
      <c r="J26" s="38"/>
      <c r="L26" s="38"/>
      <c r="M26" s="34"/>
      <c r="N26" s="38"/>
    </row>
    <row r="27" spans="1:14" ht="21" customHeight="1" thickBot="1" x14ac:dyDescent="0.3">
      <c r="A27" s="18" t="s">
        <v>4</v>
      </c>
      <c r="D27" s="39">
        <f>SUM(D14:D25)</f>
        <v>2656130483</v>
      </c>
      <c r="F27" s="39">
        <f>SUM(F14:F25)</f>
        <v>2795437519</v>
      </c>
      <c r="G27" s="34"/>
      <c r="H27" s="39">
        <f>SUM(H14:H25)</f>
        <v>2481786612</v>
      </c>
      <c r="I27" s="34"/>
      <c r="J27" s="39">
        <f>SUM(J14:J25)</f>
        <v>2660194657</v>
      </c>
      <c r="L27" s="39">
        <f>SUM(L14:L26)</f>
        <v>2799490272</v>
      </c>
      <c r="M27" s="34"/>
      <c r="N27" s="39">
        <f>SUM(N14:N26)</f>
        <v>2488478818</v>
      </c>
    </row>
    <row r="28" spans="1:14" ht="21" customHeight="1" thickTop="1" x14ac:dyDescent="0.25">
      <c r="A28" s="18"/>
      <c r="G28" s="34"/>
      <c r="I28" s="34"/>
      <c r="M28" s="34"/>
    </row>
    <row r="29" spans="1:14" ht="21" customHeight="1" x14ac:dyDescent="0.25">
      <c r="A29" s="18"/>
      <c r="G29" s="34"/>
      <c r="I29" s="34"/>
      <c r="M29" s="34"/>
    </row>
    <row r="30" spans="1:14" ht="21" customHeight="1" x14ac:dyDescent="0.25">
      <c r="A30" s="18"/>
      <c r="G30" s="34"/>
      <c r="I30" s="34"/>
      <c r="M30" s="34"/>
    </row>
    <row r="31" spans="1:14" ht="21" customHeight="1" x14ac:dyDescent="0.25">
      <c r="A31" s="18"/>
      <c r="G31" s="34"/>
      <c r="I31" s="34"/>
      <c r="M31" s="34"/>
    </row>
    <row r="32" spans="1:14" ht="21" customHeight="1" x14ac:dyDescent="0.25">
      <c r="A32" s="18"/>
      <c r="G32" s="34"/>
      <c r="I32" s="34"/>
      <c r="M32" s="34"/>
    </row>
    <row r="33" spans="1:13" ht="21" customHeight="1" x14ac:dyDescent="0.25">
      <c r="A33" s="18"/>
      <c r="G33" s="34"/>
      <c r="I33" s="34"/>
      <c r="M33" s="34"/>
    </row>
    <row r="34" spans="1:13" ht="21" customHeight="1" x14ac:dyDescent="0.25">
      <c r="A34" s="18"/>
      <c r="G34" s="34"/>
      <c r="I34" s="34"/>
      <c r="M34" s="34"/>
    </row>
    <row r="35" spans="1:13" ht="21" customHeight="1" x14ac:dyDescent="0.25">
      <c r="G35" s="34"/>
      <c r="I35" s="34"/>
      <c r="M35" s="34"/>
    </row>
    <row r="36" spans="1:13" ht="21" customHeight="1" x14ac:dyDescent="0.25">
      <c r="G36" s="34"/>
      <c r="I36" s="34"/>
      <c r="M36" s="34"/>
    </row>
    <row r="37" spans="1:13" ht="9" customHeight="1" x14ac:dyDescent="0.25">
      <c r="G37" s="34"/>
      <c r="I37" s="34"/>
      <c r="M37" s="34"/>
    </row>
    <row r="38" spans="1:13" ht="21" customHeight="1" x14ac:dyDescent="0.25">
      <c r="G38" s="34"/>
      <c r="I38" s="34"/>
      <c r="M38" s="34"/>
    </row>
    <row r="39" spans="1:13" ht="21" customHeight="1" x14ac:dyDescent="0.25">
      <c r="G39" s="34"/>
      <c r="I39" s="34"/>
      <c r="M39" s="34"/>
    </row>
    <row r="40" spans="1:13" ht="21" customHeight="1" x14ac:dyDescent="0.25">
      <c r="G40" s="34"/>
      <c r="I40" s="34"/>
      <c r="M40" s="34"/>
    </row>
    <row r="41" spans="1:13" ht="21" customHeight="1" x14ac:dyDescent="0.25">
      <c r="G41" s="34"/>
      <c r="I41" s="34"/>
      <c r="M41" s="34"/>
    </row>
    <row r="42" spans="1:13" ht="21" customHeight="1" x14ac:dyDescent="0.25">
      <c r="G42" s="34"/>
      <c r="I42" s="34"/>
      <c r="M42" s="34"/>
    </row>
    <row r="43" spans="1:13" ht="21" customHeight="1" x14ac:dyDescent="0.25">
      <c r="G43" s="34"/>
      <c r="I43" s="34"/>
      <c r="M43" s="34"/>
    </row>
    <row r="44" spans="1:13" ht="21" customHeight="1" x14ac:dyDescent="0.25">
      <c r="A44" s="20" t="s">
        <v>51</v>
      </c>
      <c r="G44" s="34"/>
      <c r="H44" s="34" t="s">
        <v>51</v>
      </c>
    </row>
    <row r="45" spans="1:13" ht="21" customHeight="1" x14ac:dyDescent="0.25">
      <c r="G45" s="34"/>
      <c r="H45" s="34"/>
    </row>
    <row r="46" spans="1:13" ht="24" customHeight="1" x14ac:dyDescent="0.25">
      <c r="G46" s="34"/>
      <c r="H46" s="34"/>
    </row>
    <row r="47" spans="1:13" ht="23.25" customHeight="1" x14ac:dyDescent="0.25">
      <c r="G47" s="34"/>
      <c r="H47" s="34"/>
    </row>
    <row r="48" spans="1:13" ht="23.25" customHeight="1" x14ac:dyDescent="0.25">
      <c r="G48" s="34"/>
      <c r="H48" s="34"/>
    </row>
    <row r="49" spans="1:14" ht="23.25" customHeight="1" x14ac:dyDescent="0.25">
      <c r="G49" s="34"/>
      <c r="H49" s="34"/>
    </row>
    <row r="50" spans="1:14" ht="21" customHeight="1" x14ac:dyDescent="0.25">
      <c r="G50" s="34"/>
      <c r="H50" s="34"/>
    </row>
    <row r="51" spans="1:14" ht="21" customHeight="1" x14ac:dyDescent="0.25">
      <c r="G51" s="34"/>
      <c r="H51" s="34"/>
    </row>
    <row r="52" spans="1:14" ht="21" customHeight="1" x14ac:dyDescent="0.25">
      <c r="G52" s="34"/>
      <c r="H52" s="34"/>
    </row>
    <row r="53" spans="1:14" ht="13.5" customHeight="1" x14ac:dyDescent="0.25">
      <c r="G53" s="34"/>
      <c r="H53" s="34"/>
    </row>
    <row r="54" spans="1:14" s="132" customFormat="1" ht="21.95" customHeight="1" x14ac:dyDescent="0.25">
      <c r="A54" s="121" t="s">
        <v>52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</row>
    <row r="55" spans="1:14" ht="21" customHeight="1" x14ac:dyDescent="0.25">
      <c r="A55" s="18" t="s">
        <v>25</v>
      </c>
      <c r="H55" s="22"/>
      <c r="N55" s="22"/>
    </row>
    <row r="56" spans="1:14" ht="21" customHeight="1" x14ac:dyDescent="0.25">
      <c r="A56" s="18" t="s">
        <v>85</v>
      </c>
    </row>
    <row r="57" spans="1:14" ht="21" customHeight="1" x14ac:dyDescent="0.25">
      <c r="A57" s="24" t="str">
        <f>+A3</f>
        <v>ณ วันที่ 31 มีนาคม พ.ศ. 2568</v>
      </c>
      <c r="B57" s="25"/>
      <c r="C57" s="26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spans="1:14" ht="21" customHeight="1" x14ac:dyDescent="0.25">
      <c r="A58" s="18"/>
    </row>
    <row r="59" spans="1:14" ht="21" customHeight="1" x14ac:dyDescent="0.25">
      <c r="D59" s="123" t="s">
        <v>67</v>
      </c>
      <c r="E59" s="123"/>
      <c r="F59" s="123"/>
      <c r="G59" s="123"/>
      <c r="H59" s="123"/>
      <c r="J59" s="123"/>
      <c r="K59" s="123"/>
      <c r="L59" s="123"/>
      <c r="M59" s="123"/>
      <c r="N59" s="123"/>
    </row>
    <row r="60" spans="1:14" ht="21" customHeight="1" x14ac:dyDescent="0.25">
      <c r="A60" s="23"/>
      <c r="B60" s="29"/>
      <c r="C60" s="18"/>
      <c r="D60" s="122" t="s">
        <v>68</v>
      </c>
      <c r="E60" s="122"/>
      <c r="F60" s="122"/>
      <c r="G60" s="122"/>
      <c r="H60" s="122"/>
      <c r="I60" s="22"/>
      <c r="J60" s="122" t="s">
        <v>18</v>
      </c>
      <c r="K60" s="122"/>
      <c r="L60" s="122"/>
      <c r="M60" s="122"/>
      <c r="N60" s="122"/>
    </row>
    <row r="61" spans="1:14" ht="21" customHeight="1" x14ac:dyDescent="0.25">
      <c r="B61" s="29"/>
      <c r="C61" s="18"/>
      <c r="D61" s="22" t="s">
        <v>55</v>
      </c>
      <c r="E61" s="22"/>
      <c r="F61" s="22" t="s">
        <v>95</v>
      </c>
      <c r="G61" s="22"/>
      <c r="H61" s="22" t="s">
        <v>95</v>
      </c>
      <c r="I61" s="22"/>
      <c r="J61" s="22" t="s">
        <v>55</v>
      </c>
      <c r="K61" s="22"/>
      <c r="L61" s="22" t="s">
        <v>95</v>
      </c>
      <c r="M61" s="22"/>
      <c r="N61" s="22" t="s">
        <v>95</v>
      </c>
    </row>
    <row r="62" spans="1:14" ht="21" customHeight="1" x14ac:dyDescent="0.25">
      <c r="C62" s="18"/>
      <c r="D62" s="22" t="s">
        <v>91</v>
      </c>
      <c r="E62" s="22"/>
      <c r="F62" s="22" t="s">
        <v>0</v>
      </c>
      <c r="G62" s="22"/>
      <c r="H62" s="22" t="s">
        <v>96</v>
      </c>
      <c r="I62" s="22"/>
      <c r="J62" s="22" t="s">
        <v>91</v>
      </c>
      <c r="K62" s="22"/>
      <c r="L62" s="22" t="s">
        <v>0</v>
      </c>
      <c r="M62" s="22"/>
      <c r="N62" s="22" t="s">
        <v>96</v>
      </c>
    </row>
    <row r="63" spans="1:14" ht="21" customHeight="1" x14ac:dyDescent="0.25">
      <c r="C63" s="18"/>
      <c r="D63" s="22" t="s">
        <v>92</v>
      </c>
      <c r="E63" s="22"/>
      <c r="F63" s="22" t="s">
        <v>26</v>
      </c>
      <c r="G63" s="22"/>
      <c r="H63" s="22" t="s">
        <v>26</v>
      </c>
      <c r="I63" s="22"/>
      <c r="J63" s="22" t="s">
        <v>92</v>
      </c>
      <c r="K63" s="22"/>
      <c r="L63" s="22" t="s">
        <v>26</v>
      </c>
      <c r="M63" s="22"/>
      <c r="N63" s="22" t="s">
        <v>26</v>
      </c>
    </row>
    <row r="64" spans="1:14" ht="21" customHeight="1" x14ac:dyDescent="0.25">
      <c r="B64" s="30" t="s">
        <v>1</v>
      </c>
      <c r="C64" s="18"/>
      <c r="D64" s="31" t="s">
        <v>36</v>
      </c>
      <c r="E64" s="22"/>
      <c r="F64" s="31" t="s">
        <v>36</v>
      </c>
      <c r="H64" s="31" t="s">
        <v>36</v>
      </c>
      <c r="I64" s="22"/>
      <c r="J64" s="31" t="s">
        <v>36</v>
      </c>
      <c r="K64" s="22"/>
      <c r="L64" s="31" t="s">
        <v>36</v>
      </c>
      <c r="N64" s="31" t="s">
        <v>36</v>
      </c>
    </row>
    <row r="65" spans="1:14" ht="8.1" customHeight="1" x14ac:dyDescent="0.25">
      <c r="A65" s="18"/>
    </row>
    <row r="66" spans="1:14" ht="21" customHeight="1" x14ac:dyDescent="0.25">
      <c r="A66" s="18" t="s">
        <v>5</v>
      </c>
      <c r="G66" s="34"/>
      <c r="I66" s="35"/>
      <c r="M66" s="34"/>
    </row>
    <row r="67" spans="1:14" ht="8.1" customHeight="1" x14ac:dyDescent="0.25">
      <c r="A67" s="18"/>
      <c r="G67" s="34"/>
      <c r="I67" s="35"/>
      <c r="M67" s="34"/>
    </row>
    <row r="68" spans="1:14" ht="21" customHeight="1" x14ac:dyDescent="0.25">
      <c r="A68" s="18" t="s">
        <v>32</v>
      </c>
      <c r="G68" s="34"/>
      <c r="I68" s="35"/>
      <c r="M68" s="34"/>
    </row>
    <row r="69" spans="1:14" ht="8.1" customHeight="1" x14ac:dyDescent="0.25">
      <c r="A69" s="18"/>
      <c r="G69" s="34"/>
      <c r="I69" s="35"/>
      <c r="M69" s="34"/>
    </row>
    <row r="70" spans="1:14" ht="21" customHeight="1" x14ac:dyDescent="0.25">
      <c r="A70" s="20" t="s">
        <v>33</v>
      </c>
      <c r="B70" s="19" t="s">
        <v>70</v>
      </c>
      <c r="D70" s="21">
        <v>2112126465</v>
      </c>
      <c r="F70" s="21">
        <v>2154317773</v>
      </c>
      <c r="H70" s="21">
        <v>1225436238</v>
      </c>
      <c r="J70" s="21">
        <v>2112126465</v>
      </c>
      <c r="L70" s="21">
        <v>2154317773</v>
      </c>
      <c r="N70" s="21">
        <v>1225436238</v>
      </c>
    </row>
    <row r="71" spans="1:14" ht="21" customHeight="1" x14ac:dyDescent="0.25">
      <c r="A71" s="20" t="s">
        <v>108</v>
      </c>
      <c r="B71" s="19" t="s">
        <v>70</v>
      </c>
      <c r="D71" s="21">
        <v>42068870</v>
      </c>
      <c r="F71" s="21">
        <v>16927101</v>
      </c>
      <c r="H71" s="21">
        <v>3605029</v>
      </c>
      <c r="J71" s="21">
        <v>42068870</v>
      </c>
      <c r="L71" s="21">
        <v>16927101</v>
      </c>
      <c r="N71" s="21">
        <v>3605029</v>
      </c>
    </row>
    <row r="72" spans="1:14" ht="21" customHeight="1" x14ac:dyDescent="0.25">
      <c r="A72" s="20" t="s">
        <v>22</v>
      </c>
      <c r="D72" s="21">
        <v>9368015</v>
      </c>
      <c r="F72" s="21">
        <v>10373944</v>
      </c>
      <c r="H72" s="21">
        <v>2859875</v>
      </c>
      <c r="J72" s="21">
        <v>9368015</v>
      </c>
      <c r="L72" s="21">
        <v>10373944</v>
      </c>
      <c r="N72" s="21">
        <v>2859875</v>
      </c>
    </row>
    <row r="73" spans="1:14" ht="21" customHeight="1" x14ac:dyDescent="0.25">
      <c r="A73" s="20" t="s">
        <v>34</v>
      </c>
      <c r="D73" s="21">
        <v>17619480</v>
      </c>
      <c r="F73" s="21">
        <v>19546533</v>
      </c>
      <c r="H73" s="21">
        <v>22094684</v>
      </c>
      <c r="J73" s="21">
        <v>17619480</v>
      </c>
      <c r="L73" s="21">
        <v>19546533</v>
      </c>
      <c r="N73" s="21">
        <v>22094684</v>
      </c>
    </row>
    <row r="74" spans="1:14" ht="21" customHeight="1" x14ac:dyDescent="0.25">
      <c r="A74" s="20" t="s">
        <v>35</v>
      </c>
    </row>
    <row r="75" spans="1:14" ht="21" customHeight="1" x14ac:dyDescent="0.25">
      <c r="A75" s="20" t="s">
        <v>155</v>
      </c>
      <c r="D75" s="21">
        <v>2752516</v>
      </c>
      <c r="F75" s="21">
        <v>1319046</v>
      </c>
      <c r="H75" s="21">
        <v>3552348</v>
      </c>
      <c r="J75" s="21">
        <v>2752516</v>
      </c>
      <c r="L75" s="21">
        <v>1319046</v>
      </c>
      <c r="N75" s="21">
        <v>3552348</v>
      </c>
    </row>
    <row r="76" spans="1:14" ht="21" customHeight="1" x14ac:dyDescent="0.25">
      <c r="A76" s="20" t="s">
        <v>156</v>
      </c>
      <c r="D76" s="27">
        <v>5327194</v>
      </c>
      <c r="F76" s="27">
        <v>6209255</v>
      </c>
      <c r="H76" s="27">
        <v>5798539</v>
      </c>
      <c r="J76" s="27">
        <v>5327194</v>
      </c>
      <c r="L76" s="27">
        <v>6209255</v>
      </c>
      <c r="N76" s="27">
        <v>5798539</v>
      </c>
    </row>
    <row r="77" spans="1:14" ht="8.1" customHeight="1" x14ac:dyDescent="0.25">
      <c r="A77" s="23"/>
    </row>
    <row r="78" spans="1:14" ht="21" customHeight="1" x14ac:dyDescent="0.25">
      <c r="A78" s="18" t="s">
        <v>6</v>
      </c>
      <c r="D78" s="27">
        <f>SUM(D70:D77)</f>
        <v>2189262540</v>
      </c>
      <c r="F78" s="27">
        <f>SUM(F70:F77)</f>
        <v>2208693652</v>
      </c>
      <c r="G78" s="34"/>
      <c r="H78" s="27">
        <f>SUM(H70:H77)</f>
        <v>1263346713</v>
      </c>
      <c r="I78" s="34"/>
      <c r="J78" s="27">
        <f>SUM(J70:J77)</f>
        <v>2189262540</v>
      </c>
      <c r="L78" s="27">
        <f>SUM(L70:L77)</f>
        <v>2208693652</v>
      </c>
      <c r="M78" s="34"/>
      <c r="N78" s="27">
        <f>SUM(N70:N77)</f>
        <v>1263346713</v>
      </c>
    </row>
    <row r="79" spans="1:14" ht="21" customHeight="1" x14ac:dyDescent="0.25">
      <c r="A79" s="18"/>
      <c r="C79" s="18"/>
      <c r="G79" s="41"/>
      <c r="I79" s="41"/>
      <c r="M79" s="41"/>
    </row>
    <row r="80" spans="1:14" ht="21" customHeight="1" x14ac:dyDescent="0.25">
      <c r="A80" s="18" t="s">
        <v>7</v>
      </c>
      <c r="C80" s="18"/>
      <c r="G80" s="41"/>
      <c r="I80" s="41"/>
      <c r="M80" s="41"/>
    </row>
    <row r="81" spans="1:14" ht="8.1" customHeight="1" x14ac:dyDescent="0.25">
      <c r="A81" s="18"/>
      <c r="C81" s="18"/>
      <c r="G81" s="41"/>
      <c r="I81" s="41"/>
      <c r="M81" s="41"/>
    </row>
    <row r="82" spans="1:14" ht="21" customHeight="1" x14ac:dyDescent="0.25">
      <c r="A82" s="20" t="s">
        <v>8</v>
      </c>
      <c r="C82" s="18"/>
      <c r="G82" s="41"/>
      <c r="I82" s="41"/>
      <c r="M82" s="41"/>
    </row>
    <row r="83" spans="1:14" ht="21" customHeight="1" x14ac:dyDescent="0.25">
      <c r="A83" s="20" t="s">
        <v>157</v>
      </c>
      <c r="C83" s="18"/>
      <c r="D83" s="37"/>
      <c r="E83" s="37"/>
      <c r="F83" s="37"/>
      <c r="G83" s="41"/>
      <c r="H83" s="37"/>
      <c r="I83" s="41"/>
      <c r="J83" s="37"/>
      <c r="K83" s="37"/>
      <c r="L83" s="37"/>
      <c r="M83" s="41"/>
      <c r="N83" s="37"/>
    </row>
    <row r="84" spans="1:14" ht="21" customHeight="1" x14ac:dyDescent="0.25">
      <c r="A84" s="20" t="s">
        <v>158</v>
      </c>
      <c r="C84" s="18"/>
      <c r="D84" s="37"/>
      <c r="E84" s="37"/>
      <c r="F84" s="37"/>
      <c r="G84" s="41"/>
      <c r="H84" s="37"/>
      <c r="I84" s="41"/>
      <c r="J84" s="37"/>
      <c r="K84" s="37"/>
      <c r="L84" s="37"/>
      <c r="M84" s="41"/>
      <c r="N84" s="37"/>
    </row>
    <row r="85" spans="1:14" ht="21" customHeight="1" thickBot="1" x14ac:dyDescent="0.3">
      <c r="A85" s="20" t="s">
        <v>159</v>
      </c>
      <c r="C85" s="18"/>
      <c r="D85" s="39">
        <v>620000000</v>
      </c>
      <c r="F85" s="39">
        <v>620000000</v>
      </c>
      <c r="G85" s="41"/>
      <c r="H85" s="39">
        <v>610000000</v>
      </c>
      <c r="I85" s="41"/>
      <c r="J85" s="39">
        <v>620000000</v>
      </c>
      <c r="L85" s="39">
        <v>620000000</v>
      </c>
      <c r="M85" s="41"/>
      <c r="N85" s="39">
        <v>610000000</v>
      </c>
    </row>
    <row r="86" spans="1:14" ht="8.1" customHeight="1" thickTop="1" x14ac:dyDescent="0.25">
      <c r="A86" s="18"/>
      <c r="C86" s="18"/>
      <c r="G86" s="41"/>
      <c r="I86" s="41"/>
      <c r="M86" s="41"/>
    </row>
    <row r="87" spans="1:14" ht="21" customHeight="1" x14ac:dyDescent="0.25">
      <c r="A87" s="20" t="s">
        <v>160</v>
      </c>
      <c r="C87" s="18"/>
      <c r="D87" s="37"/>
      <c r="E87" s="37"/>
      <c r="F87" s="37"/>
      <c r="G87" s="41"/>
      <c r="H87" s="37"/>
      <c r="I87" s="41"/>
      <c r="J87" s="37"/>
      <c r="K87" s="37"/>
      <c r="L87" s="37"/>
      <c r="M87" s="41"/>
      <c r="N87" s="37"/>
    </row>
    <row r="88" spans="1:14" ht="21" customHeight="1" x14ac:dyDescent="0.25">
      <c r="A88" s="20" t="s">
        <v>158</v>
      </c>
      <c r="C88" s="18"/>
      <c r="D88" s="37"/>
      <c r="E88" s="37"/>
      <c r="F88" s="37"/>
      <c r="G88" s="41"/>
      <c r="H88" s="37"/>
      <c r="I88" s="41"/>
      <c r="J88" s="37"/>
      <c r="K88" s="37"/>
      <c r="L88" s="37"/>
      <c r="M88" s="41"/>
      <c r="N88" s="37"/>
    </row>
    <row r="89" spans="1:14" ht="21" customHeight="1" x14ac:dyDescent="0.25">
      <c r="A89" s="20" t="s">
        <v>161</v>
      </c>
      <c r="C89" s="18"/>
      <c r="D89" s="21">
        <v>620000000</v>
      </c>
      <c r="F89" s="21">
        <v>620000000</v>
      </c>
      <c r="G89" s="41"/>
      <c r="H89" s="21">
        <v>609998247</v>
      </c>
      <c r="I89" s="41"/>
      <c r="J89" s="21">
        <v>620000000</v>
      </c>
      <c r="L89" s="21">
        <v>620000000</v>
      </c>
      <c r="M89" s="41"/>
      <c r="N89" s="21">
        <v>609998247</v>
      </c>
    </row>
    <row r="90" spans="1:14" ht="21" customHeight="1" x14ac:dyDescent="0.25">
      <c r="A90" s="20" t="s">
        <v>71</v>
      </c>
      <c r="C90" s="18"/>
      <c r="D90" s="21">
        <v>79166741</v>
      </c>
      <c r="F90" s="21">
        <v>79166741</v>
      </c>
      <c r="G90" s="41"/>
      <c r="H90" s="21">
        <v>79162825</v>
      </c>
      <c r="I90" s="41"/>
      <c r="J90" s="21">
        <v>79166741</v>
      </c>
      <c r="L90" s="21">
        <v>79166741</v>
      </c>
      <c r="M90" s="41"/>
      <c r="N90" s="21">
        <v>79162825</v>
      </c>
    </row>
    <row r="91" spans="1:14" ht="21" customHeight="1" x14ac:dyDescent="0.25">
      <c r="A91" s="20" t="s">
        <v>9</v>
      </c>
      <c r="C91" s="18"/>
      <c r="D91" s="37"/>
      <c r="E91" s="37"/>
      <c r="F91" s="37"/>
      <c r="G91" s="41"/>
      <c r="H91" s="37"/>
      <c r="I91" s="41"/>
      <c r="J91" s="37"/>
      <c r="K91" s="37"/>
      <c r="L91" s="37"/>
      <c r="M91" s="41"/>
      <c r="N91" s="37"/>
    </row>
    <row r="92" spans="1:14" ht="21" customHeight="1" x14ac:dyDescent="0.25">
      <c r="A92" s="20" t="s">
        <v>162</v>
      </c>
      <c r="C92" s="18"/>
      <c r="D92" s="37">
        <v>62000000</v>
      </c>
      <c r="E92" s="37"/>
      <c r="F92" s="33">
        <v>62000000</v>
      </c>
      <c r="G92" s="41"/>
      <c r="H92" s="33">
        <v>61000000</v>
      </c>
      <c r="I92" s="41"/>
      <c r="J92" s="37">
        <v>62000000</v>
      </c>
      <c r="K92" s="37"/>
      <c r="L92" s="33">
        <v>62000000</v>
      </c>
      <c r="M92" s="41"/>
      <c r="N92" s="33">
        <v>61000000</v>
      </c>
    </row>
    <row r="93" spans="1:14" ht="21" customHeight="1" x14ac:dyDescent="0.25">
      <c r="A93" s="20" t="s">
        <v>163</v>
      </c>
      <c r="C93" s="18"/>
      <c r="D93" s="21">
        <v>-184423753</v>
      </c>
      <c r="F93" s="37">
        <v>-84939028</v>
      </c>
      <c r="G93" s="41"/>
      <c r="H93" s="37">
        <v>618701981</v>
      </c>
      <c r="I93" s="41"/>
      <c r="J93" s="21">
        <v>-189476104</v>
      </c>
      <c r="L93" s="37">
        <v>-90101563</v>
      </c>
      <c r="M93" s="41"/>
      <c r="N93" s="37">
        <v>616476547</v>
      </c>
    </row>
    <row r="94" spans="1:14" ht="21" customHeight="1" x14ac:dyDescent="0.25">
      <c r="A94" s="20" t="s">
        <v>11</v>
      </c>
      <c r="C94" s="18"/>
      <c r="D94" s="27">
        <v>-109875045</v>
      </c>
      <c r="F94" s="42">
        <v>-89483846</v>
      </c>
      <c r="G94" s="41"/>
      <c r="H94" s="42">
        <v>-150423154</v>
      </c>
      <c r="I94" s="41"/>
      <c r="J94" s="27">
        <v>-100758520</v>
      </c>
      <c r="L94" s="27">
        <v>-80268558</v>
      </c>
      <c r="M94" s="41"/>
      <c r="N94" s="27">
        <v>-141505514</v>
      </c>
    </row>
    <row r="95" spans="1:14" ht="8.1" customHeight="1" x14ac:dyDescent="0.25">
      <c r="A95" s="18"/>
      <c r="C95" s="18"/>
      <c r="G95" s="41"/>
      <c r="I95" s="41"/>
      <c r="M95" s="41"/>
    </row>
    <row r="96" spans="1:14" ht="21" customHeight="1" x14ac:dyDescent="0.25">
      <c r="A96" s="18" t="s">
        <v>12</v>
      </c>
      <c r="C96" s="18"/>
      <c r="D96" s="27">
        <f>SUM(D89:D94)</f>
        <v>466867943</v>
      </c>
      <c r="F96" s="27">
        <f>SUM(F89:F94)</f>
        <v>586743867</v>
      </c>
      <c r="G96" s="41"/>
      <c r="H96" s="27">
        <f>SUM(H89:H94)</f>
        <v>1218439899</v>
      </c>
      <c r="I96" s="41"/>
      <c r="J96" s="27">
        <f>SUM(J89:J94)</f>
        <v>470932117</v>
      </c>
      <c r="L96" s="27">
        <f>SUM(L89:L94)</f>
        <v>590796620</v>
      </c>
      <c r="M96" s="41"/>
      <c r="N96" s="27">
        <f>SUM(N89:N94)</f>
        <v>1225132105</v>
      </c>
    </row>
    <row r="97" spans="1:14" ht="8.1" customHeight="1" x14ac:dyDescent="0.25">
      <c r="A97" s="18"/>
      <c r="C97" s="18"/>
      <c r="G97" s="41"/>
      <c r="I97" s="41"/>
      <c r="M97" s="41"/>
    </row>
    <row r="98" spans="1:14" ht="21" customHeight="1" thickBot="1" x14ac:dyDescent="0.3">
      <c r="A98" s="18" t="s">
        <v>13</v>
      </c>
      <c r="C98" s="18"/>
      <c r="D98" s="39">
        <f>D78+D96</f>
        <v>2656130483</v>
      </c>
      <c r="F98" s="39">
        <f>F78+F96</f>
        <v>2795437519</v>
      </c>
      <c r="G98" s="41"/>
      <c r="H98" s="39">
        <f>H78+H96</f>
        <v>2481786612</v>
      </c>
      <c r="I98" s="41"/>
      <c r="J98" s="39">
        <f>J78+J96</f>
        <v>2660194657</v>
      </c>
      <c r="L98" s="39">
        <f>L78+L96</f>
        <v>2799490272</v>
      </c>
      <c r="M98" s="41"/>
      <c r="N98" s="39">
        <f>N78+N96</f>
        <v>2488478818</v>
      </c>
    </row>
    <row r="99" spans="1:14" ht="21" customHeight="1" thickTop="1" x14ac:dyDescent="0.25">
      <c r="A99" s="18"/>
      <c r="C99" s="18"/>
      <c r="G99" s="41"/>
      <c r="I99" s="41"/>
      <c r="M99" s="41"/>
    </row>
    <row r="100" spans="1:14" ht="21" customHeight="1" x14ac:dyDescent="0.25">
      <c r="A100" s="18"/>
      <c r="C100" s="18"/>
      <c r="G100" s="41"/>
      <c r="I100" s="41"/>
      <c r="M100" s="41"/>
    </row>
    <row r="101" spans="1:14" ht="21" customHeight="1" x14ac:dyDescent="0.25">
      <c r="A101" s="18"/>
      <c r="C101" s="18"/>
      <c r="G101" s="41"/>
      <c r="I101" s="41"/>
      <c r="M101" s="41"/>
    </row>
    <row r="102" spans="1:14" ht="21" customHeight="1" x14ac:dyDescent="0.25">
      <c r="A102" s="18"/>
      <c r="C102" s="18"/>
      <c r="G102" s="41"/>
      <c r="I102" s="41"/>
      <c r="M102" s="41"/>
    </row>
    <row r="103" spans="1:14" ht="21" customHeight="1" x14ac:dyDescent="0.25">
      <c r="A103" s="18"/>
      <c r="C103" s="18"/>
      <c r="G103" s="41"/>
      <c r="I103" s="41"/>
      <c r="M103" s="41"/>
    </row>
    <row r="104" spans="1:14" ht="21" customHeight="1" x14ac:dyDescent="0.25">
      <c r="A104" s="18"/>
      <c r="C104" s="18"/>
      <c r="G104" s="41"/>
      <c r="I104" s="41"/>
      <c r="M104" s="41"/>
    </row>
    <row r="105" spans="1:14" ht="21" customHeight="1" x14ac:dyDescent="0.25">
      <c r="A105" s="18"/>
      <c r="C105" s="18"/>
      <c r="G105" s="41"/>
      <c r="I105" s="41"/>
      <c r="M105" s="41"/>
    </row>
    <row r="106" spans="1:14" ht="23.25" customHeight="1" x14ac:dyDescent="0.25">
      <c r="A106" s="18"/>
      <c r="C106" s="18"/>
      <c r="G106" s="41"/>
      <c r="I106" s="41"/>
      <c r="M106" s="41"/>
    </row>
    <row r="107" spans="1:14" ht="23.25" customHeight="1" x14ac:dyDescent="0.25">
      <c r="A107" s="18"/>
      <c r="C107" s="18"/>
      <c r="G107" s="41"/>
      <c r="I107" s="41"/>
      <c r="M107" s="41"/>
    </row>
    <row r="108" spans="1:14" ht="23.25" customHeight="1" x14ac:dyDescent="0.25">
      <c r="A108" s="18"/>
      <c r="C108" s="18"/>
      <c r="G108" s="41"/>
      <c r="I108" s="41"/>
      <c r="M108" s="41"/>
    </row>
    <row r="109" spans="1:14" ht="21" customHeight="1" x14ac:dyDescent="0.25">
      <c r="A109" s="18"/>
      <c r="C109" s="18"/>
      <c r="G109" s="41"/>
      <c r="I109" s="41"/>
      <c r="M109" s="41"/>
    </row>
    <row r="110" spans="1:14" ht="8.1" customHeight="1" x14ac:dyDescent="0.25"/>
    <row r="111" spans="1:14" s="132" customFormat="1" ht="21" customHeight="1" x14ac:dyDescent="0.25">
      <c r="A111" s="121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</row>
  </sheetData>
  <mergeCells count="10">
    <mergeCell ref="A111:N111"/>
    <mergeCell ref="J6:N6"/>
    <mergeCell ref="D6:H6"/>
    <mergeCell ref="D5:H5"/>
    <mergeCell ref="J60:N60"/>
    <mergeCell ref="D60:H60"/>
    <mergeCell ref="D59:H59"/>
    <mergeCell ref="J5:N5"/>
    <mergeCell ref="J59:N59"/>
    <mergeCell ref="A54:N54"/>
  </mergeCells>
  <pageMargins left="0.8" right="0.5" top="0.5" bottom="0.6" header="0.49" footer="0.4"/>
  <pageSetup paperSize="9" scale="69" firstPageNumber="2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54" max="15" man="1"/>
  </rowBreaks>
  <ignoredErrors>
    <ignoredError sqref="B75:B81 B72:B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C7590-7F67-437B-8C71-DD23374707E8}">
  <dimension ref="A1:J107"/>
  <sheetViews>
    <sheetView view="pageBreakPreview" zoomScale="69" zoomScaleNormal="112" zoomScaleSheetLayoutView="110" zoomScalePageLayoutView="80" workbookViewId="0">
      <selection activeCell="O78" sqref="O78"/>
    </sheetView>
  </sheetViews>
  <sheetFormatPr defaultColWidth="6.5703125" defaultRowHeight="18.95" customHeight="1" x14ac:dyDescent="0.25"/>
  <cols>
    <col min="1" max="1" width="50.28515625" style="20" customWidth="1"/>
    <col min="2" max="2" width="7.7109375" style="19" customWidth="1"/>
    <col min="3" max="3" width="0.7109375" style="20" customWidth="1"/>
    <col min="4" max="4" width="14.42578125" style="21" customWidth="1"/>
    <col min="5" max="5" width="0.7109375" style="34" customWidth="1"/>
    <col min="6" max="6" width="12.28515625" style="21" customWidth="1"/>
    <col min="7" max="7" width="0.7109375" style="35" customWidth="1"/>
    <col min="8" max="8" width="14.42578125" style="21" customWidth="1"/>
    <col min="9" max="9" width="0.7109375" style="34" customWidth="1"/>
    <col min="10" max="10" width="12.5703125" style="21" bestFit="1" customWidth="1"/>
    <col min="11" max="16384" width="6.5703125" style="132"/>
  </cols>
  <sheetData>
    <row r="1" spans="1:10" ht="21" customHeight="1" x14ac:dyDescent="0.25">
      <c r="A1" s="18" t="s">
        <v>25</v>
      </c>
      <c r="J1" s="22"/>
    </row>
    <row r="2" spans="1:10" ht="21" customHeight="1" x14ac:dyDescent="0.25">
      <c r="A2" s="18" t="s">
        <v>72</v>
      </c>
    </row>
    <row r="3" spans="1:10" ht="21" customHeight="1" x14ac:dyDescent="0.25">
      <c r="A3" s="24" t="s">
        <v>93</v>
      </c>
      <c r="B3" s="25"/>
      <c r="C3" s="26"/>
      <c r="D3" s="27"/>
      <c r="E3" s="45"/>
      <c r="F3" s="27"/>
      <c r="G3" s="46"/>
      <c r="H3" s="27"/>
      <c r="I3" s="45"/>
      <c r="J3" s="27"/>
    </row>
    <row r="4" spans="1:10" ht="21" customHeight="1" x14ac:dyDescent="0.25">
      <c r="A4" s="18"/>
    </row>
    <row r="5" spans="1:10" ht="21" customHeight="1" x14ac:dyDescent="0.25">
      <c r="D5" s="123" t="s">
        <v>67</v>
      </c>
      <c r="E5" s="123"/>
      <c r="F5" s="123"/>
      <c r="H5" s="126"/>
      <c r="I5" s="126"/>
      <c r="J5" s="126"/>
    </row>
    <row r="6" spans="1:10" ht="21" customHeight="1" x14ac:dyDescent="0.25">
      <c r="A6" s="23"/>
      <c r="B6" s="29"/>
      <c r="C6" s="18"/>
      <c r="D6" s="122" t="s">
        <v>68</v>
      </c>
      <c r="E6" s="122"/>
      <c r="F6" s="122"/>
      <c r="G6" s="22"/>
      <c r="H6" s="122" t="s">
        <v>18</v>
      </c>
      <c r="I6" s="122"/>
      <c r="J6" s="122"/>
    </row>
    <row r="7" spans="1:10" ht="21" customHeight="1" x14ac:dyDescent="0.25">
      <c r="A7" s="23"/>
      <c r="B7" s="29"/>
      <c r="C7" s="18"/>
      <c r="D7" s="22" t="s">
        <v>55</v>
      </c>
      <c r="E7" s="28"/>
      <c r="F7" s="22" t="s">
        <v>95</v>
      </c>
      <c r="G7" s="22"/>
      <c r="H7" s="22" t="s">
        <v>55</v>
      </c>
      <c r="I7" s="28"/>
      <c r="J7" s="22" t="s">
        <v>95</v>
      </c>
    </row>
    <row r="8" spans="1:10" ht="21" customHeight="1" x14ac:dyDescent="0.25">
      <c r="C8" s="18"/>
      <c r="D8" s="22" t="s">
        <v>92</v>
      </c>
      <c r="E8" s="22"/>
      <c r="F8" s="22" t="s">
        <v>26</v>
      </c>
      <c r="G8" s="28"/>
      <c r="H8" s="22" t="s">
        <v>92</v>
      </c>
      <c r="I8" s="22"/>
      <c r="J8" s="22" t="s">
        <v>26</v>
      </c>
    </row>
    <row r="9" spans="1:10" ht="21" customHeight="1" x14ac:dyDescent="0.25">
      <c r="B9" s="30" t="s">
        <v>1</v>
      </c>
      <c r="C9" s="18"/>
      <c r="D9" s="31" t="s">
        <v>36</v>
      </c>
      <c r="E9" s="41"/>
      <c r="F9" s="31" t="s">
        <v>36</v>
      </c>
      <c r="G9" s="28"/>
      <c r="H9" s="31" t="s">
        <v>36</v>
      </c>
      <c r="I9" s="41"/>
      <c r="J9" s="31" t="s">
        <v>36</v>
      </c>
    </row>
    <row r="10" spans="1:10" ht="6" customHeight="1" x14ac:dyDescent="0.25">
      <c r="E10" s="21"/>
      <c r="G10" s="21"/>
      <c r="I10" s="21"/>
    </row>
    <row r="11" spans="1:10" ht="21" customHeight="1" x14ac:dyDescent="0.25">
      <c r="A11" s="23" t="s">
        <v>97</v>
      </c>
      <c r="B11" s="43" t="s">
        <v>150</v>
      </c>
      <c r="D11" s="89">
        <v>679792097</v>
      </c>
      <c r="E11" s="89"/>
      <c r="F11" s="89">
        <v>636657189</v>
      </c>
      <c r="G11" s="90"/>
      <c r="H11" s="91">
        <v>679792097</v>
      </c>
      <c r="I11" s="90"/>
      <c r="J11" s="91">
        <v>636657189</v>
      </c>
    </row>
    <row r="12" spans="1:10" ht="21" customHeight="1" x14ac:dyDescent="0.25">
      <c r="A12" s="23" t="s">
        <v>98</v>
      </c>
      <c r="B12" s="43" t="s">
        <v>150</v>
      </c>
      <c r="D12" s="89">
        <v>-737311817</v>
      </c>
      <c r="E12" s="89"/>
      <c r="F12" s="89">
        <v>-727212861</v>
      </c>
      <c r="G12" s="90"/>
      <c r="H12" s="91">
        <v>-737311817</v>
      </c>
      <c r="I12" s="90"/>
      <c r="J12" s="91">
        <v>-727212861</v>
      </c>
    </row>
    <row r="13" spans="1:10" ht="21" customHeight="1" x14ac:dyDescent="0.25">
      <c r="A13" s="23" t="s">
        <v>154</v>
      </c>
      <c r="B13" s="43" t="s">
        <v>150</v>
      </c>
      <c r="D13" s="92">
        <v>-39558045</v>
      </c>
      <c r="E13" s="89"/>
      <c r="F13" s="92">
        <v>-4219464</v>
      </c>
      <c r="G13" s="90"/>
      <c r="H13" s="93">
        <v>-39558045</v>
      </c>
      <c r="I13" s="90"/>
      <c r="J13" s="93">
        <v>-4219464</v>
      </c>
    </row>
    <row r="14" spans="1:10" ht="6" customHeight="1" x14ac:dyDescent="0.25">
      <c r="A14" s="23"/>
      <c r="D14" s="91"/>
      <c r="E14" s="89"/>
      <c r="F14" s="91"/>
      <c r="G14" s="90"/>
      <c r="H14" s="91"/>
      <c r="I14" s="90"/>
      <c r="J14" s="91"/>
    </row>
    <row r="15" spans="1:10" ht="21" customHeight="1" x14ac:dyDescent="0.25">
      <c r="A15" s="94" t="s">
        <v>99</v>
      </c>
      <c r="D15" s="92">
        <f>SUM(D11:D13)</f>
        <v>-97077765</v>
      </c>
      <c r="E15" s="89"/>
      <c r="F15" s="92">
        <f>SUM(F11:F13)</f>
        <v>-94775136</v>
      </c>
      <c r="G15" s="90"/>
      <c r="H15" s="92">
        <f>SUM(H11:H13)</f>
        <v>-97077765</v>
      </c>
      <c r="I15" s="90"/>
      <c r="J15" s="92">
        <f>SUM(J11:J13)</f>
        <v>-94775136</v>
      </c>
    </row>
    <row r="16" spans="1:10" ht="4.5" customHeight="1" x14ac:dyDescent="0.25">
      <c r="A16" s="23"/>
      <c r="D16" s="91"/>
      <c r="E16" s="89"/>
      <c r="F16" s="91"/>
      <c r="G16" s="90"/>
      <c r="H16" s="91"/>
      <c r="I16" s="90"/>
      <c r="J16" s="91"/>
    </row>
    <row r="17" spans="1:10" ht="21" customHeight="1" x14ac:dyDescent="0.25">
      <c r="A17" s="23" t="s">
        <v>37</v>
      </c>
      <c r="B17" s="19" t="s">
        <v>131</v>
      </c>
      <c r="D17" s="91">
        <v>14570111</v>
      </c>
      <c r="E17" s="89"/>
      <c r="F17" s="91">
        <v>15505548</v>
      </c>
      <c r="G17" s="90"/>
      <c r="H17" s="91">
        <v>14570111</v>
      </c>
      <c r="I17" s="90"/>
      <c r="J17" s="91">
        <v>15505548</v>
      </c>
    </row>
    <row r="18" spans="1:10" ht="21" customHeight="1" x14ac:dyDescent="0.25">
      <c r="A18" s="23" t="s">
        <v>143</v>
      </c>
      <c r="D18" s="91">
        <v>36521</v>
      </c>
      <c r="E18" s="95"/>
      <c r="F18" s="91">
        <v>99900</v>
      </c>
      <c r="G18" s="96"/>
      <c r="H18" s="91">
        <v>36521</v>
      </c>
      <c r="I18" s="96"/>
      <c r="J18" s="91">
        <v>99900</v>
      </c>
    </row>
    <row r="19" spans="1:10" ht="21" customHeight="1" x14ac:dyDescent="0.25">
      <c r="A19" s="23" t="s">
        <v>142</v>
      </c>
      <c r="D19" s="91">
        <v>-163931</v>
      </c>
      <c r="E19" s="95"/>
      <c r="F19" s="91">
        <v>180689</v>
      </c>
      <c r="G19" s="90"/>
      <c r="H19" s="91">
        <v>-163931</v>
      </c>
      <c r="I19" s="90"/>
      <c r="J19" s="91">
        <v>180689</v>
      </c>
    </row>
    <row r="20" spans="1:10" ht="21" customHeight="1" x14ac:dyDescent="0.25">
      <c r="A20" s="23" t="s">
        <v>148</v>
      </c>
      <c r="D20" s="93">
        <v>98085</v>
      </c>
      <c r="E20" s="89"/>
      <c r="F20" s="93">
        <v>-26113</v>
      </c>
      <c r="G20" s="90"/>
      <c r="H20" s="93">
        <v>98085</v>
      </c>
      <c r="I20" s="90"/>
      <c r="J20" s="93">
        <v>-26113</v>
      </c>
    </row>
    <row r="21" spans="1:10" ht="6" customHeight="1" x14ac:dyDescent="0.25">
      <c r="A21" s="23"/>
      <c r="D21" s="91"/>
      <c r="E21" s="89"/>
      <c r="F21" s="91"/>
      <c r="G21" s="90"/>
      <c r="H21" s="91"/>
      <c r="I21" s="90"/>
      <c r="J21" s="91"/>
    </row>
    <row r="22" spans="1:10" ht="21" customHeight="1" x14ac:dyDescent="0.25">
      <c r="A22" s="94" t="s">
        <v>37</v>
      </c>
      <c r="D22" s="92">
        <f>SUM(D17:D20)</f>
        <v>14540786</v>
      </c>
      <c r="E22" s="89"/>
      <c r="F22" s="92">
        <f>SUM(F17:F20)</f>
        <v>15760024</v>
      </c>
      <c r="G22" s="90"/>
      <c r="H22" s="92">
        <f>SUM(H17:H20)</f>
        <v>14540786</v>
      </c>
      <c r="I22" s="90"/>
      <c r="J22" s="92">
        <f>SUM(J17:J20)</f>
        <v>15760024</v>
      </c>
    </row>
    <row r="23" spans="1:10" ht="6.6" customHeight="1" x14ac:dyDescent="0.25">
      <c r="A23" s="23"/>
      <c r="E23" s="21"/>
      <c r="G23" s="21"/>
      <c r="I23" s="21"/>
    </row>
    <row r="24" spans="1:10" ht="21" customHeight="1" x14ac:dyDescent="0.25">
      <c r="A24" s="23" t="s">
        <v>100</v>
      </c>
      <c r="B24" s="19" t="s">
        <v>70</v>
      </c>
      <c r="D24" s="21">
        <v>-17828246</v>
      </c>
      <c r="E24" s="21"/>
      <c r="F24" s="21">
        <v>-14187533</v>
      </c>
      <c r="G24" s="21"/>
      <c r="H24" s="21">
        <v>-17828246</v>
      </c>
      <c r="I24" s="21"/>
      <c r="J24" s="21">
        <v>-14187533</v>
      </c>
    </row>
    <row r="25" spans="1:10" ht="21" customHeight="1" x14ac:dyDescent="0.25">
      <c r="A25" s="23" t="s">
        <v>101</v>
      </c>
      <c r="B25" s="19" t="s">
        <v>70</v>
      </c>
      <c r="D25" s="27">
        <v>1168276</v>
      </c>
      <c r="E25" s="21"/>
      <c r="F25" s="27">
        <v>94852</v>
      </c>
      <c r="G25" s="21"/>
      <c r="H25" s="27">
        <v>1168276</v>
      </c>
      <c r="I25" s="21"/>
      <c r="J25" s="27">
        <v>94852</v>
      </c>
    </row>
    <row r="26" spans="1:10" ht="6" customHeight="1" x14ac:dyDescent="0.25">
      <c r="A26" s="23"/>
      <c r="D26" s="91"/>
      <c r="E26" s="97"/>
      <c r="F26" s="91"/>
      <c r="G26" s="97"/>
      <c r="H26" s="91"/>
      <c r="I26" s="98"/>
      <c r="J26" s="91"/>
    </row>
    <row r="27" spans="1:10" ht="21" customHeight="1" x14ac:dyDescent="0.25">
      <c r="A27" s="94" t="s">
        <v>102</v>
      </c>
      <c r="D27" s="92">
        <f>SUM(D24:D25)</f>
        <v>-16659970</v>
      </c>
      <c r="E27" s="89"/>
      <c r="F27" s="92">
        <f>SUM(F24:F25)</f>
        <v>-14092681</v>
      </c>
      <c r="G27" s="89"/>
      <c r="H27" s="92">
        <f>SUM(H24:H25)</f>
        <v>-16659970</v>
      </c>
      <c r="I27" s="90"/>
      <c r="J27" s="92">
        <f>SUM(J24:J25)</f>
        <v>-14092681</v>
      </c>
    </row>
    <row r="28" spans="1:10" ht="6" customHeight="1" x14ac:dyDescent="0.25">
      <c r="A28" s="23"/>
      <c r="D28" s="91"/>
      <c r="E28" s="89"/>
      <c r="F28" s="91"/>
      <c r="G28" s="89"/>
      <c r="H28" s="91"/>
      <c r="I28" s="90"/>
      <c r="J28" s="91"/>
    </row>
    <row r="29" spans="1:10" ht="21" customHeight="1" x14ac:dyDescent="0.25">
      <c r="A29" s="94" t="s">
        <v>111</v>
      </c>
      <c r="D29" s="91"/>
      <c r="E29" s="89"/>
      <c r="F29" s="91"/>
      <c r="G29" s="89"/>
      <c r="H29" s="91"/>
      <c r="I29" s="90"/>
      <c r="J29" s="91"/>
    </row>
    <row r="30" spans="1:10" ht="21" customHeight="1" x14ac:dyDescent="0.25">
      <c r="A30" s="94" t="s">
        <v>164</v>
      </c>
      <c r="D30" s="91">
        <f>D22+D27</f>
        <v>-2119184</v>
      </c>
      <c r="E30" s="91"/>
      <c r="F30" s="91">
        <f>F22+F27</f>
        <v>1667343</v>
      </c>
      <c r="G30" s="91"/>
      <c r="H30" s="91">
        <f>H22+H27</f>
        <v>-2119184</v>
      </c>
      <c r="I30" s="91"/>
      <c r="J30" s="91">
        <f>J22+J27</f>
        <v>1667343</v>
      </c>
    </row>
    <row r="31" spans="1:10" ht="21" customHeight="1" x14ac:dyDescent="0.25">
      <c r="A31" s="23" t="s">
        <v>103</v>
      </c>
      <c r="C31" s="21"/>
      <c r="D31" s="91">
        <v>-121551</v>
      </c>
      <c r="E31" s="89"/>
      <c r="F31" s="91">
        <v>-52949</v>
      </c>
      <c r="G31" s="89"/>
      <c r="H31" s="91">
        <v>-121551</v>
      </c>
      <c r="I31" s="90"/>
      <c r="J31" s="91">
        <v>-52949</v>
      </c>
    </row>
    <row r="32" spans="1:10" ht="21" customHeight="1" x14ac:dyDescent="0.25">
      <c r="A32" s="23" t="s">
        <v>104</v>
      </c>
      <c r="B32" s="19" t="s">
        <v>136</v>
      </c>
      <c r="C32" s="21"/>
      <c r="D32" s="91">
        <v>-27243614</v>
      </c>
      <c r="E32" s="89"/>
      <c r="F32" s="91">
        <v>-26951221</v>
      </c>
      <c r="G32" s="89"/>
      <c r="H32" s="91">
        <v>-27243614</v>
      </c>
      <c r="I32" s="90"/>
      <c r="J32" s="91">
        <v>-26951221</v>
      </c>
    </row>
    <row r="33" spans="1:10" ht="21" customHeight="1" x14ac:dyDescent="0.25">
      <c r="A33" s="23" t="s">
        <v>135</v>
      </c>
      <c r="B33" s="19" t="s">
        <v>132</v>
      </c>
      <c r="C33" s="21"/>
      <c r="D33" s="91">
        <v>-137730</v>
      </c>
      <c r="E33" s="89"/>
      <c r="F33" s="91">
        <v>551145</v>
      </c>
      <c r="G33" s="89"/>
      <c r="H33" s="91">
        <v>0</v>
      </c>
      <c r="I33" s="90"/>
      <c r="J33" s="91">
        <v>0</v>
      </c>
    </row>
    <row r="34" spans="1:10" ht="21" customHeight="1" x14ac:dyDescent="0.25">
      <c r="A34" s="23" t="s">
        <v>105</v>
      </c>
      <c r="C34" s="21"/>
      <c r="D34" s="93">
        <v>0</v>
      </c>
      <c r="E34" s="89"/>
      <c r="F34" s="93">
        <v>143914</v>
      </c>
      <c r="G34" s="89"/>
      <c r="H34" s="27">
        <v>0</v>
      </c>
      <c r="I34" s="90"/>
      <c r="J34" s="93">
        <v>143914</v>
      </c>
    </row>
    <row r="35" spans="1:10" ht="6" customHeight="1" x14ac:dyDescent="0.25">
      <c r="A35" s="23"/>
      <c r="E35" s="21"/>
      <c r="G35" s="21"/>
      <c r="I35" s="21"/>
    </row>
    <row r="36" spans="1:10" ht="21" customHeight="1" x14ac:dyDescent="0.25">
      <c r="A36" s="18" t="s">
        <v>144</v>
      </c>
      <c r="D36" s="89">
        <f>D15+D30+SUM(D31:D34)</f>
        <v>-126699844</v>
      </c>
      <c r="E36" s="89"/>
      <c r="F36" s="89">
        <f>F15+F30+SUM(F31:F34)</f>
        <v>-119416904</v>
      </c>
      <c r="G36" s="89"/>
      <c r="H36" s="89">
        <f>H15+H30+SUM(H31:H34)</f>
        <v>-126562114</v>
      </c>
      <c r="I36" s="89"/>
      <c r="J36" s="89">
        <f>J15+J30+SUM(J31:J34)</f>
        <v>-119968049</v>
      </c>
    </row>
    <row r="37" spans="1:10" ht="21" customHeight="1" x14ac:dyDescent="0.25">
      <c r="A37" s="23" t="s">
        <v>109</v>
      </c>
      <c r="B37" s="19" t="s">
        <v>130</v>
      </c>
      <c r="D37" s="93">
        <v>25897901</v>
      </c>
      <c r="E37" s="89"/>
      <c r="F37" s="93">
        <v>24558229</v>
      </c>
      <c r="G37" s="89"/>
      <c r="H37" s="93">
        <v>25870355</v>
      </c>
      <c r="I37" s="90"/>
      <c r="J37" s="93">
        <v>24668458</v>
      </c>
    </row>
    <row r="38" spans="1:10" ht="6" customHeight="1" x14ac:dyDescent="0.25">
      <c r="A38" s="23"/>
      <c r="E38" s="21"/>
      <c r="G38" s="21"/>
      <c r="I38" s="21"/>
    </row>
    <row r="39" spans="1:10" ht="21" customHeight="1" x14ac:dyDescent="0.25">
      <c r="A39" s="18" t="s">
        <v>69</v>
      </c>
      <c r="D39" s="27">
        <f>SUM(D36:D37)</f>
        <v>-100801943</v>
      </c>
      <c r="E39" s="21"/>
      <c r="F39" s="27">
        <f>SUM(F36:F37)</f>
        <v>-94858675</v>
      </c>
      <c r="G39" s="21"/>
      <c r="H39" s="27">
        <f>SUM(H36:H37)</f>
        <v>-100691759</v>
      </c>
      <c r="I39" s="21"/>
      <c r="J39" s="27">
        <f>SUM(J36:J37)</f>
        <v>-95299591</v>
      </c>
    </row>
    <row r="40" spans="1:10" ht="21" customHeight="1" x14ac:dyDescent="0.25">
      <c r="E40" s="21"/>
      <c r="G40" s="21"/>
      <c r="I40" s="21"/>
    </row>
    <row r="41" spans="1:10" ht="27" customHeight="1" x14ac:dyDescent="0.25">
      <c r="E41" s="21"/>
      <c r="G41" s="21"/>
      <c r="I41" s="21"/>
    </row>
    <row r="42" spans="1:10" ht="21" customHeight="1" x14ac:dyDescent="0.25">
      <c r="E42" s="21"/>
      <c r="G42" s="21"/>
      <c r="I42" s="21"/>
    </row>
    <row r="43" spans="1:10" ht="21" customHeight="1" x14ac:dyDescent="0.25">
      <c r="E43" s="21"/>
      <c r="G43" s="21"/>
      <c r="I43" s="21"/>
    </row>
    <row r="44" spans="1:10" ht="21" customHeight="1" x14ac:dyDescent="0.25">
      <c r="E44" s="21"/>
      <c r="G44" s="21"/>
      <c r="I44" s="21"/>
    </row>
    <row r="45" spans="1:10" ht="21" customHeight="1" x14ac:dyDescent="0.25">
      <c r="E45" s="21"/>
      <c r="G45" s="21"/>
      <c r="I45" s="21"/>
    </row>
    <row r="46" spans="1:10" ht="25.5" customHeight="1" x14ac:dyDescent="0.25">
      <c r="E46" s="21"/>
      <c r="G46" s="21"/>
      <c r="I46" s="21"/>
    </row>
    <row r="47" spans="1:10" ht="21" customHeight="1" x14ac:dyDescent="0.25">
      <c r="E47" s="21"/>
      <c r="G47" s="21"/>
      <c r="I47" s="21"/>
    </row>
    <row r="48" spans="1:10" ht="21" customHeight="1" x14ac:dyDescent="0.25">
      <c r="E48" s="21"/>
      <c r="G48" s="21"/>
      <c r="I48" s="21"/>
    </row>
    <row r="49" spans="1:10" ht="21" customHeight="1" x14ac:dyDescent="0.25">
      <c r="E49" s="21"/>
      <c r="G49" s="21"/>
      <c r="I49" s="21"/>
    </row>
    <row r="50" spans="1:10" ht="21" customHeight="1" x14ac:dyDescent="0.25">
      <c r="E50" s="21"/>
      <c r="G50" s="21"/>
      <c r="I50" s="21"/>
    </row>
    <row r="51" spans="1:10" ht="21" customHeight="1" x14ac:dyDescent="0.25">
      <c r="E51" s="21"/>
      <c r="G51" s="21"/>
      <c r="I51" s="21"/>
    </row>
    <row r="52" spans="1:10" ht="21" customHeight="1" x14ac:dyDescent="0.25">
      <c r="E52" s="21"/>
      <c r="G52" s="21"/>
      <c r="I52" s="21"/>
    </row>
    <row r="53" spans="1:10" ht="21" customHeight="1" x14ac:dyDescent="0.25">
      <c r="E53" s="21"/>
      <c r="G53" s="21"/>
      <c r="I53" s="21"/>
    </row>
    <row r="54" spans="1:10" ht="17.100000000000001" customHeight="1" x14ac:dyDescent="0.25">
      <c r="E54" s="21"/>
      <c r="G54" s="21"/>
      <c r="I54" s="21"/>
    </row>
    <row r="55" spans="1:10" ht="21" customHeight="1" x14ac:dyDescent="0.25">
      <c r="A55" s="121" t="s">
        <v>52</v>
      </c>
      <c r="B55" s="121"/>
      <c r="C55" s="121"/>
      <c r="D55" s="121"/>
      <c r="E55" s="121"/>
      <c r="F55" s="121"/>
      <c r="G55" s="121"/>
      <c r="H55" s="121"/>
      <c r="I55" s="121"/>
      <c r="J55" s="121"/>
    </row>
    <row r="56" spans="1:10" ht="21" customHeight="1" x14ac:dyDescent="0.25">
      <c r="A56" s="99" t="s">
        <v>25</v>
      </c>
      <c r="B56" s="100"/>
      <c r="C56" s="101"/>
      <c r="D56" s="102"/>
      <c r="E56" s="103"/>
      <c r="F56" s="102"/>
      <c r="G56" s="104"/>
      <c r="H56" s="102"/>
      <c r="I56" s="103"/>
      <c r="J56" s="105"/>
    </row>
    <row r="57" spans="1:10" ht="21" customHeight="1" x14ac:dyDescent="0.25">
      <c r="A57" s="99" t="s">
        <v>86</v>
      </c>
      <c r="B57" s="100"/>
      <c r="C57" s="101"/>
      <c r="D57" s="102"/>
      <c r="E57" s="103"/>
      <c r="F57" s="102"/>
      <c r="G57" s="104"/>
      <c r="H57" s="102"/>
      <c r="I57" s="103"/>
      <c r="J57" s="102"/>
    </row>
    <row r="58" spans="1:10" ht="21" customHeight="1" x14ac:dyDescent="0.25">
      <c r="A58" s="106" t="str">
        <f>A3</f>
        <v>สำหรับรอบระยะเวลาสามเดือนสิ้นสุดวันที่ 31 มีนาคม พ.ศ. 2568</v>
      </c>
      <c r="B58" s="107"/>
      <c r="C58" s="108"/>
      <c r="D58" s="109"/>
      <c r="E58" s="110"/>
      <c r="F58" s="109"/>
      <c r="G58" s="111"/>
      <c r="H58" s="109"/>
      <c r="I58" s="110"/>
      <c r="J58" s="109"/>
    </row>
    <row r="59" spans="1:10" ht="21" customHeight="1" x14ac:dyDescent="0.25">
      <c r="A59" s="99"/>
      <c r="B59" s="100"/>
      <c r="C59" s="101"/>
      <c r="D59" s="102"/>
      <c r="E59" s="103"/>
      <c r="F59" s="102"/>
      <c r="G59" s="104"/>
      <c r="H59" s="102"/>
      <c r="I59" s="103"/>
      <c r="J59" s="102"/>
    </row>
    <row r="60" spans="1:10" ht="21" customHeight="1" x14ac:dyDescent="0.25">
      <c r="A60" s="101"/>
      <c r="B60" s="100"/>
      <c r="C60" s="101"/>
      <c r="D60" s="123" t="s">
        <v>67</v>
      </c>
      <c r="E60" s="123"/>
      <c r="F60" s="123"/>
      <c r="G60" s="104"/>
      <c r="H60" s="127"/>
      <c r="I60" s="127"/>
      <c r="J60" s="127"/>
    </row>
    <row r="61" spans="1:10" ht="21" customHeight="1" x14ac:dyDescent="0.25">
      <c r="A61" s="112"/>
      <c r="B61" s="113"/>
      <c r="C61" s="99"/>
      <c r="D61" s="122" t="s">
        <v>68</v>
      </c>
      <c r="E61" s="122"/>
      <c r="F61" s="122"/>
      <c r="G61" s="105"/>
      <c r="H61" s="124" t="s">
        <v>18</v>
      </c>
      <c r="I61" s="124"/>
      <c r="J61" s="124"/>
    </row>
    <row r="62" spans="1:10" ht="21" customHeight="1" x14ac:dyDescent="0.25">
      <c r="A62" s="112"/>
      <c r="B62" s="113"/>
      <c r="C62" s="99"/>
      <c r="D62" s="22" t="s">
        <v>55</v>
      </c>
      <c r="E62" s="28"/>
      <c r="F62" s="22" t="s">
        <v>95</v>
      </c>
      <c r="G62" s="22"/>
      <c r="H62" s="22" t="s">
        <v>55</v>
      </c>
      <c r="I62" s="28"/>
      <c r="J62" s="22" t="s">
        <v>95</v>
      </c>
    </row>
    <row r="63" spans="1:10" ht="21" customHeight="1" x14ac:dyDescent="0.25">
      <c r="A63" s="101"/>
      <c r="B63" s="100"/>
      <c r="C63" s="99"/>
      <c r="D63" s="22" t="s">
        <v>92</v>
      </c>
      <c r="E63" s="22"/>
      <c r="F63" s="22" t="s">
        <v>26</v>
      </c>
      <c r="G63" s="28"/>
      <c r="H63" s="22" t="s">
        <v>92</v>
      </c>
      <c r="I63" s="22"/>
      <c r="J63" s="22" t="s">
        <v>26</v>
      </c>
    </row>
    <row r="64" spans="1:10" ht="21" customHeight="1" x14ac:dyDescent="0.25">
      <c r="A64" s="101"/>
      <c r="B64" s="30" t="s">
        <v>1</v>
      </c>
      <c r="C64" s="99"/>
      <c r="D64" s="31" t="s">
        <v>36</v>
      </c>
      <c r="E64" s="41"/>
      <c r="F64" s="31" t="s">
        <v>36</v>
      </c>
      <c r="G64" s="28"/>
      <c r="H64" s="31" t="s">
        <v>36</v>
      </c>
      <c r="I64" s="41"/>
      <c r="J64" s="31" t="s">
        <v>36</v>
      </c>
    </row>
    <row r="65" spans="1:10" ht="21" customHeight="1" x14ac:dyDescent="0.25">
      <c r="E65" s="21"/>
      <c r="G65" s="21"/>
      <c r="I65" s="21"/>
    </row>
    <row r="66" spans="1:10" ht="21" customHeight="1" x14ac:dyDescent="0.25">
      <c r="A66" s="18" t="s">
        <v>20</v>
      </c>
      <c r="B66" s="100"/>
      <c r="C66" s="101"/>
      <c r="D66" s="102"/>
      <c r="E66" s="102"/>
      <c r="F66" s="102"/>
      <c r="G66" s="102"/>
      <c r="H66" s="102"/>
      <c r="I66" s="102"/>
      <c r="J66" s="102"/>
    </row>
    <row r="67" spans="1:10" ht="21" customHeight="1" x14ac:dyDescent="0.25">
      <c r="A67" s="114" t="s">
        <v>73</v>
      </c>
      <c r="B67" s="100"/>
      <c r="C67" s="101"/>
      <c r="D67" s="102"/>
      <c r="E67" s="102"/>
      <c r="F67" s="102"/>
      <c r="G67" s="102"/>
      <c r="H67" s="102"/>
      <c r="I67" s="102"/>
      <c r="J67" s="102"/>
    </row>
    <row r="68" spans="1:10" ht="21" customHeight="1" x14ac:dyDescent="0.25">
      <c r="A68" s="101" t="s">
        <v>165</v>
      </c>
      <c r="B68" s="100"/>
      <c r="C68" s="101"/>
      <c r="D68" s="102"/>
      <c r="E68" s="102"/>
      <c r="F68" s="102"/>
      <c r="G68" s="102"/>
      <c r="H68" s="102"/>
      <c r="I68" s="102"/>
      <c r="J68" s="102"/>
    </row>
    <row r="69" spans="1:10" ht="21" customHeight="1" x14ac:dyDescent="0.25">
      <c r="A69" s="101" t="s">
        <v>166</v>
      </c>
      <c r="B69" s="100"/>
      <c r="C69" s="101"/>
      <c r="D69" s="102">
        <v>1646523</v>
      </c>
      <c r="E69" s="102"/>
      <c r="F69" s="102">
        <v>336283</v>
      </c>
      <c r="G69" s="102"/>
      <c r="H69" s="102">
        <v>1646523</v>
      </c>
      <c r="I69" s="102"/>
      <c r="J69" s="102">
        <v>336283</v>
      </c>
    </row>
    <row r="70" spans="1:10" ht="21" customHeight="1" x14ac:dyDescent="0.25">
      <c r="A70" s="101" t="s">
        <v>167</v>
      </c>
      <c r="B70" s="100"/>
      <c r="C70" s="101"/>
      <c r="D70" s="102"/>
      <c r="E70" s="102"/>
      <c r="F70" s="102"/>
      <c r="G70" s="102"/>
      <c r="H70" s="102"/>
      <c r="I70" s="102"/>
      <c r="J70" s="102"/>
    </row>
    <row r="71" spans="1:10" ht="21" customHeight="1" x14ac:dyDescent="0.25">
      <c r="A71" s="101" t="s">
        <v>168</v>
      </c>
      <c r="B71" s="100"/>
      <c r="C71" s="101"/>
      <c r="D71" s="102">
        <v>-9252924</v>
      </c>
      <c r="E71" s="102"/>
      <c r="F71" s="102">
        <v>-16375584</v>
      </c>
      <c r="G71" s="102"/>
      <c r="H71" s="102">
        <v>-9252924</v>
      </c>
      <c r="I71" s="102"/>
      <c r="J71" s="102">
        <v>-16375584</v>
      </c>
    </row>
    <row r="72" spans="1:10" ht="21" customHeight="1" x14ac:dyDescent="0.25">
      <c r="A72" s="101" t="s">
        <v>169</v>
      </c>
      <c r="B72" s="100"/>
      <c r="C72" s="101"/>
      <c r="D72" s="102"/>
      <c r="E72" s="102"/>
      <c r="F72" s="102"/>
      <c r="G72" s="102"/>
      <c r="H72" s="102"/>
      <c r="I72" s="102"/>
      <c r="J72" s="102"/>
    </row>
    <row r="73" spans="1:10" ht="21" customHeight="1" x14ac:dyDescent="0.25">
      <c r="A73" s="101" t="s">
        <v>170</v>
      </c>
      <c r="B73" s="100"/>
      <c r="C73" s="101"/>
      <c r="D73" s="102"/>
      <c r="E73" s="102"/>
      <c r="F73" s="102"/>
      <c r="G73" s="102"/>
      <c r="H73" s="102"/>
      <c r="I73" s="102"/>
      <c r="J73" s="102"/>
    </row>
    <row r="74" spans="1:10" ht="21" customHeight="1" x14ac:dyDescent="0.25">
      <c r="A74" s="101" t="s">
        <v>171</v>
      </c>
      <c r="B74" s="100"/>
      <c r="C74" s="101"/>
      <c r="D74" s="109">
        <v>1521280</v>
      </c>
      <c r="E74" s="102"/>
      <c r="F74" s="109">
        <v>3207860</v>
      </c>
      <c r="G74" s="102"/>
      <c r="H74" s="109">
        <v>1521280</v>
      </c>
      <c r="I74" s="102"/>
      <c r="J74" s="109">
        <v>3207860</v>
      </c>
    </row>
    <row r="75" spans="1:10" ht="6" customHeight="1" x14ac:dyDescent="0.25">
      <c r="A75" s="99"/>
      <c r="B75" s="100"/>
      <c r="C75" s="101"/>
      <c r="D75" s="102"/>
      <c r="E75" s="102"/>
      <c r="F75" s="102"/>
      <c r="G75" s="102"/>
      <c r="H75" s="102"/>
      <c r="I75" s="102"/>
      <c r="J75" s="102"/>
    </row>
    <row r="76" spans="1:10" ht="21" customHeight="1" x14ac:dyDescent="0.25">
      <c r="A76" s="101" t="s">
        <v>73</v>
      </c>
      <c r="B76" s="100"/>
      <c r="C76" s="101"/>
      <c r="D76" s="109">
        <f>SUM(D68:D74)</f>
        <v>-6085121</v>
      </c>
      <c r="E76" s="102"/>
      <c r="F76" s="109">
        <f>SUM(F68:F74)</f>
        <v>-12831441</v>
      </c>
      <c r="G76" s="102"/>
      <c r="H76" s="109">
        <f>SUM(H68:H74)</f>
        <v>-6085121</v>
      </c>
      <c r="I76" s="102"/>
      <c r="J76" s="109">
        <f>SUM(J68:J74)</f>
        <v>-12831441</v>
      </c>
    </row>
    <row r="77" spans="1:10" ht="21" customHeight="1" x14ac:dyDescent="0.25">
      <c r="A77" s="99"/>
      <c r="B77" s="100"/>
      <c r="C77" s="101"/>
      <c r="D77" s="102"/>
      <c r="E77" s="102"/>
      <c r="F77" s="102"/>
      <c r="G77" s="102"/>
      <c r="H77" s="102"/>
      <c r="I77" s="102"/>
      <c r="J77" s="102"/>
    </row>
    <row r="78" spans="1:10" ht="21" customHeight="1" x14ac:dyDescent="0.25">
      <c r="A78" s="114" t="s">
        <v>74</v>
      </c>
      <c r="B78" s="100"/>
      <c r="C78" s="101"/>
      <c r="D78" s="102"/>
      <c r="E78" s="102"/>
      <c r="F78" s="102"/>
      <c r="G78" s="102"/>
      <c r="H78" s="102"/>
      <c r="I78" s="102"/>
      <c r="J78" s="102"/>
    </row>
    <row r="79" spans="1:10" s="133" customFormat="1" ht="21" customHeight="1" x14ac:dyDescent="0.25">
      <c r="A79" s="115" t="s">
        <v>172</v>
      </c>
      <c r="B79" s="116"/>
      <c r="C79" s="117"/>
      <c r="D79" s="91"/>
      <c r="E79" s="91"/>
      <c r="F79" s="91"/>
      <c r="G79" s="91"/>
      <c r="H79" s="16"/>
      <c r="I79" s="91"/>
      <c r="J79" s="21"/>
    </row>
    <row r="80" spans="1:10" s="133" customFormat="1" ht="21" customHeight="1" x14ac:dyDescent="0.25">
      <c r="A80" s="115" t="s">
        <v>173</v>
      </c>
      <c r="B80" s="116"/>
      <c r="C80" s="117"/>
      <c r="D80" s="91">
        <v>123454</v>
      </c>
      <c r="E80" s="91"/>
      <c r="F80" s="91">
        <v>345129</v>
      </c>
      <c r="G80" s="91"/>
      <c r="H80" s="16">
        <v>0</v>
      </c>
      <c r="I80" s="91"/>
      <c r="J80" s="21">
        <v>0</v>
      </c>
    </row>
    <row r="81" spans="1:10" s="133" customFormat="1" ht="21" customHeight="1" x14ac:dyDescent="0.25">
      <c r="A81" s="115" t="s">
        <v>174</v>
      </c>
      <c r="B81" s="116" t="s">
        <v>70</v>
      </c>
      <c r="C81" s="117"/>
      <c r="D81" s="91">
        <v>-13660726</v>
      </c>
      <c r="E81" s="91"/>
      <c r="F81" s="91">
        <v>-9127908</v>
      </c>
      <c r="G81" s="91"/>
      <c r="H81" s="16">
        <v>-13660726</v>
      </c>
      <c r="I81" s="91"/>
      <c r="J81" s="21">
        <v>-9127908</v>
      </c>
    </row>
    <row r="82" spans="1:10" s="133" customFormat="1" ht="21" customHeight="1" x14ac:dyDescent="0.25">
      <c r="A82" s="115" t="s">
        <v>175</v>
      </c>
      <c r="B82" s="116" t="s">
        <v>70</v>
      </c>
      <c r="C82" s="117"/>
      <c r="D82" s="91">
        <v>125032</v>
      </c>
      <c r="E82" s="91"/>
      <c r="F82" s="91">
        <v>74478</v>
      </c>
      <c r="G82" s="91"/>
      <c r="H82" s="16">
        <v>125032</v>
      </c>
      <c r="I82" s="91"/>
      <c r="J82" s="21">
        <v>74478</v>
      </c>
    </row>
    <row r="83" spans="1:10" ht="21" customHeight="1" x14ac:dyDescent="0.25">
      <c r="A83" s="101" t="s">
        <v>169</v>
      </c>
      <c r="B83" s="100"/>
      <c r="C83" s="101"/>
      <c r="D83" s="102"/>
      <c r="E83" s="102"/>
      <c r="F83" s="102"/>
      <c r="G83" s="102"/>
      <c r="H83" s="102"/>
      <c r="I83" s="102"/>
      <c r="J83" s="102"/>
    </row>
    <row r="84" spans="1:10" ht="21" customHeight="1" x14ac:dyDescent="0.25">
      <c r="A84" s="101" t="s">
        <v>176</v>
      </c>
      <c r="B84" s="100"/>
      <c r="C84" s="101"/>
      <c r="D84" s="102"/>
      <c r="E84" s="102"/>
      <c r="F84" s="102"/>
      <c r="G84" s="102"/>
      <c r="H84" s="102"/>
      <c r="I84" s="102"/>
      <c r="J84" s="102"/>
    </row>
    <row r="85" spans="1:10" ht="21" customHeight="1" x14ac:dyDescent="0.25">
      <c r="A85" s="101" t="s">
        <v>171</v>
      </c>
      <c r="B85" s="100"/>
      <c r="C85" s="101"/>
      <c r="D85" s="109">
        <v>423380</v>
      </c>
      <c r="E85" s="102"/>
      <c r="F85" s="109">
        <v>255941</v>
      </c>
      <c r="G85" s="102"/>
      <c r="H85" s="109">
        <v>448071</v>
      </c>
      <c r="I85" s="102"/>
      <c r="J85" s="109">
        <v>324967</v>
      </c>
    </row>
    <row r="86" spans="1:10" ht="7.5" customHeight="1" x14ac:dyDescent="0.25">
      <c r="A86" s="99"/>
      <c r="B86" s="100"/>
      <c r="C86" s="101"/>
      <c r="D86" s="102"/>
      <c r="E86" s="102"/>
      <c r="F86" s="102"/>
      <c r="G86" s="102"/>
      <c r="H86" s="102"/>
      <c r="I86" s="102"/>
      <c r="J86" s="102"/>
    </row>
    <row r="87" spans="1:10" ht="21" customHeight="1" x14ac:dyDescent="0.25">
      <c r="A87" s="101" t="s">
        <v>74</v>
      </c>
      <c r="B87" s="100"/>
      <c r="C87" s="101"/>
      <c r="D87" s="109">
        <f>SUM(D79:D85)</f>
        <v>-12988860</v>
      </c>
      <c r="E87" s="102"/>
      <c r="F87" s="109">
        <f>SUM(F79:F85)</f>
        <v>-8452360</v>
      </c>
      <c r="G87" s="102"/>
      <c r="H87" s="109">
        <f>SUM(H79:H85)</f>
        <v>-13087623</v>
      </c>
      <c r="I87" s="102"/>
      <c r="J87" s="109">
        <f>SUM(J79:J85)</f>
        <v>-8728463</v>
      </c>
    </row>
    <row r="88" spans="1:10" ht="8.25" customHeight="1" x14ac:dyDescent="0.25">
      <c r="A88" s="99"/>
      <c r="B88" s="100"/>
      <c r="C88" s="101"/>
      <c r="D88" s="102"/>
      <c r="E88" s="102"/>
      <c r="F88" s="102"/>
      <c r="G88" s="102"/>
      <c r="H88" s="102"/>
      <c r="I88" s="102"/>
      <c r="J88" s="102"/>
    </row>
    <row r="89" spans="1:10" ht="21" customHeight="1" x14ac:dyDescent="0.25">
      <c r="A89" s="99" t="s">
        <v>152</v>
      </c>
      <c r="B89" s="100"/>
      <c r="C89" s="101"/>
      <c r="D89" s="109">
        <f>SUM(D76,D87)</f>
        <v>-19073981</v>
      </c>
      <c r="E89" s="102"/>
      <c r="F89" s="109">
        <f>SUM(F76,F87)</f>
        <v>-21283801</v>
      </c>
      <c r="G89" s="102"/>
      <c r="H89" s="109">
        <f>SUM(H76,H87)</f>
        <v>-19172744</v>
      </c>
      <c r="I89" s="102"/>
      <c r="J89" s="109">
        <f>SUM(J76,J87)</f>
        <v>-21559904</v>
      </c>
    </row>
    <row r="90" spans="1:10" ht="8.25" customHeight="1" x14ac:dyDescent="0.25">
      <c r="A90" s="99"/>
      <c r="B90" s="100"/>
      <c r="C90" s="101"/>
      <c r="D90" s="102"/>
      <c r="E90" s="102"/>
      <c r="F90" s="102"/>
      <c r="G90" s="102"/>
      <c r="H90" s="102"/>
      <c r="I90" s="102"/>
      <c r="J90" s="102"/>
    </row>
    <row r="91" spans="1:10" ht="21" customHeight="1" thickBot="1" x14ac:dyDescent="0.3">
      <c r="A91" s="99" t="s">
        <v>153</v>
      </c>
      <c r="B91" s="100"/>
      <c r="C91" s="101"/>
      <c r="D91" s="118">
        <f>SUM(D39+D89)</f>
        <v>-119875924</v>
      </c>
      <c r="E91" s="102"/>
      <c r="F91" s="118">
        <f>SUM(F39+F89)</f>
        <v>-116142476</v>
      </c>
      <c r="G91" s="102"/>
      <c r="H91" s="118">
        <f>SUM(H39+H89)</f>
        <v>-119864503</v>
      </c>
      <c r="I91" s="102"/>
      <c r="J91" s="118">
        <f>SUM(J39+J89)</f>
        <v>-116859495</v>
      </c>
    </row>
    <row r="92" spans="1:10" ht="21" customHeight="1" thickTop="1" x14ac:dyDescent="0.25">
      <c r="A92" s="99"/>
      <c r="B92" s="100"/>
      <c r="C92" s="101"/>
      <c r="D92" s="102"/>
      <c r="E92" s="102"/>
      <c r="F92" s="102"/>
      <c r="G92" s="102"/>
      <c r="H92" s="102"/>
      <c r="I92" s="102"/>
      <c r="J92" s="102"/>
    </row>
    <row r="93" spans="1:10" ht="21" customHeight="1" x14ac:dyDescent="0.25">
      <c r="A93" s="99"/>
      <c r="B93" s="100"/>
      <c r="C93" s="101"/>
      <c r="D93" s="102"/>
      <c r="E93" s="102"/>
      <c r="F93" s="102"/>
      <c r="G93" s="102"/>
      <c r="H93" s="102"/>
      <c r="I93" s="102"/>
      <c r="J93" s="102"/>
    </row>
    <row r="94" spans="1:10" ht="21" customHeight="1" x14ac:dyDescent="0.25">
      <c r="A94" s="99" t="s">
        <v>151</v>
      </c>
      <c r="B94" s="100" t="s">
        <v>134</v>
      </c>
      <c r="C94" s="101"/>
      <c r="D94" s="119"/>
      <c r="E94" s="119"/>
      <c r="F94" s="119"/>
      <c r="G94" s="119"/>
      <c r="H94" s="119"/>
      <c r="I94" s="119"/>
      <c r="J94" s="119"/>
    </row>
    <row r="95" spans="1:10" ht="21" customHeight="1" x14ac:dyDescent="0.25">
      <c r="A95" s="101" t="s">
        <v>177</v>
      </c>
      <c r="B95" s="100"/>
      <c r="C95" s="101"/>
      <c r="D95" s="120">
        <f>+D39/620000000</f>
        <v>-0.16258377903225807</v>
      </c>
      <c r="E95" s="120"/>
      <c r="F95" s="120">
        <f>+F39/620000000</f>
        <v>-0.15299786290322581</v>
      </c>
      <c r="G95" s="120"/>
      <c r="H95" s="120">
        <f>+H39/620000000</f>
        <v>-0.16240606290322582</v>
      </c>
      <c r="I95" s="119"/>
      <c r="J95" s="119">
        <f>+J39/620000000</f>
        <v>-0.15370901774193549</v>
      </c>
    </row>
    <row r="96" spans="1:10" ht="21" customHeight="1" x14ac:dyDescent="0.25">
      <c r="A96" s="99"/>
      <c r="B96" s="100"/>
      <c r="C96" s="101"/>
      <c r="D96" s="102"/>
      <c r="E96" s="102"/>
      <c r="F96" s="102"/>
      <c r="G96" s="102"/>
      <c r="H96" s="102"/>
      <c r="I96" s="102"/>
      <c r="J96" s="102"/>
    </row>
    <row r="97" spans="1:10" ht="21" customHeight="1" x14ac:dyDescent="0.25">
      <c r="A97" s="99"/>
      <c r="B97" s="100"/>
      <c r="C97" s="101"/>
      <c r="D97" s="102"/>
      <c r="E97" s="102"/>
      <c r="F97" s="102"/>
      <c r="G97" s="102"/>
      <c r="H97" s="102"/>
      <c r="I97" s="102"/>
      <c r="J97" s="102"/>
    </row>
    <row r="98" spans="1:10" ht="21" customHeight="1" x14ac:dyDescent="0.25">
      <c r="A98" s="99"/>
      <c r="B98" s="100"/>
      <c r="C98" s="101"/>
      <c r="D98" s="102"/>
      <c r="E98" s="102"/>
      <c r="F98" s="102"/>
      <c r="G98" s="102"/>
      <c r="H98" s="102"/>
      <c r="I98" s="102"/>
      <c r="J98" s="102"/>
    </row>
    <row r="99" spans="1:10" ht="21" customHeight="1" x14ac:dyDescent="0.25">
      <c r="A99" s="99"/>
      <c r="B99" s="100"/>
      <c r="C99" s="101"/>
      <c r="D99" s="102"/>
      <c r="E99" s="102"/>
      <c r="F99" s="102"/>
      <c r="G99" s="102"/>
      <c r="H99" s="102"/>
      <c r="I99" s="102"/>
      <c r="J99" s="102"/>
    </row>
    <row r="100" spans="1:10" ht="21" customHeight="1" x14ac:dyDescent="0.25">
      <c r="A100" s="99"/>
      <c r="B100" s="100"/>
      <c r="C100" s="101"/>
      <c r="D100" s="102"/>
      <c r="E100" s="102"/>
      <c r="F100" s="102"/>
      <c r="G100" s="102"/>
      <c r="H100" s="102"/>
      <c r="I100" s="102"/>
      <c r="J100" s="102"/>
    </row>
    <row r="101" spans="1:10" ht="20.100000000000001" customHeight="1" x14ac:dyDescent="0.25"/>
    <row r="102" spans="1:10" ht="20.100000000000001" customHeight="1" x14ac:dyDescent="0.25"/>
    <row r="103" spans="1:10" ht="20.100000000000001" customHeight="1" x14ac:dyDescent="0.25"/>
    <row r="104" spans="1:10" ht="20.100000000000001" customHeight="1" x14ac:dyDescent="0.25"/>
    <row r="105" spans="1:10" ht="20.100000000000001" customHeight="1" x14ac:dyDescent="0.25"/>
    <row r="106" spans="1:10" ht="14.45" customHeight="1" x14ac:dyDescent="0.25"/>
    <row r="107" spans="1:10" ht="21" customHeight="1" x14ac:dyDescent="0.25">
      <c r="A107" s="125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07" s="125"/>
      <c r="C107" s="125"/>
      <c r="D107" s="125"/>
      <c r="E107" s="125"/>
      <c r="F107" s="125"/>
      <c r="G107" s="125"/>
      <c r="H107" s="125"/>
      <c r="I107" s="125"/>
      <c r="J107" s="125"/>
    </row>
  </sheetData>
  <mergeCells count="10">
    <mergeCell ref="D61:F61"/>
    <mergeCell ref="H61:J61"/>
    <mergeCell ref="A107:J107"/>
    <mergeCell ref="D5:F5"/>
    <mergeCell ref="H5:J5"/>
    <mergeCell ref="D6:F6"/>
    <mergeCell ref="H6:J6"/>
    <mergeCell ref="A55:J55"/>
    <mergeCell ref="D60:F60"/>
    <mergeCell ref="H60:J60"/>
  </mergeCells>
  <pageMargins left="0.8" right="0.5" top="0.5" bottom="0.6" header="0.49" footer="0.4"/>
  <pageSetup paperSize="9" scale="73" firstPageNumber="6" fitToHeight="0" orientation="portrait" useFirstPageNumber="1" horizontalDpi="1200" verticalDpi="1200" r:id="rId1"/>
  <headerFooter differentOddEven="1">
    <oddFooter>&amp;R&amp;"Browallia New,Regular"&amp;13 4</oddFooter>
    <evenFooter>&amp;R&amp;"Browallia New,Regular"&amp;13 5</evenFooter>
    <firstFooter>&amp;R&amp;"Browallia New,Regular"&amp;13 4</firstFooter>
  </headerFooter>
  <rowBreaks count="1" manualBreakCount="1">
    <brk id="5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9779-A201-4212-8E9B-75FFB21D7FFC}">
  <dimension ref="A1:Y43"/>
  <sheetViews>
    <sheetView zoomScale="93" zoomScaleNormal="100" zoomScaleSheetLayoutView="88" workbookViewId="0">
      <selection activeCell="L32" sqref="L32"/>
    </sheetView>
  </sheetViews>
  <sheetFormatPr defaultColWidth="9.42578125" defaultRowHeight="18" customHeight="1" x14ac:dyDescent="0.25"/>
  <cols>
    <col min="1" max="1" width="52.42578125" style="58" customWidth="1"/>
    <col min="2" max="2" width="7.85546875" style="56" customWidth="1"/>
    <col min="3" max="3" width="0.7109375" style="57" customWidth="1"/>
    <col min="4" max="4" width="11.7109375" style="21" customWidth="1"/>
    <col min="5" max="5" width="0.7109375" style="21" customWidth="1"/>
    <col min="6" max="6" width="10.85546875" style="21" customWidth="1"/>
    <col min="7" max="7" width="0.7109375" style="21" customWidth="1"/>
    <col min="8" max="8" width="10.85546875" style="21" customWidth="1"/>
    <col min="9" max="9" width="0.7109375" style="21" customWidth="1"/>
    <col min="10" max="10" width="11.85546875" style="21" customWidth="1"/>
    <col min="11" max="11" width="0.7109375" style="21" customWidth="1"/>
    <col min="12" max="12" width="19.42578125" style="21" customWidth="1"/>
    <col min="13" max="13" width="0.7109375" style="21" customWidth="1"/>
    <col min="14" max="14" width="19.7109375" style="21" customWidth="1"/>
    <col min="15" max="15" width="0.7109375" style="21" customWidth="1"/>
    <col min="16" max="16" width="16.42578125" style="21" customWidth="1"/>
    <col min="17" max="17" width="0.7109375" style="21" customWidth="1"/>
    <col min="18" max="18" width="18" style="21" customWidth="1"/>
    <col min="19" max="19" width="0.7109375" style="21" customWidth="1"/>
    <col min="20" max="20" width="15.42578125" style="21" customWidth="1"/>
    <col min="21" max="21" width="0.7109375" style="21" customWidth="1"/>
    <col min="22" max="22" width="12.7109375" style="21" customWidth="1"/>
    <col min="23" max="23" width="9.42578125" style="58"/>
    <col min="24" max="24" width="12.28515625" style="58" bestFit="1" customWidth="1"/>
    <col min="25" max="25" width="12.85546875" style="58" bestFit="1" customWidth="1"/>
    <col min="26" max="16384" width="9.42578125" style="58"/>
  </cols>
  <sheetData>
    <row r="1" spans="1:25" ht="21" customHeight="1" x14ac:dyDescent="0.25">
      <c r="A1" s="18" t="s">
        <v>25</v>
      </c>
      <c r="V1" s="22"/>
    </row>
    <row r="2" spans="1:25" ht="21" customHeight="1" x14ac:dyDescent="0.25">
      <c r="A2" s="18" t="s">
        <v>77</v>
      </c>
    </row>
    <row r="3" spans="1:25" ht="21" customHeight="1" x14ac:dyDescent="0.25">
      <c r="A3" s="24" t="s">
        <v>93</v>
      </c>
      <c r="B3" s="59"/>
      <c r="C3" s="60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5" ht="21" customHeight="1" x14ac:dyDescent="0.25"/>
    <row r="5" spans="1:25" s="61" customFormat="1" ht="21" customHeight="1" x14ac:dyDescent="0.25">
      <c r="B5" s="63"/>
      <c r="C5" s="62"/>
      <c r="D5" s="128" t="s">
        <v>53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83"/>
    </row>
    <row r="6" spans="1:25" s="61" customFormat="1" ht="21" customHeight="1" x14ac:dyDescent="0.25">
      <c r="B6" s="65"/>
      <c r="C6" s="2"/>
      <c r="D6" s="66"/>
      <c r="E6" s="3"/>
      <c r="F6" s="3"/>
      <c r="G6" s="5"/>
      <c r="H6" s="66"/>
      <c r="I6" s="66"/>
      <c r="J6" s="66"/>
      <c r="K6" s="66"/>
      <c r="L6" s="129" t="s">
        <v>11</v>
      </c>
      <c r="M6" s="129"/>
      <c r="N6" s="129"/>
      <c r="O6" s="129"/>
      <c r="P6" s="129"/>
      <c r="Q6" s="129"/>
      <c r="R6" s="129"/>
      <c r="S6" s="129"/>
      <c r="T6" s="129"/>
      <c r="U6" s="67"/>
      <c r="V6" s="3"/>
    </row>
    <row r="7" spans="1:25" s="61" customFormat="1" ht="21" customHeight="1" x14ac:dyDescent="0.25">
      <c r="B7" s="65"/>
      <c r="C7" s="2"/>
      <c r="D7" s="66"/>
      <c r="E7" s="66"/>
      <c r="F7" s="66"/>
      <c r="G7" s="66"/>
      <c r="H7" s="66"/>
      <c r="I7" s="66"/>
      <c r="J7" s="66"/>
      <c r="K7" s="66"/>
      <c r="L7" s="64" t="s">
        <v>38</v>
      </c>
      <c r="M7" s="66"/>
      <c r="N7" s="49"/>
      <c r="O7" s="68"/>
      <c r="P7" s="68"/>
      <c r="Q7" s="68"/>
      <c r="R7" s="68"/>
      <c r="S7" s="68"/>
      <c r="T7" s="64"/>
      <c r="U7" s="68"/>
      <c r="V7" s="3"/>
    </row>
    <row r="8" spans="1:25" s="61" customFormat="1" ht="21" customHeight="1" x14ac:dyDescent="0.25">
      <c r="B8" s="4"/>
      <c r="C8" s="2"/>
      <c r="D8" s="66"/>
      <c r="E8" s="3"/>
      <c r="F8" s="3"/>
      <c r="G8" s="5"/>
      <c r="H8" s="130" t="s">
        <v>9</v>
      </c>
      <c r="I8" s="130"/>
      <c r="J8" s="130"/>
      <c r="K8" s="66"/>
      <c r="L8" s="64" t="s">
        <v>64</v>
      </c>
      <c r="M8" s="68"/>
      <c r="N8" s="49" t="s">
        <v>23</v>
      </c>
      <c r="O8" s="66"/>
      <c r="P8" s="66"/>
      <c r="Q8" s="66"/>
      <c r="R8" s="66"/>
      <c r="S8" s="66"/>
      <c r="T8" s="64"/>
      <c r="U8" s="66"/>
      <c r="V8" s="3"/>
    </row>
    <row r="9" spans="1:25" s="61" customFormat="1" ht="21" customHeight="1" x14ac:dyDescent="0.25">
      <c r="B9" s="69"/>
      <c r="C9" s="2"/>
      <c r="D9" s="3"/>
      <c r="E9" s="3"/>
      <c r="F9" s="3"/>
      <c r="G9" s="5"/>
      <c r="H9" s="5" t="s">
        <v>57</v>
      </c>
      <c r="I9" s="6"/>
      <c r="J9" s="3"/>
      <c r="K9" s="66"/>
      <c r="L9" s="3" t="s">
        <v>39</v>
      </c>
      <c r="M9" s="66"/>
      <c r="N9" s="49" t="s">
        <v>43</v>
      </c>
      <c r="O9" s="66"/>
      <c r="P9" s="66"/>
      <c r="Q9" s="66"/>
      <c r="R9" s="66"/>
      <c r="S9" s="66"/>
      <c r="T9" s="3"/>
      <c r="U9" s="66"/>
      <c r="V9" s="3"/>
    </row>
    <row r="10" spans="1:25" s="61" customFormat="1" ht="21" customHeight="1" x14ac:dyDescent="0.25">
      <c r="B10" s="69"/>
      <c r="C10" s="2"/>
      <c r="D10" s="70" t="s">
        <v>15</v>
      </c>
      <c r="E10" s="3"/>
      <c r="F10" s="70" t="s">
        <v>75</v>
      </c>
      <c r="G10" s="5"/>
      <c r="H10" s="70" t="s">
        <v>56</v>
      </c>
      <c r="I10" s="5"/>
      <c r="J10" s="3"/>
      <c r="K10" s="5"/>
      <c r="L10" s="3" t="s">
        <v>40</v>
      </c>
      <c r="M10" s="66"/>
      <c r="N10" s="49" t="s">
        <v>44</v>
      </c>
      <c r="O10" s="66"/>
      <c r="P10" s="64" t="s">
        <v>117</v>
      </c>
      <c r="Q10" s="64"/>
      <c r="R10" s="64" t="s">
        <v>117</v>
      </c>
      <c r="S10" s="66"/>
      <c r="T10" s="3" t="s">
        <v>66</v>
      </c>
      <c r="U10" s="66"/>
      <c r="V10" s="3" t="s">
        <v>65</v>
      </c>
    </row>
    <row r="11" spans="1:25" s="61" customFormat="1" ht="21" customHeight="1" x14ac:dyDescent="0.25">
      <c r="B11" s="69"/>
      <c r="C11" s="2"/>
      <c r="D11" s="70" t="s">
        <v>17</v>
      </c>
      <c r="E11" s="3"/>
      <c r="F11" s="70" t="s">
        <v>76</v>
      </c>
      <c r="G11" s="5"/>
      <c r="H11" s="70" t="s">
        <v>24</v>
      </c>
      <c r="I11" s="5"/>
      <c r="J11" s="3" t="s">
        <v>10</v>
      </c>
      <c r="K11" s="5"/>
      <c r="L11" s="3" t="s">
        <v>41</v>
      </c>
      <c r="M11" s="66"/>
      <c r="N11" s="49" t="s">
        <v>41</v>
      </c>
      <c r="O11" s="66"/>
      <c r="P11" s="64" t="s">
        <v>118</v>
      </c>
      <c r="Q11" s="64"/>
      <c r="R11" s="64" t="s">
        <v>119</v>
      </c>
      <c r="S11" s="66"/>
      <c r="T11" s="3" t="s">
        <v>42</v>
      </c>
      <c r="U11" s="66"/>
      <c r="V11" s="3" t="s">
        <v>19</v>
      </c>
    </row>
    <row r="12" spans="1:25" s="61" customFormat="1" ht="21" customHeight="1" x14ac:dyDescent="0.25">
      <c r="B12" s="1" t="s">
        <v>1</v>
      </c>
      <c r="C12" s="2"/>
      <c r="D12" s="14" t="s">
        <v>36</v>
      </c>
      <c r="E12" s="7"/>
      <c r="F12" s="14" t="s">
        <v>36</v>
      </c>
      <c r="G12" s="5"/>
      <c r="H12" s="14" t="s">
        <v>36</v>
      </c>
      <c r="I12" s="7"/>
      <c r="J12" s="14" t="s">
        <v>36</v>
      </c>
      <c r="K12" s="7"/>
      <c r="L12" s="14" t="s">
        <v>36</v>
      </c>
      <c r="M12" s="66"/>
      <c r="N12" s="14" t="s">
        <v>36</v>
      </c>
      <c r="O12" s="66"/>
      <c r="P12" s="83" t="s">
        <v>36</v>
      </c>
      <c r="Q12" s="64"/>
      <c r="R12" s="83" t="s">
        <v>36</v>
      </c>
      <c r="S12" s="66"/>
      <c r="T12" s="14" t="s">
        <v>36</v>
      </c>
      <c r="U12" s="66"/>
      <c r="V12" s="14" t="s">
        <v>36</v>
      </c>
    </row>
    <row r="13" spans="1:25" s="61" customFormat="1" ht="6" customHeight="1" x14ac:dyDescent="0.25">
      <c r="B13" s="8"/>
      <c r="C13" s="2"/>
      <c r="D13" s="7"/>
      <c r="E13" s="7"/>
      <c r="F13" s="7"/>
      <c r="G13" s="5"/>
      <c r="H13" s="7"/>
      <c r="I13" s="7"/>
      <c r="J13" s="7"/>
      <c r="K13" s="7"/>
      <c r="L13" s="7"/>
      <c r="M13" s="66"/>
      <c r="N13" s="66"/>
      <c r="O13" s="66"/>
      <c r="P13" s="66"/>
      <c r="Q13" s="66"/>
      <c r="R13" s="66"/>
      <c r="S13" s="66"/>
      <c r="T13" s="66"/>
      <c r="U13" s="66"/>
      <c r="V13" s="7"/>
    </row>
    <row r="14" spans="1:25" s="61" customFormat="1" ht="21" customHeight="1" x14ac:dyDescent="0.25">
      <c r="A14" s="72" t="s">
        <v>120</v>
      </c>
      <c r="B14" s="73"/>
      <c r="C14" s="74"/>
      <c r="D14" s="75">
        <v>609998247</v>
      </c>
      <c r="E14" s="75"/>
      <c r="F14" s="75">
        <v>79162825</v>
      </c>
      <c r="G14" s="75"/>
      <c r="H14" s="75">
        <v>61000000</v>
      </c>
      <c r="I14" s="75"/>
      <c r="J14" s="75">
        <v>744266617</v>
      </c>
      <c r="K14" s="75"/>
      <c r="L14" s="75">
        <v>-117631728</v>
      </c>
      <c r="M14" s="66"/>
      <c r="N14" s="75">
        <v>-8917640</v>
      </c>
      <c r="O14" s="66"/>
      <c r="P14" s="66">
        <v>0</v>
      </c>
      <c r="Q14" s="66"/>
      <c r="R14" s="66">
        <v>0</v>
      </c>
      <c r="S14" s="66"/>
      <c r="T14" s="75">
        <f>SUM(L14:R14)</f>
        <v>-126549368</v>
      </c>
      <c r="U14" s="66"/>
      <c r="V14" s="9">
        <f>SUM(D14:J14,T14)</f>
        <v>1367878321</v>
      </c>
      <c r="X14" s="66"/>
      <c r="Y14" s="66"/>
    </row>
    <row r="15" spans="1:25" s="61" customFormat="1" ht="21" customHeight="1" x14ac:dyDescent="0.25">
      <c r="A15" s="76" t="s">
        <v>116</v>
      </c>
      <c r="B15" s="73"/>
      <c r="C15" s="74"/>
      <c r="D15" s="75"/>
      <c r="E15" s="75"/>
      <c r="F15" s="75"/>
      <c r="G15" s="75"/>
      <c r="H15" s="75"/>
      <c r="I15" s="75"/>
      <c r="J15" s="75"/>
      <c r="K15" s="75"/>
      <c r="L15" s="75"/>
      <c r="M15" s="66"/>
      <c r="N15" s="75"/>
      <c r="O15" s="66"/>
      <c r="P15" s="66"/>
      <c r="Q15" s="66"/>
      <c r="R15" s="66"/>
      <c r="S15" s="66"/>
      <c r="T15" s="75"/>
      <c r="U15" s="66"/>
      <c r="V15" s="9"/>
    </row>
    <row r="16" spans="1:25" s="61" customFormat="1" ht="21" customHeight="1" x14ac:dyDescent="0.25">
      <c r="A16" s="76" t="s">
        <v>178</v>
      </c>
      <c r="B16" s="73">
        <v>5</v>
      </c>
      <c r="C16" s="74"/>
      <c r="D16" s="77">
        <v>0</v>
      </c>
      <c r="E16" s="75"/>
      <c r="F16" s="77">
        <v>0</v>
      </c>
      <c r="G16" s="75"/>
      <c r="H16" s="77">
        <v>0</v>
      </c>
      <c r="I16" s="75"/>
      <c r="J16" s="77">
        <v>-125564636</v>
      </c>
      <c r="K16" s="75"/>
      <c r="L16" s="77">
        <v>0</v>
      </c>
      <c r="M16" s="66"/>
      <c r="N16" s="77">
        <v>0</v>
      </c>
      <c r="O16" s="66"/>
      <c r="P16" s="84">
        <v>-23927401</v>
      </c>
      <c r="Q16" s="66"/>
      <c r="R16" s="84">
        <v>53615</v>
      </c>
      <c r="S16" s="66"/>
      <c r="T16" s="77">
        <f>SUM(L16:R16)</f>
        <v>-23873786</v>
      </c>
      <c r="U16" s="66"/>
      <c r="V16" s="10">
        <f>SUM(D16:J16,T16)</f>
        <v>-149438422</v>
      </c>
    </row>
    <row r="17" spans="1:22" s="61" customFormat="1" ht="6" customHeight="1" x14ac:dyDescent="0.25">
      <c r="A17" s="76"/>
      <c r="B17" s="73"/>
      <c r="C17" s="74"/>
      <c r="D17" s="75"/>
      <c r="E17" s="75"/>
      <c r="F17" s="75"/>
      <c r="G17" s="75"/>
      <c r="H17" s="75"/>
      <c r="I17" s="75"/>
      <c r="J17" s="75"/>
      <c r="K17" s="75"/>
      <c r="L17" s="75"/>
      <c r="M17" s="66"/>
      <c r="N17" s="75"/>
      <c r="O17" s="66"/>
      <c r="P17" s="66"/>
      <c r="Q17" s="66"/>
      <c r="R17" s="66"/>
      <c r="S17" s="66"/>
      <c r="T17" s="75"/>
      <c r="U17" s="66"/>
      <c r="V17" s="9"/>
    </row>
    <row r="18" spans="1:22" s="61" customFormat="1" ht="21" customHeight="1" x14ac:dyDescent="0.25">
      <c r="A18" s="72" t="s">
        <v>121</v>
      </c>
      <c r="B18" s="73"/>
      <c r="C18" s="74"/>
      <c r="D18" s="75">
        <f>D14+D16</f>
        <v>609998247</v>
      </c>
      <c r="E18" s="75"/>
      <c r="F18" s="75">
        <f>F14+F16</f>
        <v>79162825</v>
      </c>
      <c r="G18" s="75"/>
      <c r="H18" s="75">
        <f>H14+H16</f>
        <v>61000000</v>
      </c>
      <c r="I18" s="75"/>
      <c r="J18" s="75">
        <f>J14+J16</f>
        <v>618701981</v>
      </c>
      <c r="K18" s="75"/>
      <c r="L18" s="75">
        <f>L14+L16</f>
        <v>-117631728</v>
      </c>
      <c r="M18" s="66"/>
      <c r="N18" s="75">
        <f>N14+N16</f>
        <v>-8917640</v>
      </c>
      <c r="O18" s="66"/>
      <c r="P18" s="75">
        <f>P14+P16</f>
        <v>-23927401</v>
      </c>
      <c r="Q18" s="66"/>
      <c r="R18" s="75">
        <f>R14+R16</f>
        <v>53615</v>
      </c>
      <c r="S18" s="66"/>
      <c r="T18" s="75">
        <f>T14+T16</f>
        <v>-150423154</v>
      </c>
      <c r="U18" s="66"/>
      <c r="V18" s="75">
        <f>V14+V16</f>
        <v>1218439899</v>
      </c>
    </row>
    <row r="19" spans="1:22" s="76" customFormat="1" ht="21" customHeight="1" x14ac:dyDescent="0.25">
      <c r="A19" s="76" t="s">
        <v>80</v>
      </c>
      <c r="B19" s="85"/>
      <c r="D19" s="75"/>
      <c r="E19" s="86"/>
      <c r="F19" s="75"/>
      <c r="G19" s="86"/>
      <c r="H19" s="75"/>
      <c r="I19" s="86"/>
      <c r="J19" s="75"/>
      <c r="K19" s="86"/>
      <c r="L19" s="75"/>
      <c r="M19" s="86"/>
      <c r="N19" s="75"/>
      <c r="O19" s="86"/>
      <c r="P19" s="86"/>
      <c r="Q19" s="86"/>
      <c r="R19" s="86"/>
      <c r="S19" s="86"/>
      <c r="T19" s="75"/>
      <c r="U19" s="86"/>
      <c r="V19" s="9"/>
    </row>
    <row r="20" spans="1:22" s="61" customFormat="1" ht="21" customHeight="1" x14ac:dyDescent="0.25">
      <c r="A20" s="76" t="s">
        <v>81</v>
      </c>
      <c r="B20" s="78"/>
      <c r="C20" s="74"/>
      <c r="D20" s="75">
        <v>0</v>
      </c>
      <c r="E20" s="75"/>
      <c r="F20" s="75">
        <v>0</v>
      </c>
      <c r="G20" s="75"/>
      <c r="H20" s="75">
        <v>0</v>
      </c>
      <c r="I20" s="75"/>
      <c r="J20" s="75">
        <v>-3568906</v>
      </c>
      <c r="K20" s="75"/>
      <c r="L20" s="75">
        <v>3568906</v>
      </c>
      <c r="M20" s="66"/>
      <c r="N20" s="75">
        <v>0</v>
      </c>
      <c r="O20" s="66"/>
      <c r="P20" s="66">
        <v>0</v>
      </c>
      <c r="Q20" s="66"/>
      <c r="R20" s="66">
        <v>0</v>
      </c>
      <c r="S20" s="66"/>
      <c r="T20" s="75">
        <f>SUM(L20:R20)</f>
        <v>3568906</v>
      </c>
      <c r="U20" s="66"/>
      <c r="V20" s="9">
        <f>SUM(D20:J20,T20)</f>
        <v>0</v>
      </c>
    </row>
    <row r="21" spans="1:22" s="61" customFormat="1" ht="21" customHeight="1" x14ac:dyDescent="0.25">
      <c r="A21" s="76" t="s">
        <v>69</v>
      </c>
      <c r="B21" s="78"/>
      <c r="C21" s="74"/>
      <c r="D21" s="75">
        <v>0</v>
      </c>
      <c r="E21" s="75"/>
      <c r="F21" s="75">
        <v>0</v>
      </c>
      <c r="G21" s="75"/>
      <c r="H21" s="75">
        <v>0</v>
      </c>
      <c r="I21" s="75"/>
      <c r="J21" s="75">
        <v>-94858675</v>
      </c>
      <c r="K21" s="75"/>
      <c r="L21" s="75">
        <v>0</v>
      </c>
      <c r="M21" s="66"/>
      <c r="N21" s="75">
        <v>0</v>
      </c>
      <c r="O21" s="66"/>
      <c r="P21" s="66">
        <v>0</v>
      </c>
      <c r="Q21" s="66">
        <v>0</v>
      </c>
      <c r="R21" s="66">
        <v>0</v>
      </c>
      <c r="S21" s="66"/>
      <c r="T21" s="75">
        <v>0</v>
      </c>
      <c r="U21" s="66"/>
      <c r="V21" s="9">
        <f t="shared" ref="V21:V22" si="0">SUM(D21:J21,T21)</f>
        <v>-94858675</v>
      </c>
    </row>
    <row r="22" spans="1:22" s="79" customFormat="1" ht="21" customHeight="1" x14ac:dyDescent="0.4">
      <c r="A22" s="61" t="s">
        <v>54</v>
      </c>
      <c r="B22" s="73"/>
      <c r="C22" s="74"/>
      <c r="D22" s="77">
        <v>0</v>
      </c>
      <c r="E22" s="75"/>
      <c r="F22" s="77">
        <v>0</v>
      </c>
      <c r="G22" s="75"/>
      <c r="H22" s="77">
        <v>0</v>
      </c>
      <c r="I22" s="75"/>
      <c r="J22" s="77">
        <v>269026</v>
      </c>
      <c r="K22" s="75"/>
      <c r="L22" s="77">
        <v>-13100467</v>
      </c>
      <c r="M22" s="66"/>
      <c r="N22" s="77">
        <v>276103</v>
      </c>
      <c r="O22" s="75"/>
      <c r="P22" s="77">
        <v>-8782387</v>
      </c>
      <c r="Q22" s="66">
        <v>0</v>
      </c>
      <c r="R22" s="77">
        <v>53924</v>
      </c>
      <c r="S22" s="66"/>
      <c r="T22" s="77">
        <f>SUM(L22:R22)</f>
        <v>-21552827</v>
      </c>
      <c r="U22" s="66"/>
      <c r="V22" s="77">
        <f t="shared" si="0"/>
        <v>-21283801</v>
      </c>
    </row>
    <row r="23" spans="1:22" s="79" customFormat="1" ht="6" customHeight="1" x14ac:dyDescent="0.4">
      <c r="A23" s="61"/>
      <c r="B23" s="73"/>
      <c r="C23" s="74"/>
      <c r="D23" s="75"/>
      <c r="E23" s="75"/>
      <c r="F23" s="75"/>
      <c r="G23" s="75"/>
      <c r="H23" s="75"/>
      <c r="I23" s="75"/>
      <c r="J23" s="75"/>
      <c r="K23" s="75"/>
      <c r="L23" s="75"/>
      <c r="M23" s="66"/>
      <c r="N23" s="75"/>
      <c r="O23" s="66"/>
      <c r="P23" s="66"/>
      <c r="Q23" s="66"/>
      <c r="R23" s="66"/>
      <c r="S23" s="66"/>
      <c r="T23" s="75"/>
      <c r="U23" s="66"/>
      <c r="V23" s="11"/>
    </row>
    <row r="24" spans="1:22" s="61" customFormat="1" ht="21" customHeight="1" x14ac:dyDescent="0.25">
      <c r="A24" s="61" t="s">
        <v>49</v>
      </c>
      <c r="B24" s="80"/>
      <c r="C24" s="74"/>
      <c r="D24" s="77">
        <f>SUM(D21:D22)</f>
        <v>0</v>
      </c>
      <c r="E24" s="75"/>
      <c r="F24" s="77">
        <f>SUM(F21:F22)</f>
        <v>0</v>
      </c>
      <c r="G24" s="75"/>
      <c r="H24" s="77">
        <f>SUM(H21:H22)</f>
        <v>0</v>
      </c>
      <c r="I24" s="75"/>
      <c r="J24" s="77">
        <f>SUM(J21:J22)</f>
        <v>-94589649</v>
      </c>
      <c r="K24" s="75"/>
      <c r="L24" s="77">
        <f>SUM(L21:L22)</f>
        <v>-13100467</v>
      </c>
      <c r="M24" s="66"/>
      <c r="N24" s="77">
        <f>SUM(N21:N22)</f>
        <v>276103</v>
      </c>
      <c r="O24" s="75"/>
      <c r="P24" s="77">
        <f>SUM(P21:P22)</f>
        <v>-8782387</v>
      </c>
      <c r="Q24" s="66"/>
      <c r="R24" s="77">
        <f>SUM(R21:R22)</f>
        <v>53924</v>
      </c>
      <c r="S24" s="66"/>
      <c r="T24" s="77">
        <f>SUM(T21:T22)</f>
        <v>-21552827</v>
      </c>
      <c r="U24" s="66"/>
      <c r="V24" s="77">
        <f>SUM(V21:V22)</f>
        <v>-116142476</v>
      </c>
    </row>
    <row r="25" spans="1:22" s="61" customFormat="1" ht="6" customHeight="1" x14ac:dyDescent="0.25">
      <c r="A25" s="81"/>
      <c r="B25" s="80"/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66"/>
      <c r="N25" s="75"/>
      <c r="O25" s="66"/>
      <c r="P25" s="66"/>
      <c r="Q25" s="66"/>
      <c r="R25" s="66"/>
      <c r="S25" s="66"/>
      <c r="T25" s="75"/>
      <c r="U25" s="66"/>
      <c r="V25" s="11"/>
    </row>
    <row r="26" spans="1:22" s="61" customFormat="1" ht="21" customHeight="1" thickBot="1" x14ac:dyDescent="0.3">
      <c r="A26" s="72" t="s">
        <v>122</v>
      </c>
      <c r="B26" s="73"/>
      <c r="C26" s="75"/>
      <c r="D26" s="82">
        <f>SUM(D18,D21:D21,D24)</f>
        <v>609998247</v>
      </c>
      <c r="E26" s="75"/>
      <c r="F26" s="82">
        <f>SUM(F18,F21:F21,F24)</f>
        <v>79162825</v>
      </c>
      <c r="G26" s="75"/>
      <c r="H26" s="82">
        <f>SUM(H18,H21:H21,H24)</f>
        <v>61000000</v>
      </c>
      <c r="I26" s="75"/>
      <c r="J26" s="82">
        <f>SUM(J18,J20,J24)</f>
        <v>520543426</v>
      </c>
      <c r="K26" s="75"/>
      <c r="L26" s="82">
        <f>SUM(L18,L20,L24)</f>
        <v>-127163289</v>
      </c>
      <c r="M26" s="75">
        <f t="shared" ref="M26:V26" si="1">SUM(M18,M20,M24)</f>
        <v>0</v>
      </c>
      <c r="N26" s="82">
        <f t="shared" si="1"/>
        <v>-8641537</v>
      </c>
      <c r="O26" s="75">
        <f t="shared" si="1"/>
        <v>0</v>
      </c>
      <c r="P26" s="82">
        <f t="shared" si="1"/>
        <v>-32709788</v>
      </c>
      <c r="Q26" s="75">
        <f t="shared" si="1"/>
        <v>0</v>
      </c>
      <c r="R26" s="82">
        <f t="shared" si="1"/>
        <v>107539</v>
      </c>
      <c r="S26" s="75">
        <f t="shared" si="1"/>
        <v>0</v>
      </c>
      <c r="T26" s="82">
        <f t="shared" si="1"/>
        <v>-168407075</v>
      </c>
      <c r="U26" s="75">
        <f t="shared" si="1"/>
        <v>0</v>
      </c>
      <c r="V26" s="82">
        <f t="shared" si="1"/>
        <v>1102297423</v>
      </c>
    </row>
    <row r="27" spans="1:22" s="61" customFormat="1" ht="20.100000000000001" customHeight="1" thickTop="1" x14ac:dyDescent="0.25">
      <c r="A27" s="72"/>
      <c r="B27" s="73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66"/>
      <c r="N27" s="66"/>
      <c r="O27" s="66"/>
      <c r="P27" s="66"/>
      <c r="Q27" s="66"/>
      <c r="R27" s="66"/>
      <c r="S27" s="66"/>
      <c r="T27" s="66"/>
      <c r="U27" s="66"/>
      <c r="V27" s="75"/>
    </row>
    <row r="28" spans="1:22" s="61" customFormat="1" ht="21" customHeight="1" x14ac:dyDescent="0.25">
      <c r="A28" s="72" t="s">
        <v>123</v>
      </c>
      <c r="B28" s="73"/>
      <c r="C28" s="74"/>
      <c r="D28" s="75">
        <v>620000000</v>
      </c>
      <c r="E28" s="75"/>
      <c r="F28" s="75">
        <v>79166741</v>
      </c>
      <c r="G28" s="75"/>
      <c r="H28" s="75">
        <v>62000000</v>
      </c>
      <c r="I28" s="75"/>
      <c r="J28" s="75">
        <v>534596209</v>
      </c>
      <c r="K28" s="75"/>
      <c r="L28" s="75">
        <v>-44759335</v>
      </c>
      <c r="M28" s="66"/>
      <c r="N28" s="75">
        <v>-9215288</v>
      </c>
      <c r="O28" s="66"/>
      <c r="P28" s="66">
        <v>0</v>
      </c>
      <c r="Q28" s="66"/>
      <c r="R28" s="66">
        <v>0</v>
      </c>
      <c r="S28" s="66"/>
      <c r="T28" s="75">
        <f>SUM(L28:R28)</f>
        <v>-53974623</v>
      </c>
      <c r="U28" s="66"/>
      <c r="V28" s="75">
        <f>SUM(D28:J28,T28)</f>
        <v>1241788327</v>
      </c>
    </row>
    <row r="29" spans="1:22" s="61" customFormat="1" ht="21" customHeight="1" x14ac:dyDescent="0.25">
      <c r="A29" s="76" t="s">
        <v>116</v>
      </c>
      <c r="B29" s="73"/>
      <c r="C29" s="74"/>
      <c r="D29" s="75"/>
      <c r="E29" s="75"/>
      <c r="F29" s="75"/>
      <c r="G29" s="75"/>
      <c r="H29" s="75"/>
      <c r="I29" s="75"/>
      <c r="J29" s="75"/>
      <c r="K29" s="75"/>
      <c r="L29" s="75"/>
      <c r="M29" s="66"/>
      <c r="N29" s="75"/>
      <c r="O29" s="66"/>
      <c r="P29" s="66"/>
      <c r="Q29" s="66"/>
      <c r="R29" s="66"/>
      <c r="S29" s="66"/>
      <c r="T29" s="75"/>
      <c r="U29" s="66"/>
      <c r="V29" s="75"/>
    </row>
    <row r="30" spans="1:22" s="61" customFormat="1" ht="21" customHeight="1" x14ac:dyDescent="0.25">
      <c r="A30" s="76" t="s">
        <v>178</v>
      </c>
      <c r="B30" s="73"/>
      <c r="C30" s="74"/>
      <c r="D30" s="77">
        <v>0</v>
      </c>
      <c r="E30" s="75"/>
      <c r="F30" s="77">
        <v>0</v>
      </c>
      <c r="G30" s="75"/>
      <c r="H30" s="77">
        <v>0</v>
      </c>
      <c r="I30" s="75"/>
      <c r="J30" s="77">
        <v>-619535237</v>
      </c>
      <c r="K30" s="75"/>
      <c r="L30" s="77">
        <v>0</v>
      </c>
      <c r="M30" s="66"/>
      <c r="N30" s="77">
        <v>0</v>
      </c>
      <c r="O30" s="66"/>
      <c r="P30" s="84">
        <v>-35738792</v>
      </c>
      <c r="Q30" s="66"/>
      <c r="R30" s="84">
        <v>229569</v>
      </c>
      <c r="S30" s="66"/>
      <c r="T30" s="77">
        <f>SUM(L30:R30)</f>
        <v>-35509223</v>
      </c>
      <c r="U30" s="66"/>
      <c r="V30" s="10">
        <f>SUM(D30:J30,T30)</f>
        <v>-655044460</v>
      </c>
    </row>
    <row r="31" spans="1:22" s="61" customFormat="1" ht="6" customHeight="1" x14ac:dyDescent="0.25">
      <c r="A31" s="76"/>
      <c r="B31" s="73"/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66"/>
      <c r="N31" s="75"/>
      <c r="O31" s="66"/>
      <c r="P31" s="66"/>
      <c r="Q31" s="66"/>
      <c r="R31" s="66"/>
      <c r="S31" s="66"/>
      <c r="T31" s="75"/>
      <c r="U31" s="66"/>
      <c r="V31" s="75"/>
    </row>
    <row r="32" spans="1:22" s="61" customFormat="1" ht="21" customHeight="1" x14ac:dyDescent="0.25">
      <c r="A32" s="72" t="s">
        <v>124</v>
      </c>
      <c r="B32" s="73"/>
      <c r="C32" s="74"/>
      <c r="D32" s="75">
        <f>D28+D30</f>
        <v>620000000</v>
      </c>
      <c r="E32" s="75">
        <f t="shared" ref="E32:V32" si="2">E28+E30</f>
        <v>0</v>
      </c>
      <c r="F32" s="75">
        <f t="shared" si="2"/>
        <v>79166741</v>
      </c>
      <c r="G32" s="75">
        <f t="shared" si="2"/>
        <v>0</v>
      </c>
      <c r="H32" s="75">
        <f t="shared" si="2"/>
        <v>62000000</v>
      </c>
      <c r="I32" s="75">
        <f t="shared" si="2"/>
        <v>0</v>
      </c>
      <c r="J32" s="75">
        <f t="shared" si="2"/>
        <v>-84939028</v>
      </c>
      <c r="K32" s="75">
        <f t="shared" si="2"/>
        <v>0</v>
      </c>
      <c r="L32" s="75">
        <f t="shared" si="2"/>
        <v>-44759335</v>
      </c>
      <c r="M32" s="75">
        <f t="shared" si="2"/>
        <v>0</v>
      </c>
      <c r="N32" s="75">
        <f t="shared" si="2"/>
        <v>-9215288</v>
      </c>
      <c r="O32" s="75">
        <f t="shared" si="2"/>
        <v>0</v>
      </c>
      <c r="P32" s="75">
        <f t="shared" si="2"/>
        <v>-35738792</v>
      </c>
      <c r="Q32" s="75">
        <f t="shared" si="2"/>
        <v>0</v>
      </c>
      <c r="R32" s="75">
        <f t="shared" si="2"/>
        <v>229569</v>
      </c>
      <c r="S32" s="75">
        <f t="shared" si="2"/>
        <v>0</v>
      </c>
      <c r="T32" s="75">
        <f t="shared" si="2"/>
        <v>-89483846</v>
      </c>
      <c r="U32" s="75">
        <f t="shared" si="2"/>
        <v>0</v>
      </c>
      <c r="V32" s="75">
        <f t="shared" si="2"/>
        <v>586743867</v>
      </c>
    </row>
    <row r="33" spans="1:22" s="61" customFormat="1" ht="21" customHeight="1" x14ac:dyDescent="0.25">
      <c r="A33" s="76" t="s">
        <v>69</v>
      </c>
      <c r="B33" s="78"/>
      <c r="C33" s="74"/>
      <c r="D33" s="75">
        <v>0</v>
      </c>
      <c r="E33" s="75"/>
      <c r="F33" s="75">
        <v>0</v>
      </c>
      <c r="G33" s="75"/>
      <c r="H33" s="75">
        <v>0</v>
      </c>
      <c r="I33" s="75"/>
      <c r="J33" s="75">
        <v>-100801943</v>
      </c>
      <c r="K33" s="75"/>
      <c r="L33" s="75">
        <v>0</v>
      </c>
      <c r="M33" s="66"/>
      <c r="N33" s="75">
        <v>0</v>
      </c>
      <c r="O33" s="66"/>
      <c r="P33" s="66">
        <v>0</v>
      </c>
      <c r="Q33" s="66"/>
      <c r="R33" s="66">
        <v>0</v>
      </c>
      <c r="S33" s="66"/>
      <c r="T33" s="75">
        <v>0</v>
      </c>
      <c r="U33" s="66"/>
      <c r="V33" s="9">
        <f>SUM(D33:J33,T33)</f>
        <v>-100801943</v>
      </c>
    </row>
    <row r="34" spans="1:22" s="79" customFormat="1" ht="21" customHeight="1" x14ac:dyDescent="0.4">
      <c r="A34" s="61" t="s">
        <v>54</v>
      </c>
      <c r="B34" s="73"/>
      <c r="C34" s="74"/>
      <c r="D34" s="77">
        <v>0</v>
      </c>
      <c r="E34" s="75"/>
      <c r="F34" s="77">
        <v>0</v>
      </c>
      <c r="G34" s="75"/>
      <c r="H34" s="77">
        <v>0</v>
      </c>
      <c r="I34" s="75"/>
      <c r="J34" s="77">
        <v>1317218</v>
      </c>
      <c r="K34" s="75"/>
      <c r="L34" s="77">
        <v>-7402339.2000000002</v>
      </c>
      <c r="M34" s="66"/>
      <c r="N34" s="77">
        <v>98763</v>
      </c>
      <c r="O34" s="66"/>
      <c r="P34" s="84">
        <v>-13176252</v>
      </c>
      <c r="Q34" s="66"/>
      <c r="R34" s="84">
        <v>88629</v>
      </c>
      <c r="S34" s="66"/>
      <c r="T34" s="77">
        <f>SUM(L34:R34)</f>
        <v>-20391199.199999999</v>
      </c>
      <c r="U34" s="66"/>
      <c r="V34" s="77">
        <f>SUM(D34:J34,T34)</f>
        <v>-19073981.199999999</v>
      </c>
    </row>
    <row r="35" spans="1:22" s="79" customFormat="1" ht="6" customHeight="1" x14ac:dyDescent="0.4">
      <c r="A35" s="61"/>
      <c r="B35" s="73"/>
      <c r="C35" s="74"/>
      <c r="D35" s="75"/>
      <c r="E35" s="75"/>
      <c r="F35" s="75"/>
      <c r="G35" s="75"/>
      <c r="H35" s="75"/>
      <c r="I35" s="75"/>
      <c r="J35" s="75"/>
      <c r="K35" s="75"/>
      <c r="L35" s="75"/>
      <c r="M35" s="66"/>
      <c r="N35" s="75"/>
      <c r="O35" s="66"/>
      <c r="P35" s="66"/>
      <c r="Q35" s="66"/>
      <c r="R35" s="66"/>
      <c r="S35" s="66"/>
      <c r="T35" s="75"/>
      <c r="U35" s="66"/>
      <c r="V35" s="75"/>
    </row>
    <row r="36" spans="1:22" s="61" customFormat="1" ht="21" customHeight="1" x14ac:dyDescent="0.25">
      <c r="A36" s="61" t="s">
        <v>49</v>
      </c>
      <c r="B36" s="80"/>
      <c r="C36" s="74"/>
      <c r="D36" s="77">
        <f>SUM(D33:D34)</f>
        <v>0</v>
      </c>
      <c r="E36" s="77">
        <f t="shared" ref="E36:V36" si="3">SUM(E33:E34)</f>
        <v>0</v>
      </c>
      <c r="F36" s="77">
        <f t="shared" si="3"/>
        <v>0</v>
      </c>
      <c r="G36" s="75">
        <f t="shared" si="3"/>
        <v>0</v>
      </c>
      <c r="H36" s="77">
        <f t="shared" si="3"/>
        <v>0</v>
      </c>
      <c r="I36" s="75">
        <f t="shared" si="3"/>
        <v>0</v>
      </c>
      <c r="J36" s="77">
        <f t="shared" si="3"/>
        <v>-99484725</v>
      </c>
      <c r="K36" s="75">
        <f t="shared" si="3"/>
        <v>0</v>
      </c>
      <c r="L36" s="77">
        <f t="shared" si="3"/>
        <v>-7402339.2000000002</v>
      </c>
      <c r="M36" s="75">
        <f t="shared" si="3"/>
        <v>0</v>
      </c>
      <c r="N36" s="77">
        <f t="shared" si="3"/>
        <v>98763</v>
      </c>
      <c r="O36" s="75">
        <f t="shared" si="3"/>
        <v>0</v>
      </c>
      <c r="P36" s="77">
        <f t="shared" si="3"/>
        <v>-13176252</v>
      </c>
      <c r="Q36" s="75">
        <f t="shared" si="3"/>
        <v>0</v>
      </c>
      <c r="R36" s="77">
        <f t="shared" si="3"/>
        <v>88629</v>
      </c>
      <c r="S36" s="75">
        <f t="shared" si="3"/>
        <v>0</v>
      </c>
      <c r="T36" s="77">
        <f t="shared" si="3"/>
        <v>-20391199.199999999</v>
      </c>
      <c r="U36" s="75">
        <f t="shared" si="3"/>
        <v>0</v>
      </c>
      <c r="V36" s="77">
        <f t="shared" si="3"/>
        <v>-119875924.2</v>
      </c>
    </row>
    <row r="37" spans="1:22" s="61" customFormat="1" ht="6" customHeight="1" x14ac:dyDescent="0.25">
      <c r="A37" s="81"/>
      <c r="B37" s="73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66"/>
      <c r="N37" s="75"/>
      <c r="O37" s="66"/>
      <c r="P37" s="66"/>
      <c r="Q37" s="66"/>
      <c r="R37" s="66"/>
      <c r="S37" s="66"/>
      <c r="T37" s="75"/>
      <c r="U37" s="66"/>
      <c r="V37" s="15"/>
    </row>
    <row r="38" spans="1:22" s="61" customFormat="1" ht="21" customHeight="1" thickBot="1" x14ac:dyDescent="0.3">
      <c r="A38" s="72" t="s">
        <v>94</v>
      </c>
      <c r="B38" s="73"/>
      <c r="C38" s="75"/>
      <c r="D38" s="82">
        <f t="shared" ref="D38:U38" si="4">SUM(D32,D36)</f>
        <v>620000000</v>
      </c>
      <c r="E38" s="75">
        <f t="shared" si="4"/>
        <v>0</v>
      </c>
      <c r="F38" s="82">
        <f t="shared" si="4"/>
        <v>79166741</v>
      </c>
      <c r="G38" s="75">
        <f t="shared" si="4"/>
        <v>0</v>
      </c>
      <c r="H38" s="82">
        <f t="shared" si="4"/>
        <v>62000000</v>
      </c>
      <c r="I38" s="75">
        <f t="shared" si="4"/>
        <v>0</v>
      </c>
      <c r="J38" s="82">
        <f t="shared" si="4"/>
        <v>-184423753</v>
      </c>
      <c r="K38" s="75">
        <f t="shared" si="4"/>
        <v>0</v>
      </c>
      <c r="L38" s="82">
        <f t="shared" si="4"/>
        <v>-52161674.200000003</v>
      </c>
      <c r="M38" s="75">
        <f t="shared" si="4"/>
        <v>0</v>
      </c>
      <c r="N38" s="82">
        <f t="shared" si="4"/>
        <v>-9116525</v>
      </c>
      <c r="O38" s="75">
        <f t="shared" si="4"/>
        <v>0</v>
      </c>
      <c r="P38" s="82">
        <f t="shared" si="4"/>
        <v>-48915044</v>
      </c>
      <c r="Q38" s="75">
        <f t="shared" si="4"/>
        <v>0</v>
      </c>
      <c r="R38" s="82">
        <f t="shared" si="4"/>
        <v>318198</v>
      </c>
      <c r="S38" s="75">
        <f t="shared" si="4"/>
        <v>0</v>
      </c>
      <c r="T38" s="82">
        <f t="shared" si="4"/>
        <v>-109875045.2</v>
      </c>
      <c r="U38" s="75">
        <f t="shared" si="4"/>
        <v>0</v>
      </c>
      <c r="V38" s="82">
        <f>SUM(V32,V36)</f>
        <v>466867942.80000001</v>
      </c>
    </row>
    <row r="39" spans="1:22" s="61" customFormat="1" ht="21" customHeight="1" thickTop="1" x14ac:dyDescent="0.25">
      <c r="A39" s="72"/>
      <c r="B39" s="73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</row>
    <row r="40" spans="1:22" s="61" customFormat="1" ht="24.75" customHeight="1" x14ac:dyDescent="0.25">
      <c r="A40" s="72"/>
      <c r="B40" s="73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</row>
    <row r="41" spans="1:22" s="61" customFormat="1" ht="21" customHeight="1" x14ac:dyDescent="0.25">
      <c r="A41" s="72"/>
      <c r="B41" s="73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</row>
    <row r="42" spans="1:22" s="61" customFormat="1" ht="21" customHeight="1" x14ac:dyDescent="0.25">
      <c r="A42" s="72"/>
      <c r="B42" s="73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</row>
    <row r="43" spans="1:22" ht="21.95" customHeight="1" x14ac:dyDescent="0.25">
      <c r="A43" s="26" t="s">
        <v>52</v>
      </c>
      <c r="B43" s="88"/>
      <c r="C43" s="87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</row>
  </sheetData>
  <mergeCells count="3">
    <mergeCell ref="D5:U5"/>
    <mergeCell ref="L6:T6"/>
    <mergeCell ref="H8:J8"/>
  </mergeCells>
  <pageMargins left="0.4" right="0.4" top="0.5" bottom="0.6" header="0.49" footer="0.4"/>
  <pageSetup paperSize="9" scale="64" firstPageNumber="6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  <ignoredErrors>
    <ignoredError sqref="E26 G26 I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4F13-3A92-451B-9ADC-10029757F2E7}">
  <dimension ref="A1:T44"/>
  <sheetViews>
    <sheetView zoomScale="97" zoomScaleNormal="87" zoomScaleSheetLayoutView="80" workbookViewId="0">
      <selection activeCell="C6" sqref="C6"/>
    </sheetView>
  </sheetViews>
  <sheetFormatPr defaultColWidth="9.42578125" defaultRowHeight="18" customHeight="1" x14ac:dyDescent="0.25"/>
  <cols>
    <col min="1" max="1" width="52.5703125" style="58" customWidth="1"/>
    <col min="2" max="2" width="7.7109375" style="56" customWidth="1"/>
    <col min="3" max="3" width="0.7109375" style="57" customWidth="1"/>
    <col min="4" max="4" width="11.28515625" style="21" customWidth="1"/>
    <col min="5" max="5" width="0.7109375" style="21" customWidth="1"/>
    <col min="6" max="6" width="11.42578125" style="21" customWidth="1"/>
    <col min="7" max="7" width="0.7109375" style="21" customWidth="1"/>
    <col min="8" max="8" width="10.7109375" style="21" customWidth="1"/>
    <col min="9" max="9" width="0.7109375" style="21" customWidth="1"/>
    <col min="10" max="10" width="11.7109375" style="21" customWidth="1"/>
    <col min="11" max="11" width="0.7109375" style="21" customWidth="1"/>
    <col min="12" max="12" width="18.140625" style="21" customWidth="1"/>
    <col min="13" max="13" width="0.7109375" style="21" customWidth="1"/>
    <col min="14" max="14" width="15.7109375" style="21" customWidth="1"/>
    <col min="15" max="15" width="0.7109375" style="21" customWidth="1"/>
    <col min="16" max="16" width="17.7109375" style="21" customWidth="1"/>
    <col min="17" max="17" width="0.7109375" style="21" customWidth="1"/>
    <col min="18" max="18" width="15.5703125" style="21" customWidth="1"/>
    <col min="19" max="19" width="0.7109375" style="21" customWidth="1"/>
    <col min="20" max="20" width="13.42578125" style="21" customWidth="1"/>
    <col min="21" max="16384" width="9.42578125" style="58"/>
  </cols>
  <sheetData>
    <row r="1" spans="1:20" ht="21" customHeight="1" x14ac:dyDescent="0.25">
      <c r="A1" s="18" t="s">
        <v>25</v>
      </c>
      <c r="T1" s="22"/>
    </row>
    <row r="2" spans="1:20" ht="21" customHeight="1" x14ac:dyDescent="0.25">
      <c r="A2" s="18" t="s">
        <v>87</v>
      </c>
    </row>
    <row r="3" spans="1:20" ht="21" customHeight="1" x14ac:dyDescent="0.25">
      <c r="A3" s="24" t="s">
        <v>93</v>
      </c>
      <c r="B3" s="59"/>
      <c r="C3" s="60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s="61" customFormat="1" ht="21" customHeight="1" x14ac:dyDescent="0.25">
      <c r="B4" s="63"/>
      <c r="C4" s="62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s="61" customFormat="1" ht="21" customHeight="1" x14ac:dyDescent="0.25">
      <c r="B5" s="63"/>
      <c r="C5" s="62"/>
      <c r="D5" s="128" t="s">
        <v>18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20" s="61" customFormat="1" ht="21" customHeight="1" x14ac:dyDescent="0.25">
      <c r="B6" s="65"/>
      <c r="C6" s="2"/>
      <c r="D6" s="66"/>
      <c r="E6" s="5"/>
      <c r="F6" s="3"/>
      <c r="G6" s="5"/>
      <c r="H6" s="66"/>
      <c r="I6" s="66"/>
      <c r="J6" s="66"/>
      <c r="K6" s="66"/>
      <c r="L6" s="129" t="s">
        <v>11</v>
      </c>
      <c r="M6" s="129"/>
      <c r="N6" s="129"/>
      <c r="O6" s="129"/>
      <c r="P6" s="129"/>
      <c r="Q6" s="129"/>
      <c r="R6" s="129"/>
      <c r="S6" s="67"/>
      <c r="T6" s="3"/>
    </row>
    <row r="7" spans="1:20" s="61" customFormat="1" ht="21" customHeight="1" x14ac:dyDescent="0.25">
      <c r="B7" s="65"/>
      <c r="C7" s="2"/>
      <c r="D7" s="66"/>
      <c r="E7" s="66"/>
      <c r="F7" s="66"/>
      <c r="G7" s="66"/>
      <c r="H7" s="66"/>
      <c r="I7" s="66"/>
      <c r="J7" s="66"/>
      <c r="K7" s="66"/>
      <c r="L7" s="64" t="s">
        <v>38</v>
      </c>
      <c r="M7" s="64"/>
      <c r="N7" s="64"/>
      <c r="O7" s="64"/>
      <c r="P7" s="64"/>
      <c r="Q7" s="64"/>
      <c r="R7" s="64"/>
      <c r="S7" s="66"/>
      <c r="T7" s="3"/>
    </row>
    <row r="8" spans="1:20" s="61" customFormat="1" ht="21" customHeight="1" x14ac:dyDescent="0.25">
      <c r="B8" s="4"/>
      <c r="C8" s="2"/>
      <c r="D8" s="66"/>
      <c r="E8" s="5"/>
      <c r="F8" s="3"/>
      <c r="G8" s="5"/>
      <c r="H8" s="6" t="s">
        <v>9</v>
      </c>
      <c r="I8" s="17"/>
      <c r="J8" s="6"/>
      <c r="K8" s="66"/>
      <c r="L8" s="64" t="s">
        <v>64</v>
      </c>
      <c r="M8" s="64"/>
      <c r="N8" s="64"/>
      <c r="O8" s="64"/>
      <c r="P8" s="64"/>
      <c r="Q8" s="64"/>
      <c r="R8" s="64"/>
      <c r="S8" s="68"/>
      <c r="T8" s="3"/>
    </row>
    <row r="9" spans="1:20" s="61" customFormat="1" ht="21" customHeight="1" x14ac:dyDescent="0.25">
      <c r="B9" s="69"/>
      <c r="C9" s="2"/>
      <c r="D9" s="3"/>
      <c r="E9" s="5"/>
      <c r="F9" s="3"/>
      <c r="G9" s="5"/>
      <c r="H9" s="12" t="s">
        <v>57</v>
      </c>
      <c r="I9" s="6"/>
      <c r="J9" s="13"/>
      <c r="K9" s="66"/>
      <c r="L9" s="3" t="s">
        <v>39</v>
      </c>
      <c r="M9" s="5"/>
      <c r="N9" s="3"/>
      <c r="O9" s="5"/>
      <c r="P9" s="3"/>
      <c r="Q9" s="5"/>
      <c r="R9" s="3"/>
      <c r="S9" s="66"/>
      <c r="T9" s="3"/>
    </row>
    <row r="10" spans="1:20" s="61" customFormat="1" ht="21" customHeight="1" x14ac:dyDescent="0.25">
      <c r="B10" s="69"/>
      <c r="C10" s="2"/>
      <c r="D10" s="70" t="s">
        <v>15</v>
      </c>
      <c r="E10" s="5"/>
      <c r="F10" s="70" t="s">
        <v>75</v>
      </c>
      <c r="G10" s="5"/>
      <c r="H10" s="71" t="s">
        <v>56</v>
      </c>
      <c r="I10" s="5"/>
      <c r="J10" s="3"/>
      <c r="K10" s="5"/>
      <c r="L10" s="3" t="s">
        <v>40</v>
      </c>
      <c r="M10" s="5"/>
      <c r="N10" s="3" t="s">
        <v>117</v>
      </c>
      <c r="O10" s="5"/>
      <c r="P10" s="3" t="s">
        <v>117</v>
      </c>
      <c r="Q10" s="5"/>
      <c r="R10" s="3" t="s">
        <v>66</v>
      </c>
      <c r="S10" s="66"/>
      <c r="T10" s="3" t="s">
        <v>16</v>
      </c>
    </row>
    <row r="11" spans="1:20" s="61" customFormat="1" ht="21" customHeight="1" x14ac:dyDescent="0.25">
      <c r="B11" s="69"/>
      <c r="C11" s="2"/>
      <c r="D11" s="70" t="s">
        <v>17</v>
      </c>
      <c r="E11" s="5"/>
      <c r="F11" s="70" t="s">
        <v>76</v>
      </c>
      <c r="G11" s="5"/>
      <c r="H11" s="70" t="s">
        <v>24</v>
      </c>
      <c r="I11" s="5"/>
      <c r="J11" s="3" t="s">
        <v>10</v>
      </c>
      <c r="K11" s="5"/>
      <c r="L11" s="3" t="s">
        <v>41</v>
      </c>
      <c r="M11" s="5"/>
      <c r="N11" s="3" t="s">
        <v>118</v>
      </c>
      <c r="O11" s="5"/>
      <c r="P11" s="3" t="s">
        <v>119</v>
      </c>
      <c r="Q11" s="5"/>
      <c r="R11" s="3" t="s">
        <v>42</v>
      </c>
      <c r="S11" s="66"/>
      <c r="T11" s="3" t="s">
        <v>7</v>
      </c>
    </row>
    <row r="12" spans="1:20" s="61" customFormat="1" ht="21" customHeight="1" x14ac:dyDescent="0.25">
      <c r="B12" s="1" t="s">
        <v>1</v>
      </c>
      <c r="C12" s="2"/>
      <c r="D12" s="14" t="s">
        <v>36</v>
      </c>
      <c r="E12" s="7"/>
      <c r="F12" s="14" t="s">
        <v>36</v>
      </c>
      <c r="G12" s="5"/>
      <c r="H12" s="14" t="s">
        <v>36</v>
      </c>
      <c r="I12" s="7"/>
      <c r="J12" s="14" t="s">
        <v>36</v>
      </c>
      <c r="K12" s="7"/>
      <c r="L12" s="14" t="s">
        <v>36</v>
      </c>
      <c r="M12" s="5"/>
      <c r="N12" s="14" t="s">
        <v>36</v>
      </c>
      <c r="O12" s="5"/>
      <c r="P12" s="14" t="s">
        <v>36</v>
      </c>
      <c r="Q12" s="5"/>
      <c r="R12" s="14" t="s">
        <v>36</v>
      </c>
      <c r="S12" s="66"/>
      <c r="T12" s="14" t="s">
        <v>36</v>
      </c>
    </row>
    <row r="13" spans="1:20" s="61" customFormat="1" ht="6" customHeight="1" x14ac:dyDescent="0.25">
      <c r="B13" s="8"/>
      <c r="C13" s="2"/>
      <c r="D13" s="7"/>
      <c r="E13" s="7"/>
      <c r="F13" s="7"/>
      <c r="G13" s="5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66"/>
      <c r="T13" s="7"/>
    </row>
    <row r="14" spans="1:20" s="61" customFormat="1" ht="21" customHeight="1" x14ac:dyDescent="0.25">
      <c r="A14" s="72" t="s">
        <v>120</v>
      </c>
      <c r="B14" s="73"/>
      <c r="C14" s="74"/>
      <c r="D14" s="75">
        <v>609998247</v>
      </c>
      <c r="E14" s="75"/>
      <c r="F14" s="75">
        <v>79162825</v>
      </c>
      <c r="G14" s="75"/>
      <c r="H14" s="75">
        <v>61000000</v>
      </c>
      <c r="I14" s="75"/>
      <c r="J14" s="75">
        <v>742041183</v>
      </c>
      <c r="K14" s="75"/>
      <c r="L14" s="75">
        <v>-117631728</v>
      </c>
      <c r="M14" s="75"/>
      <c r="N14" s="75">
        <v>0</v>
      </c>
      <c r="O14" s="75"/>
      <c r="P14" s="75">
        <v>0</v>
      </c>
      <c r="Q14" s="75"/>
      <c r="R14" s="75">
        <f>SUM(L14:P14)</f>
        <v>-117631728</v>
      </c>
      <c r="S14" s="66"/>
      <c r="T14" s="9">
        <f>SUM(D14:J14,R14)</f>
        <v>1374570527</v>
      </c>
    </row>
    <row r="15" spans="1:20" s="61" customFormat="1" ht="21" customHeight="1" x14ac:dyDescent="0.25">
      <c r="A15" s="76" t="s">
        <v>115</v>
      </c>
      <c r="B15" s="73">
        <v>5</v>
      </c>
      <c r="C15" s="74"/>
      <c r="D15" s="77">
        <v>0</v>
      </c>
      <c r="E15" s="75"/>
      <c r="F15" s="77">
        <v>0</v>
      </c>
      <c r="G15" s="75"/>
      <c r="H15" s="77">
        <v>0</v>
      </c>
      <c r="I15" s="75"/>
      <c r="J15" s="77">
        <v>-125564636</v>
      </c>
      <c r="K15" s="75"/>
      <c r="L15" s="77">
        <v>0</v>
      </c>
      <c r="M15" s="75"/>
      <c r="N15" s="77">
        <v>-23927401</v>
      </c>
      <c r="O15" s="75"/>
      <c r="P15" s="77">
        <v>53615</v>
      </c>
      <c r="Q15" s="75"/>
      <c r="R15" s="77">
        <f>SUM(L15:P15)</f>
        <v>-23873786</v>
      </c>
      <c r="S15" s="66"/>
      <c r="T15" s="10">
        <f>SUM(D15:J15,R15)</f>
        <v>-149438422</v>
      </c>
    </row>
    <row r="16" spans="1:20" s="61" customFormat="1" ht="6" customHeight="1" x14ac:dyDescent="0.25">
      <c r="A16" s="72"/>
      <c r="B16" s="73"/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66"/>
      <c r="T16" s="9"/>
    </row>
    <row r="17" spans="1:20" s="61" customFormat="1" ht="21" customHeight="1" x14ac:dyDescent="0.25">
      <c r="A17" s="72" t="s">
        <v>121</v>
      </c>
      <c r="B17" s="73"/>
      <c r="C17" s="74"/>
      <c r="D17" s="75">
        <f>D14+D15</f>
        <v>609998247</v>
      </c>
      <c r="E17" s="75">
        <f t="shared" ref="E17:T17" si="0">E14+E15</f>
        <v>0</v>
      </c>
      <c r="F17" s="75">
        <f t="shared" si="0"/>
        <v>79162825</v>
      </c>
      <c r="G17" s="75">
        <f t="shared" si="0"/>
        <v>0</v>
      </c>
      <c r="H17" s="75">
        <f t="shared" si="0"/>
        <v>61000000</v>
      </c>
      <c r="I17" s="75">
        <f t="shared" si="0"/>
        <v>0</v>
      </c>
      <c r="J17" s="75">
        <f t="shared" si="0"/>
        <v>616476547</v>
      </c>
      <c r="K17" s="75">
        <f t="shared" si="0"/>
        <v>0</v>
      </c>
      <c r="L17" s="75">
        <f t="shared" si="0"/>
        <v>-117631728</v>
      </c>
      <c r="M17" s="75">
        <f t="shared" si="0"/>
        <v>0</v>
      </c>
      <c r="N17" s="75">
        <f t="shared" si="0"/>
        <v>-23927401</v>
      </c>
      <c r="O17" s="75">
        <f t="shared" si="0"/>
        <v>0</v>
      </c>
      <c r="P17" s="75">
        <f t="shared" si="0"/>
        <v>53615</v>
      </c>
      <c r="Q17" s="75">
        <f t="shared" si="0"/>
        <v>0</v>
      </c>
      <c r="R17" s="75">
        <f t="shared" si="0"/>
        <v>-141505514</v>
      </c>
      <c r="S17" s="75">
        <f t="shared" si="0"/>
        <v>0</v>
      </c>
      <c r="T17" s="75">
        <f t="shared" si="0"/>
        <v>1225132105</v>
      </c>
    </row>
    <row r="18" spans="1:20" s="61" customFormat="1" ht="21" customHeight="1" x14ac:dyDescent="0.25">
      <c r="A18" s="76" t="s">
        <v>80</v>
      </c>
      <c r="B18" s="73"/>
      <c r="C18" s="74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66"/>
      <c r="T18" s="9"/>
    </row>
    <row r="19" spans="1:20" s="61" customFormat="1" ht="21" customHeight="1" x14ac:dyDescent="0.25">
      <c r="A19" s="76" t="s">
        <v>81</v>
      </c>
      <c r="B19" s="78"/>
      <c r="C19" s="74"/>
      <c r="D19" s="75">
        <v>0</v>
      </c>
      <c r="E19" s="75"/>
      <c r="F19" s="75">
        <v>0</v>
      </c>
      <c r="G19" s="75"/>
      <c r="H19" s="75">
        <v>0</v>
      </c>
      <c r="I19" s="75"/>
      <c r="J19" s="75">
        <v>-3568906</v>
      </c>
      <c r="K19" s="75"/>
      <c r="L19" s="75">
        <v>3568906</v>
      </c>
      <c r="M19" s="75"/>
      <c r="N19" s="75">
        <v>0</v>
      </c>
      <c r="O19" s="75"/>
      <c r="P19" s="75">
        <v>0</v>
      </c>
      <c r="Q19" s="75"/>
      <c r="R19" s="75">
        <f>SUM(L19:P19)</f>
        <v>3568906</v>
      </c>
      <c r="S19" s="66"/>
      <c r="T19" s="9">
        <f>SUM(R19,D19:J19)</f>
        <v>0</v>
      </c>
    </row>
    <row r="20" spans="1:20" s="61" customFormat="1" ht="21" customHeight="1" x14ac:dyDescent="0.25">
      <c r="A20" s="76" t="s">
        <v>69</v>
      </c>
      <c r="B20" s="78"/>
      <c r="C20" s="74"/>
      <c r="D20" s="75">
        <v>0</v>
      </c>
      <c r="E20" s="75"/>
      <c r="F20" s="75">
        <v>0</v>
      </c>
      <c r="G20" s="75"/>
      <c r="H20" s="75">
        <v>0</v>
      </c>
      <c r="I20" s="75"/>
      <c r="J20" s="75">
        <v>-95299591</v>
      </c>
      <c r="K20" s="75"/>
      <c r="L20" s="75">
        <v>0</v>
      </c>
      <c r="M20" s="75"/>
      <c r="N20" s="75">
        <v>0</v>
      </c>
      <c r="O20" s="75"/>
      <c r="P20" s="75">
        <v>0</v>
      </c>
      <c r="Q20" s="75"/>
      <c r="R20" s="75">
        <f>SUM(L20:P20)</f>
        <v>0</v>
      </c>
      <c r="S20" s="66"/>
      <c r="T20" s="9">
        <f t="shared" ref="T20:T21" si="1">SUM(R20,D20:J20)</f>
        <v>-95299591</v>
      </c>
    </row>
    <row r="21" spans="1:20" s="79" customFormat="1" ht="21" customHeight="1" x14ac:dyDescent="0.4">
      <c r="A21" s="61" t="s">
        <v>54</v>
      </c>
      <c r="B21" s="73"/>
      <c r="C21" s="74"/>
      <c r="D21" s="77">
        <v>0</v>
      </c>
      <c r="E21" s="75"/>
      <c r="F21" s="77">
        <v>0</v>
      </c>
      <c r="G21" s="75"/>
      <c r="H21" s="77">
        <v>0</v>
      </c>
      <c r="I21" s="75"/>
      <c r="J21" s="77">
        <v>269026</v>
      </c>
      <c r="K21" s="75"/>
      <c r="L21" s="77">
        <v>-13100467</v>
      </c>
      <c r="M21" s="75"/>
      <c r="N21" s="77">
        <v>-8782387</v>
      </c>
      <c r="O21" s="75"/>
      <c r="P21" s="77">
        <v>53924</v>
      </c>
      <c r="Q21" s="75"/>
      <c r="R21" s="77">
        <f>SUM(L21:P21)</f>
        <v>-21828930</v>
      </c>
      <c r="S21" s="66"/>
      <c r="T21" s="10">
        <f t="shared" si="1"/>
        <v>-21559904</v>
      </c>
    </row>
    <row r="22" spans="1:20" s="79" customFormat="1" ht="6" customHeight="1" x14ac:dyDescent="0.4">
      <c r="A22" s="61"/>
      <c r="B22" s="73"/>
      <c r="C22" s="7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66"/>
      <c r="T22" s="11"/>
    </row>
    <row r="23" spans="1:20" s="61" customFormat="1" ht="21" customHeight="1" x14ac:dyDescent="0.25">
      <c r="A23" s="61" t="s">
        <v>49</v>
      </c>
      <c r="B23" s="80"/>
      <c r="C23" s="74"/>
      <c r="D23" s="77">
        <f>SUM(D20:D21)</f>
        <v>0</v>
      </c>
      <c r="E23" s="75">
        <f t="shared" ref="E23:T23" si="2">SUM(E20:E21)</f>
        <v>0</v>
      </c>
      <c r="F23" s="77">
        <f t="shared" si="2"/>
        <v>0</v>
      </c>
      <c r="G23" s="75">
        <f t="shared" si="2"/>
        <v>0</v>
      </c>
      <c r="H23" s="77">
        <f t="shared" si="2"/>
        <v>0</v>
      </c>
      <c r="I23" s="75">
        <f t="shared" si="2"/>
        <v>0</v>
      </c>
      <c r="J23" s="77">
        <f t="shared" si="2"/>
        <v>-95030565</v>
      </c>
      <c r="K23" s="75">
        <f t="shared" si="2"/>
        <v>0</v>
      </c>
      <c r="L23" s="77">
        <f t="shared" si="2"/>
        <v>-13100467</v>
      </c>
      <c r="M23" s="75">
        <f t="shared" si="2"/>
        <v>0</v>
      </c>
      <c r="N23" s="77">
        <f t="shared" si="2"/>
        <v>-8782387</v>
      </c>
      <c r="O23" s="75">
        <f t="shared" si="2"/>
        <v>0</v>
      </c>
      <c r="P23" s="77">
        <f t="shared" si="2"/>
        <v>53924</v>
      </c>
      <c r="Q23" s="75">
        <f t="shared" si="2"/>
        <v>0</v>
      </c>
      <c r="R23" s="77">
        <f t="shared" si="2"/>
        <v>-21828930</v>
      </c>
      <c r="S23" s="75">
        <f t="shared" si="2"/>
        <v>0</v>
      </c>
      <c r="T23" s="77">
        <f t="shared" si="2"/>
        <v>-116859495</v>
      </c>
    </row>
    <row r="24" spans="1:20" s="61" customFormat="1" ht="6" customHeight="1" x14ac:dyDescent="0.25">
      <c r="A24" s="81"/>
      <c r="B24" s="80"/>
      <c r="C24" s="74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66"/>
      <c r="T24" s="11"/>
    </row>
    <row r="25" spans="1:20" s="61" customFormat="1" ht="21" customHeight="1" thickBot="1" x14ac:dyDescent="0.3">
      <c r="A25" s="72" t="s">
        <v>122</v>
      </c>
      <c r="B25" s="73"/>
      <c r="C25" s="75"/>
      <c r="D25" s="82">
        <f>D17+D19+D23</f>
        <v>609998247</v>
      </c>
      <c r="E25" s="75"/>
      <c r="F25" s="82">
        <f>F17+F19+F23</f>
        <v>79162825</v>
      </c>
      <c r="G25" s="75"/>
      <c r="H25" s="82">
        <f>H17+H20+H23</f>
        <v>61000000</v>
      </c>
      <c r="I25" s="75"/>
      <c r="J25" s="82">
        <f>J17+J19+J23</f>
        <v>517877076</v>
      </c>
      <c r="K25" s="75"/>
      <c r="L25" s="82">
        <f>L17+L19+L23</f>
        <v>-127163289</v>
      </c>
      <c r="M25" s="75">
        <f t="shared" ref="M25:T25" si="3">M17+M19+M23</f>
        <v>0</v>
      </c>
      <c r="N25" s="82">
        <f t="shared" si="3"/>
        <v>-32709788</v>
      </c>
      <c r="O25" s="75">
        <f t="shared" si="3"/>
        <v>0</v>
      </c>
      <c r="P25" s="82">
        <f t="shared" si="3"/>
        <v>107539</v>
      </c>
      <c r="Q25" s="75">
        <f t="shared" si="3"/>
        <v>0</v>
      </c>
      <c r="R25" s="82">
        <f t="shared" si="3"/>
        <v>-159765538</v>
      </c>
      <c r="S25" s="75">
        <f t="shared" si="3"/>
        <v>0</v>
      </c>
      <c r="T25" s="82">
        <f t="shared" si="3"/>
        <v>1108272610</v>
      </c>
    </row>
    <row r="26" spans="1:20" s="61" customFormat="1" ht="20.100000000000001" customHeight="1" thickTop="1" x14ac:dyDescent="0.25">
      <c r="A26" s="72"/>
      <c r="B26" s="73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66"/>
      <c r="T26" s="75"/>
    </row>
    <row r="27" spans="1:20" s="61" customFormat="1" ht="21" customHeight="1" x14ac:dyDescent="0.25">
      <c r="A27" s="72" t="s">
        <v>123</v>
      </c>
      <c r="B27" s="73"/>
      <c r="C27" s="74"/>
      <c r="D27" s="75">
        <v>620000000</v>
      </c>
      <c r="E27" s="75"/>
      <c r="F27" s="75">
        <v>79166741</v>
      </c>
      <c r="G27" s="75"/>
      <c r="H27" s="75">
        <v>62000000</v>
      </c>
      <c r="I27" s="75"/>
      <c r="J27" s="75">
        <v>529433674</v>
      </c>
      <c r="K27" s="75"/>
      <c r="L27" s="75">
        <v>-44759335</v>
      </c>
      <c r="M27" s="75"/>
      <c r="N27" s="75">
        <v>0</v>
      </c>
      <c r="O27" s="75"/>
      <c r="P27" s="75">
        <v>0</v>
      </c>
      <c r="Q27" s="75"/>
      <c r="R27" s="75">
        <f>SUM(L27:P27)</f>
        <v>-44759335</v>
      </c>
      <c r="S27" s="66"/>
      <c r="T27" s="9">
        <f>SUM(D27:J27,R27)</f>
        <v>1245841080</v>
      </c>
    </row>
    <row r="28" spans="1:20" s="61" customFormat="1" ht="21" customHeight="1" x14ac:dyDescent="0.25">
      <c r="A28" s="76" t="s">
        <v>115</v>
      </c>
      <c r="B28" s="73"/>
      <c r="C28" s="74"/>
      <c r="D28" s="77">
        <v>0</v>
      </c>
      <c r="E28" s="75"/>
      <c r="F28" s="77">
        <v>0</v>
      </c>
      <c r="G28" s="75"/>
      <c r="H28" s="77">
        <v>0</v>
      </c>
      <c r="I28" s="75"/>
      <c r="J28" s="77">
        <v>-619535237</v>
      </c>
      <c r="K28" s="75"/>
      <c r="L28" s="77">
        <v>0</v>
      </c>
      <c r="M28" s="75"/>
      <c r="N28" s="77">
        <v>-35738792</v>
      </c>
      <c r="O28" s="75"/>
      <c r="P28" s="77">
        <v>229569</v>
      </c>
      <c r="Q28" s="75"/>
      <c r="R28" s="77">
        <f>SUM(L28:P28)</f>
        <v>-35509223</v>
      </c>
      <c r="S28" s="66"/>
      <c r="T28" s="10">
        <f>SUM(D28:J28,R28)</f>
        <v>-655044460</v>
      </c>
    </row>
    <row r="29" spans="1:20" s="61" customFormat="1" ht="6" customHeight="1" x14ac:dyDescent="0.25">
      <c r="A29" s="76"/>
      <c r="B29" s="73"/>
      <c r="C29" s="74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66"/>
      <c r="T29" s="75"/>
    </row>
    <row r="30" spans="1:20" s="61" customFormat="1" ht="21" customHeight="1" x14ac:dyDescent="0.25">
      <c r="A30" s="72" t="s">
        <v>124</v>
      </c>
      <c r="B30" s="73"/>
      <c r="C30" s="74"/>
      <c r="D30" s="75">
        <f>D27+D28</f>
        <v>620000000</v>
      </c>
      <c r="E30" s="75">
        <f t="shared" ref="E30:S30" si="4">E27+E28</f>
        <v>0</v>
      </c>
      <c r="F30" s="75">
        <f t="shared" si="4"/>
        <v>79166741</v>
      </c>
      <c r="G30" s="75">
        <f t="shared" si="4"/>
        <v>0</v>
      </c>
      <c r="H30" s="75">
        <f t="shared" si="4"/>
        <v>62000000</v>
      </c>
      <c r="I30" s="75">
        <f t="shared" si="4"/>
        <v>0</v>
      </c>
      <c r="J30" s="75">
        <f t="shared" si="4"/>
        <v>-90101563</v>
      </c>
      <c r="K30" s="75">
        <f t="shared" si="4"/>
        <v>0</v>
      </c>
      <c r="L30" s="75">
        <f t="shared" si="4"/>
        <v>-44759335</v>
      </c>
      <c r="M30" s="75">
        <f t="shared" si="4"/>
        <v>0</v>
      </c>
      <c r="N30" s="75">
        <f t="shared" si="4"/>
        <v>-35738792</v>
      </c>
      <c r="O30" s="75">
        <f t="shared" si="4"/>
        <v>0</v>
      </c>
      <c r="P30" s="75">
        <f t="shared" si="4"/>
        <v>229569</v>
      </c>
      <c r="Q30" s="75">
        <f t="shared" si="4"/>
        <v>0</v>
      </c>
      <c r="R30" s="75">
        <f t="shared" si="4"/>
        <v>-80268558</v>
      </c>
      <c r="S30" s="75">
        <f t="shared" si="4"/>
        <v>0</v>
      </c>
      <c r="T30" s="9">
        <f>T27+T28</f>
        <v>590796620</v>
      </c>
    </row>
    <row r="31" spans="1:20" s="61" customFormat="1" ht="21" customHeight="1" x14ac:dyDescent="0.25">
      <c r="A31" s="76" t="s">
        <v>69</v>
      </c>
      <c r="B31" s="78"/>
      <c r="C31" s="74"/>
      <c r="D31" s="75">
        <v>0</v>
      </c>
      <c r="E31" s="75"/>
      <c r="F31" s="75">
        <v>0</v>
      </c>
      <c r="G31" s="75"/>
      <c r="H31" s="75">
        <v>0</v>
      </c>
      <c r="I31" s="75"/>
      <c r="J31" s="75">
        <v>-100691759</v>
      </c>
      <c r="K31" s="75"/>
      <c r="L31" s="75">
        <v>0</v>
      </c>
      <c r="M31" s="75"/>
      <c r="N31" s="75">
        <v>0</v>
      </c>
      <c r="O31" s="75"/>
      <c r="P31" s="75">
        <v>0</v>
      </c>
      <c r="Q31" s="75"/>
      <c r="R31" s="75">
        <v>0</v>
      </c>
      <c r="S31" s="66"/>
      <c r="T31" s="11">
        <f t="shared" ref="T31:T32" si="5">SUM(R31,D31:J31)</f>
        <v>-100691759</v>
      </c>
    </row>
    <row r="32" spans="1:20" s="79" customFormat="1" ht="21" customHeight="1" x14ac:dyDescent="0.4">
      <c r="A32" s="61" t="s">
        <v>89</v>
      </c>
      <c r="B32" s="73"/>
      <c r="C32" s="74"/>
      <c r="D32" s="77">
        <v>0</v>
      </c>
      <c r="E32" s="75"/>
      <c r="F32" s="77">
        <v>0</v>
      </c>
      <c r="G32" s="75"/>
      <c r="H32" s="77">
        <v>0</v>
      </c>
      <c r="I32" s="75"/>
      <c r="J32" s="77">
        <v>1317218</v>
      </c>
      <c r="K32" s="75"/>
      <c r="L32" s="77">
        <v>-7402339.2000000002</v>
      </c>
      <c r="M32" s="75"/>
      <c r="N32" s="77">
        <v>-13176252</v>
      </c>
      <c r="O32" s="75"/>
      <c r="P32" s="77">
        <v>88629</v>
      </c>
      <c r="Q32" s="75"/>
      <c r="R32" s="77">
        <f>SUM(L32:P32)</f>
        <v>-20489962.199999999</v>
      </c>
      <c r="S32" s="66"/>
      <c r="T32" s="77">
        <f t="shared" si="5"/>
        <v>-19172744.199999999</v>
      </c>
    </row>
    <row r="33" spans="1:20" s="79" customFormat="1" ht="6" customHeight="1" x14ac:dyDescent="0.4">
      <c r="A33" s="61"/>
      <c r="B33" s="73"/>
      <c r="C33" s="74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66"/>
      <c r="T33" s="75"/>
    </row>
    <row r="34" spans="1:20" s="61" customFormat="1" ht="21" customHeight="1" x14ac:dyDescent="0.25">
      <c r="A34" s="61" t="s">
        <v>49</v>
      </c>
      <c r="B34" s="80"/>
      <c r="C34" s="74"/>
      <c r="D34" s="77">
        <f>SUM(D31:D32)</f>
        <v>0</v>
      </c>
      <c r="E34" s="75">
        <f t="shared" ref="E34:T34" si="6">SUM(E31:E32)</f>
        <v>0</v>
      </c>
      <c r="F34" s="77">
        <f t="shared" si="6"/>
        <v>0</v>
      </c>
      <c r="G34" s="75">
        <f t="shared" si="6"/>
        <v>0</v>
      </c>
      <c r="H34" s="77">
        <f t="shared" si="6"/>
        <v>0</v>
      </c>
      <c r="I34" s="75">
        <f t="shared" si="6"/>
        <v>0</v>
      </c>
      <c r="J34" s="77">
        <f t="shared" si="6"/>
        <v>-99374541</v>
      </c>
      <c r="K34" s="75">
        <f t="shared" si="6"/>
        <v>0</v>
      </c>
      <c r="L34" s="77">
        <f t="shared" si="6"/>
        <v>-7402339.2000000002</v>
      </c>
      <c r="M34" s="75">
        <f t="shared" si="6"/>
        <v>0</v>
      </c>
      <c r="N34" s="77">
        <f t="shared" si="6"/>
        <v>-13176252</v>
      </c>
      <c r="O34" s="75">
        <f t="shared" si="6"/>
        <v>0</v>
      </c>
      <c r="P34" s="77">
        <f t="shared" si="6"/>
        <v>88629</v>
      </c>
      <c r="Q34" s="75">
        <f t="shared" si="6"/>
        <v>0</v>
      </c>
      <c r="R34" s="77">
        <f t="shared" si="6"/>
        <v>-20489962.199999999</v>
      </c>
      <c r="S34" s="75">
        <f t="shared" si="6"/>
        <v>0</v>
      </c>
      <c r="T34" s="77">
        <f t="shared" si="6"/>
        <v>-119864503.2</v>
      </c>
    </row>
    <row r="35" spans="1:20" s="61" customFormat="1" ht="6" customHeight="1" x14ac:dyDescent="0.25">
      <c r="A35" s="81"/>
      <c r="B35" s="73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66"/>
      <c r="T35" s="15"/>
    </row>
    <row r="36" spans="1:20" s="61" customFormat="1" ht="21" customHeight="1" thickBot="1" x14ac:dyDescent="0.3">
      <c r="A36" s="72" t="s">
        <v>94</v>
      </c>
      <c r="B36" s="73"/>
      <c r="C36" s="75"/>
      <c r="D36" s="82">
        <f t="shared" ref="D36:T36" si="7">D30+D34</f>
        <v>620000000</v>
      </c>
      <c r="E36" s="75">
        <f t="shared" si="7"/>
        <v>0</v>
      </c>
      <c r="F36" s="82">
        <f t="shared" si="7"/>
        <v>79166741</v>
      </c>
      <c r="G36" s="75">
        <f t="shared" si="7"/>
        <v>0</v>
      </c>
      <c r="H36" s="82">
        <f t="shared" si="7"/>
        <v>62000000</v>
      </c>
      <c r="I36" s="75">
        <f t="shared" si="7"/>
        <v>0</v>
      </c>
      <c r="J36" s="82">
        <f t="shared" si="7"/>
        <v>-189476104</v>
      </c>
      <c r="K36" s="75">
        <f t="shared" si="7"/>
        <v>0</v>
      </c>
      <c r="L36" s="82">
        <f t="shared" si="7"/>
        <v>-52161674.200000003</v>
      </c>
      <c r="M36" s="75">
        <f t="shared" si="7"/>
        <v>0</v>
      </c>
      <c r="N36" s="82">
        <f t="shared" si="7"/>
        <v>-48915044</v>
      </c>
      <c r="O36" s="75">
        <f t="shared" si="7"/>
        <v>0</v>
      </c>
      <c r="P36" s="82">
        <f t="shared" si="7"/>
        <v>318198</v>
      </c>
      <c r="Q36" s="75">
        <f t="shared" si="7"/>
        <v>0</v>
      </c>
      <c r="R36" s="82">
        <f t="shared" si="7"/>
        <v>-100758520.2</v>
      </c>
      <c r="S36" s="75">
        <f t="shared" si="7"/>
        <v>0</v>
      </c>
      <c r="T36" s="82">
        <f t="shared" si="7"/>
        <v>470932116.80000001</v>
      </c>
    </row>
    <row r="37" spans="1:20" s="61" customFormat="1" ht="21" customHeight="1" thickTop="1" x14ac:dyDescent="0.25">
      <c r="A37" s="72"/>
      <c r="B37" s="73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</row>
    <row r="38" spans="1:20" s="61" customFormat="1" ht="24" customHeight="1" x14ac:dyDescent="0.25">
      <c r="A38" s="72"/>
      <c r="B38" s="73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</row>
    <row r="39" spans="1:20" s="61" customFormat="1" ht="21" customHeight="1" x14ac:dyDescent="0.25">
      <c r="A39" s="72"/>
      <c r="B39" s="73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</row>
    <row r="40" spans="1:20" s="61" customFormat="1" ht="21" customHeight="1" x14ac:dyDescent="0.25">
      <c r="A40" s="72"/>
      <c r="B40" s="73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</row>
    <row r="41" spans="1:20" ht="6" customHeight="1" x14ac:dyDescent="0.25"/>
    <row r="42" spans="1:20" ht="21.95" customHeight="1" x14ac:dyDescent="0.25">
      <c r="A42" s="26" t="s">
        <v>52</v>
      </c>
      <c r="B42" s="59"/>
      <c r="C42" s="60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</row>
    <row r="44" spans="1:20" ht="18" customHeight="1" x14ac:dyDescent="0.25">
      <c r="E44" s="75"/>
    </row>
  </sheetData>
  <mergeCells count="2">
    <mergeCell ref="L6:R6"/>
    <mergeCell ref="D5:T5"/>
  </mergeCells>
  <pageMargins left="0.7" right="0.7" top="0.5" bottom="0.6" header="0.49" footer="0.4"/>
  <pageSetup paperSize="9" scale="67" firstPageNumber="7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F9DFC-9E21-49BE-B6B5-425193509C73}">
  <dimension ref="A1:J60"/>
  <sheetViews>
    <sheetView zoomScale="120" zoomScaleNormal="100" zoomScaleSheetLayoutView="100" workbookViewId="0">
      <selection activeCell="B29" sqref="B29"/>
    </sheetView>
  </sheetViews>
  <sheetFormatPr defaultColWidth="9.42578125" defaultRowHeight="18.95" customHeight="1" x14ac:dyDescent="0.25"/>
  <cols>
    <col min="1" max="1" width="42.5703125" style="20" customWidth="1"/>
    <col min="2" max="2" width="7.85546875" style="43" customWidth="1"/>
    <col min="3" max="3" width="0.5703125" style="34" customWidth="1"/>
    <col min="4" max="4" width="14.5703125" style="21" customWidth="1"/>
    <col min="5" max="5" width="0.5703125" style="34" customWidth="1"/>
    <col min="6" max="6" width="12.85546875" style="21" customWidth="1"/>
    <col min="7" max="7" width="0.5703125" style="35" customWidth="1"/>
    <col min="8" max="8" width="14.5703125" style="21" customWidth="1"/>
    <col min="9" max="9" width="0.5703125" style="34" customWidth="1"/>
    <col min="10" max="10" width="12.42578125" style="21" customWidth="1"/>
    <col min="11" max="16384" width="9.42578125" style="23"/>
  </cols>
  <sheetData>
    <row r="1" spans="1:10" ht="21" customHeight="1" x14ac:dyDescent="0.25">
      <c r="A1" s="18" t="s">
        <v>25</v>
      </c>
      <c r="H1" s="37"/>
      <c r="J1" s="22"/>
    </row>
    <row r="2" spans="1:10" ht="21" customHeight="1" x14ac:dyDescent="0.25">
      <c r="A2" s="18" t="s">
        <v>78</v>
      </c>
    </row>
    <row r="3" spans="1:10" ht="21" customHeight="1" x14ac:dyDescent="0.25">
      <c r="A3" s="24" t="s">
        <v>93</v>
      </c>
      <c r="B3" s="44"/>
      <c r="C3" s="45"/>
      <c r="D3" s="27"/>
      <c r="E3" s="45"/>
      <c r="F3" s="27"/>
      <c r="G3" s="46"/>
      <c r="H3" s="27"/>
      <c r="I3" s="45"/>
      <c r="J3" s="27"/>
    </row>
    <row r="4" spans="1:10" ht="21" customHeight="1" x14ac:dyDescent="0.25">
      <c r="A4" s="18"/>
    </row>
    <row r="5" spans="1:10" ht="21" customHeight="1" x14ac:dyDescent="0.25">
      <c r="C5" s="20"/>
      <c r="D5" s="123" t="s">
        <v>67</v>
      </c>
      <c r="E5" s="123"/>
      <c r="F5" s="123"/>
      <c r="H5" s="123"/>
      <c r="I5" s="123"/>
      <c r="J5" s="123"/>
    </row>
    <row r="6" spans="1:10" ht="21" customHeight="1" x14ac:dyDescent="0.25">
      <c r="A6" s="23"/>
      <c r="B6" s="47"/>
      <c r="C6" s="18"/>
      <c r="D6" s="122" t="s">
        <v>68</v>
      </c>
      <c r="E6" s="122"/>
      <c r="F6" s="122"/>
      <c r="G6" s="22"/>
      <c r="H6" s="122" t="s">
        <v>18</v>
      </c>
      <c r="I6" s="122"/>
      <c r="J6" s="122"/>
    </row>
    <row r="7" spans="1:10" ht="21" customHeight="1" x14ac:dyDescent="0.25">
      <c r="A7" s="23"/>
      <c r="B7" s="47"/>
      <c r="C7" s="18"/>
      <c r="D7" s="22" t="s">
        <v>55</v>
      </c>
      <c r="E7" s="28"/>
      <c r="F7" s="22" t="s">
        <v>95</v>
      </c>
      <c r="G7" s="22"/>
      <c r="H7" s="22" t="s">
        <v>55</v>
      </c>
      <c r="I7" s="28"/>
      <c r="J7" s="22" t="s">
        <v>95</v>
      </c>
    </row>
    <row r="8" spans="1:10" ht="21" customHeight="1" x14ac:dyDescent="0.25">
      <c r="B8" s="47"/>
      <c r="C8" s="41"/>
      <c r="D8" s="22" t="s">
        <v>92</v>
      </c>
      <c r="E8" s="22"/>
      <c r="F8" s="22" t="s">
        <v>26</v>
      </c>
      <c r="G8" s="28"/>
      <c r="H8" s="22" t="s">
        <v>92</v>
      </c>
      <c r="I8" s="22"/>
      <c r="J8" s="22" t="s">
        <v>26</v>
      </c>
    </row>
    <row r="9" spans="1:10" ht="21" customHeight="1" x14ac:dyDescent="0.25">
      <c r="B9" s="1" t="s">
        <v>1</v>
      </c>
      <c r="C9" s="41"/>
      <c r="D9" s="31" t="s">
        <v>36</v>
      </c>
      <c r="E9" s="41"/>
      <c r="F9" s="31" t="s">
        <v>36</v>
      </c>
      <c r="G9" s="28"/>
      <c r="H9" s="31" t="s">
        <v>36</v>
      </c>
      <c r="I9" s="41"/>
      <c r="J9" s="31" t="s">
        <v>36</v>
      </c>
    </row>
    <row r="10" spans="1:10" ht="21" customHeight="1" x14ac:dyDescent="0.25">
      <c r="A10" s="18" t="s">
        <v>137</v>
      </c>
    </row>
    <row r="11" spans="1:10" ht="21" customHeight="1" x14ac:dyDescent="0.25">
      <c r="A11" s="20" t="s">
        <v>140</v>
      </c>
      <c r="B11" s="43">
        <v>14</v>
      </c>
      <c r="C11" s="21"/>
      <c r="D11" s="21">
        <v>854787206</v>
      </c>
      <c r="E11" s="21"/>
      <c r="F11" s="21">
        <v>630460870</v>
      </c>
      <c r="G11" s="21"/>
      <c r="H11" s="21">
        <v>854787206</v>
      </c>
      <c r="I11" s="21"/>
      <c r="J11" s="21">
        <v>630460870</v>
      </c>
    </row>
    <row r="12" spans="1:10" ht="21" customHeight="1" x14ac:dyDescent="0.25">
      <c r="A12" s="20" t="s">
        <v>107</v>
      </c>
      <c r="C12" s="21"/>
      <c r="E12" s="21"/>
      <c r="G12" s="21"/>
      <c r="I12" s="21"/>
    </row>
    <row r="13" spans="1:10" ht="21" customHeight="1" x14ac:dyDescent="0.25">
      <c r="A13" s="20" t="s">
        <v>179</v>
      </c>
      <c r="B13" s="43">
        <v>14</v>
      </c>
      <c r="C13" s="21"/>
      <c r="D13" s="21">
        <v>-5864062</v>
      </c>
      <c r="E13" s="21"/>
      <c r="F13" s="21">
        <v>-7962275</v>
      </c>
      <c r="G13" s="21"/>
      <c r="H13" s="21">
        <v>-5864062</v>
      </c>
      <c r="I13" s="21"/>
      <c r="J13" s="21">
        <v>-7962275</v>
      </c>
    </row>
    <row r="14" spans="1:10" ht="21" customHeight="1" x14ac:dyDescent="0.25">
      <c r="A14" s="20" t="s">
        <v>106</v>
      </c>
      <c r="B14" s="43">
        <v>14</v>
      </c>
      <c r="C14" s="21"/>
      <c r="D14" s="21">
        <v>7029678</v>
      </c>
      <c r="E14" s="21"/>
      <c r="F14" s="21">
        <v>2827023</v>
      </c>
      <c r="G14" s="21"/>
      <c r="H14" s="21">
        <v>7029678</v>
      </c>
      <c r="I14" s="21"/>
      <c r="J14" s="21">
        <v>2827023</v>
      </c>
    </row>
    <row r="15" spans="1:10" ht="21" customHeight="1" x14ac:dyDescent="0.25">
      <c r="A15" s="20" t="s">
        <v>58</v>
      </c>
      <c r="C15" s="21"/>
      <c r="D15" s="21">
        <v>8440410</v>
      </c>
      <c r="E15" s="21"/>
      <c r="F15" s="21">
        <v>7606190</v>
      </c>
      <c r="G15" s="21"/>
      <c r="H15" s="21">
        <v>8440410</v>
      </c>
      <c r="I15" s="21"/>
      <c r="J15" s="21">
        <v>7606190</v>
      </c>
    </row>
    <row r="16" spans="1:10" ht="21" customHeight="1" x14ac:dyDescent="0.25">
      <c r="A16" s="20" t="s">
        <v>59</v>
      </c>
      <c r="C16" s="21"/>
      <c r="D16" s="21">
        <v>3635390</v>
      </c>
      <c r="E16" s="21"/>
      <c r="F16" s="21">
        <v>4666666</v>
      </c>
      <c r="G16" s="21"/>
      <c r="H16" s="21">
        <v>3635390</v>
      </c>
      <c r="I16" s="21"/>
      <c r="J16" s="21">
        <v>4666666</v>
      </c>
    </row>
    <row r="17" spans="1:10" ht="21" customHeight="1" x14ac:dyDescent="0.25">
      <c r="A17" s="20" t="s">
        <v>145</v>
      </c>
      <c r="C17" s="21"/>
      <c r="D17" s="21">
        <v>-527626</v>
      </c>
      <c r="E17" s="21"/>
      <c r="F17" s="21">
        <v>-82095</v>
      </c>
      <c r="G17" s="21"/>
      <c r="H17" s="21">
        <v>-527626</v>
      </c>
      <c r="I17" s="21"/>
      <c r="J17" s="21">
        <v>-82095</v>
      </c>
    </row>
    <row r="18" spans="1:10" ht="21" customHeight="1" x14ac:dyDescent="0.25">
      <c r="A18" s="20" t="s">
        <v>14</v>
      </c>
      <c r="C18" s="21"/>
      <c r="D18" s="21">
        <v>0</v>
      </c>
      <c r="E18" s="21"/>
      <c r="F18" s="21">
        <v>158116</v>
      </c>
      <c r="G18" s="21"/>
      <c r="H18" s="21">
        <v>0</v>
      </c>
      <c r="I18" s="21"/>
      <c r="J18" s="21">
        <v>158116</v>
      </c>
    </row>
    <row r="19" spans="1:10" ht="21" customHeight="1" x14ac:dyDescent="0.25">
      <c r="A19" s="20" t="s">
        <v>112</v>
      </c>
      <c r="B19" s="43">
        <v>14</v>
      </c>
      <c r="C19" s="21"/>
      <c r="D19" s="21">
        <v>-963319733</v>
      </c>
      <c r="E19" s="21"/>
      <c r="F19" s="21">
        <v>-616241881</v>
      </c>
      <c r="G19" s="21"/>
      <c r="H19" s="21">
        <v>-963319733</v>
      </c>
      <c r="I19" s="21"/>
      <c r="J19" s="21">
        <v>-616241881</v>
      </c>
    </row>
    <row r="20" spans="1:10" ht="21" customHeight="1" x14ac:dyDescent="0.25">
      <c r="A20" s="20" t="s">
        <v>133</v>
      </c>
      <c r="B20" s="43">
        <v>14</v>
      </c>
      <c r="C20" s="21"/>
      <c r="D20" s="21">
        <v>-10609285</v>
      </c>
      <c r="E20" s="21"/>
      <c r="F20" s="21">
        <v>-24947464</v>
      </c>
      <c r="G20" s="21"/>
      <c r="H20" s="21">
        <v>-10609285</v>
      </c>
      <c r="I20" s="21"/>
      <c r="J20" s="21">
        <v>-24947464</v>
      </c>
    </row>
    <row r="21" spans="1:10" ht="21" customHeight="1" x14ac:dyDescent="0.25">
      <c r="A21" s="40" t="s">
        <v>104</v>
      </c>
      <c r="C21" s="21"/>
      <c r="D21" s="21">
        <v>-26415166</v>
      </c>
      <c r="E21" s="21"/>
      <c r="F21" s="21">
        <v>-27556024</v>
      </c>
      <c r="G21" s="21"/>
      <c r="H21" s="21">
        <v>-26415166</v>
      </c>
      <c r="I21" s="21"/>
      <c r="J21" s="21">
        <v>-27556024</v>
      </c>
    </row>
    <row r="22" spans="1:10" ht="21" customHeight="1" x14ac:dyDescent="0.25">
      <c r="A22" s="20" t="s">
        <v>60</v>
      </c>
      <c r="C22" s="21"/>
      <c r="D22" s="21">
        <v>-109369</v>
      </c>
      <c r="E22" s="21"/>
      <c r="F22" s="21">
        <v>-207468</v>
      </c>
      <c r="G22" s="21"/>
      <c r="H22" s="21">
        <v>-109369</v>
      </c>
      <c r="I22" s="21"/>
      <c r="J22" s="21">
        <v>-207468</v>
      </c>
    </row>
    <row r="23" spans="1:10" ht="21" customHeight="1" x14ac:dyDescent="0.25">
      <c r="A23" s="20" t="s">
        <v>61</v>
      </c>
      <c r="C23" s="21"/>
      <c r="D23" s="21">
        <v>643603311</v>
      </c>
      <c r="E23" s="21"/>
      <c r="F23" s="21">
        <v>324898800</v>
      </c>
      <c r="G23" s="21"/>
      <c r="H23" s="21">
        <v>643603311</v>
      </c>
      <c r="I23" s="21"/>
      <c r="J23" s="21">
        <v>324898800</v>
      </c>
    </row>
    <row r="24" spans="1:10" ht="21" customHeight="1" x14ac:dyDescent="0.25">
      <c r="A24" s="20" t="s">
        <v>62</v>
      </c>
      <c r="C24" s="21"/>
      <c r="D24" s="27">
        <v>-493998766</v>
      </c>
      <c r="E24" s="21"/>
      <c r="F24" s="27">
        <v>-274439728</v>
      </c>
      <c r="G24" s="21"/>
      <c r="H24" s="27">
        <v>-493998766</v>
      </c>
      <c r="I24" s="21"/>
      <c r="J24" s="27">
        <v>-274439728</v>
      </c>
    </row>
    <row r="25" spans="1:10" ht="8.25" customHeight="1" x14ac:dyDescent="0.25">
      <c r="A25" s="23"/>
      <c r="B25" s="47"/>
      <c r="C25" s="48"/>
      <c r="D25" s="49"/>
      <c r="E25" s="48"/>
      <c r="F25" s="49"/>
      <c r="G25" s="50"/>
      <c r="H25" s="49"/>
      <c r="I25" s="48"/>
      <c r="J25" s="49"/>
    </row>
    <row r="26" spans="1:10" ht="21" customHeight="1" x14ac:dyDescent="0.25">
      <c r="A26" s="18" t="s">
        <v>146</v>
      </c>
      <c r="B26" s="47"/>
      <c r="C26" s="48"/>
      <c r="D26" s="51">
        <f>SUM(D11:D24)</f>
        <v>16651988</v>
      </c>
      <c r="E26" s="48"/>
      <c r="F26" s="51">
        <f>SUM(F11:F24)</f>
        <v>19180730</v>
      </c>
      <c r="G26" s="50"/>
      <c r="H26" s="51">
        <f>SUM(H11:H24)</f>
        <v>16651988</v>
      </c>
      <c r="I26" s="48"/>
      <c r="J26" s="51">
        <f>SUM(J11:J24)</f>
        <v>19180730</v>
      </c>
    </row>
    <row r="27" spans="1:10" ht="21" customHeight="1" x14ac:dyDescent="0.25">
      <c r="B27" s="47"/>
      <c r="C27" s="41"/>
      <c r="D27" s="22"/>
      <c r="E27" s="41"/>
      <c r="F27" s="22"/>
      <c r="G27" s="28"/>
      <c r="H27" s="22"/>
      <c r="I27" s="41"/>
      <c r="J27" s="22"/>
    </row>
    <row r="28" spans="1:10" ht="21" customHeight="1" x14ac:dyDescent="0.25">
      <c r="A28" s="18" t="s">
        <v>138</v>
      </c>
      <c r="B28" s="47"/>
      <c r="C28" s="41"/>
      <c r="E28" s="41"/>
      <c r="G28" s="28"/>
      <c r="I28" s="41"/>
    </row>
    <row r="29" spans="1:10" ht="21" customHeight="1" x14ac:dyDescent="0.25">
      <c r="A29" s="20" t="s">
        <v>45</v>
      </c>
      <c r="B29" s="47"/>
      <c r="C29" s="48"/>
      <c r="D29" s="21">
        <v>-642986</v>
      </c>
      <c r="E29" s="48"/>
      <c r="F29" s="21">
        <v>-9226370</v>
      </c>
      <c r="G29" s="48"/>
      <c r="H29" s="21">
        <v>-642986</v>
      </c>
      <c r="I29" s="48"/>
      <c r="J29" s="21">
        <v>-9226370</v>
      </c>
    </row>
    <row r="30" spans="1:10" ht="21" customHeight="1" x14ac:dyDescent="0.25">
      <c r="A30" s="20" t="s">
        <v>46</v>
      </c>
      <c r="B30" s="47"/>
      <c r="C30" s="48"/>
      <c r="D30" s="27">
        <v>-2833250</v>
      </c>
      <c r="E30" s="48"/>
      <c r="F30" s="27">
        <v>-513600</v>
      </c>
      <c r="G30" s="48"/>
      <c r="H30" s="27">
        <v>-2833250</v>
      </c>
      <c r="I30" s="48"/>
      <c r="J30" s="27">
        <v>-513600</v>
      </c>
    </row>
    <row r="31" spans="1:10" ht="8.25" customHeight="1" x14ac:dyDescent="0.25">
      <c r="B31" s="47"/>
      <c r="C31" s="48"/>
      <c r="D31" s="49"/>
      <c r="E31" s="48"/>
      <c r="F31" s="49"/>
      <c r="G31" s="50"/>
      <c r="H31" s="49"/>
      <c r="I31" s="48"/>
      <c r="J31" s="49"/>
    </row>
    <row r="32" spans="1:10" ht="21" customHeight="1" x14ac:dyDescent="0.25">
      <c r="A32" s="18" t="s">
        <v>141</v>
      </c>
      <c r="B32" s="47"/>
      <c r="C32" s="48"/>
      <c r="D32" s="51">
        <f>SUM(D29:D30)</f>
        <v>-3476236</v>
      </c>
      <c r="E32" s="48"/>
      <c r="F32" s="51">
        <f>SUM(F29:F30)</f>
        <v>-9739970</v>
      </c>
      <c r="G32" s="50"/>
      <c r="H32" s="51">
        <f>SUM(H29:H30)</f>
        <v>-3476236</v>
      </c>
      <c r="I32" s="48"/>
      <c r="J32" s="51">
        <f>SUM(J29:J30)</f>
        <v>-9739970</v>
      </c>
    </row>
    <row r="33" spans="1:10" ht="21" customHeight="1" x14ac:dyDescent="0.25">
      <c r="B33" s="47"/>
      <c r="C33" s="48"/>
      <c r="E33" s="48"/>
      <c r="G33" s="50"/>
      <c r="I33" s="48"/>
    </row>
    <row r="34" spans="1:10" ht="21" customHeight="1" x14ac:dyDescent="0.25">
      <c r="A34" s="18" t="s">
        <v>139</v>
      </c>
      <c r="B34" s="47"/>
      <c r="C34" s="48"/>
      <c r="D34" s="37"/>
      <c r="E34" s="48"/>
      <c r="F34" s="37"/>
      <c r="G34" s="50"/>
      <c r="H34" s="37"/>
      <c r="I34" s="48"/>
      <c r="J34" s="37"/>
    </row>
    <row r="35" spans="1:10" ht="21" customHeight="1" x14ac:dyDescent="0.25">
      <c r="A35" s="20" t="s">
        <v>47</v>
      </c>
      <c r="B35" s="47"/>
      <c r="C35" s="48"/>
      <c r="D35" s="42">
        <v>-1127480</v>
      </c>
      <c r="E35" s="48"/>
      <c r="F35" s="42">
        <v>-187785</v>
      </c>
      <c r="G35" s="50"/>
      <c r="H35" s="42">
        <v>-1127480</v>
      </c>
      <c r="I35" s="48"/>
      <c r="J35" s="42">
        <v>-187785</v>
      </c>
    </row>
    <row r="36" spans="1:10" ht="8.25" customHeight="1" x14ac:dyDescent="0.25">
      <c r="B36" s="47"/>
      <c r="C36" s="48"/>
      <c r="D36" s="49"/>
      <c r="E36" s="48"/>
      <c r="F36" s="49"/>
      <c r="G36" s="50"/>
      <c r="H36" s="49"/>
      <c r="I36" s="48"/>
      <c r="J36" s="49"/>
    </row>
    <row r="37" spans="1:10" ht="21" customHeight="1" x14ac:dyDescent="0.25">
      <c r="A37" s="18" t="s">
        <v>79</v>
      </c>
      <c r="B37" s="47"/>
      <c r="C37" s="48"/>
      <c r="D37" s="51">
        <f>SUM(D35:D35)</f>
        <v>-1127480</v>
      </c>
      <c r="E37" s="48"/>
      <c r="F37" s="51">
        <f>SUM(F35:F35)</f>
        <v>-187785</v>
      </c>
      <c r="G37" s="50"/>
      <c r="H37" s="51">
        <f>SUM(H35:H35)</f>
        <v>-1127480</v>
      </c>
      <c r="I37" s="48"/>
      <c r="J37" s="51">
        <f>SUM(J35:J35)</f>
        <v>-187785</v>
      </c>
    </row>
    <row r="38" spans="1:10" ht="21" customHeight="1" x14ac:dyDescent="0.25">
      <c r="A38" s="18"/>
      <c r="B38" s="47"/>
      <c r="C38" s="48"/>
      <c r="D38" s="52"/>
      <c r="E38" s="48"/>
      <c r="F38" s="52"/>
      <c r="G38" s="50"/>
      <c r="H38" s="52"/>
      <c r="I38" s="48"/>
      <c r="J38" s="52"/>
    </row>
    <row r="39" spans="1:10" ht="21" customHeight="1" x14ac:dyDescent="0.25">
      <c r="A39" s="18" t="s">
        <v>147</v>
      </c>
      <c r="B39" s="47"/>
      <c r="C39" s="53"/>
      <c r="D39" s="21">
        <f>D26+D32+D37</f>
        <v>12048272</v>
      </c>
      <c r="E39" s="53"/>
      <c r="F39" s="21">
        <f>F26+F32+F37</f>
        <v>9252975</v>
      </c>
      <c r="G39" s="53"/>
      <c r="H39" s="21">
        <f>H26+H32+H37</f>
        <v>12048272</v>
      </c>
      <c r="I39" s="54"/>
      <c r="J39" s="21">
        <f>J26+J32+J37</f>
        <v>9252975</v>
      </c>
    </row>
    <row r="40" spans="1:10" ht="21" customHeight="1" x14ac:dyDescent="0.25">
      <c r="A40" s="20" t="s">
        <v>83</v>
      </c>
      <c r="B40" s="47"/>
      <c r="C40" s="53"/>
      <c r="D40" s="21">
        <v>37207753</v>
      </c>
      <c r="E40" s="53"/>
      <c r="F40" s="21">
        <v>12765213</v>
      </c>
      <c r="G40" s="53"/>
      <c r="H40" s="21">
        <v>37207753</v>
      </c>
      <c r="I40" s="54"/>
      <c r="J40" s="21">
        <v>12765213</v>
      </c>
    </row>
    <row r="41" spans="1:10" ht="21" customHeight="1" x14ac:dyDescent="0.25">
      <c r="A41" s="20" t="s">
        <v>149</v>
      </c>
      <c r="B41" s="47"/>
      <c r="C41" s="48"/>
      <c r="D41" s="27">
        <v>-6418</v>
      </c>
      <c r="E41" s="48"/>
      <c r="F41" s="27">
        <v>-5010</v>
      </c>
      <c r="G41" s="48"/>
      <c r="H41" s="27">
        <v>-6418</v>
      </c>
      <c r="I41" s="48"/>
      <c r="J41" s="27">
        <v>-5010</v>
      </c>
    </row>
    <row r="42" spans="1:10" ht="8.25" customHeight="1" x14ac:dyDescent="0.25">
      <c r="B42" s="47"/>
      <c r="C42" s="48"/>
      <c r="E42" s="48"/>
      <c r="G42" s="50"/>
      <c r="I42" s="48"/>
    </row>
    <row r="43" spans="1:10" ht="21" customHeight="1" thickBot="1" x14ac:dyDescent="0.3">
      <c r="A43" s="18" t="s">
        <v>63</v>
      </c>
      <c r="B43" s="47"/>
      <c r="C43" s="48"/>
      <c r="D43" s="39">
        <f>SUM(D39:D41)</f>
        <v>49249607</v>
      </c>
      <c r="E43" s="48"/>
      <c r="F43" s="39">
        <f>SUM(F39:F41)</f>
        <v>22013178</v>
      </c>
      <c r="G43" s="50"/>
      <c r="H43" s="39">
        <f>SUM(H39:H41)</f>
        <v>49249607</v>
      </c>
      <c r="I43" s="48"/>
      <c r="J43" s="39">
        <f>SUM(J39:J41)</f>
        <v>22013178</v>
      </c>
    </row>
    <row r="44" spans="1:10" ht="21" customHeight="1" thickTop="1" x14ac:dyDescent="0.25">
      <c r="B44" s="47"/>
      <c r="C44" s="55"/>
      <c r="D44" s="55"/>
      <c r="E44" s="55"/>
      <c r="F44" s="55"/>
      <c r="G44" s="55"/>
      <c r="H44" s="55"/>
      <c r="I44" s="55"/>
      <c r="J44" s="55"/>
    </row>
    <row r="45" spans="1:10" ht="21" customHeight="1" x14ac:dyDescent="0.25">
      <c r="B45" s="47"/>
      <c r="C45" s="55"/>
      <c r="D45" s="55"/>
      <c r="E45" s="55"/>
      <c r="F45" s="55"/>
      <c r="G45" s="55"/>
      <c r="H45" s="55"/>
      <c r="I45" s="55"/>
      <c r="J45" s="55"/>
    </row>
    <row r="46" spans="1:10" ht="17.25" customHeight="1" x14ac:dyDescent="0.25">
      <c r="B46" s="47"/>
      <c r="C46" s="55"/>
      <c r="D46" s="55"/>
      <c r="E46" s="55"/>
      <c r="F46" s="55"/>
      <c r="G46" s="55"/>
      <c r="H46" s="55"/>
      <c r="I46" s="55"/>
      <c r="J46" s="55"/>
    </row>
    <row r="47" spans="1:10" ht="21.95" customHeight="1" x14ac:dyDescent="0.25">
      <c r="A47" s="121" t="s">
        <v>52</v>
      </c>
      <c r="B47" s="121"/>
      <c r="C47" s="121"/>
      <c r="D47" s="121"/>
      <c r="E47" s="121"/>
      <c r="F47" s="121"/>
      <c r="G47" s="121"/>
      <c r="H47" s="121"/>
      <c r="I47" s="121"/>
      <c r="J47" s="121"/>
    </row>
    <row r="48" spans="1:10" ht="18.95" customHeight="1" x14ac:dyDescent="0.25">
      <c r="B48" s="47"/>
      <c r="C48" s="41"/>
      <c r="E48" s="41"/>
      <c r="G48" s="28"/>
      <c r="H48" s="22"/>
      <c r="I48" s="41"/>
      <c r="J48" s="22"/>
    </row>
    <row r="49" spans="1:10" ht="18.95" customHeight="1" x14ac:dyDescent="0.25">
      <c r="B49" s="47"/>
      <c r="C49" s="41"/>
      <c r="E49" s="41"/>
      <c r="G49" s="28"/>
      <c r="H49" s="22"/>
      <c r="I49" s="41"/>
      <c r="J49" s="22"/>
    </row>
    <row r="50" spans="1:10" ht="18.95" customHeight="1" x14ac:dyDescent="0.25">
      <c r="B50" s="47"/>
      <c r="C50" s="41"/>
      <c r="E50" s="41"/>
      <c r="G50" s="28"/>
      <c r="H50" s="22"/>
      <c r="I50" s="41"/>
      <c r="J50" s="22"/>
    </row>
    <row r="51" spans="1:10" ht="18.95" customHeight="1" x14ac:dyDescent="0.25">
      <c r="B51" s="47"/>
      <c r="C51" s="41"/>
      <c r="E51" s="41"/>
      <c r="G51" s="28"/>
      <c r="H51" s="22"/>
      <c r="I51" s="41"/>
      <c r="J51" s="22"/>
    </row>
    <row r="52" spans="1:10" ht="18.95" customHeight="1" x14ac:dyDescent="0.25">
      <c r="B52" s="47"/>
      <c r="C52" s="41"/>
      <c r="E52" s="41"/>
      <c r="G52" s="28"/>
      <c r="H52" s="22"/>
      <c r="I52" s="41"/>
      <c r="J52" s="22"/>
    </row>
    <row r="53" spans="1:10" ht="18.95" customHeight="1" x14ac:dyDescent="0.25">
      <c r="B53" s="47"/>
      <c r="C53" s="41"/>
      <c r="E53" s="41"/>
      <c r="G53" s="28"/>
      <c r="H53" s="22"/>
      <c r="I53" s="41"/>
      <c r="J53" s="22"/>
    </row>
    <row r="54" spans="1:10" ht="18.95" customHeight="1" x14ac:dyDescent="0.25">
      <c r="B54" s="47"/>
      <c r="C54" s="41"/>
      <c r="E54" s="41"/>
      <c r="G54" s="28"/>
      <c r="H54" s="22"/>
      <c r="I54" s="41"/>
      <c r="J54" s="22"/>
    </row>
    <row r="55" spans="1:10" ht="18.95" customHeight="1" x14ac:dyDescent="0.25">
      <c r="B55" s="47"/>
      <c r="C55" s="41"/>
      <c r="E55" s="41"/>
      <c r="G55" s="28"/>
      <c r="H55" s="22"/>
      <c r="I55" s="41"/>
      <c r="J55" s="22"/>
    </row>
    <row r="56" spans="1:10" ht="18.95" customHeight="1" x14ac:dyDescent="0.25">
      <c r="B56" s="47"/>
      <c r="C56" s="41"/>
      <c r="E56" s="41"/>
      <c r="G56" s="28"/>
      <c r="H56" s="22"/>
      <c r="I56" s="41"/>
      <c r="J56" s="22"/>
    </row>
    <row r="57" spans="1:10" ht="18.95" customHeight="1" x14ac:dyDescent="0.25">
      <c r="B57" s="47"/>
      <c r="C57" s="41"/>
      <c r="E57" s="41"/>
      <c r="G57" s="28"/>
      <c r="H57" s="22"/>
      <c r="I57" s="41"/>
      <c r="J57" s="22"/>
    </row>
    <row r="58" spans="1:10" ht="18.95" customHeight="1" x14ac:dyDescent="0.25">
      <c r="B58" s="47"/>
      <c r="C58" s="41"/>
      <c r="E58" s="41"/>
      <c r="G58" s="28"/>
      <c r="H58" s="22"/>
      <c r="I58" s="41"/>
      <c r="J58" s="22"/>
    </row>
    <row r="59" spans="1:10" ht="18.95" customHeight="1" x14ac:dyDescent="0.25">
      <c r="B59" s="47"/>
      <c r="C59" s="41"/>
      <c r="E59" s="41"/>
      <c r="G59" s="28"/>
      <c r="H59" s="22"/>
      <c r="I59" s="41"/>
      <c r="J59" s="22"/>
    </row>
    <row r="60" spans="1:10" ht="18.95" customHeight="1" x14ac:dyDescent="0.25">
      <c r="A60" s="131"/>
      <c r="B60" s="131"/>
      <c r="C60" s="131"/>
      <c r="D60" s="131"/>
      <c r="E60" s="131"/>
      <c r="F60" s="131"/>
      <c r="G60" s="131"/>
      <c r="H60" s="131"/>
      <c r="I60" s="131"/>
      <c r="J60" s="131"/>
    </row>
  </sheetData>
  <mergeCells count="6">
    <mergeCell ref="A60:J60"/>
    <mergeCell ref="D6:F6"/>
    <mergeCell ref="H6:J6"/>
    <mergeCell ref="D5:F5"/>
    <mergeCell ref="H5:J5"/>
    <mergeCell ref="A47:J47"/>
  </mergeCells>
  <pageMargins left="0.8" right="0.5" top="0.5" bottom="0.6" header="0.49" footer="0.4"/>
  <pageSetup paperSize="9" scale="81" firstPageNumber="8" fitToHeight="0" orientation="portrait" useFirstPageNumber="1" horizontalDpi="1200" verticalDpi="1200" r:id="rId1"/>
  <headerFooter>
    <oddFooter>&amp;R&amp;"Browallia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8ac38b-d981-416e-847b-b74299044ddf" xsi:nil="true"/>
    <lcf76f155ced4ddcb4097134ff3c332f xmlns="6569754d-aff6-44b9-a80b-2e2b703f03f3">
      <Terms xmlns="http://schemas.microsoft.com/office/infopath/2007/PartnerControls"/>
    </lcf76f155ced4ddcb4097134ff3c332f>
    <_dlc_DocId xmlns="a18ac38b-d981-416e-847b-b74299044ddf">CZ66WYY7TSZY-12627263-2354</_dlc_DocId>
    <_dlc_DocIdUrl xmlns="a18ac38b-d981-416e-847b-b74299044ddf">
      <Url>https://pwcapac.sharepoint.com/sites/TH-SD-0AGjfjlS2Arj0Uk9PVA/_layouts/15/DocIdRedir.aspx?ID=CZ66WYY7TSZY-12627263-2354</Url>
      <Description>CZ66WYY7TSZY-12627263-2354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B2EC5359A44A47A391DF8F524774E5" ma:contentTypeVersion="13" ma:contentTypeDescription="Create a new document." ma:contentTypeScope="" ma:versionID="b730ab7e9ed9bdf073748f21fa525c08">
  <xsd:schema xmlns:xsd="http://www.w3.org/2001/XMLSchema" xmlns:xs="http://www.w3.org/2001/XMLSchema" xmlns:p="http://schemas.microsoft.com/office/2006/metadata/properties" xmlns:ns2="a18ac38b-d981-416e-847b-b74299044ddf" xmlns:ns3="6569754d-aff6-44b9-a80b-2e2b703f03f3" targetNamespace="http://schemas.microsoft.com/office/2006/metadata/properties" ma:root="true" ma:fieldsID="334939a244ddb6fe5b9d0e670b16a0cf" ns2:_="" ns3:_="">
    <xsd:import namespace="a18ac38b-d981-416e-847b-b74299044ddf"/>
    <xsd:import namespace="6569754d-aff6-44b9-a80b-2e2b703f03f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ac38b-d981-416e-847b-b74299044dd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fa19a080-8c11-476e-8e01-53ee773e32d4}" ma:internalName="TaxCatchAll" ma:showField="CatchAllData" ma:web="a18ac38b-d981-416e-847b-b74299044d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9754d-aff6-44b9-a80b-2e2b703f0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92203E-C1C1-486C-BBF6-0EA69B5CEEB1}">
  <ds:schemaRefs>
    <ds:schemaRef ds:uri="6569754d-aff6-44b9-a80b-2e2b703f03f3"/>
    <ds:schemaRef ds:uri="http://schemas.microsoft.com/office/2006/documentManagement/types"/>
    <ds:schemaRef ds:uri="http://purl.org/dc/elements/1.1/"/>
    <ds:schemaRef ds:uri="a18ac38b-d981-416e-847b-b74299044ddf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780F9B0-013D-4CBC-AD3E-79917FE9A7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ac38b-d981-416e-847b-b74299044ddf"/>
    <ds:schemaRef ds:uri="6569754d-aff6-44b9-a80b-2e2b703f0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F06DFF-D530-429F-A32A-E7CE6280CEC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A82C7EA-EFDC-4934-AE4D-FF68E26B95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2-3</vt:lpstr>
      <vt:lpstr>4-5(3m)</vt:lpstr>
      <vt:lpstr>6</vt:lpstr>
      <vt:lpstr>7</vt:lpstr>
      <vt:lpstr>8</vt:lpstr>
      <vt:lpstr>'2-3'!Print_Area</vt:lpstr>
      <vt:lpstr>'4-5(3m)'!Print_Area</vt:lpstr>
      <vt:lpstr>'6'!Print_Area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Supassorn Sumtib (TH)</cp:lastModifiedBy>
  <cp:lastPrinted>2025-05-09T03:34:10Z</cp:lastPrinted>
  <dcterms:created xsi:type="dcterms:W3CDTF">2017-05-03T07:03:18Z</dcterms:created>
  <dcterms:modified xsi:type="dcterms:W3CDTF">2025-05-09T03:36:27Z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0x010100B9B2EC5359A44A47A391DF8F524774E5</vt:lpwstr>
  </property>
  <property fmtid="{D5CDD505-2E9C-101B-9397-08002B2CF9AE}" pid="3" name="_dlc_DocIdItemGuid">
    <vt:lpwstr>7ddd209c-f1e8-4130-9a03-8519d4d2566a</vt:lpwstr>
  </property>
  <property fmtid="{D5CDD505-2E9C-101B-9397-08002B2CF9AE}" pid="4" name="MediaServiceImageTags">
    <vt:lpwstr/>
  </property>
</Properties>
</file>