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.sharepoint.com/sites/TH-SD-0AGjfjlS2Arj0Uk9PVA/Shared Documents/2025/Q1 2025/Draft FS Q1 25/FS 09.05.2025/"/>
    </mc:Choice>
  </mc:AlternateContent>
  <xr:revisionPtr revIDLastSave="76" documentId="13_ncr:1_{6D5A0D7E-9AF9-48AB-832F-178C13F696A1}" xr6:coauthVersionLast="47" xr6:coauthVersionMax="47" xr10:uidLastSave="{9E0A0B75-2336-4F39-A399-448CA3A0C86E}"/>
  <bookViews>
    <workbookView xWindow="-110" yWindow="-110" windowWidth="19420" windowHeight="11500" tabRatio="792" activeTab="1" xr2:uid="{00000000-000D-0000-FFFF-FFFF00000000}"/>
  </bookViews>
  <sheets>
    <sheet name="2-3" sheetId="9" r:id="rId1"/>
    <sheet name="4-5 (3m)" sheetId="13" r:id="rId2"/>
    <sheet name="6" sheetId="10" r:id="rId3"/>
    <sheet name="7" sheetId="12" r:id="rId4"/>
    <sheet name="8" sheetId="7" r:id="rId5"/>
  </sheets>
  <externalReferences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2">[2]BS!$A$1:$O$25,[2]BS!$A$29:$O$56,[2]BS!$A$104:$I$146,[2]BS!$A$134:$I$161</definedName>
    <definedName name="LIFE1" localSheetId="3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'2-3'!$A$1:$N$163</definedName>
    <definedName name="_xlnm.Print_Area" localSheetId="2">'6'!$A$1:$V$56</definedName>
    <definedName name="_xlnm.Print_Area" localSheetId="3">'7'!$A$1:$T$56</definedName>
    <definedName name="_xlnm.Print_Area" localSheetId="4">'8'!$A$1:$J$64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7" i="13" l="1"/>
  <c r="R29" i="12"/>
  <c r="T29" i="12"/>
  <c r="P18" i="12"/>
  <c r="N18" i="12"/>
  <c r="L18" i="12"/>
  <c r="J18" i="12"/>
  <c r="H18" i="12"/>
  <c r="F18" i="12"/>
  <c r="R33" i="12"/>
  <c r="T33" i="12" s="1"/>
  <c r="R34" i="12"/>
  <c r="T34" i="12" s="1"/>
  <c r="R30" i="12"/>
  <c r="T30" i="12" s="1"/>
  <c r="R22" i="12"/>
  <c r="T22" i="12" s="1"/>
  <c r="R21" i="12"/>
  <c r="T21" i="12" s="1"/>
  <c r="R20" i="12"/>
  <c r="T20" i="12" s="1"/>
  <c r="R16" i="12"/>
  <c r="T16" i="12" s="1"/>
  <c r="R15" i="12"/>
  <c r="T15" i="12" s="1"/>
  <c r="T36" i="10"/>
  <c r="V36" i="10" s="1"/>
  <c r="T32" i="10"/>
  <c r="T34" i="10" s="1"/>
  <c r="T23" i="10"/>
  <c r="V23" i="10" s="1"/>
  <c r="T22" i="10"/>
  <c r="V22" i="10" s="1"/>
  <c r="T21" i="10"/>
  <c r="V21" i="10" s="1"/>
  <c r="V35" i="10"/>
  <c r="D34" i="10"/>
  <c r="F34" i="10"/>
  <c r="H34" i="10"/>
  <c r="J34" i="10"/>
  <c r="L34" i="10"/>
  <c r="N34" i="10"/>
  <c r="P34" i="10"/>
  <c r="R34" i="10"/>
  <c r="V30" i="10"/>
  <c r="T17" i="10"/>
  <c r="V17" i="10" s="1"/>
  <c r="T15" i="10"/>
  <c r="V15" i="10" s="1"/>
  <c r="R19" i="10"/>
  <c r="P19" i="10"/>
  <c r="N19" i="10"/>
  <c r="L19" i="10"/>
  <c r="J19" i="10"/>
  <c r="H19" i="10"/>
  <c r="F19" i="10"/>
  <c r="D28" i="7"/>
  <c r="L24" i="12"/>
  <c r="J25" i="10"/>
  <c r="D19" i="10"/>
  <c r="D102" i="13"/>
  <c r="D92" i="13"/>
  <c r="D28" i="13"/>
  <c r="D23" i="13"/>
  <c r="D16" i="13"/>
  <c r="H126" i="9"/>
  <c r="F126" i="9"/>
  <c r="D126" i="9"/>
  <c r="D34" i="7"/>
  <c r="M24" i="12"/>
  <c r="M26" i="12" s="1"/>
  <c r="N24" i="12"/>
  <c r="O24" i="12"/>
  <c r="O26" i="12" s="1"/>
  <c r="P24" i="12"/>
  <c r="Q24" i="12"/>
  <c r="Q26" i="12" s="1"/>
  <c r="S24" i="12"/>
  <c r="S26" i="12" s="1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S36" i="12"/>
  <c r="D36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S32" i="12"/>
  <c r="D32" i="12"/>
  <c r="E26" i="12"/>
  <c r="G26" i="12"/>
  <c r="I26" i="12"/>
  <c r="K26" i="12"/>
  <c r="O25" i="10"/>
  <c r="O27" i="10" s="1"/>
  <c r="P25" i="10"/>
  <c r="Q25" i="10"/>
  <c r="Q27" i="10" s="1"/>
  <c r="R25" i="10"/>
  <c r="S25" i="10"/>
  <c r="S27" i="10" s="1"/>
  <c r="U25" i="10"/>
  <c r="U27" i="10" s="1"/>
  <c r="L25" i="10"/>
  <c r="E38" i="10"/>
  <c r="F38" i="10"/>
  <c r="G38" i="10"/>
  <c r="H38" i="10"/>
  <c r="I38" i="10"/>
  <c r="J38" i="10"/>
  <c r="K38" i="10"/>
  <c r="L38" i="10"/>
  <c r="M38" i="10"/>
  <c r="M40" i="10" s="1"/>
  <c r="N38" i="10"/>
  <c r="O38" i="10"/>
  <c r="O40" i="10" s="1"/>
  <c r="P38" i="10"/>
  <c r="Q38" i="10"/>
  <c r="Q40" i="10" s="1"/>
  <c r="R38" i="10"/>
  <c r="S38" i="10"/>
  <c r="S40" i="10" s="1"/>
  <c r="U38" i="10"/>
  <c r="U40" i="10" s="1"/>
  <c r="D38" i="10"/>
  <c r="E34" i="10"/>
  <c r="G34" i="10"/>
  <c r="I34" i="10"/>
  <c r="K34" i="10"/>
  <c r="D107" i="9"/>
  <c r="R32" i="12" l="1"/>
  <c r="D31" i="13"/>
  <c r="D39" i="13" s="1"/>
  <c r="E38" i="12"/>
  <c r="V19" i="10"/>
  <c r="F38" i="12"/>
  <c r="K40" i="10"/>
  <c r="G38" i="12"/>
  <c r="E40" i="10"/>
  <c r="F40" i="10"/>
  <c r="T19" i="10"/>
  <c r="T24" i="12"/>
  <c r="R18" i="12"/>
  <c r="P38" i="12"/>
  <c r="N26" i="12"/>
  <c r="T36" i="12"/>
  <c r="D38" i="12"/>
  <c r="H38" i="12"/>
  <c r="T32" i="12"/>
  <c r="K38" i="12"/>
  <c r="J38" i="12"/>
  <c r="P26" i="12"/>
  <c r="T18" i="12"/>
  <c r="I38" i="12"/>
  <c r="R36" i="12"/>
  <c r="I40" i="10"/>
  <c r="G40" i="10"/>
  <c r="P27" i="10"/>
  <c r="N40" i="10"/>
  <c r="H40" i="10"/>
  <c r="D40" i="10"/>
  <c r="P40" i="10"/>
  <c r="V25" i="10"/>
  <c r="R27" i="10"/>
  <c r="D105" i="13"/>
  <c r="R24" i="12"/>
  <c r="V38" i="10"/>
  <c r="T38" i="10"/>
  <c r="T40" i="10" s="1"/>
  <c r="V32" i="10"/>
  <c r="V34" i="10" s="1"/>
  <c r="T25" i="10"/>
  <c r="L40" i="10"/>
  <c r="R40" i="10"/>
  <c r="J40" i="10"/>
  <c r="L27" i="10"/>
  <c r="Q38" i="12"/>
  <c r="O38" i="12"/>
  <c r="N38" i="12"/>
  <c r="D128" i="9"/>
  <c r="M38" i="12"/>
  <c r="L38" i="12"/>
  <c r="S38" i="12"/>
  <c r="R38" i="12" l="1"/>
  <c r="R26" i="12"/>
  <c r="V40" i="10"/>
  <c r="V27" i="10"/>
  <c r="T27" i="10"/>
  <c r="T38" i="12"/>
  <c r="F92" i="13"/>
  <c r="D25" i="10"/>
  <c r="D27" i="10" s="1"/>
  <c r="H29" i="9" l="1"/>
  <c r="T26" i="12"/>
  <c r="D18" i="12"/>
  <c r="J102" i="13" l="1"/>
  <c r="H102" i="13"/>
  <c r="F102" i="13"/>
  <c r="J92" i="13"/>
  <c r="H92" i="13"/>
  <c r="J28" i="13" l="1"/>
  <c r="H28" i="13"/>
  <c r="F28" i="13"/>
  <c r="J23" i="13"/>
  <c r="H23" i="13"/>
  <c r="F23" i="13"/>
  <c r="J16" i="13"/>
  <c r="H16" i="13"/>
  <c r="F16" i="13"/>
  <c r="F31" i="13" l="1"/>
  <c r="F39" i="13" s="1"/>
  <c r="H31" i="13"/>
  <c r="H39" i="13" s="1"/>
  <c r="J31" i="13"/>
  <c r="J39" i="13" s="1"/>
  <c r="L126" i="9" l="1"/>
  <c r="L107" i="9"/>
  <c r="L29" i="9"/>
  <c r="F107" i="9"/>
  <c r="F29" i="9"/>
  <c r="A3" i="12"/>
  <c r="A3" i="7"/>
  <c r="A1" i="12"/>
  <c r="A1" i="10"/>
  <c r="A3" i="10"/>
  <c r="L128" i="9" l="1"/>
  <c r="F128" i="9"/>
  <c r="F34" i="7"/>
  <c r="J34" i="7"/>
  <c r="J39" i="7"/>
  <c r="F39" i="7"/>
  <c r="H39" i="7" l="1"/>
  <c r="D39" i="7"/>
  <c r="H34" i="7"/>
  <c r="L26" i="12" l="1"/>
  <c r="J24" i="12"/>
  <c r="J26" i="12" s="1"/>
  <c r="H24" i="12"/>
  <c r="H26" i="12" s="1"/>
  <c r="F24" i="12"/>
  <c r="F26" i="12" s="1"/>
  <c r="D24" i="12"/>
  <c r="D26" i="12" s="1"/>
  <c r="A134" i="13" l="1"/>
  <c r="A70" i="13"/>
  <c r="A1" i="13"/>
  <c r="A68" i="13" s="1"/>
  <c r="H42" i="13" l="1"/>
  <c r="H112" i="13" s="1"/>
  <c r="J105" i="13"/>
  <c r="D42" i="13"/>
  <c r="D112" i="13" s="1"/>
  <c r="H105" i="13"/>
  <c r="F105" i="13"/>
  <c r="J42" i="13"/>
  <c r="J112" i="13" s="1"/>
  <c r="F42" i="13"/>
  <c r="F112" i="13" s="1"/>
  <c r="H28" i="7"/>
  <c r="J28" i="7"/>
  <c r="F28" i="7"/>
  <c r="J27" i="10"/>
  <c r="N25" i="10"/>
  <c r="N27" i="10" s="1"/>
  <c r="F25" i="10"/>
  <c r="F27" i="10" s="1"/>
  <c r="H25" i="10"/>
  <c r="H27" i="10" s="1"/>
  <c r="D107" i="13" l="1"/>
  <c r="J107" i="13"/>
  <c r="H107" i="13"/>
  <c r="F107" i="13"/>
  <c r="A64" i="7"/>
  <c r="A56" i="12"/>
  <c r="J126" i="9" l="1"/>
  <c r="N126" i="9"/>
  <c r="D29" i="9" l="1"/>
  <c r="J29" i="9"/>
  <c r="N29" i="9"/>
  <c r="A163" i="9"/>
  <c r="N107" i="9"/>
  <c r="N128" i="9" s="1"/>
  <c r="J107" i="9"/>
  <c r="J128" i="9" s="1"/>
  <c r="H107" i="9"/>
  <c r="H128" i="9" s="1"/>
  <c r="A85" i="9"/>
  <c r="A83" i="9"/>
  <c r="J41" i="7" l="1"/>
  <c r="J45" i="7" s="1"/>
  <c r="F41" i="7"/>
  <c r="F45" i="7" s="1"/>
  <c r="H41" i="7" l="1"/>
  <c r="D41" i="7"/>
  <c r="D45" i="7" l="1"/>
  <c r="H45" i="7"/>
</calcChain>
</file>

<file path=xl/sharedStrings.xml><?xml version="1.0" encoding="utf-8"?>
<sst xmlns="http://schemas.openxmlformats.org/spreadsheetml/2006/main" count="366" uniqueCount="191">
  <si>
    <t>Thaire Life Assurance Public Company Limited</t>
  </si>
  <si>
    <t>Statement of Financial Position</t>
  </si>
  <si>
    <t>As at 31 March 2025</t>
  </si>
  <si>
    <t>Equity method</t>
  </si>
  <si>
    <t>Separate</t>
  </si>
  <si>
    <t>financial information</t>
  </si>
  <si>
    <t>(Unaudited)</t>
  </si>
  <si>
    <t>(Restated)</t>
  </si>
  <si>
    <t>31 March</t>
  </si>
  <si>
    <t>31 December</t>
  </si>
  <si>
    <t>1 January</t>
  </si>
  <si>
    <t>2025</t>
  </si>
  <si>
    <t>2024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</si>
  <si>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</si>
  <si>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</si>
  <si>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</si>
  <si>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</si>
  <si>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</si>
  <si>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</si>
  <si>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</si>
  <si>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14</t>
  </si>
  <si>
    <t>Reinsurance contract assets</t>
  </si>
  <si>
    <t>Debt financial assets</t>
  </si>
  <si>
    <t>9.1</t>
  </si>
  <si>
    <t>Equity financial assets</t>
  </si>
  <si>
    <t>9.2</t>
  </si>
  <si>
    <t>Investment in associate</t>
  </si>
  <si>
    <t>10</t>
  </si>
  <si>
    <t>Assets held for sale</t>
  </si>
  <si>
    <t>Leasehold improvements</t>
  </si>
  <si>
    <t>11</t>
  </si>
  <si>
    <t>Intangible assets</t>
  </si>
  <si>
    <t>12</t>
  </si>
  <si>
    <t>Deferred tax assets</t>
  </si>
  <si>
    <t>13.1</t>
  </si>
  <si>
    <t>Other assets</t>
  </si>
  <si>
    <t>Total assets</t>
  </si>
  <si>
    <t>Director _______________________________________</t>
  </si>
  <si>
    <t>The accompanying notes form part of this interim financial information.</t>
  </si>
  <si>
    <r>
      <t xml:space="preserve">Statement of Financial Position </t>
    </r>
    <r>
      <rPr>
        <sz val="10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</si>
  <si>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</si>
  <si>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</si>
  <si>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</si>
  <si>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</si>
  <si>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</si>
  <si>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</si>
  <si>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</si>
  <si>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</si>
  <si>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</si>
  <si>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</si>
  <si>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>Ordinary share premium</t>
  </si>
  <si>
    <t xml:space="preserve">Retained earnings 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</si>
  <si>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</si>
  <si>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</si>
  <si>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</si>
  <si>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</si>
  <si>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</si>
  <si>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2025</t>
  </si>
  <si>
    <t>Insurance revenue</t>
  </si>
  <si>
    <t>14, 16</t>
  </si>
  <si>
    <t>Insurance service expenses</t>
  </si>
  <si>
    <t>Net expenses from reinsurance contracts held</t>
  </si>
  <si>
    <t>Insurance service result</t>
  </si>
  <si>
    <t>Net investment revenue</t>
  </si>
  <si>
    <t>Gains on financial instruments</t>
  </si>
  <si>
    <t>Fair value gains (losses) on financial instruments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</si>
  <si>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</si>
  <si>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</si>
  <si>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</si>
  <si>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</si>
  <si>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Other finance costs</t>
  </si>
  <si>
    <t>Other operating expenses</t>
  </si>
  <si>
    <t>Share of gain (loss) from investment</t>
  </si>
  <si>
    <t>Other income</t>
  </si>
  <si>
    <t>Loss before income tax</t>
  </si>
  <si>
    <t>Income tax revenue</t>
  </si>
  <si>
    <t>Net loss for the period</t>
  </si>
  <si>
    <r>
      <t>Statement of Comprehensive Income (Unaudited)</t>
    </r>
    <r>
      <rPr>
        <sz val="10"/>
        <rFont val="Arial"/>
        <family val="2"/>
      </rPr>
      <t xml:space="preserve"> (Cont'd)</t>
    </r>
  </si>
  <si>
    <t>Other comprehensive income (loss)</t>
  </si>
  <si>
    <t>Items not to be reclassified to subsequently</t>
  </si>
  <si>
    <t xml:space="preserve">   Actuarial gains on defined employee</t>
  </si>
  <si>
    <t xml:space="preserve">   Losses on investments in equity securities</t>
  </si>
  <si>
    <t>Items reclassified to subsequently to profit or loss</t>
  </si>
  <si>
    <t xml:space="preserve">   Translation adjustments of the financial statements </t>
  </si>
  <si>
    <t xml:space="preserve">Items to be reclassified to subsequently to profit or loss </t>
  </si>
  <si>
    <t>Other comprehensive loss for the period</t>
  </si>
  <si>
    <t>- net of income taxes</t>
  </si>
  <si>
    <t>Total comprehensive loss for the period</t>
  </si>
  <si>
    <t xml:space="preserve">Earnings (losses) per share </t>
  </si>
  <si>
    <t>Statement of Changes in Equity (Unaudited)</t>
  </si>
  <si>
    <t>Equity method financial information</t>
  </si>
  <si>
    <t>Revaluation deficit 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</si>
  <si>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</si>
  <si>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</si>
  <si>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</si>
  <si>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</si>
  <si>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</si>
  <si>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</si>
  <si>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</si>
  <si>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</si>
  <si>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</si>
  <si>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</si>
  <si>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</si>
  <si>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</si>
  <si>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</si>
  <si>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</si>
  <si>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</si>
  <si>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</si>
  <si>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</si>
  <si>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</si>
  <si>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</si>
  <si>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</si>
  <si>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</si>
  <si>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 xml:space="preserve"> -  net of income taxes</t>
  </si>
  <si>
    <t>finance reserve</t>
  </si>
  <si>
    <t>of owners' equity</t>
  </si>
  <si>
    <t>owners' equity</t>
  </si>
  <si>
    <t>Note</t>
  </si>
  <si>
    <t>Balance as at 1 January 2024, as previously reported</t>
  </si>
  <si>
    <t>Retrospective adjustments</t>
  </si>
  <si>
    <t xml:space="preserve">   from new financial reporting standard</t>
  </si>
  <si>
    <t>Balance as at 1 January 2024 (restated)</t>
  </si>
  <si>
    <t xml:space="preserve">Transfer loss on disposals of equity securities measured </t>
  </si>
  <si>
    <t xml:space="preserve">   at fair value other comprehensive income to retained earnings</t>
  </si>
  <si>
    <t>Other comprehensive income (loss) for the period</t>
  </si>
  <si>
    <t>Total comprehensive income (loss) for the period</t>
  </si>
  <si>
    <t>Balance as at 31 March 2024 (restated)</t>
  </si>
  <si>
    <t>Balance as at 1 January 2025, as previously reported</t>
  </si>
  <si>
    <t>Balance as at 1 January 2025 (restated)</t>
  </si>
  <si>
    <t>Balance as at 31 March 2025</t>
  </si>
  <si>
    <r>
      <t xml:space="preserve">Statement of Changes in Equity (Unaudited) </t>
    </r>
    <r>
      <rPr>
        <sz val="10"/>
        <rFont val="Arial"/>
        <family val="2"/>
      </rPr>
      <t>(Cont'd)</t>
    </r>
  </si>
  <si>
    <t>Separate financial information</t>
  </si>
  <si>
    <t>Other component of owners' equity</t>
  </si>
  <si>
    <t>Total other components</t>
  </si>
  <si>
    <t xml:space="preserve">Retrospective adjustments from new financial reporting standard </t>
  </si>
  <si>
    <t>Retrospective adjustments from new financial reporting standard</t>
  </si>
  <si>
    <t>Other comprehensive income for the period</t>
  </si>
  <si>
    <t>Statement of Cash Flows (Unaudited)</t>
  </si>
  <si>
    <t>Cash flows from operating activities</t>
  </si>
  <si>
    <t>Premium received from reinsurance</t>
  </si>
  <si>
    <t xml:space="preserve">Premiums paid net of other directly attributable </t>
  </si>
  <si>
    <t>Recoveries from reinsurance</t>
  </si>
  <si>
    <t>Interest income</t>
  </si>
  <si>
    <t>Dividend income</t>
  </si>
  <si>
    <t>Other investment expenses</t>
  </si>
  <si>
    <t xml:space="preserve">Other income </t>
  </si>
  <si>
    <t>Claims and other directly attributable expenses paid</t>
  </si>
  <si>
    <t>Insurance acquisition cash flows</t>
  </si>
  <si>
    <t>Income tax expenses</t>
  </si>
  <si>
    <t>Cash received on financial assets</t>
  </si>
  <si>
    <t>Cash paid for financial assets</t>
  </si>
  <si>
    <t>Net cash provided by operating activities</t>
  </si>
  <si>
    <t>Cash flows from investing activities</t>
  </si>
  <si>
    <t>Purchases of equipment</t>
  </si>
  <si>
    <t>Purchases of intangible assets</t>
  </si>
  <si>
    <t>Net cash used in investing activities</t>
  </si>
  <si>
    <t>Cash flows from financing activities</t>
  </si>
  <si>
    <t>Repayment of lease liabilities</t>
  </si>
  <si>
    <t>Net cash used in financing activities</t>
  </si>
  <si>
    <t>Net increase in cash and cash equivalents</t>
  </si>
  <si>
    <t>Cash and cash equivalents at beginning of the period</t>
  </si>
  <si>
    <t>Increase in expected credit losses</t>
  </si>
  <si>
    <t>Cash and cash equivalents at the end of the period</t>
  </si>
  <si>
    <t xml:space="preserve">  Accrued expenses</t>
  </si>
  <si>
    <t xml:space="preserve">  Others</t>
  </si>
  <si>
    <t xml:space="preserve">  and equipment</t>
  </si>
  <si>
    <t xml:space="preserve">  Authorised share capital</t>
  </si>
  <si>
    <t xml:space="preserve">    620,000,000 ordinary shares </t>
  </si>
  <si>
    <t xml:space="preserve">       at par value of Baht 1 per share</t>
  </si>
  <si>
    <t xml:space="preserve">  Issued and paid-up share capital</t>
  </si>
  <si>
    <t xml:space="preserve">        paid-up at Baht 1 per share</t>
  </si>
  <si>
    <t xml:space="preserve">  Appropriated - statutory reserve</t>
  </si>
  <si>
    <t xml:space="preserve">  Unappropriated</t>
  </si>
  <si>
    <t xml:space="preserve">  and insurance finance expenses</t>
  </si>
  <si>
    <t xml:space="preserve">  in associate under the equity method</t>
  </si>
  <si>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to profit or loss:</t>
    </r>
  </si>
  <si>
    <t xml:space="preserve">     benefit plans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</si>
  <si>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</si>
  <si>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</si>
  <si>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</si>
  <si>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</si>
  <si>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</si>
  <si>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</si>
  <si>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 xml:space="preserve">     in foreign currency of an associate</t>
  </si>
  <si>
    <t xml:space="preserve">   Finance expenses from insurance contracts issued</t>
  </si>
  <si>
    <t xml:space="preserve">   Finance income from reinsurance contracts held</t>
  </si>
  <si>
    <t xml:space="preserve">     income (loss) will be reclassified subsequently to profit or loss</t>
  </si>
  <si>
    <t xml:space="preserve">  - net of income taxes</t>
  </si>
  <si>
    <t xml:space="preserve">   Basic losses per share</t>
  </si>
  <si>
    <t xml:space="preserve">  expenses paid</t>
  </si>
  <si>
    <t>Reversal (expected credit losses)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</si>
</sst>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#,##0;\(#,##0\);\-"/>
    <numFmt numFmtId="171" formatCode="#,##0.0;\(#,##0.0\)"/>
    <numFmt numFmtId="172" formatCode="[$$]#,##0.00_);\([$$]#,##0.00\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  <numFmt numFmtId="178" formatCode="#,##0;[Red]\(#,##0\)"/>
    <numFmt numFmtId="179" formatCode="_(* #,##0.00_);_(* \(#,##0.00\);_(* &quot;-&quot;_);_(@_)"/>
    <numFmt numFmtId="180" formatCode="#,##0;\(#,##0\);&quot;-&quot;;@"/>
    <numFmt numFmtId="181" formatCode="_-&quot;฿&quot;* #,##0.00_-;\-&quot;฿&quot;* #,##0.00_-;_-&quot;฿&quot;* &quot;-&quot;??_-;_-@_-"/>
    <numFmt numFmtId="182" formatCode="_(&quot;฿&quot;* #,##0.00_);_(&quot;฿&quot;* \(#,##0.00\);_(&quot;฿&quot;* &quot;-&quot;??_);_(@_)"/>
    <numFmt numFmtId="183" formatCode="_ * #,##0_ ;_ * \-#,##0_ ;_ * &quot;-&quot;_ ;_ @_ "/>
    <numFmt numFmtId="184" formatCode="#,##0_ "/>
    <numFmt numFmtId="185" formatCode="#,##0&quot;?&quot;;[Red]\-#,##0&quot;?&quot;"/>
    <numFmt numFmtId="186" formatCode="_(* #.##0.0_);_(* \(#.##0.0\);_(* &quot;-&quot;??_);_(@_)"/>
    <numFmt numFmtId="187" formatCode="#."/>
    <numFmt numFmtId="188" formatCode="General_)"/>
    <numFmt numFmtId="189" formatCode="_(* #,##0.0_);_(* \(#,##0.0\);_(* &quot;-&quot;?_);@_)"/>
    <numFmt numFmtId="190" formatCode="_(* #,##0_);_(* \(#,##0\);_(* &quot;-&quot;_);@_)"/>
    <numFmt numFmtId="191" formatCode="0.0%"/>
    <numFmt numFmtId="192" formatCode="0%_);\(0%\)"/>
    <numFmt numFmtId="193" formatCode="&quot;$&quot;#,##0.0000_);[Red]\(&quot;$&quot;#,##0.0000\)"/>
    <numFmt numFmtId="194" formatCode="&quot;$&quot;#,##0.0"/>
    <numFmt numFmtId="195" formatCode="#,##0.0_);[Red]\(&quot;$&quot;#,##0.0\)"/>
    <numFmt numFmtId="196" formatCode="&quot;$&quot;#,##0.000000_);\(&quot;$&quot;#,##0.000000\)"/>
    <numFmt numFmtId="197" formatCode="&quot;$&quot;#,##0.000"/>
    <numFmt numFmtId="198" formatCode="[Color10]&quot;ü&quot;;[Blue]&quot;ü&quot;;[Red]&quot;û&quot;;&quot;&quot;"/>
    <numFmt numFmtId="199" formatCode="0."/>
    <numFmt numFmtId="200" formatCode="\$#,##0.00;\(\$#,##0.00\)"/>
    <numFmt numFmtId="201" formatCode="_(* #,##0_);_(* \(#,##0\);_(* &quot;-&quot;??_);_(@_)"/>
    <numFmt numFmtId="202" formatCode="* #,##0_%;* \-#,##0_%;* #,##0_%;@_%"/>
    <numFmt numFmtId="203" formatCode="\$#,##0;\(\$#,##0\)"/>
    <numFmt numFmtId="204" formatCode="_-* #,##0\ _D_M_-;\-* #,##0\ _D_M_-;_-* &quot;-&quot;\ _D_M_-;_-@_-"/>
    <numFmt numFmtId="205" formatCode="_-* #,##0.00\ _D_M_-;\-* #,##0.00\ _D_M_-;_-* &quot;-&quot;??\ _D_M_-;_-@_-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#,##0&quot;円&quot;;[Red]\-#,##0&quot;円&quot;"/>
    <numFmt numFmtId="209" formatCode="_ * #,##0.00_ ;_ * \-#,##0.00_ ;_ * &quot;-&quot;??_ ;_ @_ "/>
    <numFmt numFmtId="210" formatCode="0.00_ "/>
    <numFmt numFmtId="211" formatCode="_-&quot;$&quot;* #,##0_-;\-&quot;$&quot;* #,##0_-;_-&quot;$&quot;* &quot;-&quot;_-;_-@_-"/>
    <numFmt numFmtId="212" formatCode="_-[$€-2]* #,##0.00_-;\-[$€-2]* #,##0.00_-;_-[$€-2]* &quot;-&quot;??_-"/>
    <numFmt numFmtId="213" formatCode="0.00_)"/>
    <numFmt numFmtId="214" formatCode="_-&quot;$&quot;* #,##0.00_-;\-&quot;$&quot;* #,##0.00_-;_-&quot;$&quot;* &quot;-&quot;??_-;_-@_-"/>
    <numFmt numFmtId="215" formatCode="\t&quot;฿&quot;#,##0_);[Red]\(\t&quot;฿&quot;#,##0\)"/>
    <numFmt numFmtId="216" formatCode="00"/>
    <numFmt numFmtId="217" formatCode="_-* #,##0.00\ &quot;€&quot;_-;\-* #,##0.00\ &quot;€&quot;_-;_-* &quot;-&quot;??\ &quot;€&quot;_-;_-@_-"/>
    <numFmt numFmtId="218" formatCode="_-* #,##0.00\ _€_-;\-* #,##0.00\ _€_-;_-* &quot;-&quot;??\ _€_-;_-@_-"/>
  </numFmts>
  <fonts count="254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2"/>
      <color indexed="20"/>
      <name val="????"/>
      <family val="1"/>
      <charset val="136"/>
    </font>
    <font>
      <b/>
      <sz val="12"/>
      <color indexed="63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i/>
      <sz val="12"/>
      <color indexed="23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b/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1"/>
      <name val="?? ??"/>
      <family val="3"/>
      <charset val="128"/>
    </font>
    <font>
      <sz val="12"/>
      <color indexed="17"/>
      <name val="????"/>
      <family val="1"/>
      <charset val="136"/>
    </font>
    <font>
      <sz val="10"/>
      <name val="Times New Roman"/>
      <family val="1"/>
    </font>
    <font>
      <sz val="10"/>
      <name val="Helv"/>
      <family val="2"/>
    </font>
    <font>
      <sz val="1"/>
      <color indexed="8"/>
      <name val="Courier"/>
      <family val="3"/>
    </font>
    <font>
      <sz val="1"/>
      <color indexed="16"/>
      <name val="Courier"/>
      <family val="3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indexed="9"/>
      <name val="Arial"/>
      <family val="2"/>
    </font>
    <font>
      <sz val="10"/>
      <color indexed="22"/>
      <name val="Calibri"/>
      <family val="2"/>
      <scheme val="minor"/>
    </font>
    <font>
      <sz val="10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37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17"/>
      <name val="Calibri"/>
      <family val="2"/>
    </font>
    <font>
      <b/>
      <sz val="10"/>
      <name val="Helv"/>
      <family val="2"/>
    </font>
    <font>
      <sz val="10"/>
      <name val="Wingdings"/>
      <charset val="2"/>
    </font>
    <font>
      <b/>
      <sz val="10"/>
      <color indexed="9"/>
      <name val="Arial"/>
      <family val="2"/>
    </font>
    <font>
      <b/>
      <sz val="10"/>
      <color indexed="22"/>
      <name val="Calibri"/>
      <family val="2"/>
      <scheme val="minor"/>
    </font>
    <font>
      <b/>
      <sz val="11"/>
      <color indexed="9"/>
      <name val="Calibri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  <charset val="222"/>
    </font>
    <font>
      <sz val="11"/>
      <color indexed="8"/>
      <name val="Arial"/>
      <family val="2"/>
    </font>
    <font>
      <sz val="11"/>
      <name val="Times New Roman"/>
      <family val="1"/>
    </font>
    <font>
      <sz val="11"/>
      <name val="??"/>
      <family val="2"/>
      <charset val="129"/>
    </font>
    <font>
      <sz val="8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2"/>
      <name val="Helv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2"/>
      <name val="CordiaUPC"/>
      <family val="2"/>
      <charset val="222"/>
    </font>
    <font>
      <sz val="11"/>
      <color indexed="48"/>
      <name val="Calibri"/>
      <family val="2"/>
    </font>
    <font>
      <sz val="10"/>
      <color indexed="62"/>
      <name val="Arial"/>
      <family val="2"/>
    </font>
    <font>
      <sz val="10"/>
      <color indexed="9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17"/>
      <name val="Calibri"/>
      <family val="2"/>
    </font>
    <font>
      <b/>
      <sz val="11"/>
      <name val="Helv"/>
      <family val="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0"/>
      <color theme="1"/>
      <name val="Arial Unicode MS"/>
      <family val="2"/>
    </font>
    <font>
      <sz val="10"/>
      <color indexed="8"/>
      <name val="MS Sans Serif"/>
      <family val="2"/>
      <charset val="222"/>
    </font>
    <font>
      <sz val="10"/>
      <name val="Franklin Gothic Medium"/>
      <family val="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b/>
      <sz val="10"/>
      <name val="MS Sans Serif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9"/>
      <color indexed="62"/>
      <name val="Calibri"/>
      <family val="2"/>
    </font>
    <font>
      <sz val="9"/>
      <color indexed="8"/>
      <name val="Calibri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b/>
      <sz val="14"/>
      <name val="Times New Roman"/>
      <family val="1"/>
    </font>
    <font>
      <sz val="10"/>
      <color indexed="10"/>
      <name val="Arial"/>
      <family val="2"/>
    </font>
    <font>
      <sz val="11"/>
      <color indexed="14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name val="바탕체"/>
      <family val="3"/>
      <charset val="129"/>
    </font>
    <font>
      <sz val="12"/>
      <color indexed="20"/>
      <name val="新細明體"/>
      <family val="1"/>
      <charset val="136"/>
    </font>
    <font>
      <sz val="11"/>
      <name val="Book Antiqua"/>
      <family val="1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name val="?? ??"/>
      <family val="1"/>
      <charset val="128"/>
    </font>
    <font>
      <sz val="14"/>
      <name val="?? ??"/>
      <family val="1"/>
      <charset val="128"/>
    </font>
    <font>
      <u/>
      <sz val="10"/>
      <color indexed="36"/>
      <name val="Arial"/>
      <family val="2"/>
    </font>
    <font>
      <sz val="10"/>
      <name val="?? ??"/>
      <family val="1"/>
      <charset val="128"/>
    </font>
    <font>
      <sz val="11"/>
      <name val="돋움"/>
      <family val="2"/>
      <charset val="129"/>
    </font>
    <font>
      <b/>
      <i/>
      <sz val="16"/>
      <name val="Helv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8"/>
      <name val="Courier New"/>
      <family val="3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1"/>
      <color rgb="FF0000FF"/>
      <name val="Calibri"/>
      <family val="2"/>
      <scheme val="minor"/>
    </font>
    <font>
      <u/>
      <sz val="11"/>
      <color indexed="39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u/>
      <sz val="9"/>
      <color rgb="FF0000FF"/>
      <name val="Arial"/>
      <family val="2"/>
    </font>
    <font>
      <sz val="10"/>
      <color rgb="FF0000FF"/>
      <name val="Arial Unicode MS"/>
      <family val="2"/>
    </font>
    <font>
      <u/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i/>
      <sz val="16"/>
      <name val="Helv"/>
      <family val="2"/>
    </font>
    <font>
      <b/>
      <sz val="10"/>
      <color rgb="FF3F3F3F"/>
      <name val="Arial"/>
      <family val="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9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sz val="9"/>
      <color theme="1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2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54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14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0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64"/>
      </patternFill>
    </fill>
    <fill>
      <patternFill patternType="solid">
        <fgColor indexed="56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7317">
    <xf numFmtId="0" fontId="0" fillId="0" borderId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2" fontId="5" fillId="0" borderId="0" applyAlignment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4" fillId="0" borderId="0"/>
    <xf numFmtId="0" fontId="8" fillId="0" borderId="0" applyBorder="0" applyProtection="0"/>
    <xf numFmtId="174" fontId="9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9" fillId="0" borderId="0" applyBorder="0" applyProtection="0"/>
    <xf numFmtId="175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2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39" fontId="19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4" borderId="15" applyNumberFormat="0" applyAlignment="0" applyProtection="0">
      <alignment vertical="center"/>
    </xf>
    <xf numFmtId="167" fontId="23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7" fillId="0" borderId="0"/>
    <xf numFmtId="0" fontId="28" fillId="0" borderId="0" applyNumberFormat="0" applyFill="0" applyBorder="0" applyAlignment="0" applyProtection="0">
      <alignment vertical="center"/>
    </xf>
    <xf numFmtId="184" fontId="29" fillId="0" borderId="0" applyFont="0" applyFill="0" applyBorder="0" applyAlignment="0" applyProtection="0"/>
    <xf numFmtId="0" fontId="30" fillId="3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2" fillId="34" borderId="20" applyNumberFormat="0" applyAlignment="0" applyProtection="0">
      <alignment vertical="center"/>
    </xf>
    <xf numFmtId="0" fontId="33" fillId="0" borderId="0"/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36" fillId="4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185" fontId="35" fillId="0" borderId="0" applyFont="0" applyFill="0" applyBorder="0" applyProtection="0">
      <alignment vertical="center"/>
      <protection locked="0"/>
    </xf>
    <xf numFmtId="0" fontId="21" fillId="3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21" fillId="3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36" fillId="42" borderId="0" applyNumberFormat="0" applyBorder="0" applyAlignment="0" applyProtection="0">
      <alignment vertical="center"/>
    </xf>
    <xf numFmtId="185" fontId="35" fillId="0" borderId="0" applyFont="0" applyFill="0" applyBorder="0" applyProtection="0">
      <alignment vertical="center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2" fillId="0" borderId="0">
      <protection locked="0"/>
    </xf>
    <xf numFmtId="186" fontId="2" fillId="0" borderId="0">
      <protection locked="0"/>
    </xf>
    <xf numFmtId="187" fontId="39" fillId="0" borderId="0">
      <protection locked="0"/>
    </xf>
    <xf numFmtId="187" fontId="39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7" fontId="40" fillId="0" borderId="0">
      <protection locked="0"/>
    </xf>
    <xf numFmtId="187" fontId="40" fillId="0" borderId="0">
      <protection locked="0"/>
    </xf>
    <xf numFmtId="0" fontId="41" fillId="0" borderId="21" applyNumberFormat="0" applyFont="0" applyFill="0" applyBorder="0" applyAlignment="0"/>
    <xf numFmtId="0" fontId="42" fillId="4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43" borderId="0" applyNumberFormat="0" applyBorder="0" applyAlignment="0" applyProtection="0"/>
    <xf numFmtId="0" fontId="20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33" borderId="0" applyNumberFormat="0" applyBorder="0" applyAlignment="0" applyProtection="0"/>
    <xf numFmtId="0" fontId="20" fillId="47" borderId="0" applyNumberFormat="0" applyBorder="0" applyAlignment="0" applyProtection="0"/>
    <xf numFmtId="0" fontId="43" fillId="33" borderId="0" applyNumberFormat="0" applyBorder="0" applyAlignment="0" applyProtection="0"/>
    <xf numFmtId="0" fontId="43" fillId="42" borderId="0" applyNumberFormat="0" applyBorder="0" applyAlignment="0" applyProtection="0"/>
    <xf numFmtId="0" fontId="20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20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20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48" borderId="0" applyNumberFormat="0" applyBorder="0" applyAlignment="0" applyProtection="0"/>
    <xf numFmtId="0" fontId="20" fillId="47" borderId="0" applyNumberFormat="0" applyBorder="0" applyAlignment="0" applyProtection="0"/>
    <xf numFmtId="0" fontId="43" fillId="48" borderId="0" applyNumberFormat="0" applyBorder="0" applyAlignment="0" applyProtection="0"/>
    <xf numFmtId="0" fontId="44" fillId="43" borderId="0" applyNumberFormat="0" applyBorder="0" applyAlignment="0" applyProtection="0"/>
    <xf numFmtId="0" fontId="44" fillId="33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5" fillId="4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20" fillId="46" borderId="0" applyNumberFormat="0" applyBorder="0" applyAlignment="0" applyProtection="0"/>
    <xf numFmtId="0" fontId="43" fillId="49" borderId="0" applyNumberFormat="0" applyBorder="0" applyAlignment="0" applyProtection="0"/>
    <xf numFmtId="0" fontId="43" fillId="46" borderId="0" applyNumberFormat="0" applyBorder="0" applyAlignment="0" applyProtection="0"/>
    <xf numFmtId="0" fontId="20" fillId="47" borderId="0" applyNumberFormat="0" applyBorder="0" applyAlignment="0" applyProtection="0"/>
    <xf numFmtId="0" fontId="43" fillId="46" borderId="0" applyNumberFormat="0" applyBorder="0" applyAlignment="0" applyProtection="0"/>
    <xf numFmtId="0" fontId="43" fillId="50" borderId="0" applyNumberFormat="0" applyBorder="0" applyAlignment="0" applyProtection="0"/>
    <xf numFmtId="0" fontId="20" fillId="47" borderId="0" applyNumberFormat="0" applyBorder="0" applyAlignment="0" applyProtection="0"/>
    <xf numFmtId="0" fontId="43" fillId="50" borderId="0" applyNumberFormat="0" applyBorder="0" applyAlignment="0" applyProtection="0"/>
    <xf numFmtId="0" fontId="43" fillId="44" borderId="0" applyNumberFormat="0" applyBorder="0" applyAlignment="0" applyProtection="0"/>
    <xf numFmtId="0" fontId="20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49" borderId="0" applyNumberFormat="0" applyBorder="0" applyAlignment="0" applyProtection="0"/>
    <xf numFmtId="0" fontId="20" fillId="46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20" fillId="47" borderId="0" applyNumberFormat="0" applyBorder="0" applyAlignment="0" applyProtection="0"/>
    <xf numFmtId="0" fontId="43" fillId="51" borderId="0" applyNumberFormat="0" applyBorder="0" applyAlignment="0" applyProtection="0"/>
    <xf numFmtId="0" fontId="44" fillId="49" borderId="0" applyNumberFormat="0" applyBorder="0" applyAlignment="0" applyProtection="0"/>
    <xf numFmtId="0" fontId="44" fillId="46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9" borderId="0" applyNumberFormat="0" applyBorder="0" applyAlignment="0" applyProtection="0"/>
    <xf numFmtId="0" fontId="44" fillId="51" borderId="0" applyNumberFormat="0" applyBorder="0" applyAlignment="0" applyProtection="0"/>
    <xf numFmtId="0" fontId="45" fillId="49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6" fillId="52" borderId="0" applyNumberFormat="0" applyBorder="0" applyAlignment="0" applyProtection="0"/>
    <xf numFmtId="0" fontId="47" fillId="54" borderId="0" applyNumberFormat="0" applyBorder="0" applyAlignment="0" applyProtection="0"/>
    <xf numFmtId="0" fontId="46" fillId="52" borderId="0" applyNumberFormat="0" applyBorder="0" applyAlignment="0" applyProtection="0"/>
    <xf numFmtId="0" fontId="46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50" borderId="0" applyNumberFormat="0" applyBorder="0" applyAlignment="0" applyProtection="0"/>
    <xf numFmtId="0" fontId="47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39" borderId="0" applyNumberFormat="0" applyBorder="0" applyAlignment="0" applyProtection="0"/>
    <xf numFmtId="0" fontId="47" fillId="34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7" fillId="54" borderId="0" applyNumberFormat="0" applyBorder="0" applyAlignment="0" applyProtection="0"/>
    <xf numFmtId="0" fontId="46" fillId="40" borderId="0" applyNumberFormat="0" applyBorder="0" applyAlignment="0" applyProtection="0"/>
    <xf numFmtId="0" fontId="46" fillId="53" borderId="0" applyNumberFormat="0" applyBorder="0" applyAlignment="0" applyProtection="0"/>
    <xf numFmtId="0" fontId="47" fillId="47" borderId="0" applyNumberFormat="0" applyBorder="0" applyAlignment="0" applyProtection="0"/>
    <xf numFmtId="0" fontId="46" fillId="53" borderId="0" applyNumberFormat="0" applyBorder="0" applyAlignment="0" applyProtection="0"/>
    <xf numFmtId="0" fontId="49" fillId="52" borderId="0" applyNumberFormat="0" applyBorder="0" applyAlignment="0" applyProtection="0"/>
    <xf numFmtId="0" fontId="49" fillId="46" borderId="0" applyNumberFormat="0" applyBorder="0" applyAlignment="0" applyProtection="0"/>
    <xf numFmtId="0" fontId="49" fillId="50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53" borderId="0" applyNumberFormat="0" applyBorder="0" applyAlignment="0" applyProtection="0"/>
    <xf numFmtId="0" fontId="50" fillId="52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6" fillId="36" borderId="0" applyNumberFormat="0" applyBorder="0" applyAlignment="0" applyProtection="0"/>
    <xf numFmtId="0" fontId="47" fillId="5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1" fillId="5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6" fillId="37" borderId="0" applyNumberFormat="0" applyBorder="0" applyAlignment="0" applyProtection="0"/>
    <xf numFmtId="0" fontId="47" fillId="1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1" fillId="6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6" fillId="38" borderId="0" applyNumberFormat="0" applyBorder="0" applyAlignment="0" applyProtection="0"/>
    <xf numFmtId="0" fontId="47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1" fillId="6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7" fillId="59" borderId="0" applyNumberFormat="0" applyBorder="0" applyAlignment="0" applyProtection="0"/>
    <xf numFmtId="0" fontId="7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46" fillId="39" borderId="0" applyNumberFormat="0" applyBorder="0" applyAlignment="0" applyProtection="0"/>
    <xf numFmtId="0" fontId="47" fillId="6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51" fillId="6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6" fillId="40" borderId="0" applyNumberFormat="0" applyBorder="0" applyAlignment="0" applyProtection="0"/>
    <xf numFmtId="0" fontId="47" fillId="54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51" fillId="5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7" fillId="72" borderId="0" applyNumberFormat="0" applyBorder="0" applyAlignment="0" applyProtection="0"/>
    <xf numFmtId="0" fontId="7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46" fillId="41" borderId="0" applyNumberFormat="0" applyBorder="0" applyAlignment="0" applyProtection="0"/>
    <xf numFmtId="0" fontId="47" fillId="2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51" fillId="7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88" fontId="52" fillId="0" borderId="0">
      <alignment horizontal="centerContinuous"/>
    </xf>
    <xf numFmtId="0" fontId="53" fillId="33" borderId="0" applyNumberFormat="0" applyBorder="0" applyAlignment="0" applyProtection="0"/>
    <xf numFmtId="0" fontId="54" fillId="76" borderId="0" applyNumberFormat="0" applyBorder="0" applyAlignment="0" applyProtection="0"/>
    <xf numFmtId="0" fontId="55" fillId="72" borderId="0" applyNumberFormat="0" applyBorder="0" applyAlignment="0" applyProtection="0"/>
    <xf numFmtId="0" fontId="53" fillId="33" borderId="0" applyNumberFormat="0" applyBorder="0" applyAlignment="0" applyProtection="0"/>
    <xf numFmtId="0" fontId="56" fillId="0" borderId="0" applyNumberFormat="0" applyFill="0" applyBorder="0" applyAlignment="0" applyProtection="0"/>
    <xf numFmtId="49" fontId="57" fillId="0" borderId="0" applyFont="0" applyFill="0" applyBorder="0" applyAlignment="0" applyProtection="0">
      <alignment horizontal="left"/>
    </xf>
    <xf numFmtId="49" fontId="57" fillId="0" borderId="0" applyFont="0" applyFill="0" applyBorder="0" applyAlignment="0" applyProtection="0">
      <alignment horizontal="left"/>
    </xf>
    <xf numFmtId="49" fontId="57" fillId="0" borderId="0" applyFont="0" applyFill="0" applyBorder="0" applyAlignment="0" applyProtection="0">
      <alignment horizontal="left"/>
    </xf>
    <xf numFmtId="189" fontId="58" fillId="0" borderId="0" applyAlignment="0" applyProtection="0"/>
    <xf numFmtId="189" fontId="58" fillId="0" borderId="0" applyAlignment="0" applyProtection="0"/>
    <xf numFmtId="189" fontId="58" fillId="0" borderId="0" applyAlignment="0" applyProtection="0"/>
    <xf numFmtId="190" fontId="58" fillId="0" borderId="0" applyAlignment="0" applyProtection="0"/>
    <xf numFmtId="190" fontId="58" fillId="0" borderId="0" applyAlignment="0" applyProtection="0"/>
    <xf numFmtId="191" fontId="59" fillId="0" borderId="0" applyFill="0" applyBorder="0" applyAlignment="0" applyProtection="0"/>
    <xf numFmtId="191" fontId="59" fillId="0" borderId="0" applyFill="0" applyBorder="0" applyAlignment="0" applyProtection="0"/>
    <xf numFmtId="191" fontId="59" fillId="0" borderId="0" applyFill="0" applyBorder="0" applyAlignment="0" applyProtection="0"/>
    <xf numFmtId="192" fontId="59" fillId="0" borderId="0" applyFill="0" applyBorder="0" applyAlignment="0" applyProtection="0"/>
    <xf numFmtId="192" fontId="59" fillId="0" borderId="0" applyFill="0" applyBorder="0" applyAlignment="0" applyProtection="0"/>
    <xf numFmtId="49" fontId="59" fillId="0" borderId="0" applyNumberFormat="0" applyAlignment="0" applyProtection="0">
      <alignment horizontal="left"/>
    </xf>
    <xf numFmtId="49" fontId="59" fillId="0" borderId="0" applyNumberFormat="0" applyAlignment="0" applyProtection="0">
      <alignment horizontal="left"/>
    </xf>
    <xf numFmtId="49" fontId="59" fillId="0" borderId="0" applyNumberFormat="0" applyAlignment="0" applyProtection="0">
      <alignment horizontal="left"/>
    </xf>
    <xf numFmtId="49" fontId="60" fillId="0" borderId="22" applyNumberFormat="0" applyAlignment="0" applyProtection="0">
      <alignment horizontal="left" wrapText="1"/>
    </xf>
    <xf numFmtId="49" fontId="60" fillId="0" borderId="22" applyNumberFormat="0" applyAlignment="0" applyProtection="0">
      <alignment horizontal="left" wrapText="1"/>
    </xf>
    <xf numFmtId="49" fontId="60" fillId="0" borderId="22" applyNumberFormat="0" applyAlignment="0" applyProtection="0">
      <alignment horizontal="left" wrapText="1"/>
    </xf>
    <xf numFmtId="49" fontId="60" fillId="0" borderId="22" applyNumberFormat="0" applyAlignment="0" applyProtection="0">
      <alignment horizontal="left" wrapText="1"/>
    </xf>
    <xf numFmtId="49" fontId="60" fillId="0" borderId="22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49" fontId="61" fillId="0" borderId="0" applyAlignment="0" applyProtection="0">
      <alignment horizontal="left"/>
    </xf>
    <xf numFmtId="49" fontId="61" fillId="0" borderId="0" applyAlignment="0" applyProtection="0">
      <alignment horizontal="left"/>
    </xf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2" fillId="34" borderId="20" applyNumberFormat="0" applyAlignment="0" applyProtection="0"/>
    <xf numFmtId="0" fontId="63" fillId="6" borderId="9" applyNumberFormat="0" applyAlignment="0" applyProtection="0"/>
    <xf numFmtId="0" fontId="64" fillId="77" borderId="23" applyNumberFormat="0" applyAlignment="0" applyProtection="0"/>
    <xf numFmtId="0" fontId="62" fillId="34" borderId="20" applyNumberFormat="0" applyAlignment="0" applyProtection="0"/>
    <xf numFmtId="0" fontId="65" fillId="0" borderId="0"/>
    <xf numFmtId="198" fontId="66" fillId="0" borderId="0" applyFill="0" applyBorder="0" applyAlignment="0">
      <alignment horizontal="center"/>
    </xf>
    <xf numFmtId="0" fontId="67" fillId="35" borderId="18" applyNumberFormat="0" applyAlignment="0" applyProtection="0"/>
    <xf numFmtId="0" fontId="68" fillId="7" borderId="12" applyNumberFormat="0" applyAlignment="0" applyProtection="0"/>
    <xf numFmtId="0" fontId="69" fillId="68" borderId="18" applyNumberFormat="0" applyAlignment="0" applyProtection="0"/>
    <xf numFmtId="0" fontId="67" fillId="35" borderId="18" applyNumberFormat="0" applyAlignment="0" applyProtection="0"/>
    <xf numFmtId="0" fontId="13" fillId="0" borderId="24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7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76" fillId="0" borderId="0"/>
    <xf numFmtId="200" fontId="37" fillId="0" borderId="0"/>
    <xf numFmtId="201" fontId="77" fillId="0" borderId="0">
      <protection locked="0"/>
    </xf>
    <xf numFmtId="0" fontId="78" fillId="0" borderId="0" applyProtection="0"/>
    <xf numFmtId="14" fontId="43" fillId="0" borderId="0" applyFill="0" applyBorder="0" applyAlignment="0"/>
    <xf numFmtId="14" fontId="43" fillId="0" borderId="0" applyFill="0" applyBorder="0" applyAlignment="0"/>
    <xf numFmtId="38" fontId="79" fillId="0" borderId="25">
      <alignment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3" fontId="37" fillId="0" borderId="0"/>
    <xf numFmtId="0" fontId="80" fillId="78" borderId="0" applyNumberFormat="0" applyBorder="0" applyAlignment="0" applyProtection="0"/>
    <xf numFmtId="0" fontId="80" fillId="79" borderId="0" applyNumberFormat="0" applyBorder="0" applyAlignment="0" applyProtection="0"/>
    <xf numFmtId="0" fontId="80" fillId="80" borderId="0" applyNumberFormat="0" applyBorder="0" applyAlignment="0" applyProtection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76" fillId="0" borderId="0" applyFont="0" applyFill="0" applyBorder="0" applyAlignment="0" applyProtection="0">
      <alignment vertical="center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8" fillId="0" borderId="0" applyProtection="0"/>
    <xf numFmtId="0" fontId="83" fillId="42" borderId="0" applyNumberFormat="0" applyBorder="0" applyAlignment="0" applyProtection="0"/>
    <xf numFmtId="0" fontId="84" fillId="47" borderId="0" applyNumberFormat="0" applyBorder="0" applyAlignment="0" applyProtection="0"/>
    <xf numFmtId="0" fontId="7" fillId="64" borderId="0" applyNumberFormat="0" applyBorder="0" applyAlignment="0" applyProtection="0"/>
    <xf numFmtId="0" fontId="83" fillId="42" borderId="0" applyNumberFormat="0" applyBorder="0" applyAlignment="0" applyProtection="0"/>
    <xf numFmtId="38" fontId="59" fillId="81" borderId="0" applyNumberFormat="0" applyBorder="0" applyAlignment="0" applyProtection="0"/>
    <xf numFmtId="38" fontId="59" fillId="81" borderId="0" applyNumberFormat="0" applyBorder="0" applyAlignment="0" applyProtection="0"/>
    <xf numFmtId="38" fontId="59" fillId="81" borderId="0" applyNumberFormat="0" applyBorder="0" applyAlignment="0" applyProtection="0"/>
    <xf numFmtId="38" fontId="59" fillId="81" borderId="0" applyNumberFormat="0" applyBorder="0" applyAlignment="0" applyProtection="0"/>
    <xf numFmtId="0" fontId="85" fillId="0" borderId="0">
      <alignment horizontal="left"/>
    </xf>
    <xf numFmtId="0" fontId="86" fillId="0" borderId="26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7" fillId="82" borderId="1">
      <alignment horizontal="center" vertical="center" wrapText="1"/>
    </xf>
    <xf numFmtId="0" fontId="88" fillId="0" borderId="27" applyNumberFormat="0" applyFill="0" applyAlignment="0" applyProtection="0"/>
    <xf numFmtId="0" fontId="89" fillId="0" borderId="28" applyNumberFormat="0" applyFill="0" applyAlignment="0" applyProtection="0"/>
    <xf numFmtId="0" fontId="88" fillId="0" borderId="27" applyNumberFormat="0" applyFill="0" applyAlignment="0" applyProtection="0"/>
    <xf numFmtId="0" fontId="90" fillId="0" borderId="16" applyNumberFormat="0" applyFill="0" applyAlignment="0" applyProtection="0"/>
    <xf numFmtId="0" fontId="91" fillId="0" borderId="29" applyNumberFormat="0" applyFill="0" applyAlignment="0" applyProtection="0"/>
    <xf numFmtId="0" fontId="90" fillId="0" borderId="16" applyNumberFormat="0" applyFill="0" applyAlignment="0" applyProtection="0"/>
    <xf numFmtId="0" fontId="92" fillId="0" borderId="17" applyNumberFormat="0" applyFill="0" applyAlignment="0" applyProtection="0"/>
    <xf numFmtId="0" fontId="93" fillId="0" borderId="30" applyNumberFormat="0" applyFill="0" applyAlignment="0" applyProtection="0"/>
    <xf numFmtId="0" fontId="92" fillId="0" borderId="17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7" fillId="82" borderId="1">
      <alignment horizontal="center" vertical="center" wrapText="1"/>
    </xf>
    <xf numFmtId="0" fontId="94" fillId="0" borderId="0" applyProtection="0"/>
    <xf numFmtId="0" fontId="86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" fontId="98" fillId="0" borderId="0" applyFont="0" applyFill="0" applyBorder="0" applyAlignment="0" applyProtection="0"/>
    <xf numFmtId="0" fontId="87" fillId="0" borderId="31">
      <alignment vertical="top"/>
    </xf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00" fillId="48" borderId="20" applyNumberFormat="0" applyAlignment="0" applyProtection="0"/>
    <xf numFmtId="0" fontId="101" fillId="47" borderId="9" applyNumberFormat="0" applyAlignment="0" applyProtection="0"/>
    <xf numFmtId="0" fontId="99" fillId="73" borderId="23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100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0" fontId="102" fillId="0" borderId="19" applyNumberFormat="0" applyFill="0" applyAlignment="0" applyProtection="0"/>
    <xf numFmtId="0" fontId="103" fillId="0" borderId="11" applyNumberFormat="0" applyFill="0" applyAlignment="0" applyProtection="0"/>
    <xf numFmtId="0" fontId="104" fillId="0" borderId="32" applyNumberFormat="0" applyFill="0" applyAlignment="0" applyProtection="0"/>
    <xf numFmtId="0" fontId="102" fillId="0" borderId="19" applyNumberFormat="0" applyFill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105" fillId="0" borderId="33"/>
    <xf numFmtId="0" fontId="105" fillId="0" borderId="33"/>
    <xf numFmtId="0" fontId="105" fillId="0" borderId="33"/>
    <xf numFmtId="0" fontId="105" fillId="0" borderId="33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06" fillId="83" borderId="0" applyNumberFormat="0" applyBorder="0" applyAlignment="0" applyProtection="0"/>
    <xf numFmtId="0" fontId="107" fillId="47" borderId="0" applyNumberFormat="0" applyBorder="0" applyAlignment="0" applyProtection="0"/>
    <xf numFmtId="0" fontId="104" fillId="73" borderId="0" applyNumberFormat="0" applyBorder="0" applyAlignment="0" applyProtection="0"/>
    <xf numFmtId="0" fontId="106" fillId="83" borderId="0" applyNumberFormat="0" applyBorder="0" applyAlignment="0" applyProtection="0"/>
    <xf numFmtId="37" fontId="10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2" fillId="0" borderId="0"/>
    <xf numFmtId="0" fontId="109" fillId="0" borderId="0"/>
    <xf numFmtId="0" fontId="43" fillId="0" borderId="0"/>
    <xf numFmtId="0" fontId="2" fillId="0" borderId="0"/>
    <xf numFmtId="0" fontId="2" fillId="0" borderId="0"/>
    <xf numFmtId="0" fontId="14" fillId="0" borderId="0"/>
    <xf numFmtId="0" fontId="43" fillId="0" borderId="0"/>
    <xf numFmtId="0" fontId="14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14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3" fillId="0" borderId="0"/>
    <xf numFmtId="0" fontId="71" fillId="0" borderId="0"/>
    <xf numFmtId="0" fontId="2" fillId="0" borderId="0"/>
    <xf numFmtId="0" fontId="20" fillId="0" borderId="0"/>
    <xf numFmtId="0" fontId="43" fillId="0" borderId="0"/>
    <xf numFmtId="0" fontId="3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" fillId="0" borderId="0"/>
    <xf numFmtId="0" fontId="70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74" fillId="0" borderId="0"/>
    <xf numFmtId="0" fontId="7" fillId="0" borderId="0"/>
    <xf numFmtId="0" fontId="70" fillId="0" borderId="0"/>
    <xf numFmtId="0" fontId="59" fillId="84" borderId="0"/>
    <xf numFmtId="0" fontId="7" fillId="0" borderId="0"/>
    <xf numFmtId="0" fontId="7" fillId="0" borderId="0"/>
    <xf numFmtId="190" fontId="2" fillId="0" borderId="0"/>
    <xf numFmtId="0" fontId="59" fillId="84" borderId="0"/>
    <xf numFmtId="0" fontId="5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59" fillId="84" borderId="0"/>
    <xf numFmtId="0" fontId="3" fillId="0" borderId="0"/>
    <xf numFmtId="0" fontId="71" fillId="0" borderId="0"/>
    <xf numFmtId="0" fontId="59" fillId="84" borderId="0"/>
    <xf numFmtId="0" fontId="3" fillId="0" borderId="0"/>
    <xf numFmtId="0" fontId="59" fillId="84" borderId="0"/>
    <xf numFmtId="0" fontId="2" fillId="0" borderId="0"/>
    <xf numFmtId="0" fontId="7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0" fillId="0" borderId="0"/>
    <xf numFmtId="0" fontId="70" fillId="0" borderId="0"/>
    <xf numFmtId="0" fontId="110" fillId="0" borderId="0"/>
    <xf numFmtId="0" fontId="2" fillId="0" borderId="0"/>
    <xf numFmtId="0" fontId="2" fillId="0" borderId="0"/>
    <xf numFmtId="0" fontId="43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19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190" fontId="2" fillId="0" borderId="0"/>
    <xf numFmtId="190" fontId="2" fillId="0" borderId="0"/>
    <xf numFmtId="0" fontId="14" fillId="0" borderId="0"/>
    <xf numFmtId="0" fontId="20" fillId="0" borderId="0"/>
    <xf numFmtId="0" fontId="2" fillId="0" borderId="0"/>
    <xf numFmtId="0" fontId="59" fillId="84" borderId="0"/>
    <xf numFmtId="0" fontId="109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70" fillId="0" borderId="0"/>
    <xf numFmtId="0" fontId="3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3" fillId="0" borderId="0"/>
    <xf numFmtId="0" fontId="59" fillId="84" borderId="0"/>
    <xf numFmtId="0" fontId="3" fillId="0" borderId="0"/>
    <xf numFmtId="0" fontId="111" fillId="0" borderId="0"/>
    <xf numFmtId="0" fontId="14" fillId="0" borderId="0"/>
    <xf numFmtId="0" fontId="59" fillId="84" borderId="0"/>
    <xf numFmtId="0" fontId="109" fillId="0" borderId="0"/>
    <xf numFmtId="0" fontId="59" fillId="84" borderId="0"/>
    <xf numFmtId="0" fontId="14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14" fillId="0" borderId="0"/>
    <xf numFmtId="0" fontId="11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14" fillId="0" borderId="0"/>
    <xf numFmtId="0" fontId="59" fillId="84" borderId="0"/>
    <xf numFmtId="0" fontId="3" fillId="0" borderId="0"/>
    <xf numFmtId="0" fontId="59" fillId="84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110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70" fillId="0" borderId="0"/>
    <xf numFmtId="0" fontId="43" fillId="0" borderId="0"/>
    <xf numFmtId="0" fontId="43" fillId="0" borderId="0"/>
    <xf numFmtId="0" fontId="110" fillId="0" borderId="0"/>
    <xf numFmtId="0" fontId="1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84" borderId="0"/>
    <xf numFmtId="0" fontId="2" fillId="0" borderId="0"/>
    <xf numFmtId="0" fontId="3" fillId="85" borderId="34" applyNumberFormat="0" applyFont="0" applyAlignment="0" applyProtection="0"/>
    <xf numFmtId="0" fontId="59" fillId="72" borderId="23" applyNumberFormat="0" applyFont="0" applyAlignment="0" applyProtection="0"/>
    <xf numFmtId="0" fontId="3" fillId="85" borderId="34" applyNumberFormat="0" applyFont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112" fillId="34" borderId="15" applyNumberFormat="0" applyAlignment="0" applyProtection="0"/>
    <xf numFmtId="0" fontId="113" fillId="6" borderId="10" applyNumberFormat="0" applyAlignment="0" applyProtection="0"/>
    <xf numFmtId="0" fontId="114" fillId="77" borderId="15" applyNumberFormat="0" applyAlignment="0" applyProtection="0"/>
    <xf numFmtId="0" fontId="112" fillId="34" borderId="15" applyNumberFormat="0" applyAlignment="0" applyProtection="0"/>
    <xf numFmtId="37" fontId="43" fillId="0" borderId="0">
      <alignment horizontal="right"/>
    </xf>
    <xf numFmtId="37" fontId="43" fillId="0" borderId="0">
      <alignment horizontal="right"/>
    </xf>
    <xf numFmtId="0" fontId="115" fillId="81" borderId="0">
      <alignment horizontal="center"/>
    </xf>
    <xf numFmtId="0" fontId="86" fillId="0" borderId="0"/>
    <xf numFmtId="0" fontId="116" fillId="0" borderId="0" applyBorder="0">
      <alignment horizontal="centerContinuous"/>
    </xf>
    <xf numFmtId="0" fontId="117" fillId="0" borderId="0" applyBorder="0">
      <alignment horizontal="centerContinuous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0" applyNumberFormat="0" applyFont="0" applyFill="0" applyBorder="0" applyAlignment="0" applyProtection="0">
      <alignment horizontal="left"/>
    </xf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121" fillId="69" borderId="39" applyBorder="0"/>
    <xf numFmtId="0" fontId="121" fillId="69" borderId="39" applyBorder="0"/>
    <xf numFmtId="4" fontId="122" fillId="85" borderId="36" applyNumberFormat="0" applyProtection="0">
      <alignment vertical="center"/>
    </xf>
    <xf numFmtId="4" fontId="119" fillId="82" borderId="24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9" fillId="96" borderId="24"/>
    <xf numFmtId="0" fontId="59" fillId="96" borderId="24"/>
    <xf numFmtId="4" fontId="124" fillId="93" borderId="23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" fillId="0" borderId="0"/>
    <xf numFmtId="0" fontId="3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90" fontId="127" fillId="0" borderId="0" applyNumberFormat="0" applyFill="0" applyBorder="0" applyAlignment="0" applyProtection="0"/>
    <xf numFmtId="0" fontId="3" fillId="0" borderId="0"/>
    <xf numFmtId="190" fontId="128" fillId="97" borderId="0" applyNumberFormat="0" applyFont="0" applyBorder="0" applyAlignment="0" applyProtection="0"/>
    <xf numFmtId="0" fontId="3" fillId="0" borderId="0"/>
    <xf numFmtId="0" fontId="94" fillId="0" borderId="0"/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40" fontId="129" fillId="0" borderId="0"/>
    <xf numFmtId="0" fontId="3" fillId="0" borderId="0"/>
    <xf numFmtId="0" fontId="130" fillId="0" borderId="0" applyNumberFormat="0" applyFill="0" applyBorder="0" applyAlignment="0" applyProtection="0"/>
    <xf numFmtId="0" fontId="3" fillId="0" borderId="0"/>
    <xf numFmtId="0" fontId="3" fillId="0" borderId="0"/>
    <xf numFmtId="0" fontId="131" fillId="0" borderId="40" applyNumberFormat="0" applyFill="0" applyAlignment="0" applyProtection="0"/>
    <xf numFmtId="0" fontId="3" fillId="0" borderId="0"/>
    <xf numFmtId="0" fontId="80" fillId="0" borderId="41" applyNumberFormat="0" applyFill="0" applyAlignment="0" applyProtection="0"/>
    <xf numFmtId="0" fontId="3" fillId="0" borderId="0"/>
    <xf numFmtId="0" fontId="3" fillId="0" borderId="0"/>
    <xf numFmtId="0" fontId="132" fillId="0" borderId="0" applyAlignment="0">
      <alignment wrapText="1"/>
    </xf>
    <xf numFmtId="0" fontId="3" fillId="0" borderId="0"/>
    <xf numFmtId="0" fontId="87" fillId="81" borderId="0">
      <alignment vertical="top"/>
    </xf>
    <xf numFmtId="0" fontId="3" fillId="0" borderId="0"/>
    <xf numFmtId="0" fontId="133" fillId="0" borderId="0" applyNumberFormat="0" applyFill="0" applyBorder="0" applyAlignment="0" applyProtection="0"/>
    <xf numFmtId="0" fontId="3" fillId="0" borderId="0"/>
    <xf numFmtId="0" fontId="134" fillId="0" borderId="0" applyNumberFormat="0" applyFill="0" applyBorder="0" applyAlignment="0" applyProtection="0"/>
    <xf numFmtId="0" fontId="3" fillId="0" borderId="0"/>
    <xf numFmtId="0" fontId="3" fillId="0" borderId="0"/>
    <xf numFmtId="0" fontId="135" fillId="35" borderId="18" applyNumberFormat="0" applyAlignment="0" applyProtection="0"/>
    <xf numFmtId="0" fontId="3" fillId="0" borderId="0"/>
    <xf numFmtId="0" fontId="136" fillId="0" borderId="19" applyNumberFormat="0" applyFill="0" applyAlignment="0" applyProtection="0"/>
    <xf numFmtId="0" fontId="3" fillId="0" borderId="0"/>
    <xf numFmtId="0" fontId="137" fillId="33" borderId="0" applyNumberFormat="0" applyBorder="0" applyAlignment="0" applyProtection="0"/>
    <xf numFmtId="0" fontId="3" fillId="0" borderId="0"/>
    <xf numFmtId="0" fontId="138" fillId="34" borderId="15" applyNumberFormat="0" applyAlignment="0" applyProtection="0"/>
    <xf numFmtId="0" fontId="3" fillId="0" borderId="0"/>
    <xf numFmtId="0" fontId="139" fillId="34" borderId="20" applyNumberFormat="0" applyAlignment="0" applyProtection="0"/>
    <xf numFmtId="0" fontId="3" fillId="0" borderId="0"/>
    <xf numFmtId="0" fontId="140" fillId="0" borderId="0" applyNumberFormat="0" applyFill="0" applyBorder="0" applyAlignment="0" applyProtection="0"/>
    <xf numFmtId="0" fontId="3" fillId="0" borderId="0"/>
    <xf numFmtId="0" fontId="141" fillId="0" borderId="0" applyNumberFormat="0" applyFill="0" applyBorder="0" applyAlignment="0" applyProtection="0"/>
    <xf numFmtId="0" fontId="3" fillId="0" borderId="0"/>
    <xf numFmtId="0" fontId="142" fillId="0" borderId="0" applyNumberFormat="0" applyFill="0" applyBorder="0" applyAlignment="0" applyProtection="0"/>
    <xf numFmtId="0" fontId="3" fillId="0" borderId="0"/>
    <xf numFmtId="0" fontId="143" fillId="42" borderId="0" applyNumberFormat="0" applyBorder="0" applyAlignment="0" applyProtection="0"/>
    <xf numFmtId="0" fontId="3" fillId="0" borderId="0"/>
    <xf numFmtId="0" fontId="144" fillId="48" borderId="20" applyNumberFormat="0" applyAlignment="0" applyProtection="0"/>
    <xf numFmtId="0" fontId="3" fillId="0" borderId="0"/>
    <xf numFmtId="0" fontId="145" fillId="83" borderId="0" applyNumberFormat="0" applyBorder="0" applyAlignment="0" applyProtection="0"/>
    <xf numFmtId="0" fontId="3" fillId="0" borderId="0"/>
    <xf numFmtId="0" fontId="146" fillId="0" borderId="40" applyNumberFormat="0" applyFill="0" applyAlignment="0" applyProtection="0"/>
    <xf numFmtId="0" fontId="3" fillId="0" borderId="0"/>
    <xf numFmtId="0" fontId="49" fillId="36" borderId="0" applyNumberFormat="0" applyBorder="0" applyAlignment="0" applyProtection="0"/>
    <xf numFmtId="0" fontId="3" fillId="0" borderId="0"/>
    <xf numFmtId="0" fontId="49" fillId="37" borderId="0" applyNumberFormat="0" applyBorder="0" applyAlignment="0" applyProtection="0"/>
    <xf numFmtId="0" fontId="3" fillId="0" borderId="0"/>
    <xf numFmtId="0" fontId="49" fillId="38" borderId="0" applyNumberFormat="0" applyBorder="0" applyAlignment="0" applyProtection="0"/>
    <xf numFmtId="0" fontId="3" fillId="0" borderId="0"/>
    <xf numFmtId="0" fontId="49" fillId="39" borderId="0" applyNumberFormat="0" applyBorder="0" applyAlignment="0" applyProtection="0"/>
    <xf numFmtId="0" fontId="3" fillId="0" borderId="0"/>
    <xf numFmtId="0" fontId="49" fillId="40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2" fillId="85" borderId="34" applyNumberFormat="0" applyFont="0" applyAlignment="0" applyProtection="0"/>
    <xf numFmtId="0" fontId="3" fillId="0" borderId="0"/>
    <xf numFmtId="0" fontId="147" fillId="0" borderId="27" applyNumberFormat="0" applyFill="0" applyAlignment="0" applyProtection="0"/>
    <xf numFmtId="0" fontId="3" fillId="0" borderId="0"/>
    <xf numFmtId="0" fontId="148" fillId="0" borderId="16" applyNumberFormat="0" applyFill="0" applyAlignment="0" applyProtection="0"/>
    <xf numFmtId="0" fontId="3" fillId="0" borderId="0"/>
    <xf numFmtId="0" fontId="149" fillId="0" borderId="17" applyNumberFormat="0" applyFill="0" applyAlignment="0" applyProtection="0"/>
    <xf numFmtId="0" fontId="3" fillId="0" borderId="0"/>
    <xf numFmtId="0" fontId="149" fillId="0" borderId="0" applyNumberFormat="0" applyFill="0" applyBorder="0" applyAlignment="0" applyProtection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50" fillId="83" borderId="0" applyNumberFormat="0" applyBorder="0" applyAlignment="0" applyProtection="0">
      <alignment vertical="center"/>
    </xf>
    <xf numFmtId="0" fontId="3" fillId="0" borderId="0"/>
    <xf numFmtId="0" fontId="2" fillId="85" borderId="34" applyNumberFormat="0" applyFont="0" applyAlignment="0" applyProtection="0">
      <alignment vertical="center"/>
    </xf>
    <xf numFmtId="0" fontId="2" fillId="85" borderId="34" applyNumberFormat="0" applyFont="0" applyAlignment="0" applyProtection="0">
      <alignment vertical="center"/>
    </xf>
    <xf numFmtId="0" fontId="3" fillId="0" borderId="0"/>
    <xf numFmtId="0" fontId="2" fillId="85" borderId="34" applyNumberFormat="0" applyFont="0" applyAlignment="0" applyProtection="0">
      <alignment vertical="center"/>
    </xf>
    <xf numFmtId="0" fontId="3" fillId="0" borderId="0"/>
    <xf numFmtId="0" fontId="3" fillId="0" borderId="0"/>
    <xf numFmtId="0" fontId="2" fillId="85" borderId="34" applyNumberFormat="0" applyFont="0" applyAlignment="0" applyProtection="0">
      <alignment vertical="center"/>
    </xf>
    <xf numFmtId="208" fontId="151" fillId="0" borderId="0" applyFont="0" applyFill="0" applyBorder="0" applyProtection="0">
      <alignment vertical="center"/>
      <protection locked="0"/>
    </xf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40" applyNumberFormat="0" applyFill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3" fillId="0" borderId="0"/>
    <xf numFmtId="0" fontId="3" fillId="0" borderId="0"/>
    <xf numFmtId="0" fontId="152" fillId="0" borderId="40" applyNumberFormat="0" applyFill="0" applyAlignment="0" applyProtection="0">
      <alignment vertical="center"/>
    </xf>
    <xf numFmtId="183" fontId="153" fillId="0" borderId="0" applyFont="0" applyFill="0" applyBorder="0" applyAlignment="0" applyProtection="0"/>
    <xf numFmtId="209" fontId="15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33" borderId="0" applyNumberFormat="0" applyBorder="0" applyAlignment="0" applyProtection="0">
      <alignment vertical="center"/>
    </xf>
    <xf numFmtId="0" fontId="3" fillId="0" borderId="0"/>
    <xf numFmtId="0" fontId="155" fillId="0" borderId="0"/>
    <xf numFmtId="0" fontId="156" fillId="42" borderId="0" applyNumberFormat="0" applyBorder="0" applyAlignment="0" applyProtection="0">
      <alignment vertical="center"/>
    </xf>
    <xf numFmtId="0" fontId="3" fillId="0" borderId="0"/>
    <xf numFmtId="0" fontId="2" fillId="0" borderId="0" applyNumberFormat="0" applyFill="0" applyBorder="0" applyAlignment="0" applyProtection="0"/>
    <xf numFmtId="0" fontId="157" fillId="0" borderId="0"/>
    <xf numFmtId="0" fontId="3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158" fillId="0" borderId="0" applyFont="0" applyFill="0" applyBorder="0" applyAlignment="0" applyProtection="0"/>
    <xf numFmtId="210" fontId="158" fillId="0" borderId="0" applyFont="0" applyFill="0" applyBorder="0" applyAlignment="0" applyProtection="0"/>
    <xf numFmtId="0" fontId="33" fillId="0" borderId="0"/>
    <xf numFmtId="0" fontId="159" fillId="0" borderId="0">
      <alignment vertical="center"/>
    </xf>
    <xf numFmtId="0" fontId="3" fillId="0" borderId="0"/>
    <xf numFmtId="0" fontId="160" fillId="0" borderId="0" applyNumberFormat="0" applyFill="0" applyBorder="0" applyAlignment="0" applyProtection="0">
      <alignment vertical="center"/>
    </xf>
    <xf numFmtId="0" fontId="161" fillId="0" borderId="27" applyNumberFormat="0" applyFill="0" applyAlignment="0" applyProtection="0">
      <alignment vertical="center"/>
    </xf>
    <xf numFmtId="0" fontId="3" fillId="0" borderId="0"/>
    <xf numFmtId="0" fontId="162" fillId="0" borderId="16" applyNumberFormat="0" applyFill="0" applyAlignment="0" applyProtection="0">
      <alignment vertical="center"/>
    </xf>
    <xf numFmtId="0" fontId="3" fillId="0" borderId="0"/>
    <xf numFmtId="0" fontId="163" fillId="0" borderId="17" applyNumberFormat="0" applyFill="0" applyAlignment="0" applyProtection="0">
      <alignment vertical="center"/>
    </xf>
    <xf numFmtId="0" fontId="16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16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64" fillId="35" borderId="18" applyNumberFormat="0" applyAlignment="0" applyProtection="0">
      <alignment vertical="center"/>
    </xf>
    <xf numFmtId="0" fontId="3" fillId="0" borderId="0"/>
    <xf numFmtId="167" fontId="165" fillId="0" borderId="0" applyFont="0" applyFill="0" applyBorder="0" applyAlignment="0" applyProtection="0"/>
    <xf numFmtId="165" fontId="165" fillId="0" borderId="0" applyFont="0" applyFill="0" applyBorder="0" applyAlignment="0" applyProtection="0"/>
    <xf numFmtId="0" fontId="166" fillId="34" borderId="20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3" fillId="0" borderId="0"/>
    <xf numFmtId="0" fontId="3" fillId="0" borderId="0"/>
    <xf numFmtId="0" fontId="166" fillId="34" borderId="20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3" fillId="0" borderId="0"/>
    <xf numFmtId="0" fontId="168" fillId="0" borderId="0" applyNumberFormat="0" applyFill="0" applyBorder="0" applyAlignment="0" applyProtection="0">
      <alignment vertical="center"/>
    </xf>
    <xf numFmtId="0" fontId="3" fillId="0" borderId="0"/>
    <xf numFmtId="165" fontId="2" fillId="0" borderId="0" applyFont="0" applyFill="0" applyBorder="0" applyAlignment="0" applyProtection="0"/>
    <xf numFmtId="211" fontId="16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>
      <alignment vertical="center"/>
    </xf>
    <xf numFmtId="0" fontId="3" fillId="0" borderId="0"/>
    <xf numFmtId="0" fontId="50" fillId="37" borderId="0" applyNumberFormat="0" applyBorder="0" applyAlignment="0" applyProtection="0">
      <alignment vertical="center"/>
    </xf>
    <xf numFmtId="0" fontId="3" fillId="0" borderId="0"/>
    <xf numFmtId="0" fontId="50" fillId="38" borderId="0" applyNumberFormat="0" applyBorder="0" applyAlignment="0" applyProtection="0">
      <alignment vertical="center"/>
    </xf>
    <xf numFmtId="0" fontId="3" fillId="0" borderId="0"/>
    <xf numFmtId="0" fontId="50" fillId="39" borderId="0" applyNumberFormat="0" applyBorder="0" applyAlignment="0" applyProtection="0">
      <alignment vertical="center"/>
    </xf>
    <xf numFmtId="0" fontId="3" fillId="0" borderId="0"/>
    <xf numFmtId="0" fontId="50" fillId="40" borderId="0" applyNumberFormat="0" applyBorder="0" applyAlignment="0" applyProtection="0">
      <alignment vertical="center"/>
    </xf>
    <xf numFmtId="0" fontId="3" fillId="0" borderId="0"/>
    <xf numFmtId="0" fontId="50" fillId="41" borderId="0" applyNumberFormat="0" applyBorder="0" applyAlignment="0" applyProtection="0">
      <alignment vertical="center"/>
    </xf>
    <xf numFmtId="0" fontId="3" fillId="0" borderId="0"/>
    <xf numFmtId="0" fontId="170" fillId="48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3" fillId="0" borderId="0"/>
    <xf numFmtId="0" fontId="3" fillId="0" borderId="0"/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3" fillId="0" borderId="0"/>
    <xf numFmtId="0" fontId="3" fillId="0" borderId="0"/>
    <xf numFmtId="0" fontId="172" fillId="0" borderId="19" applyNumberFormat="0" applyFill="0" applyAlignment="0" applyProtection="0">
      <alignment vertical="center"/>
    </xf>
    <xf numFmtId="0" fontId="3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185" fontId="173" fillId="0" borderId="0" applyFont="0" applyFill="0" applyBorder="0" applyProtection="0">
      <alignment vertical="center"/>
      <protection locked="0"/>
    </xf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6" fillId="0" borderId="0">
      <alignment vertical="center"/>
    </xf>
    <xf numFmtId="0" fontId="2" fillId="0" borderId="0" applyNumberFormat="0" applyFill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37" fontId="43" fillId="0" borderId="0" applyFill="0" applyBorder="0" applyAlignment="0"/>
    <xf numFmtId="205" fontId="2" fillId="0" borderId="0" applyFont="0" applyFill="0" applyBorder="0" applyAlignment="0" applyProtection="0"/>
    <xf numFmtId="187" fontId="40" fillId="0" borderId="0">
      <protection locked="0"/>
    </xf>
    <xf numFmtId="187" fontId="40" fillId="0" borderId="0">
      <protection locked="0"/>
    </xf>
    <xf numFmtId="0" fontId="177" fillId="0" borderId="0"/>
    <xf numFmtId="187" fontId="40" fillId="0" borderId="0">
      <protection locked="0"/>
    </xf>
    <xf numFmtId="212" fontId="177" fillId="0" borderId="0" applyFont="0" applyFill="0" applyBorder="0" applyAlignment="0" applyProtection="0">
      <alignment vertical="center"/>
    </xf>
    <xf numFmtId="187" fontId="40" fillId="0" borderId="0">
      <protection locked="0"/>
    </xf>
    <xf numFmtId="0" fontId="99" fillId="73" borderId="23" applyNumberFormat="0" applyAlignment="0" applyProtection="0"/>
    <xf numFmtId="213" fontId="178" fillId="0" borderId="0"/>
    <xf numFmtId="0" fontId="59" fillId="84" borderId="0"/>
    <xf numFmtId="0" fontId="59" fillId="84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9" fillId="0" borderId="0" applyBorder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3" fillId="0" borderId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5" fillId="72" borderId="0" applyNumberFormat="0" applyBorder="0" applyAlignment="0" applyProtection="0"/>
    <xf numFmtId="0" fontId="64" fillId="77" borderId="23" applyNumberFormat="0" applyAlignment="0" applyProtection="0"/>
    <xf numFmtId="0" fontId="69" fillId="68" borderId="18" applyNumberFormat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64" borderId="0" applyNumberFormat="0" applyBorder="0" applyAlignment="0" applyProtection="0"/>
    <xf numFmtId="0" fontId="2" fillId="0" borderId="0"/>
    <xf numFmtId="0" fontId="89" fillId="0" borderId="28" applyNumberFormat="0" applyFill="0" applyAlignment="0" applyProtection="0"/>
    <xf numFmtId="0" fontId="91" fillId="0" borderId="29" applyNumberFormat="0" applyFill="0" applyAlignment="0" applyProtection="0"/>
    <xf numFmtId="0" fontId="93" fillId="0" borderId="30" applyNumberFormat="0" applyFill="0" applyAlignment="0" applyProtection="0"/>
    <xf numFmtId="0" fontId="93" fillId="0" borderId="0" applyNumberFormat="0" applyFill="0" applyBorder="0" applyAlignment="0" applyProtection="0"/>
    <xf numFmtId="0" fontId="99" fillId="73" borderId="23" applyNumberFormat="0" applyAlignment="0" applyProtection="0"/>
    <xf numFmtId="0" fontId="104" fillId="0" borderId="32" applyNumberFormat="0" applyFill="0" applyAlignment="0" applyProtection="0"/>
    <xf numFmtId="0" fontId="104" fillId="7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9" fillId="72" borderId="23" applyNumberFormat="0" applyFont="0" applyAlignment="0" applyProtection="0"/>
    <xf numFmtId="0" fontId="114" fillId="77" borderId="15" applyNumberFormat="0" applyAlignment="0" applyProtection="0"/>
    <xf numFmtId="43" fontId="2" fillId="0" borderId="0" applyFont="0" applyFill="0" applyBorder="0" applyAlignment="0" applyProtection="0"/>
    <xf numFmtId="0" fontId="80" fillId="0" borderId="41" applyNumberFormat="0" applyFill="0" applyAlignment="0" applyProtection="0"/>
    <xf numFmtId="0" fontId="134" fillId="0" borderId="0" applyNumberFormat="0" applyFill="0" applyBorder="0" applyAlignment="0" applyProtection="0"/>
    <xf numFmtId="0" fontId="2" fillId="85" borderId="34" applyNumberFormat="0" applyFont="0" applyAlignment="0" applyProtection="0"/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43" fontId="3" fillId="0" borderId="0" applyFont="0" applyFill="0" applyBorder="0" applyAlignment="0" applyProtection="0"/>
    <xf numFmtId="0" fontId="2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0" fontId="126" fillId="0" borderId="0" applyNumberFormat="0" applyFill="0" applyBorder="0" applyAlignment="0" applyProtection="0"/>
    <xf numFmtId="0" fontId="59" fillId="96" borderId="24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91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59" fillId="84" borderId="0"/>
    <xf numFmtId="0" fontId="59" fillId="34" borderId="23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50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0" fontId="3" fillId="0" borderId="0"/>
    <xf numFmtId="0" fontId="59" fillId="84" borderId="0"/>
    <xf numFmtId="0" fontId="59" fillId="84" borderId="0"/>
    <xf numFmtId="0" fontId="2" fillId="0" borderId="0"/>
    <xf numFmtId="0" fontId="41" fillId="0" borderId="42" applyNumberFormat="0" applyFont="0" applyFill="0" applyBorder="0" applyAlignment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43">
      <alignment vertical="center"/>
    </xf>
    <xf numFmtId="0" fontId="86" fillId="0" borderId="44">
      <alignment horizontal="left" vertical="center"/>
    </xf>
    <xf numFmtId="10" fontId="59" fillId="82" borderId="45" applyNumberFormat="0" applyBorder="0" applyAlignment="0" applyProtection="0"/>
    <xf numFmtId="0" fontId="105" fillId="0" borderId="33"/>
    <xf numFmtId="199" fontId="98" fillId="0" borderId="46" applyFont="0" applyFill="0" applyBorder="0" applyAlignment="0" applyProtection="0"/>
    <xf numFmtId="0" fontId="118" fillId="0" borderId="33">
      <alignment horizont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9" fillId="84" borderId="0"/>
    <xf numFmtId="0" fontId="59" fillId="84" borderId="0"/>
    <xf numFmtId="0" fontId="59" fillId="84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2" fillId="0" borderId="0" applyFont="0" applyFill="0" applyBorder="0" applyAlignment="0" applyProtection="0"/>
    <xf numFmtId="0" fontId="59" fillId="84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21" applyNumberFormat="0" applyFont="0" applyFill="0" applyBorder="0" applyAlignment="0"/>
    <xf numFmtId="37" fontId="43" fillId="0" borderId="0" applyFill="0" applyBorder="0" applyAlignment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7" fillId="0" borderId="0"/>
    <xf numFmtId="38" fontId="79" fillId="0" borderId="43">
      <alignment vertical="center"/>
    </xf>
    <xf numFmtId="0" fontId="86" fillId="0" borderId="26" applyNumberFormat="0" applyAlignment="0" applyProtection="0">
      <alignment horizontal="left"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3" fontId="178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59" fillId="84" borderId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43" borderId="0" applyNumberFormat="0" applyBorder="0" applyAlignment="0" applyProtection="0"/>
    <xf numFmtId="0" fontId="19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91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90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88" borderId="0" applyNumberFormat="0" applyBorder="0" applyAlignment="0" applyProtection="0"/>
    <xf numFmtId="0" fontId="191" fillId="44" borderId="0" applyNumberFormat="0" applyBorder="0" applyAlignment="0" applyProtection="0"/>
    <xf numFmtId="0" fontId="19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98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91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99" fillId="73" borderId="23" applyNumberFormat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34" borderId="0" applyNumberFormat="0" applyBorder="0" applyAlignment="0" applyProtection="0"/>
    <xf numFmtId="0" fontId="99" fillId="73" borderId="23" applyNumberFormat="0" applyAlignment="0" applyProtection="0"/>
    <xf numFmtId="0" fontId="191" fillId="46" borderId="0" applyNumberFormat="0" applyBorder="0" applyAlignment="0" applyProtection="0"/>
    <xf numFmtId="0" fontId="19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9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38" borderId="0" applyNumberFormat="0" applyBorder="0" applyAlignment="0" applyProtection="0"/>
    <xf numFmtId="0" fontId="191" fillId="44" borderId="0" applyNumberFormat="0" applyBorder="0" applyAlignment="0" applyProtection="0"/>
    <xf numFmtId="0" fontId="19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9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69" borderId="0" applyNumberFormat="0" applyBorder="0" applyAlignment="0" applyProtection="0"/>
    <xf numFmtId="0" fontId="191" fillId="51" borderId="0" applyNumberFormat="0" applyBorder="0" applyAlignment="0" applyProtection="0"/>
    <xf numFmtId="0" fontId="19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48" borderId="0" applyNumberFormat="0" applyBorder="0" applyAlignment="0" applyProtection="0"/>
    <xf numFmtId="0" fontId="192" fillId="52" borderId="0" applyNumberFormat="0" applyBorder="0" applyAlignment="0" applyProtection="0"/>
    <xf numFmtId="0" fontId="46" fillId="100" borderId="0" applyNumberFormat="0" applyBorder="0" applyAlignment="0" applyProtection="0"/>
    <xf numFmtId="0" fontId="192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90" borderId="0" applyNumberFormat="0" applyBorder="0" applyAlignment="0" applyProtection="0"/>
    <xf numFmtId="0" fontId="192" fillId="50" borderId="0" applyNumberFormat="0" applyBorder="0" applyAlignment="0" applyProtection="0"/>
    <xf numFmtId="0" fontId="46" fillId="38" borderId="0" applyNumberFormat="0" applyBorder="0" applyAlignment="0" applyProtection="0"/>
    <xf numFmtId="0" fontId="192" fillId="39" borderId="0" applyNumberFormat="0" applyBorder="0" applyAlignment="0" applyProtection="0"/>
    <xf numFmtId="0" fontId="46" fillId="99" borderId="0" applyNumberFormat="0" applyBorder="0" applyAlignment="0" applyProtection="0"/>
    <xf numFmtId="0" fontId="192" fillId="40" borderId="0" applyNumberFormat="0" applyBorder="0" applyAlignment="0" applyProtection="0"/>
    <xf numFmtId="0" fontId="46" fillId="100" borderId="0" applyNumberFormat="0" applyBorder="0" applyAlignment="0" applyProtection="0"/>
    <xf numFmtId="0" fontId="192" fillId="53" borderId="0" applyNumberFormat="0" applyBorder="0" applyAlignment="0" applyProtection="0"/>
    <xf numFmtId="0" fontId="46" fillId="51" borderId="0" applyNumberFormat="0" applyBorder="0" applyAlignment="0" applyProtection="0"/>
    <xf numFmtId="0" fontId="192" fillId="36" borderId="0" applyNumberFormat="0" applyBorder="0" applyAlignment="0" applyProtection="0"/>
    <xf numFmtId="0" fontId="99" fillId="73" borderId="23" applyNumberFormat="0" applyAlignment="0" applyProtection="0"/>
    <xf numFmtId="0" fontId="192" fillId="37" borderId="0" applyNumberFormat="0" applyBorder="0" applyAlignment="0" applyProtection="0"/>
    <xf numFmtId="0" fontId="192" fillId="38" borderId="0" applyNumberFormat="0" applyBorder="0" applyAlignment="0" applyProtection="0"/>
    <xf numFmtId="0" fontId="192" fillId="39" borderId="0" applyNumberFormat="0" applyBorder="0" applyAlignment="0" applyProtection="0"/>
    <xf numFmtId="0" fontId="192" fillId="40" borderId="0" applyNumberFormat="0" applyBorder="0" applyAlignment="0" applyProtection="0"/>
    <xf numFmtId="0" fontId="192" fillId="41" borderId="0" applyNumberFormat="0" applyBorder="0" applyAlignment="0" applyProtection="0"/>
    <xf numFmtId="0" fontId="193" fillId="33" borderId="0" applyNumberFormat="0" applyBorder="0" applyAlignment="0" applyProtection="0"/>
    <xf numFmtId="0" fontId="182" fillId="61" borderId="0" applyNumberFormat="0" applyBorder="0" applyAlignment="0" applyProtection="0"/>
    <xf numFmtId="0" fontId="194" fillId="34" borderId="20" applyNumberFormat="0" applyAlignment="0" applyProtection="0"/>
    <xf numFmtId="0" fontId="183" fillId="101" borderId="20" applyNumberFormat="0" applyAlignment="0" applyProtection="0"/>
    <xf numFmtId="0" fontId="195" fillId="35" borderId="18" applyNumberFormat="0" applyAlignment="0" applyProtection="0"/>
    <xf numFmtId="0" fontId="69" fillId="67" borderId="18" applyNumberFormat="0" applyAlignment="0" applyProtection="0"/>
    <xf numFmtId="20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0" fontId="196" fillId="0" borderId="0" applyNumberFormat="0" applyFill="0" applyBorder="0" applyAlignment="0" applyProtection="0"/>
    <xf numFmtId="0" fontId="197" fillId="42" borderId="0" applyNumberFormat="0" applyBorder="0" applyAlignment="0" applyProtection="0"/>
    <xf numFmtId="0" fontId="7" fillId="64" borderId="0" applyNumberFormat="0" applyBorder="0" applyAlignment="0" applyProtection="0"/>
    <xf numFmtId="0" fontId="104" fillId="102" borderId="0" applyNumberFormat="0" applyBorder="0" applyAlignment="0" applyProtection="0"/>
    <xf numFmtId="0" fontId="198" fillId="0" borderId="27" applyNumberFormat="0" applyFill="0" applyAlignment="0" applyProtection="0"/>
    <xf numFmtId="0" fontId="199" fillId="0" borderId="16" applyNumberFormat="0" applyFill="0" applyAlignment="0" applyProtection="0"/>
    <xf numFmtId="0" fontId="91" fillId="0" borderId="16" applyNumberFormat="0" applyFill="0" applyAlignment="0" applyProtection="0"/>
    <xf numFmtId="205" fontId="2" fillId="0" borderId="0" applyFont="0" applyFill="0" applyBorder="0" applyAlignment="0" applyProtection="0"/>
    <xf numFmtId="0" fontId="200" fillId="0" borderId="17" applyNumberFormat="0" applyFill="0" applyAlignment="0" applyProtection="0"/>
    <xf numFmtId="0" fontId="93" fillId="0" borderId="22" applyNumberFormat="0" applyFill="0" applyAlignment="0" applyProtection="0"/>
    <xf numFmtId="0" fontId="200" fillId="0" borderId="0" applyNumberFormat="0" applyFill="0" applyBorder="0" applyAlignment="0" applyProtection="0"/>
    <xf numFmtId="205" fontId="2" fillId="0" borderId="0" applyFont="0" applyFill="0" applyBorder="0" applyAlignment="0" applyProtection="0"/>
    <xf numFmtId="0" fontId="201" fillId="48" borderId="20" applyNumberFormat="0" applyAlignment="0" applyProtection="0"/>
    <xf numFmtId="205" fontId="2" fillId="0" borderId="0" applyFont="0" applyFill="0" applyBorder="0" applyAlignment="0" applyProtection="0"/>
    <xf numFmtId="0" fontId="99" fillId="73" borderId="20" applyNumberFormat="0" applyAlignment="0" applyProtection="0"/>
    <xf numFmtId="1" fontId="2" fillId="0" borderId="0" applyFont="0" applyFill="0" applyBorder="0" applyAlignment="0" applyProtection="0"/>
    <xf numFmtId="0" fontId="202" fillId="0" borderId="19" applyNumberFormat="0" applyFill="0" applyAlignment="0" applyProtection="0"/>
    <xf numFmtId="0" fontId="184" fillId="0" borderId="48" applyNumberFormat="0" applyFill="0" applyAlignment="0" applyProtection="0"/>
    <xf numFmtId="0" fontId="203" fillId="83" borderId="0" applyNumberFormat="0" applyBorder="0" applyAlignment="0" applyProtection="0"/>
    <xf numFmtId="0" fontId="104" fillId="73" borderId="0" applyNumberFormat="0" applyBorder="0" applyAlignment="0" applyProtection="0"/>
    <xf numFmtId="0" fontId="185" fillId="73" borderId="0" applyNumberFormat="0" applyBorder="0" applyAlignment="0" applyProtection="0"/>
    <xf numFmtId="216" fontId="204" fillId="0" borderId="47" applyBorder="0">
      <alignment horizontal="center" vertical="center" wrapText="1"/>
    </xf>
    <xf numFmtId="0" fontId="51" fillId="75" borderId="0" applyNumberFormat="0" applyBorder="0" applyAlignment="0" applyProtection="0"/>
    <xf numFmtId="0" fontId="2" fillId="0" borderId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2" fillId="0" borderId="0"/>
    <xf numFmtId="0" fontId="59" fillId="0" borderId="0"/>
    <xf numFmtId="0" fontId="59" fillId="84" borderId="0"/>
    <xf numFmtId="0" fontId="180" fillId="0" borderId="0"/>
    <xf numFmtId="0" fontId="51" fillId="62" borderId="0" applyNumberFormat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2" fillId="72" borderId="34" applyNumberFormat="0" applyFont="0" applyAlignment="0" applyProtection="0"/>
    <xf numFmtId="0" fontId="205" fillId="34" borderId="15" applyNumberFormat="0" applyAlignment="0" applyProtection="0"/>
    <xf numFmtId="0" fontId="114" fillId="101" borderId="15" applyNumberFormat="0" applyAlignment="0" applyProtection="0"/>
    <xf numFmtId="0" fontId="51" fillId="58" borderId="0" applyNumberFormat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58" fillId="82" borderId="0" applyNumberFormat="0" applyBorder="0">
      <alignment horizontal="right"/>
      <protection locked="0"/>
    </xf>
    <xf numFmtId="0" fontId="2" fillId="103" borderId="0" applyNumberFormat="0" applyFont="0" applyBorder="0" applyAlignment="0"/>
    <xf numFmtId="4" fontId="131" fillId="83" borderId="36" applyNumberFormat="0" applyProtection="0">
      <alignment vertical="center"/>
    </xf>
    <xf numFmtId="4" fontId="119" fillId="86" borderId="23" applyNumberFormat="0" applyProtection="0">
      <alignment vertical="center"/>
    </xf>
    <xf numFmtId="4" fontId="186" fillId="83" borderId="36" applyNumberFormat="0" applyProtection="0">
      <alignment vertical="center"/>
    </xf>
    <xf numFmtId="4" fontId="131" fillId="83" borderId="36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4" fontId="131" fillId="90" borderId="0" applyNumberFormat="0" applyProtection="0">
      <alignment horizontal="left" vertical="center" indent="1"/>
    </xf>
    <xf numFmtId="4" fontId="43" fillId="33" borderId="36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43" fillId="38" borderId="36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131" fillId="89" borderId="49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4" fontId="187" fillId="69" borderId="0" applyNumberFormat="0" applyProtection="0">
      <alignment horizontal="left" vertical="center" indent="1"/>
    </xf>
    <xf numFmtId="4" fontId="43" fillId="90" borderId="36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43" fillId="91" borderId="0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43" fillId="90" borderId="0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2" fillId="90" borderId="36" applyNumberFormat="0" applyProtection="0">
      <alignment horizontal="left" vertical="top" indent="1"/>
    </xf>
    <xf numFmtId="0" fontId="2" fillId="49" borderId="36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2" fillId="49" borderId="36" applyNumberFormat="0" applyProtection="0">
      <alignment horizontal="left" vertical="top" indent="1"/>
    </xf>
    <xf numFmtId="0" fontId="2" fillId="91" borderId="36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2" fillId="91" borderId="36" applyNumberFormat="0" applyProtection="0">
      <alignment horizontal="left" vertical="top" indent="1"/>
    </xf>
    <xf numFmtId="0" fontId="2" fillId="93" borderId="24" applyNumberFormat="0">
      <protection locked="0"/>
    </xf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19" fillId="82" borderId="24" applyNumberFormat="0" applyProtection="0">
      <alignment vertical="center"/>
    </xf>
    <xf numFmtId="4" fontId="188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4" fontId="43" fillId="85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4" fontId="43" fillId="91" borderId="36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88" fillId="91" borderId="36" applyNumberFormat="0" applyProtection="0">
      <alignment horizontal="right" vertical="center"/>
    </xf>
    <xf numFmtId="0" fontId="122" fillId="90" borderId="36" applyNumberFormat="0" applyProtection="0">
      <alignment horizontal="left" vertical="top" indent="1"/>
    </xf>
    <xf numFmtId="0" fontId="43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" fontId="189" fillId="95" borderId="0" applyNumberFormat="0" applyProtection="0">
      <alignment horizontal="left" vertical="center" indent="1"/>
    </xf>
    <xf numFmtId="0" fontId="59" fillId="96" borderId="24"/>
    <xf numFmtId="4" fontId="124" fillId="93" borderId="23" applyNumberFormat="0" applyProtection="0">
      <alignment horizontal="right" vertical="center"/>
    </xf>
    <xf numFmtId="4" fontId="133" fillId="91" borderId="36" applyNumberFormat="0" applyProtection="0">
      <alignment horizontal="right" vertical="center"/>
    </xf>
    <xf numFmtId="0" fontId="2" fillId="0" borderId="0"/>
    <xf numFmtId="0" fontId="2" fillId="0" borderId="0"/>
    <xf numFmtId="0" fontId="20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07" fillId="0" borderId="40" applyNumberFormat="0" applyFill="0" applyAlignment="0" applyProtection="0"/>
    <xf numFmtId="0" fontId="2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0" fontId="69" fillId="67" borderId="18" applyNumberFormat="0" applyAlignment="0" applyProtection="0"/>
    <xf numFmtId="0" fontId="69" fillId="68" borderId="18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75" borderId="0" applyNumberFormat="0" applyBorder="0" applyAlignment="0" applyProtection="0"/>
    <xf numFmtId="0" fontId="51" fillId="62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195" fillId="35" borderId="18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3" fillId="0" borderId="0"/>
    <xf numFmtId="0" fontId="21" fillId="33" borderId="0" applyNumberFormat="0" applyBorder="0" applyAlignment="0" applyProtection="0">
      <alignment vertical="center"/>
    </xf>
    <xf numFmtId="0" fontId="27" fillId="0" borderId="0"/>
    <xf numFmtId="0" fontId="31" fillId="0" borderId="19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38" fontId="79" fillId="0" borderId="43">
      <alignment vertical="center"/>
    </xf>
    <xf numFmtId="43" fontId="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/>
    <xf numFmtId="38" fontId="79" fillId="0" borderId="43">
      <alignment vertical="center"/>
    </xf>
    <xf numFmtId="0" fontId="76" fillId="0" borderId="0" applyFont="0" applyFill="0" applyBorder="0" applyAlignment="0" applyProtection="0">
      <alignment vertical="center"/>
    </xf>
    <xf numFmtId="0" fontId="86" fillId="0" borderId="44">
      <alignment horizontal="left" vertical="center"/>
    </xf>
    <xf numFmtId="10" fontId="59" fillId="82" borderId="45" applyNumberFormat="0" applyBorder="0" applyAlignment="0" applyProtection="0"/>
    <xf numFmtId="0" fontId="105" fillId="0" borderId="33"/>
    <xf numFmtId="0" fontId="70" fillId="0" borderId="0"/>
    <xf numFmtId="0" fontId="70" fillId="0" borderId="0"/>
    <xf numFmtId="199" fontId="98" fillId="0" borderId="46" applyFont="0" applyFill="0" applyBorder="0" applyAlignment="0" applyProtection="0"/>
    <xf numFmtId="0" fontId="118" fillId="0" borderId="33">
      <alignment horizontal="center"/>
    </xf>
    <xf numFmtId="9" fontId="3" fillId="0" borderId="0" applyFont="0" applyFill="0" applyBorder="0" applyAlignment="0" applyProtection="0"/>
    <xf numFmtId="0" fontId="21" fillId="33" borderId="0" applyNumberFormat="0" applyBorder="0" applyAlignment="0" applyProtection="0">
      <alignment vertical="center"/>
    </xf>
    <xf numFmtId="0" fontId="3" fillId="0" borderId="0"/>
    <xf numFmtId="0" fontId="59" fillId="84" borderId="0"/>
    <xf numFmtId="0" fontId="59" fillId="84" borderId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43" borderId="0" applyNumberFormat="0" applyBorder="0" applyAlignment="0" applyProtection="0"/>
    <xf numFmtId="0" fontId="43" fillId="33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8" borderId="0" applyNumberFormat="0" applyBorder="0" applyAlignment="0" applyProtection="0"/>
    <xf numFmtId="0" fontId="99" fillId="73" borderId="23" applyNumberFormat="0" applyAlignment="0" applyProtection="0"/>
    <xf numFmtId="0" fontId="43" fillId="49" borderId="0" applyNumberFormat="0" applyBorder="0" applyAlignment="0" applyProtection="0"/>
    <xf numFmtId="0" fontId="43" fillId="46" borderId="0" applyNumberFormat="0" applyBorder="0" applyAlignment="0" applyProtection="0"/>
    <xf numFmtId="0" fontId="43" fillId="50" borderId="0" applyNumberFormat="0" applyBorder="0" applyAlignment="0" applyProtection="0"/>
    <xf numFmtId="0" fontId="43" fillId="44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6" borderId="0" applyNumberFormat="0" applyBorder="0" applyAlignment="0" applyProtection="0"/>
    <xf numFmtId="0" fontId="46" fillId="50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5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43">
      <alignment vertical="center"/>
    </xf>
    <xf numFmtId="0" fontId="81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1" fillId="0" borderId="29" applyNumberFormat="0" applyFill="0" applyAlignment="0" applyProtection="0"/>
    <xf numFmtId="0" fontId="93" fillId="0" borderId="30" applyNumberFormat="0" applyFill="0" applyAlignment="0" applyProtection="0"/>
    <xf numFmtId="0" fontId="9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9" fillId="72" borderId="23" applyNumberFormat="0" applyFont="0" applyAlignment="0" applyProtection="0"/>
    <xf numFmtId="9" fontId="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5" fillId="35" borderId="18" applyNumberFormat="0" applyAlignment="0" applyProtection="0"/>
    <xf numFmtId="205" fontId="2" fillId="0" borderId="0" applyFont="0" applyFill="0" applyBorder="0" applyAlignment="0" applyProtection="0"/>
    <xf numFmtId="0" fontId="59" fillId="84" borderId="0"/>
    <xf numFmtId="38" fontId="79" fillId="0" borderId="43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30" fillId="35" borderId="18" applyNumberFormat="0" applyAlignment="0" applyProtection="0">
      <alignment vertical="center"/>
    </xf>
    <xf numFmtId="0" fontId="86" fillId="0" borderId="50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38" fontId="79" fillId="0" borderId="43">
      <alignment vertical="center"/>
    </xf>
    <xf numFmtId="0" fontId="59" fillId="84" borderId="0"/>
    <xf numFmtId="38" fontId="79" fillId="0" borderId="43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69" fillId="68" borderId="18" applyNumberFormat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0" fontId="164" fillId="35" borderId="18" applyNumberFormat="0" applyAlignment="0" applyProtection="0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9" fillId="84" borderId="0"/>
    <xf numFmtId="43" fontId="59" fillId="0" borderId="0" applyFont="0" applyFill="0" applyBorder="0" applyAlignment="0" applyProtection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41" fillId="0" borderId="21" applyNumberFormat="0" applyFont="0" applyFill="0" applyBorder="0" applyAlignment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86" fillId="0" borderId="26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99" fillId="73" borderId="23" applyNumberFormat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10" fontId="59" fillId="82" borderId="24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05" fillId="0" borderId="33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199" fontId="98" fillId="0" borderId="35" applyFont="0" applyFill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18" fillId="0" borderId="33">
      <alignment horizontal="center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4" fillId="0" borderId="0"/>
    <xf numFmtId="0" fontId="51" fillId="62" borderId="0" applyNumberFormat="0" applyBorder="0" applyAlignment="0" applyProtection="0"/>
    <xf numFmtId="0" fontId="4" fillId="0" borderId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4" fillId="0" borderId="0"/>
    <xf numFmtId="0" fontId="59" fillId="84" borderId="0"/>
    <xf numFmtId="0" fontId="59" fillId="84" borderId="0"/>
    <xf numFmtId="0" fontId="59" fillId="84" borderId="0"/>
    <xf numFmtId="0" fontId="3" fillId="0" borderId="0"/>
    <xf numFmtId="0" fontId="59" fillId="84" borderId="0"/>
    <xf numFmtId="0" fontId="2" fillId="0" borderId="0"/>
    <xf numFmtId="0" fontId="3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0"/>
    <xf numFmtId="4" fontId="59" fillId="40" borderId="2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3" fillId="0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4" fontId="59" fillId="3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4" fontId="59" fillId="41" borderId="23" applyNumberFormat="0" applyProtection="0">
      <alignment horizontal="right" vertical="center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21" fillId="33" borderId="0" applyNumberFormat="0" applyBorder="0" applyAlignment="0" applyProtection="0">
      <alignment vertical="center"/>
    </xf>
    <xf numFmtId="4" fontId="59" fillId="53" borderId="23" applyNumberFormat="0" applyProtection="0">
      <alignment horizontal="right" vertical="center"/>
    </xf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68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9" fillId="73" borderId="23" applyNumberFormat="0" applyAlignment="0" applyProtection="0"/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3" fillId="43" borderId="0" applyNumberFormat="0" applyBorder="0" applyAlignment="0" applyProtection="0"/>
    <xf numFmtId="0" fontId="43" fillId="33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51" fillId="75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6" borderId="0" applyNumberFormat="0" applyBorder="0" applyAlignment="0" applyProtection="0"/>
    <xf numFmtId="0" fontId="43" fillId="50" borderId="0" applyNumberFormat="0" applyBorder="0" applyAlignment="0" applyProtection="0"/>
    <xf numFmtId="0" fontId="43" fillId="44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6" borderId="0" applyNumberFormat="0" applyBorder="0" applyAlignment="0" applyProtection="0"/>
    <xf numFmtId="0" fontId="46" fillId="50" borderId="0" applyNumberFormat="0" applyBorder="0" applyAlignment="0" applyProtection="0"/>
    <xf numFmtId="0" fontId="64" fillId="77" borderId="23" applyNumberFormat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46" fillId="39" borderId="0" applyNumberFormat="0" applyBorder="0" applyAlignment="0" applyProtection="0"/>
    <xf numFmtId="0" fontId="99" fillId="73" borderId="23" applyNumberFormat="0" applyAlignment="0" applyProtection="0"/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0" fontId="46" fillId="40" borderId="0" applyNumberFormat="0" applyBorder="0" applyAlignment="0" applyProtection="0"/>
    <xf numFmtId="0" fontId="46" fillId="53" borderId="0" applyNumberFormat="0" applyBorder="0" applyAlignment="0" applyProtection="0"/>
    <xf numFmtId="0" fontId="51" fillId="58" borderId="0" applyNumberFormat="0" applyBorder="0" applyAlignment="0" applyProtection="0"/>
    <xf numFmtId="0" fontId="87" fillId="82" borderId="1">
      <alignment horizontal="center" vertical="center" wrapText="1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87" fillId="82" borderId="1">
      <alignment horizontal="center" vertical="center" wrapText="1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170" fillId="48" borderId="20" applyNumberFormat="0" applyAlignment="0" applyProtection="0">
      <alignment vertical="center"/>
    </xf>
    <xf numFmtId="199" fontId="98" fillId="0" borderId="35" applyFont="0" applyFill="0" applyBorder="0" applyAlignment="0" applyProtection="0"/>
    <xf numFmtId="0" fontId="99" fillId="73" borderId="23" applyNumberFormat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4" fontId="59" fillId="0" borderId="23" applyNumberFormat="0" applyProtection="0">
      <alignment horizontal="right" vertical="center"/>
    </xf>
    <xf numFmtId="4" fontId="131" fillId="83" borderId="36" applyNumberFormat="0" applyProtection="0">
      <alignment vertical="center"/>
    </xf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9" fillId="91" borderId="23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14" fillId="77" borderId="15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1" borderId="37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4" fontId="59" fillId="89" borderId="37" applyNumberFormat="0" applyProtection="0">
      <alignment horizontal="left" vertical="center" indent="1"/>
    </xf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5" fillId="72" borderId="0" applyNumberFormat="0" applyBorder="0" applyAlignment="0" applyProtection="0"/>
    <xf numFmtId="0" fontId="51" fillId="68" borderId="0" applyNumberFormat="0" applyBorder="0" applyAlignment="0" applyProtection="0"/>
    <xf numFmtId="0" fontId="194" fillId="34" borderId="20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183" fillId="101" borderId="20" applyNumberFormat="0" applyAlignment="0" applyProtection="0"/>
    <xf numFmtId="0" fontId="64" fillId="77" borderId="23" applyNumberFormat="0" applyAlignment="0" applyProtection="0"/>
    <xf numFmtId="0" fontId="51" fillId="68" borderId="0" applyNumberFormat="0" applyBorder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51" fillId="68" borderId="0" applyNumberFormat="0" applyBorder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171" fillId="34" borderId="15" applyNumberFormat="0" applyAlignment="0" applyProtection="0">
      <alignment vertical="center"/>
    </xf>
    <xf numFmtId="205" fontId="2" fillId="0" borderId="0" applyFont="0" applyFill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41" fontId="7" fillId="0" borderId="0" applyFont="0" applyFill="0" applyBorder="0" applyAlignment="0" applyProtection="0"/>
    <xf numFmtId="0" fontId="51" fillId="68" borderId="0" applyNumberFormat="0" applyBorder="0" applyAlignment="0" applyProtection="0"/>
    <xf numFmtId="20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68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6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34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68" borderId="0" applyNumberFormat="0" applyBorder="0" applyAlignment="0" applyProtection="0"/>
    <xf numFmtId="43" fontId="2" fillId="0" borderId="0" applyFont="0" applyFill="0" applyBorder="0" applyAlignment="0" applyProtection="0"/>
    <xf numFmtId="0" fontId="51" fillId="68" borderId="0" applyNumberFormat="0" applyBorder="0" applyAlignment="0" applyProtection="0"/>
    <xf numFmtId="0" fontId="144" fillId="48" borderId="20" applyNumberFormat="0" applyAlignment="0" applyProtection="0"/>
    <xf numFmtId="43" fontId="2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9" fillId="0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4" fontId="59" fillId="90" borderId="23" applyNumberFormat="0" applyProtection="0">
      <alignment horizontal="right" vertical="center"/>
    </xf>
    <xf numFmtId="0" fontId="59" fillId="49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1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51" fillId="66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6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66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66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6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6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6" borderId="0" applyNumberFormat="0" applyBorder="0" applyAlignment="0" applyProtection="0"/>
    <xf numFmtId="0" fontId="210" fillId="0" borderId="0" applyNumberFormat="0" applyFill="0" applyBorder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7" fillId="64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99" fillId="73" borderId="23" applyNumberFormat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1" fillId="0" borderId="29" applyNumberFormat="0" applyFill="0" applyAlignment="0" applyProtection="0"/>
    <xf numFmtId="0" fontId="51" fillId="62" borderId="0" applyNumberFormat="0" applyBorder="0" applyAlignment="0" applyProtection="0"/>
    <xf numFmtId="0" fontId="93" fillId="0" borderId="30" applyNumberFormat="0" applyFill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99" fillId="73" borderId="23" applyNumberFormat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51" fillId="58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104" fillId="0" borderId="32" applyNumberFormat="0" applyFill="0" applyAlignment="0" applyProtection="0"/>
    <xf numFmtId="0" fontId="105" fillId="0" borderId="33"/>
    <xf numFmtId="0" fontId="105" fillId="0" borderId="33"/>
    <xf numFmtId="0" fontId="105" fillId="0" borderId="33"/>
    <xf numFmtId="0" fontId="105" fillId="0" borderId="33"/>
    <xf numFmtId="0" fontId="104" fillId="73" borderId="0" applyNumberFormat="0" applyBorder="0" applyAlignment="0" applyProtection="0"/>
    <xf numFmtId="0" fontId="51" fillId="58" borderId="0" applyNumberFormat="0" applyBorder="0" applyAlignment="0" applyProtection="0"/>
    <xf numFmtId="216" fontId="204" fillId="0" borderId="47" applyBorder="0">
      <alignment horizontal="center" vertical="center" wrapText="1"/>
    </xf>
    <xf numFmtId="0" fontId="59" fillId="84" borderId="0"/>
    <xf numFmtId="0" fontId="4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180" fillId="0" borderId="0"/>
    <xf numFmtId="0" fontId="180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3" fillId="0" borderId="0"/>
    <xf numFmtId="0" fontId="3" fillId="0" borderId="0"/>
    <xf numFmtId="0" fontId="3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3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2" fillId="0" borderId="0"/>
    <xf numFmtId="0" fontId="2" fillId="0" borderId="0"/>
    <xf numFmtId="0" fontId="59" fillId="84" borderId="0"/>
    <xf numFmtId="0" fontId="2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3" fillId="0" borderId="0"/>
    <xf numFmtId="0" fontId="51" fillId="75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" fillId="0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0" applyNumberFormat="0" applyBorder="0" applyAlignment="0" applyProtection="0"/>
    <xf numFmtId="0" fontId="194" fillId="34" borderId="20" applyNumberFormat="0" applyAlignment="0" applyProtection="0"/>
    <xf numFmtId="0" fontId="51" fillId="58" borderId="0" applyNumberFormat="0" applyBorder="0" applyAlignment="0" applyProtection="0"/>
    <xf numFmtId="4" fontId="43" fillId="90" borderId="36" applyNumberFormat="0" applyProtection="0">
      <alignment horizontal="left" vertical="center" indent="1"/>
    </xf>
    <xf numFmtId="0" fontId="80" fillId="0" borderId="41" applyNumberFormat="0" applyFill="0" applyAlignment="0" applyProtection="0"/>
    <xf numFmtId="0" fontId="51" fillId="5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9" fillId="73" borderId="23" applyNumberFormat="0" applyAlignment="0" applyProtection="0"/>
    <xf numFmtId="0" fontId="51" fillId="58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51" fillId="58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59" fillId="84" borderId="0"/>
    <xf numFmtId="0" fontId="99" fillId="73" borderId="23" applyNumberFormat="0" applyAlignment="0" applyProtection="0"/>
    <xf numFmtId="0" fontId="59" fillId="84" borderId="0"/>
    <xf numFmtId="0" fontId="59" fillId="84" borderId="0"/>
    <xf numFmtId="0" fontId="22" fillId="34" borderId="15" applyNumberFormat="0" applyAlignment="0" applyProtection="0">
      <alignment vertical="center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2" fillId="72" borderId="34" applyNumberFormat="0" applyFont="0" applyAlignment="0" applyProtection="0"/>
    <xf numFmtId="0" fontId="59" fillId="72" borderId="23" applyNumberFormat="0" applyFont="0" applyAlignment="0" applyProtection="0"/>
    <xf numFmtId="185" fontId="173" fillId="0" borderId="0" applyFont="0" applyFill="0" applyBorder="0" applyProtection="0">
      <alignment vertical="center"/>
      <protection locked="0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87" fillId="82" borderId="1">
      <alignment horizontal="center" vertical="center" wrapText="1"/>
    </xf>
    <xf numFmtId="0" fontId="205" fillId="34" borderId="15" applyNumberFormat="0" applyAlignment="0" applyProtection="0"/>
    <xf numFmtId="0" fontId="114" fillId="77" borderId="15" applyNumberFormat="0" applyAlignment="0" applyProtection="0"/>
    <xf numFmtId="0" fontId="114" fillId="77" borderId="15" applyNumberFormat="0" applyAlignment="0" applyProtection="0"/>
    <xf numFmtId="0" fontId="87" fillId="82" borderId="1">
      <alignment horizontal="center" vertical="center" wrapText="1"/>
    </xf>
    <xf numFmtId="0" fontId="114" fillId="77" borderId="15" applyNumberFormat="0" applyAlignment="0" applyProtection="0"/>
    <xf numFmtId="0" fontId="87" fillId="82" borderId="1">
      <alignment horizontal="center" vertical="center" wrapText="1"/>
    </xf>
    <xf numFmtId="0" fontId="114" fillId="101" borderId="15" applyNumberFormat="0" applyAlignment="0" applyProtection="0"/>
    <xf numFmtId="0" fontId="114" fillId="77" borderId="15" applyNumberFormat="0" applyAlignment="0" applyProtection="0"/>
    <xf numFmtId="0" fontId="87" fillId="82" borderId="1">
      <alignment horizontal="center" vertical="center" wrapText="1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" fontId="59" fillId="83" borderId="23" applyNumberFormat="0" applyProtection="0">
      <alignment vertical="center"/>
    </xf>
    <xf numFmtId="0" fontId="41" fillId="0" borderId="42" applyNumberFormat="0" applyFont="0" applyFill="0" applyBorder="0" applyAlignment="0"/>
    <xf numFmtId="4" fontId="59" fillId="83" borderId="23" applyNumberFormat="0" applyProtection="0">
      <alignment vertical="center"/>
    </xf>
    <xf numFmtId="0" fontId="41" fillId="0" borderId="42" applyNumberFormat="0" applyFont="0" applyFill="0" applyBorder="0" applyAlignment="0"/>
    <xf numFmtId="4" fontId="131" fillId="83" borderId="36" applyNumberFormat="0" applyProtection="0">
      <alignment vertical="center"/>
    </xf>
    <xf numFmtId="4" fontId="59" fillId="83" borderId="23" applyNumberForma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" fontId="119" fillId="86" borderId="23" applyNumberFormat="0" applyProtection="0">
      <alignment vertical="center"/>
    </xf>
    <xf numFmtId="0" fontId="41" fillId="0" borderId="42" applyNumberFormat="0" applyFont="0" applyFill="0" applyBorder="0" applyAlignment="0"/>
    <xf numFmtId="4" fontId="186" fillId="83" borderId="36" applyNumberFormat="0" applyProtection="0">
      <alignment vertical="center"/>
    </xf>
    <xf numFmtId="4" fontId="119" fillId="86" borderId="23" applyNumberForma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" fontId="59" fillId="86" borderId="23" applyNumberFormat="0" applyProtection="0">
      <alignment horizontal="left" vertical="center" indent="1"/>
    </xf>
    <xf numFmtId="0" fontId="41" fillId="0" borderId="42" applyNumberFormat="0" applyFont="0" applyFill="0" applyBorder="0" applyAlignment="0"/>
    <xf numFmtId="4" fontId="59" fillId="86" borderId="23" applyNumberFormat="0" applyProtection="0">
      <alignment horizontal="left" vertical="center" indent="1"/>
    </xf>
    <xf numFmtId="0" fontId="41" fillId="0" borderId="42" applyNumberFormat="0" applyFont="0" applyFill="0" applyBorder="0" applyAlignment="0"/>
    <xf numFmtId="4" fontId="131" fillId="83" borderId="36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120" fillId="83" borderId="36" applyNumberFormat="0" applyProtection="0">
      <alignment horizontal="left" vertical="top" indent="1"/>
    </xf>
    <xf numFmtId="0" fontId="41" fillId="0" borderId="42" applyNumberFormat="0" applyFont="0" applyFill="0" applyBorder="0" applyAlignment="0"/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185" fontId="173" fillId="0" borderId="0" applyFont="0" applyFill="0" applyBorder="0" applyProtection="0">
      <alignment vertical="center"/>
      <protection locked="0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top" indent="1"/>
    </xf>
    <xf numFmtId="4" fontId="2" fillId="69" borderId="37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0" fontId="2" fillId="49" borderId="36" applyNumberFormat="0" applyProtection="0">
      <alignment horizontal="left" vertical="center" indent="1"/>
    </xf>
    <xf numFmtId="4" fontId="59" fillId="87" borderId="23" applyNumberFormat="0" applyProtection="0">
      <alignment horizontal="right" vertical="center"/>
    </xf>
    <xf numFmtId="0" fontId="80" fillId="0" borderId="41" applyNumberFormat="0" applyFill="0" applyAlignment="0" applyProtection="0"/>
    <xf numFmtId="4" fontId="59" fillId="87" borderId="23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0" fontId="207" fillId="0" borderId="40" applyNumberFormat="0" applyFill="0" applyAlignment="0" applyProtection="0"/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53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0" fontId="51" fillId="62" borderId="0" applyNumberFormat="0" applyBorder="0" applyAlignment="0" applyProtection="0"/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43" fillId="38" borderId="36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0" fontId="114" fillId="77" borderId="15" applyNumberFormat="0" applyAlignment="0" applyProtection="0"/>
    <xf numFmtId="4" fontId="59" fillId="88" borderId="23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131" fillId="89" borderId="49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122" fillId="90" borderId="36" applyNumberFormat="0" applyProtection="0">
      <alignment horizontal="left" vertical="top" indent="1"/>
    </xf>
    <xf numFmtId="4" fontId="59" fillId="90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114" fillId="77" borderId="15" applyNumberFormat="0" applyAlignment="0" applyProtection="0"/>
    <xf numFmtId="0" fontId="59" fillId="34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205" fillId="34" borderId="15" applyNumberFormat="0" applyAlignment="0" applyProtection="0"/>
    <xf numFmtId="0" fontId="59" fillId="69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84" borderId="0"/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2" fillId="90" borderId="36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2" fillId="49" borderId="36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87" fillId="82" borderId="1">
      <alignment horizontal="center" vertical="center" wrapTex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183" fillId="101" borderId="20" applyNumberFormat="0" applyAlignment="0" applyProtection="0"/>
    <xf numFmtId="0" fontId="2" fillId="91" borderId="36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121" fillId="69" borderId="39" applyBorder="0"/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22" fillId="85" borderId="36" applyNumberFormat="0" applyProtection="0">
      <alignment vertical="center"/>
    </xf>
    <xf numFmtId="4" fontId="59" fillId="53" borderId="23" applyNumberFormat="0" applyProtection="0">
      <alignment horizontal="right" vertical="center"/>
    </xf>
    <xf numFmtId="4" fontId="188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4" fontId="43" fillId="85" borderId="36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43" fillId="91" borderId="36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0" fontId="86" fillId="0" borderId="50" applyNumberFormat="0" applyAlignment="0" applyProtection="0">
      <alignment horizontal="left" vertical="center"/>
    </xf>
    <xf numFmtId="0" fontId="59" fillId="49" borderId="36" applyNumberFormat="0" applyProtection="0">
      <alignment horizontal="left" vertical="top" indent="1"/>
    </xf>
    <xf numFmtId="4" fontId="119" fillId="94" borderId="23" applyNumberFormat="0" applyProtection="0">
      <alignment horizontal="right" vertical="center"/>
    </xf>
    <xf numFmtId="4" fontId="188" fillId="91" borderId="36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0" fontId="43" fillId="90" borderId="36" applyNumberFormat="0" applyProtection="0">
      <alignment horizontal="left" vertical="top" indent="1"/>
    </xf>
    <xf numFmtId="0" fontId="122" fillId="90" borderId="36" applyNumberFormat="0" applyProtection="0">
      <alignment horizontal="left" vertical="top" indent="1"/>
    </xf>
    <xf numFmtId="0" fontId="51" fillId="66" borderId="0" applyNumberFormat="0" applyBorder="0" applyAlignment="0" applyProtection="0"/>
    <xf numFmtId="4" fontId="123" fillId="95" borderId="37" applyNumberFormat="0" applyProtection="0">
      <alignment horizontal="left" vertical="center" indent="1"/>
    </xf>
    <xf numFmtId="4" fontId="123" fillId="95" borderId="37" applyNumberFormat="0" applyProtection="0">
      <alignment horizontal="left" vertical="center" indent="1"/>
    </xf>
    <xf numFmtId="0" fontId="99" fillId="73" borderId="23" applyNumberFormat="0" applyAlignment="0" applyProtection="0"/>
    <xf numFmtId="0" fontId="51" fillId="75" borderId="0" applyNumberFormat="0" applyBorder="0" applyAlignment="0" applyProtection="0"/>
    <xf numFmtId="4" fontId="124" fillId="93" borderId="23" applyNumberFormat="0" applyProtection="0">
      <alignment horizontal="right" vertical="center"/>
    </xf>
    <xf numFmtId="4" fontId="133" fillId="91" borderId="36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2" fillId="34" borderId="36" applyNumberFormat="0" applyProtection="0">
      <alignment horizontal="left" vertical="center" indent="1"/>
    </xf>
    <xf numFmtId="0" fontId="99" fillId="73" borderId="23" applyNumberFormat="0" applyAlignment="0" applyProtection="0"/>
    <xf numFmtId="0" fontId="118" fillId="0" borderId="33">
      <alignment horizontal="center"/>
    </xf>
    <xf numFmtId="4" fontId="43" fillId="91" borderId="36" applyNumberFormat="0" applyProtection="0">
      <alignment horizontal="right" vertical="center"/>
    </xf>
    <xf numFmtId="0" fontId="99" fillId="73" borderId="23" applyNumberFormat="0" applyAlignment="0" applyProtection="0"/>
    <xf numFmtId="0" fontId="130" fillId="0" borderId="0" applyNumberFormat="0" applyFill="0" applyBorder="0" applyAlignment="0" applyProtection="0"/>
    <xf numFmtId="0" fontId="207" fillId="0" borderId="40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99" fillId="73" borderId="23" applyNumberFormat="0" applyAlignment="0" applyProtection="0"/>
    <xf numFmtId="0" fontId="134" fillId="0" borderId="0" applyNumberFormat="0" applyFill="0" applyBorder="0" applyAlignment="0" applyProtection="0"/>
    <xf numFmtId="0" fontId="139" fillId="34" borderId="20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44" fillId="48" borderId="20" applyNumberFormat="0" applyAlignment="0" applyProtection="0"/>
    <xf numFmtId="0" fontId="146" fillId="0" borderId="40" applyNumberFormat="0" applyFill="0" applyAlignment="0" applyProtection="0"/>
    <xf numFmtId="0" fontId="51" fillId="66" borderId="0" applyNumberFormat="0" applyBorder="0" applyAlignment="0" applyProtection="0"/>
    <xf numFmtId="0" fontId="80" fillId="0" borderId="41" applyNumberFormat="0" applyFill="0" applyAlignment="0" applyProtection="0"/>
    <xf numFmtId="185" fontId="173" fillId="0" borderId="0" applyFont="0" applyFill="0" applyBorder="0" applyProtection="0">
      <alignment vertical="center"/>
      <protection locked="0"/>
    </xf>
    <xf numFmtId="0" fontId="138" fillId="34" borderId="15" applyNumberFormat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0" fontId="59" fillId="34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86" fillId="0" borderId="44">
      <alignment horizontal="left" vertical="center"/>
    </xf>
    <xf numFmtId="0" fontId="207" fillId="0" borderId="40" applyNumberFormat="0" applyFill="0" applyAlignment="0" applyProtection="0"/>
    <xf numFmtId="0" fontId="122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4" fontId="43" fillId="85" borderId="36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22" fillId="85" borderId="36" applyNumberFormat="0" applyProtection="0">
      <alignment vertical="center"/>
    </xf>
    <xf numFmtId="0" fontId="121" fillId="69" borderId="39" applyBorder="0"/>
    <xf numFmtId="0" fontId="121" fillId="69" borderId="39" applyBorder="0"/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center" indent="1"/>
    </xf>
    <xf numFmtId="0" fontId="2" fillId="49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131" fillId="83" borderId="36" applyNumberFormat="0" applyProtection="0">
      <alignment horizontal="left" vertical="center" indent="1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2" fillId="85" borderId="34" applyNumberFormat="0" applyFon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22" fillId="34" borderId="15" applyNumberFormat="0" applyAlignment="0" applyProtection="0">
      <alignment vertical="center"/>
    </xf>
    <xf numFmtId="0" fontId="99" fillId="73" borderId="23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59" fillId="84" borderId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8" borderId="0" applyNumberFormat="0" applyBorder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41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0" fontId="59" fillId="91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0" fontId="139" fillId="34" borderId="20" applyNumberFormat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9" fillId="84" borderId="0"/>
    <xf numFmtId="4" fontId="59" fillId="91" borderId="37" applyNumberFormat="0" applyProtection="0">
      <alignment horizontal="left" vertical="center" indent="1"/>
    </xf>
    <xf numFmtId="0" fontId="105" fillId="0" borderId="33"/>
    <xf numFmtId="0" fontId="99" fillId="73" borderId="23" applyNumberFormat="0" applyAlignment="0" applyProtection="0"/>
    <xf numFmtId="0" fontId="99" fillId="73" borderId="23" applyNumberFormat="0" applyAlignment="0" applyProtection="0"/>
    <xf numFmtId="0" fontId="114" fillId="101" borderId="15" applyNumberFormat="0" applyAlignment="0" applyProtection="0"/>
    <xf numFmtId="0" fontId="99" fillId="73" borderId="23" applyNumberFormat="0" applyAlignment="0" applyProtection="0"/>
    <xf numFmtId="0" fontId="64" fillId="77" borderId="23" applyNumberFormat="0" applyAlignment="0" applyProtection="0"/>
    <xf numFmtId="0" fontId="59" fillId="69" borderId="36" applyNumberFormat="0" applyProtection="0">
      <alignment horizontal="left" vertical="top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87" borderId="23" applyNumberFormat="0" applyProtection="0">
      <alignment horizontal="right" vertical="center"/>
    </xf>
    <xf numFmtId="0" fontId="51" fillId="75" borderId="0" applyNumberFormat="0" applyBorder="0" applyAlignment="0" applyProtection="0"/>
    <xf numFmtId="0" fontId="59" fillId="69" borderId="36" applyNumberFormat="0" applyProtection="0">
      <alignment horizontal="left" vertical="top" indent="1"/>
    </xf>
    <xf numFmtId="0" fontId="146" fillId="0" borderId="40" applyNumberFormat="0" applyFill="0" applyAlignment="0" applyProtection="0"/>
    <xf numFmtId="0" fontId="2" fillId="85" borderId="34" applyNumberFormat="0" applyFont="0" applyAlignment="0" applyProtection="0"/>
    <xf numFmtId="0" fontId="80" fillId="0" borderId="41" applyNumberFormat="0" applyFill="0" applyAlignment="0" applyProtection="0"/>
    <xf numFmtId="0" fontId="207" fillId="0" borderId="40" applyNumberFormat="0" applyFill="0" applyAlignment="0" applyProtection="0"/>
    <xf numFmtId="4" fontId="123" fillId="95" borderId="37" applyNumberFormat="0" applyProtection="0">
      <alignment horizontal="left" vertical="center" indent="1"/>
    </xf>
    <xf numFmtId="0" fontId="43" fillId="90" borderId="36" applyNumberFormat="0" applyProtection="0">
      <alignment horizontal="left" vertical="top" indent="1"/>
    </xf>
    <xf numFmtId="0" fontId="122" fillId="90" borderId="36" applyNumberFormat="0" applyProtection="0">
      <alignment horizontal="left" vertical="top" indent="1"/>
    </xf>
    <xf numFmtId="4" fontId="43" fillId="91" borderId="36" applyNumberFormat="0" applyProtection="0">
      <alignment horizontal="right" vertical="center"/>
    </xf>
    <xf numFmtId="4" fontId="122" fillId="34" borderId="36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4" fontId="188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4" fontId="59" fillId="89" borderId="37" applyNumberFormat="0" applyProtection="0">
      <alignment horizontal="left" vertical="center" indent="1"/>
    </xf>
    <xf numFmtId="4" fontId="43" fillId="41" borderId="36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131" fillId="83" borderId="36" applyNumberFormat="0" applyProtection="0">
      <alignment vertical="center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84" borderId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119" fillId="86" borderId="23" applyNumberFormat="0" applyProtection="0">
      <alignment vertical="center"/>
    </xf>
    <xf numFmtId="4" fontId="59" fillId="87" borderId="23" applyNumberFormat="0" applyProtection="0">
      <alignment horizontal="right"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" fontId="59" fillId="91" borderId="37" applyNumberFormat="0" applyProtection="0">
      <alignment horizontal="left" vertical="center" indent="1"/>
    </xf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4" fontId="59" fillId="86" borderId="23" applyNumberFormat="0" applyProtection="0">
      <alignment horizontal="left" vertical="center" indent="1"/>
    </xf>
    <xf numFmtId="4" fontId="119" fillId="86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0" fontId="59" fillId="49" borderId="23" applyNumberFormat="0" applyProtection="0">
      <alignment horizontal="left" vertical="center" indent="1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4" fontId="59" fillId="91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59" fillId="34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4" fontId="59" fillId="40" borderId="23" applyNumberFormat="0" applyProtection="0">
      <alignment horizontal="left" vertical="center" indent="1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84" borderId="0"/>
    <xf numFmtId="199" fontId="98" fillId="0" borderId="35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53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0" fontId="99" fillId="73" borderId="23" applyNumberFormat="0" applyAlignment="0" applyProtection="0"/>
    <xf numFmtId="4" fontId="59" fillId="37" borderId="37" applyNumberFormat="0" applyProtection="0">
      <alignment horizontal="right" vertical="center"/>
    </xf>
    <xf numFmtId="0" fontId="114" fillId="101" borderId="15" applyNumberFormat="0" applyAlignment="0" applyProtection="0"/>
    <xf numFmtId="0" fontId="87" fillId="82" borderId="1">
      <alignment horizontal="center" vertical="center" wrapText="1"/>
    </xf>
    <xf numFmtId="0" fontId="51" fillId="75" borderId="0" applyNumberFormat="0" applyBorder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4" fontId="133" fillId="91" borderId="36" applyNumberFormat="0" applyProtection="0">
      <alignment horizontal="right"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22" fillId="90" borderId="36" applyNumberFormat="0" applyProtection="0">
      <alignment horizontal="left" vertical="top" indent="1"/>
    </xf>
    <xf numFmtId="0" fontId="51" fillId="75" borderId="0" applyNumberFormat="0" applyBorder="0" applyAlignment="0" applyProtection="0"/>
    <xf numFmtId="0" fontId="2" fillId="90" borderId="36" applyNumberFormat="0" applyProtection="0">
      <alignment horizontal="left" vertical="top" indent="1"/>
    </xf>
    <xf numFmtId="205" fontId="2" fillId="0" borderId="0" applyFont="0" applyFill="0" applyBorder="0" applyAlignment="0" applyProtection="0"/>
    <xf numFmtId="4" fontId="186" fillId="83" borderId="36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0" fontId="152" fillId="0" borderId="40" applyNumberFormat="0" applyFill="0" applyAlignment="0" applyProtection="0">
      <alignment vertical="center"/>
    </xf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87" fillId="82" borderId="1">
      <alignment horizontal="center" vertical="center" wrapText="1"/>
    </xf>
    <xf numFmtId="0" fontId="2" fillId="91" borderId="36" applyNumberFormat="0" applyProtection="0">
      <alignment horizontal="left" vertical="center" indent="1"/>
    </xf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22" fillId="34" borderId="15" applyNumberFormat="0" applyAlignment="0" applyProtection="0">
      <alignment vertical="center"/>
    </xf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8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4" fontId="59" fillId="51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" fontId="59" fillId="5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" fontId="59" fillId="3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" fontId="59" fillId="90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0" fontId="59" fillId="34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10" fontId="59" fillId="82" borderId="45" applyNumberFormat="0" applyBorder="0" applyAlignment="0" applyProtection="0"/>
    <xf numFmtId="0" fontId="59" fillId="84" borderId="0"/>
    <xf numFmtId="0" fontId="51" fillId="62" borderId="0" applyNumberFormat="0" applyBorder="0" applyAlignment="0" applyProtection="0"/>
    <xf numFmtId="0" fontId="59" fillId="49" borderId="23" applyNumberFormat="0" applyProtection="0">
      <alignment horizontal="left" vertical="center" indent="1"/>
    </xf>
    <xf numFmtId="0" fontId="2" fillId="85" borderId="34" applyNumberFormat="0" applyFont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99" fillId="73" borderId="23" applyNumberFormat="0" applyAlignment="0" applyProtection="0"/>
    <xf numFmtId="0" fontId="51" fillId="62" borderId="0" applyNumberFormat="0" applyBorder="0" applyAlignment="0" applyProtection="0"/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1" fillId="62" borderId="0" applyNumberFormat="0" applyBorder="0" applyAlignment="0" applyProtection="0"/>
    <xf numFmtId="0" fontId="59" fillId="69" borderId="36" applyNumberFormat="0" applyProtection="0">
      <alignment horizontal="left" vertical="top" indent="1"/>
    </xf>
    <xf numFmtId="4" fontId="43" fillId="53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0" fontId="51" fillId="62" borderId="0" applyNumberFormat="0" applyBorder="0" applyAlignment="0" applyProtection="0"/>
    <xf numFmtId="4" fontId="59" fillId="37" borderId="37" applyNumberFormat="0" applyProtection="0">
      <alignment horizontal="right" vertical="center"/>
    </xf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2" fillId="72" borderId="34" applyNumberFormat="0" applyFont="0" applyAlignment="0" applyProtection="0"/>
    <xf numFmtId="0" fontId="51" fillId="66" borderId="0" applyNumberFormat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16" fontId="204" fillId="0" borderId="47" applyBorder="0">
      <alignment horizontal="center" vertical="center" wrapText="1"/>
    </xf>
    <xf numFmtId="0" fontId="51" fillId="58" borderId="0" applyNumberFormat="0" applyBorder="0" applyAlignment="0" applyProtection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6" borderId="23" applyNumberFormat="0" applyProtection="0">
      <alignment horizontal="left" vertical="center" indent="1"/>
    </xf>
    <xf numFmtId="4" fontId="59" fillId="53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199" fontId="98" fillId="0" borderId="35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0" fontId="43" fillId="90" borderId="36" applyNumberFormat="0" applyProtection="0">
      <alignment horizontal="left" vertical="top" indent="1"/>
    </xf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0" borderId="37" applyNumberFormat="0" applyProtection="0">
      <alignment horizontal="left" vertical="center" indent="1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51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99" fillId="73" borderId="23" applyNumberFormat="0" applyAlignment="0" applyProtection="0"/>
    <xf numFmtId="4" fontId="59" fillId="90" borderId="37" applyNumberFormat="0" applyProtection="0">
      <alignment horizontal="left" vertical="center" indent="1"/>
    </xf>
    <xf numFmtId="0" fontId="2" fillId="72" borderId="34" applyNumberFormat="0" applyFont="0" applyAlignment="0" applyProtection="0"/>
    <xf numFmtId="0" fontId="114" fillId="77" borderId="15" applyNumberFormat="0" applyAlignment="0" applyProtection="0"/>
    <xf numFmtId="4" fontId="43" fillId="38" borderId="36" applyNumberFormat="0" applyProtection="0">
      <alignment horizontal="right" vertical="center"/>
    </xf>
    <xf numFmtId="205" fontId="2" fillId="0" borderId="0" applyFont="0" applyFill="0" applyBorder="0" applyAlignment="0" applyProtection="0"/>
    <xf numFmtId="0" fontId="194" fillId="34" borderId="20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1" fillId="66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93" borderId="38" applyNumberFormat="0">
      <protection locked="0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4" fontId="59" fillId="40" borderId="23" applyNumberFormat="0" applyProtection="0">
      <alignment horizontal="left" vertical="center" indent="1"/>
    </xf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1" fillId="57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92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4" fontId="59" fillId="40" borderId="23" applyNumberFormat="0" applyProtection="0">
      <alignment horizontal="left" vertical="center" indent="1"/>
    </xf>
    <xf numFmtId="0" fontId="2" fillId="85" borderId="34" applyNumberFormat="0" applyFont="0" applyAlignment="0" applyProtection="0">
      <alignment vertical="center"/>
    </xf>
    <xf numFmtId="10" fontId="59" fillId="82" borderId="45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4" fontId="59" fillId="40" borderId="23" applyNumberFormat="0" applyProtection="0">
      <alignment horizontal="left" vertical="center" indent="1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99" fillId="73" borderId="23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4" fontId="43" fillId="46" borderId="36" applyNumberFormat="0" applyProtection="0">
      <alignment horizontal="right" vertical="center"/>
    </xf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3" fillId="0" borderId="0"/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38" fontId="79" fillId="0" borderId="43">
      <alignment vertical="center"/>
    </xf>
    <xf numFmtId="0" fontId="86" fillId="0" borderId="44">
      <alignment horizontal="left" vertical="center"/>
    </xf>
    <xf numFmtId="10" fontId="59" fillId="82" borderId="45" applyNumberFormat="0" applyBorder="0" applyAlignment="0" applyProtection="0"/>
    <xf numFmtId="0" fontId="105" fillId="0" borderId="33"/>
    <xf numFmtId="199" fontId="98" fillId="0" borderId="46" applyFont="0" applyFill="0" applyBorder="0" applyAlignment="0" applyProtection="0"/>
    <xf numFmtId="0" fontId="118" fillId="0" borderId="33">
      <alignment horizontal="center"/>
    </xf>
    <xf numFmtId="0" fontId="150" fillId="83" borderId="0" applyNumberFormat="0" applyBorder="0" applyAlignment="0" applyProtection="0">
      <alignment vertical="center"/>
    </xf>
    <xf numFmtId="0" fontId="2" fillId="85" borderId="34" applyNumberFormat="0" applyFont="0" applyAlignment="0" applyProtection="0">
      <alignment vertical="center"/>
    </xf>
    <xf numFmtId="208" fontId="151" fillId="0" borderId="0" applyFont="0" applyFill="0" applyBorder="0" applyProtection="0">
      <alignment vertical="center"/>
      <protection locked="0"/>
    </xf>
    <xf numFmtId="0" fontId="152" fillId="0" borderId="40" applyNumberFormat="0" applyFill="0" applyAlignment="0" applyProtection="0">
      <alignment vertical="center"/>
    </xf>
    <xf numFmtId="0" fontId="154" fillId="33" borderId="0" applyNumberFormat="0" applyBorder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0" fontId="157" fillId="0" borderId="0"/>
    <xf numFmtId="0" fontId="159" fillId="0" borderId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27" applyNumberFormat="0" applyFill="0" applyAlignment="0" applyProtection="0">
      <alignment vertical="center"/>
    </xf>
    <xf numFmtId="0" fontId="162" fillId="0" borderId="16" applyNumberFormat="0" applyFill="0" applyAlignment="0" applyProtection="0">
      <alignment vertical="center"/>
    </xf>
    <xf numFmtId="0" fontId="163" fillId="0" borderId="17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2" fillId="0" borderId="0"/>
    <xf numFmtId="0" fontId="164" fillId="35" borderId="18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2" fillId="0" borderId="1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79" fillId="0" borderId="43">
      <alignment vertical="center"/>
    </xf>
    <xf numFmtId="0" fontId="2" fillId="85" borderId="34" applyNumberFormat="0" applyFont="0" applyAlignment="0" applyProtection="0"/>
    <xf numFmtId="0" fontId="147" fillId="0" borderId="27" applyNumberFormat="0" applyFill="0" applyAlignment="0" applyProtection="0"/>
    <xf numFmtId="0" fontId="148" fillId="0" borderId="16" applyNumberFormat="0" applyFill="0" applyAlignment="0" applyProtection="0"/>
    <xf numFmtId="0" fontId="149" fillId="0" borderId="17" applyNumberFormat="0" applyFill="0" applyAlignment="0" applyProtection="0"/>
    <xf numFmtId="0" fontId="14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8" fontId="79" fillId="0" borderId="43">
      <alignment vertical="center"/>
    </xf>
    <xf numFmtId="0" fontId="87" fillId="82" borderId="1">
      <alignment horizontal="center" vertical="center" wrapText="1"/>
    </xf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41" fillId="0" borderId="42" applyNumberFormat="0" applyFont="0" applyFill="0" applyBorder="0" applyAlignment="0"/>
    <xf numFmtId="38" fontId="79" fillId="0" borderId="43">
      <alignment vertical="center"/>
    </xf>
    <xf numFmtId="38" fontId="79" fillId="0" borderId="43">
      <alignment vertical="center"/>
    </xf>
    <xf numFmtId="0" fontId="86" fillId="0" borderId="44">
      <alignment horizontal="left" vertical="center"/>
    </xf>
    <xf numFmtId="10" fontId="59" fillId="82" borderId="45" applyNumberFormat="0" applyBorder="0" applyAlignment="0" applyProtection="0"/>
    <xf numFmtId="0" fontId="105" fillId="0" borderId="33"/>
    <xf numFmtId="199" fontId="98" fillId="0" borderId="46" applyFont="0" applyFill="0" applyBorder="0" applyAlignment="0" applyProtection="0"/>
    <xf numFmtId="0" fontId="118" fillId="0" borderId="33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43">
      <alignment vertical="center"/>
    </xf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0" fontId="164" fillId="35" borderId="18" applyNumberFormat="0" applyAlignment="0" applyProtection="0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38" fontId="79" fillId="0" borderId="43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4" fontId="131" fillId="89" borderId="4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84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183" fillId="101" borderId="20" applyNumberFormat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0" fontId="2" fillId="49" borderId="36" applyNumberFormat="0" applyProtection="0">
      <alignment horizontal="left" vertical="center" inden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73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0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59" fillId="88" borderId="23" applyNumberFormat="0" applyProtection="0">
      <alignment horizontal="right" vertical="center"/>
    </xf>
    <xf numFmtId="0" fontId="59" fillId="92" borderId="23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4" fontId="122" fillId="85" borderId="36" applyNumberFormat="0" applyProtection="0">
      <alignment vertical="center"/>
    </xf>
    <xf numFmtId="4" fontId="186" fillId="83" borderId="36" applyNumberFormat="0" applyProtection="0">
      <alignment vertical="center"/>
    </xf>
    <xf numFmtId="0" fontId="59" fillId="93" borderId="38" applyNumberFormat="0">
      <protection locked="0"/>
    </xf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114" fillId="77" borderId="15" applyNumberFormat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6" fillId="0" borderId="50" applyNumberFormat="0" applyAlignment="0" applyProtection="0">
      <alignment horizontal="left" vertical="center"/>
    </xf>
    <xf numFmtId="0" fontId="21" fillId="33" borderId="0" applyNumberFormat="0" applyBorder="0" applyAlignment="0" applyProtection="0">
      <alignment vertical="center"/>
    </xf>
    <xf numFmtId="0" fontId="59" fillId="90" borderId="36" applyNumberFormat="0" applyProtection="0">
      <alignment horizontal="left" vertical="top" indent="1"/>
    </xf>
    <xf numFmtId="4" fontId="2" fillId="69" borderId="37" applyNumberFormat="0" applyProtection="0">
      <alignment horizontal="left" vertical="center" indent="1"/>
    </xf>
    <xf numFmtId="4" fontId="59" fillId="50" borderId="23" applyNumberFormat="0" applyProtection="0">
      <alignment horizontal="right" vertical="center"/>
    </xf>
    <xf numFmtId="0" fontId="51" fillId="66" borderId="0" applyNumberFormat="0" applyBorder="0" applyAlignment="0" applyProtection="0"/>
    <xf numFmtId="4" fontId="43" fillId="41" borderId="36" applyNumberFormat="0" applyProtection="0">
      <alignment horizontal="right" vertical="center"/>
    </xf>
    <xf numFmtId="9" fontId="7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0" fontId="3" fillId="0" borderId="0"/>
    <xf numFmtId="0" fontId="59" fillId="84" borderId="0"/>
    <xf numFmtId="43" fontId="3" fillId="0" borderId="0" applyFont="0" applyFill="0" applyBorder="0" applyAlignment="0" applyProtection="0"/>
    <xf numFmtId="0" fontId="21" fillId="33" borderId="0" applyNumberFormat="0" applyBorder="0" applyAlignment="0" applyProtection="0">
      <alignment vertical="center"/>
    </xf>
    <xf numFmtId="0" fontId="3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8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5" fillId="34" borderId="15" applyNumberFormat="0" applyAlignment="0" applyProtection="0"/>
    <xf numFmtId="4" fontId="59" fillId="50" borderId="23" applyNumberFormat="0" applyProtection="0">
      <alignment horizontal="right" vertical="center"/>
    </xf>
    <xf numFmtId="0" fontId="51" fillId="68" borderId="0" applyNumberFormat="0" applyBorder="0" applyAlignment="0" applyProtection="0"/>
    <xf numFmtId="0" fontId="99" fillId="73" borderId="23" applyNumberFormat="0" applyAlignment="0" applyProtection="0"/>
    <xf numFmtId="0" fontId="2" fillId="69" borderId="36" applyNumberFormat="0" applyProtection="0">
      <alignment horizontal="left" vertical="top" indent="1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64" fillId="77" borderId="23" applyNumberFormat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" fontId="59" fillId="91" borderId="37" applyNumberFormat="0" applyProtection="0">
      <alignment horizontal="left" vertical="center" indent="1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216" fontId="204" fillId="0" borderId="47" applyBorder="0">
      <alignment horizontal="center" vertical="center" wrapText="1"/>
    </xf>
    <xf numFmtId="0" fontId="51" fillId="68" borderId="0" applyNumberFormat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59" fillId="49" borderId="36" applyNumberFormat="0" applyProtection="0">
      <alignment horizontal="left" vertical="top" indent="1"/>
    </xf>
    <xf numFmtId="4" fontId="59" fillId="37" borderId="37" applyNumberFormat="0" applyProtection="0">
      <alignment horizontal="right" vertical="center"/>
    </xf>
    <xf numFmtId="0" fontId="51" fillId="57" borderId="0" applyNumberFormat="0" applyBorder="0" applyAlignment="0" applyProtection="0"/>
    <xf numFmtId="4" fontId="2" fillId="69" borderId="37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0" fontId="43" fillId="85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43" fillId="85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4" fontId="188" fillId="91" borderId="36" applyNumberFormat="0" applyProtection="0">
      <alignment horizontal="right" vertical="center"/>
    </xf>
    <xf numFmtId="4" fontId="123" fillId="95" borderId="37" applyNumberFormat="0" applyProtection="0">
      <alignment horizontal="left" vertical="center" indent="1"/>
    </xf>
    <xf numFmtId="4" fontId="123" fillId="95" borderId="37" applyNumberFormat="0" applyProtection="0">
      <alignment horizontal="left" vertical="center" indent="1"/>
    </xf>
    <xf numFmtId="4" fontId="133" fillId="91" borderId="36" applyNumberFormat="0" applyProtection="0">
      <alignment horizontal="right" vertical="center"/>
    </xf>
    <xf numFmtId="0" fontId="80" fillId="0" borderId="41" applyNumberFormat="0" applyFill="0" applyAlignment="0" applyProtection="0"/>
    <xf numFmtId="0" fontId="146" fillId="0" borderId="40" applyNumberFormat="0" applyFill="0" applyAlignment="0" applyProtection="0"/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0" fontId="59" fillId="84" borderId="0"/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194" fillId="34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7" borderId="23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4" fontId="59" fillId="51" borderId="23" applyNumberFormat="0" applyProtection="0">
      <alignment horizontal="right" vertical="center"/>
    </xf>
    <xf numFmtId="0" fontId="99" fillId="73" borderId="23" applyNumberFormat="0" applyAlignment="0" applyProtection="0"/>
    <xf numFmtId="0" fontId="118" fillId="0" borderId="33">
      <alignment horizontal="center"/>
    </xf>
    <xf numFmtId="0" fontId="105" fillId="0" borderId="33"/>
    <xf numFmtId="0" fontId="51" fillId="57" borderId="0" applyNumberFormat="0" applyBorder="0" applyAlignment="0" applyProtection="0"/>
    <xf numFmtId="0" fontId="99" fillId="73" borderId="23" applyNumberFormat="0" applyAlignment="0" applyProtection="0"/>
    <xf numFmtId="0" fontId="51" fillId="58" borderId="0" applyNumberFormat="0" applyBorder="0" applyAlignment="0" applyProtection="0"/>
    <xf numFmtId="0" fontId="51" fillId="75" borderId="0" applyNumberFormat="0" applyBorder="0" applyAlignment="0" applyProtection="0"/>
    <xf numFmtId="0" fontId="51" fillId="62" borderId="0" applyNumberFormat="0" applyBorder="0" applyAlignment="0" applyProtection="0"/>
    <xf numFmtId="0" fontId="166" fillId="34" borderId="20" applyNumberFormat="0" applyAlignment="0" applyProtection="0">
      <alignment vertical="center"/>
    </xf>
    <xf numFmtId="0" fontId="138" fillId="34" borderId="15" applyNumberFormat="0" applyAlignment="0" applyProtection="0"/>
    <xf numFmtId="0" fontId="144" fillId="48" borderId="20" applyNumberFormat="0" applyAlignment="0" applyProtection="0"/>
    <xf numFmtId="4" fontId="119" fillId="94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1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91" borderId="23" applyNumberFormat="0" applyProtection="0">
      <alignment horizontal="left" vertical="center" indent="1"/>
    </xf>
    <xf numFmtId="0" fontId="64" fillId="77" borderId="23" applyNumberFormat="0" applyAlignment="0" applyProtection="0"/>
    <xf numFmtId="4" fontId="43" fillId="88" borderId="36" applyNumberFormat="0" applyProtection="0">
      <alignment horizontal="right" vertical="center"/>
    </xf>
    <xf numFmtId="0" fontId="2" fillId="91" borderId="36" applyNumberFormat="0" applyProtection="0">
      <alignment horizontal="left" vertical="top" indent="1"/>
    </xf>
    <xf numFmtId="4" fontId="188" fillId="85" borderId="36" applyNumberFormat="0" applyProtection="0">
      <alignment vertical="center"/>
    </xf>
    <xf numFmtId="0" fontId="59" fillId="34" borderId="23" applyNumberFormat="0" applyProtection="0">
      <alignment horizontal="left" vertical="center" indent="1"/>
    </xf>
    <xf numFmtId="0" fontId="205" fillId="34" borderId="15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1" fillId="66" borderId="0" applyNumberFormat="0" applyBorder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" fontId="43" fillId="51" borderId="36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59" fillId="84" borderId="0"/>
    <xf numFmtId="205" fontId="2" fillId="0" borderId="0" applyFont="0" applyFill="0" applyBorder="0" applyAlignment="0" applyProtection="0"/>
    <xf numFmtId="199" fontId="98" fillId="0" borderId="35" applyFont="0" applyFill="0" applyBorder="0" applyAlignment="0" applyProtection="0"/>
    <xf numFmtId="4" fontId="59" fillId="83" borderId="23" applyNumberFormat="0" applyProtection="0">
      <alignment vertical="center"/>
    </xf>
    <xf numFmtId="4" fontId="59" fillId="91" borderId="37" applyNumberFormat="0" applyProtection="0">
      <alignment horizontal="left" vertical="center" indent="1"/>
    </xf>
    <xf numFmtId="0" fontId="2" fillId="90" borderId="36" applyNumberFormat="0" applyProtection="0">
      <alignment horizontal="left" vertical="top" indent="1"/>
    </xf>
    <xf numFmtId="0" fontId="86" fillId="0" borderId="44">
      <alignment horizontal="left" vertical="center"/>
    </xf>
    <xf numFmtId="4" fontId="43" fillId="90" borderId="36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0" fontId="114" fillId="77" borderId="15" applyNumberFormat="0" applyAlignment="0" applyProtection="0"/>
    <xf numFmtId="0" fontId="59" fillId="72" borderId="23" applyNumberFormat="0" applyFont="0" applyAlignment="0" applyProtection="0"/>
    <xf numFmtId="185" fontId="173" fillId="0" borderId="0" applyFont="0" applyFill="0" applyBorder="0" applyProtection="0">
      <alignment vertical="center"/>
      <protection locked="0"/>
    </xf>
    <xf numFmtId="0" fontId="87" fillId="82" borderId="1">
      <alignment horizontal="center" vertical="center" wrapText="1"/>
    </xf>
    <xf numFmtId="0" fontId="64" fillId="77" borderId="23" applyNumberFormat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99" fillId="73" borderId="23" applyNumberFormat="0" applyAlignment="0" applyProtection="0"/>
    <xf numFmtId="0" fontId="59" fillId="49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4" fontId="43" fillId="38" borderId="36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4" fontId="188" fillId="91" borderId="36" applyNumberFormat="0" applyProtection="0">
      <alignment horizontal="right" vertical="center"/>
    </xf>
    <xf numFmtId="0" fontId="51" fillId="58" borderId="0" applyNumberFormat="0" applyBorder="0" applyAlignment="0" applyProtection="0"/>
    <xf numFmtId="0" fontId="114" fillId="77" borderId="15" applyNumberFormat="0" applyAlignment="0" applyProtection="0"/>
    <xf numFmtId="0" fontId="99" fillId="73" borderId="23" applyNumberFormat="0" applyAlignment="0" applyProtection="0"/>
    <xf numFmtId="0" fontId="51" fillId="75" borderId="0" applyNumberFormat="0" applyBorder="0" applyAlignment="0" applyProtection="0"/>
    <xf numFmtId="4" fontId="43" fillId="33" borderId="36" applyNumberFormat="0" applyProtection="0">
      <alignment horizontal="right" vertical="center"/>
    </xf>
    <xf numFmtId="0" fontId="99" fillId="73" borderId="23" applyNumberFormat="0" applyAlignment="0" applyProtection="0"/>
    <xf numFmtId="0" fontId="120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131" fillId="83" borderId="36" applyNumberFormat="0" applyProtection="0">
      <alignment horizontal="left" vertical="center" indent="1"/>
    </xf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205" fontId="2" fillId="0" borderId="0" applyFont="0" applyFill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0" fontId="51" fillId="66" borderId="0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85" fontId="173" fillId="0" borderId="0" applyFont="0" applyFill="0" applyBorder="0" applyProtection="0">
      <alignment vertical="center"/>
      <protection locked="0"/>
    </xf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5" fontId="173" fillId="0" borderId="0" applyFont="0" applyFill="0" applyBorder="0" applyProtection="0">
      <alignment vertical="center"/>
      <protection locked="0"/>
    </xf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211" fillId="0" borderId="0"/>
    <xf numFmtId="0" fontId="14" fillId="0" borderId="0"/>
    <xf numFmtId="0" fontId="10" fillId="0" borderId="0" applyNumberFormat="0" applyFill="0" applyBorder="0" applyAlignment="0">
      <alignment vertical="top"/>
      <protection locked="0"/>
    </xf>
    <xf numFmtId="0" fontId="10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59" fillId="84" borderId="0"/>
    <xf numFmtId="0" fontId="4" fillId="0" borderId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>
      <alignment vertical="top"/>
      <protection locked="0"/>
    </xf>
    <xf numFmtId="0" fontId="2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2" fillId="69" borderId="37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0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0" fontId="4" fillId="0" borderId="0"/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119" fillId="86" borderId="23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3" fontId="10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21" fillId="0" borderId="4" applyNumberFormat="0" applyFill="0" applyAlignment="0">
      <protection locked="0"/>
    </xf>
    <xf numFmtId="0" fontId="2" fillId="0" borderId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182" fontId="211" fillId="0" borderId="0" applyFont="0" applyFill="0" applyBorder="0" applyAlignment="0" applyProtection="0"/>
    <xf numFmtId="0" fontId="59" fillId="84" borderId="0"/>
    <xf numFmtId="9" fontId="211" fillId="0" borderId="0" applyFont="0" applyFill="0" applyBorder="0" applyAlignment="0" applyProtection="0"/>
    <xf numFmtId="0" fontId="109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11" fillId="0" borderId="0"/>
    <xf numFmtId="43" fontId="211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223" fillId="0" borderId="0"/>
    <xf numFmtId="0" fontId="211" fillId="0" borderId="0"/>
    <xf numFmtId="0" fontId="224" fillId="0" borderId="0" applyNumberForma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4" fillId="0" borderId="0"/>
    <xf numFmtId="43" fontId="109" fillId="0" borderId="0" applyFont="0" applyFill="0" applyBorder="0" applyAlignment="0" applyProtection="0"/>
    <xf numFmtId="0" fontId="211" fillId="0" borderId="0"/>
    <xf numFmtId="0" fontId="211" fillId="0" borderId="0"/>
    <xf numFmtId="43" fontId="14" fillId="0" borderId="0" applyFont="0" applyFill="0" applyBorder="0" applyAlignment="0" applyProtection="0"/>
    <xf numFmtId="0" fontId="211" fillId="0" borderId="0"/>
    <xf numFmtId="0" fontId="180" fillId="0" borderId="0"/>
    <xf numFmtId="164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121" fillId="69" borderId="39" applyBorder="0"/>
    <xf numFmtId="205" fontId="2" fillId="0" borderId="0" applyFont="0" applyFill="0" applyBorder="0" applyAlignment="0" applyProtection="0"/>
    <xf numFmtId="0" fontId="216" fillId="0" borderId="4" applyNumberFormat="0" applyFill="0" applyAlignment="0">
      <protection locked="0"/>
    </xf>
    <xf numFmtId="43" fontId="21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9" fillId="84" borderId="0"/>
    <xf numFmtId="0" fontId="59" fillId="84" borderId="0"/>
    <xf numFmtId="0" fontId="4" fillId="0" borderId="0"/>
    <xf numFmtId="0" fontId="2" fillId="0" borderId="0"/>
    <xf numFmtId="0" fontId="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1" fillId="0" borderId="4" applyNumberFormat="0" applyFill="0" applyAlignment="0">
      <alignment wrapText="1"/>
      <protection locked="0"/>
    </xf>
    <xf numFmtId="0" fontId="180" fillId="0" borderId="0"/>
    <xf numFmtId="0" fontId="180" fillId="0" borderId="0"/>
    <xf numFmtId="0" fontId="180" fillId="0" borderId="0"/>
    <xf numFmtId="0" fontId="59" fillId="84" borderId="0"/>
    <xf numFmtId="0" fontId="59" fillId="84" borderId="0"/>
    <xf numFmtId="0" fontId="59" fillId="84" borderId="0"/>
    <xf numFmtId="43" fontId="180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0" fontId="221" fillId="0" borderId="4" applyNumberFormat="0" applyFill="0" applyAlignment="0">
      <alignment wrapText="1"/>
      <protection locked="0"/>
    </xf>
    <xf numFmtId="205" fontId="2" fillId="0" borderId="0" applyFont="0" applyFill="0" applyBorder="0" applyAlignment="0" applyProtection="0"/>
    <xf numFmtId="0" fontId="59" fillId="84" borderId="0"/>
    <xf numFmtId="43" fontId="109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59" fillId="84" borderId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0" fontId="59" fillId="84" borderId="0"/>
    <xf numFmtId="43" fontId="4" fillId="0" borderId="0" applyFont="0" applyFill="0" applyBorder="0" applyAlignment="0" applyProtection="0"/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0" fontId="3" fillId="0" borderId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3" fontId="109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0" fillId="0" borderId="4" applyNumberFormat="0" applyFill="0" applyBorder="0" applyAlignment="0">
      <protection locked="0"/>
    </xf>
    <xf numFmtId="43" fontId="59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" fillId="0" borderId="0"/>
    <xf numFmtId="0" fontId="14" fillId="0" borderId="0">
      <protection locked="0"/>
    </xf>
    <xf numFmtId="0" fontId="4" fillId="0" borderId="0"/>
    <xf numFmtId="4" fontId="59" fillId="0" borderId="23" applyNumberFormat="0" applyProtection="0">
      <alignment horizontal="right" vertical="center"/>
    </xf>
    <xf numFmtId="0" fontId="212" fillId="0" borderId="0" applyNumberFormat="0" applyFill="0" applyBorder="0" applyAlignment="0" applyProtection="0"/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205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0" fontId="4" fillId="0" borderId="0"/>
    <xf numFmtId="43" fontId="2" fillId="0" borderId="0" applyFont="0" applyFill="0" applyBorder="0" applyAlignment="0" applyProtection="0"/>
    <xf numFmtId="0" fontId="3" fillId="0" borderId="0"/>
    <xf numFmtId="0" fontId="14" fillId="0" borderId="0"/>
    <xf numFmtId="9" fontId="4" fillId="0" borderId="0" applyFont="0" applyFill="0" applyBorder="0" applyAlignment="0" applyProtection="0"/>
    <xf numFmtId="0" fontId="121" fillId="69" borderId="39" applyBorder="0"/>
    <xf numFmtId="43" fontId="211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4" fillId="0" borderId="0"/>
    <xf numFmtId="0" fontId="121" fillId="69" borderId="39" applyBorder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3" fontId="109" fillId="0" borderId="0" applyFont="0" applyFill="0" applyBorder="0" applyAlignment="0" applyProtection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1" fillId="69" borderId="39" applyBorder="0"/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9" fillId="84" borderId="0"/>
    <xf numFmtId="218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0" fontId="3" fillId="0" borderId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3" fillId="0" borderId="0"/>
    <xf numFmtId="43" fontId="211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9" fontId="211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211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0" fontId="59" fillId="84" borderId="0"/>
    <xf numFmtId="0" fontId="121" fillId="69" borderId="39" applyBorder="0"/>
    <xf numFmtId="43" fontId="2" fillId="0" borderId="0" applyFont="0" applyFill="0" applyBorder="0" applyAlignment="0" applyProtection="0"/>
    <xf numFmtId="0" fontId="3" fillId="0" borderId="0"/>
    <xf numFmtId="0" fontId="121" fillId="69" borderId="39" applyBorder="0"/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4" fillId="0" borderId="0"/>
    <xf numFmtId="4" fontId="59" fillId="40" borderId="23" applyNumberFormat="0" applyProtection="0">
      <alignment horizontal="left" vertical="center" indent="1"/>
    </xf>
    <xf numFmtId="43" fontId="10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0" fontId="109" fillId="0" borderId="0"/>
    <xf numFmtId="0" fontId="59" fillId="84" borderId="0"/>
    <xf numFmtId="0" fontId="2" fillId="0" borderId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2" fillId="0" borderId="0" applyFont="0" applyFill="0" applyBorder="0" applyAlignment="0" applyProtection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164" fontId="3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4" fillId="0" borderId="0"/>
    <xf numFmtId="0" fontId="212" fillId="0" borderId="0" applyNumberFormat="0" applyFill="0" applyBorder="0" applyAlignment="0" applyProtection="0">
      <alignment vertical="top"/>
      <protection locked="0"/>
    </xf>
    <xf numFmtId="4" fontId="59" fillId="90" borderId="23" applyNumberFormat="0" applyProtection="0">
      <alignment horizontal="right" vertical="center"/>
    </xf>
    <xf numFmtId="0" fontId="121" fillId="69" borderId="39" applyBorder="0"/>
    <xf numFmtId="0" fontId="225" fillId="0" borderId="0" applyNumberForma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11" fillId="0" borderId="0"/>
    <xf numFmtId="0" fontId="2" fillId="0" borderId="0"/>
    <xf numFmtId="0" fontId="14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180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1" fillId="0" borderId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" fillId="0" borderId="0" applyNumberFormat="0" applyFill="0" applyBorder="0" applyAlignment="0" applyProtection="0"/>
    <xf numFmtId="0" fontId="3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4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4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4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4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4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4" fillId="30" borderId="0" applyNumberFormat="0" applyBorder="0" applyAlignment="0" applyProtection="0"/>
    <xf numFmtId="0" fontId="20" fillId="30" borderId="0" applyNumberFormat="0" applyBorder="0" applyAlignment="0" applyProtection="0"/>
    <xf numFmtId="0" fontId="191" fillId="49" borderId="0" applyNumberFormat="0" applyBorder="0" applyAlignment="0" applyProtection="0"/>
    <xf numFmtId="0" fontId="191" fillId="46" borderId="0" applyNumberFormat="0" applyBorder="0" applyAlignment="0" applyProtection="0"/>
    <xf numFmtId="0" fontId="191" fillId="85" borderId="0" applyNumberFormat="0" applyBorder="0" applyAlignment="0" applyProtection="0"/>
    <xf numFmtId="0" fontId="191" fillId="48" borderId="0" applyNumberFormat="0" applyBorder="0" applyAlignment="0" applyProtection="0"/>
    <xf numFmtId="0" fontId="191" fillId="45" borderId="0" applyNumberFormat="0" applyBorder="0" applyAlignment="0" applyProtection="0"/>
    <xf numFmtId="0" fontId="191" fillId="8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4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4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4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4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4" fillId="31" borderId="0" applyNumberFormat="0" applyBorder="0" applyAlignment="0" applyProtection="0"/>
    <xf numFmtId="0" fontId="20" fillId="31" borderId="0" applyNumberFormat="0" applyBorder="0" applyAlignment="0" applyProtection="0"/>
    <xf numFmtId="0" fontId="191" fillId="45" borderId="0" applyNumberFormat="0" applyBorder="0" applyAlignment="0" applyProtection="0"/>
    <xf numFmtId="0" fontId="191" fillId="46" borderId="0" applyNumberFormat="0" applyBorder="0" applyAlignment="0" applyProtection="0"/>
    <xf numFmtId="0" fontId="191" fillId="83" borderId="0" applyNumberFormat="0" applyBorder="0" applyAlignment="0" applyProtection="0"/>
    <xf numFmtId="0" fontId="191" fillId="33" borderId="0" applyNumberFormat="0" applyBorder="0" applyAlignment="0" applyProtection="0"/>
    <xf numFmtId="0" fontId="191" fillId="45" borderId="0" applyNumberFormat="0" applyBorder="0" applyAlignment="0" applyProtection="0"/>
    <xf numFmtId="0" fontId="191" fillId="85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26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16" borderId="0" applyNumberFormat="0" applyBorder="0" applyAlignment="0" applyProtection="0"/>
    <xf numFmtId="0" fontId="226" fillId="16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0" borderId="0" applyNumberFormat="0" applyBorder="0" applyAlignment="0" applyProtection="0"/>
    <xf numFmtId="0" fontId="226" fillId="20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4" borderId="0" applyNumberFormat="0" applyBorder="0" applyAlignment="0" applyProtection="0"/>
    <xf numFmtId="0" fontId="226" fillId="24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28" borderId="0" applyNumberFormat="0" applyBorder="0" applyAlignment="0" applyProtection="0"/>
    <xf numFmtId="0" fontId="226" fillId="28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32" borderId="0" applyNumberFormat="0" applyBorder="0" applyAlignment="0" applyProtection="0"/>
    <xf numFmtId="0" fontId="226" fillId="32" borderId="0" applyNumberFormat="0" applyBorder="0" applyAlignment="0" applyProtection="0"/>
    <xf numFmtId="0" fontId="219" fillId="32" borderId="0" applyNumberFormat="0" applyBorder="0" applyAlignment="0" applyProtection="0"/>
    <xf numFmtId="0" fontId="192" fillId="45" borderId="0" applyNumberFormat="0" applyBorder="0" applyAlignment="0" applyProtection="0"/>
    <xf numFmtId="0" fontId="192" fillId="41" borderId="0" applyNumberFormat="0" applyBorder="0" applyAlignment="0" applyProtection="0"/>
    <xf numFmtId="0" fontId="192" fillId="51" borderId="0" applyNumberFormat="0" applyBorder="0" applyAlignment="0" applyProtection="0"/>
    <xf numFmtId="0" fontId="192" fillId="33" borderId="0" applyNumberFormat="0" applyBorder="0" applyAlignment="0" applyProtection="0"/>
    <xf numFmtId="0" fontId="192" fillId="45" borderId="0" applyNumberFormat="0" applyBorder="0" applyAlignment="0" applyProtection="0"/>
    <xf numFmtId="0" fontId="192" fillId="46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51" fillId="58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51" fillId="58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26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51" fillId="62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51" fillId="62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26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51" fillId="66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51" fillId="66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26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19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51" fillId="68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51" fillId="68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26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19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51" fillId="57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51" fillId="57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26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19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51" fillId="75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51" fillId="75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26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19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227" fillId="3" borderId="0" applyNumberFormat="0" applyBorder="0" applyAlignment="0" applyProtection="0"/>
    <xf numFmtId="0" fontId="54" fillId="3" borderId="0" applyNumberFormat="0" applyBorder="0" applyAlignment="0" applyProtection="0"/>
    <xf numFmtId="0" fontId="63" fillId="6" borderId="9" applyNumberFormat="0" applyAlignment="0" applyProtection="0"/>
    <xf numFmtId="0" fontId="63" fillId="6" borderId="9" applyNumberFormat="0" applyAlignment="0" applyProtection="0"/>
    <xf numFmtId="0" fontId="228" fillId="6" borderId="9" applyNumberFormat="0" applyAlignment="0" applyProtection="0"/>
    <xf numFmtId="0" fontId="63" fillId="6" borderId="9" applyNumberFormat="0" applyAlignment="0" applyProtection="0"/>
    <xf numFmtId="0" fontId="218" fillId="7" borderId="12" applyNumberFormat="0" applyAlignment="0" applyProtection="0"/>
    <xf numFmtId="0" fontId="218" fillId="7" borderId="12" applyNumberFormat="0" applyAlignment="0" applyProtection="0"/>
    <xf numFmtId="0" fontId="215" fillId="7" borderId="12" applyNumberFormat="0" applyAlignment="0" applyProtection="0"/>
    <xf numFmtId="0" fontId="218" fillId="7" borderId="12" applyNumberFormat="0" applyAlignment="0" applyProtection="0"/>
    <xf numFmtId="0" fontId="13" fillId="0" borderId="24">
      <alignment horizontal="left" wrapText="1"/>
    </xf>
    <xf numFmtId="0" fontId="13" fillId="0" borderId="24">
      <alignment horizontal="left" wrapText="1"/>
    </xf>
    <xf numFmtId="0" fontId="13" fillId="0" borderId="24">
      <alignment horizontal="left" wrapText="1"/>
    </xf>
    <xf numFmtId="0" fontId="13" fillId="0" borderId="24">
      <alignment horizontal="left" wrapText="1"/>
    </xf>
    <xf numFmtId="0" fontId="13" fillId="0" borderId="24">
      <alignment horizontal="left" wrapTex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79" fillId="0" borderId="25">
      <alignment vertic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30" fillId="2" borderId="0" applyNumberFormat="0" applyBorder="0" applyAlignment="0" applyProtection="0"/>
    <xf numFmtId="0" fontId="230" fillId="2" borderId="0" applyNumberFormat="0" applyBorder="0" applyAlignment="0" applyProtection="0"/>
    <xf numFmtId="0" fontId="7" fillId="64" borderId="0" applyNumberFormat="0" applyBorder="0" applyAlignment="0" applyProtection="0"/>
    <xf numFmtId="0" fontId="84" fillId="2" borderId="0" applyNumberFormat="0" applyBorder="0" applyAlignment="0" applyProtection="0"/>
    <xf numFmtId="0" fontId="86" fillId="0" borderId="3">
      <alignment horizontal="left" vertical="center"/>
    </xf>
    <xf numFmtId="0" fontId="86" fillId="0" borderId="3">
      <alignment horizontal="left" vertical="center"/>
    </xf>
    <xf numFmtId="0" fontId="231" fillId="0" borderId="6" applyNumberFormat="0" applyFill="0" applyAlignment="0" applyProtection="0"/>
    <xf numFmtId="0" fontId="231" fillId="0" borderId="6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3" fillId="0" borderId="8" applyNumberFormat="0" applyFill="0" applyAlignment="0" applyProtection="0"/>
    <xf numFmtId="0" fontId="233" fillId="0" borderId="8" applyNumberFormat="0" applyFill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59" fillId="82" borderId="24" applyNumberFormat="0" applyBorder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4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34" fillId="5" borderId="9" applyNumberFormat="0" applyAlignment="0" applyProtection="0"/>
    <xf numFmtId="0" fontId="234" fillId="5" borderId="9" applyNumberFormat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236" fillId="0" borderId="11" applyNumberFormat="0" applyFill="0" applyAlignment="0" applyProtection="0"/>
    <xf numFmtId="0" fontId="103" fillId="0" borderId="11" applyNumberFormat="0" applyFill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237" fillId="4" borderId="0" applyNumberFormat="0" applyBorder="0" applyAlignment="0" applyProtection="0"/>
    <xf numFmtId="0" fontId="237" fillId="4" borderId="0" applyNumberFormat="0" applyBorder="0" applyAlignment="0" applyProtection="0"/>
    <xf numFmtId="0" fontId="104" fillId="73" borderId="0" applyNumberFormat="0" applyBorder="0" applyAlignment="0" applyProtection="0"/>
    <xf numFmtId="0" fontId="107" fillId="4" borderId="0" applyNumberFormat="0" applyBorder="0" applyAlignment="0" applyProtection="0"/>
    <xf numFmtId="213" fontId="238" fillId="0" borderId="0"/>
    <xf numFmtId="213" fontId="238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2" fillId="0" borderId="0"/>
    <xf numFmtId="0" fontId="109" fillId="0" borderId="0"/>
    <xf numFmtId="0" fontId="20" fillId="0" borderId="0"/>
    <xf numFmtId="0" fontId="2" fillId="0" borderId="0"/>
    <xf numFmtId="0" fontId="20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0" fontId="59" fillId="84" borderId="0"/>
    <xf numFmtId="0" fontId="70" fillId="0" borderId="0"/>
    <xf numFmtId="0" fontId="14" fillId="0" borderId="0"/>
    <xf numFmtId="0" fontId="20" fillId="0" borderId="0"/>
    <xf numFmtId="0" fontId="2" fillId="0" borderId="0"/>
    <xf numFmtId="0" fontId="70" fillId="0" borderId="0"/>
    <xf numFmtId="0" fontId="14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2" fillId="0" borderId="0" applyNumberFormat="0" applyFill="0" applyBorder="0" applyAlignment="0" applyProtection="0"/>
    <xf numFmtId="0" fontId="19" fillId="0" borderId="0"/>
    <xf numFmtId="0" fontId="3" fillId="0" borderId="0"/>
    <xf numFmtId="0" fontId="14" fillId="0" borderId="0"/>
    <xf numFmtId="0" fontId="59" fillId="84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70" fillId="0" borderId="0"/>
    <xf numFmtId="0" fontId="211" fillId="0" borderId="0"/>
    <xf numFmtId="0" fontId="109" fillId="0" borderId="0"/>
    <xf numFmtId="0" fontId="70" fillId="0" borderId="0"/>
    <xf numFmtId="0" fontId="2" fillId="0" borderId="0" applyNumberFormat="0" applyFill="0" applyBorder="0" applyAlignment="0" applyProtection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09" fillId="0" borderId="0"/>
    <xf numFmtId="0" fontId="70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3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70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14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70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80" fillId="0" borderId="0"/>
    <xf numFmtId="0" fontId="14" fillId="0" borderId="0"/>
    <xf numFmtId="0" fontId="14" fillId="0" borderId="0"/>
    <xf numFmtId="0" fontId="14" fillId="8" borderId="13" applyNumberFormat="0" applyFont="0" applyAlignment="0" applyProtection="0"/>
    <xf numFmtId="0" fontId="14" fillId="8" borderId="13" applyNumberFormat="0" applyFont="0" applyAlignment="0" applyProtection="0"/>
    <xf numFmtId="0" fontId="113" fillId="6" borderId="10" applyNumberFormat="0" applyAlignment="0" applyProtection="0"/>
    <xf numFmtId="0" fontId="113" fillId="6" borderId="10" applyNumberFormat="0" applyAlignment="0" applyProtection="0"/>
    <xf numFmtId="0" fontId="239" fillId="6" borderId="10" applyNumberFormat="0" applyAlignment="0" applyProtection="0"/>
    <xf numFmtId="0" fontId="113" fillId="6" borderId="10" applyNumberFormat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19" fillId="82" borderId="24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3" fontId="109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9" fillId="96" borderId="24"/>
    <xf numFmtId="0" fontId="59" fillId="96" borderId="24"/>
    <xf numFmtId="0" fontId="59" fillId="96" borderId="24"/>
    <xf numFmtId="0" fontId="59" fillId="96" borderId="24"/>
    <xf numFmtId="0" fontId="59" fillId="96" borderId="24"/>
    <xf numFmtId="0" fontId="59" fillId="96" borderId="24"/>
    <xf numFmtId="4" fontId="124" fillId="93" borderId="23" applyNumberFormat="0" applyProtection="0">
      <alignment horizontal="right" vertical="center"/>
    </xf>
    <xf numFmtId="0" fontId="2" fillId="0" borderId="0" applyNumberFormat="0" applyFill="0" applyBorder="0" applyAlignment="0" applyProtection="0"/>
    <xf numFmtId="0" fontId="181" fillId="0" borderId="14" applyNumberFormat="0" applyFill="0" applyAlignment="0" applyProtection="0"/>
    <xf numFmtId="0" fontId="181" fillId="0" borderId="14" applyNumberFormat="0" applyFill="0" applyAlignment="0" applyProtection="0"/>
    <xf numFmtId="0" fontId="213" fillId="0" borderId="14" applyNumberFormat="0" applyFill="0" applyAlignment="0" applyProtection="0"/>
    <xf numFmtId="0" fontId="181" fillId="0" borderId="14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95" fillId="35" borderId="18" applyNumberFormat="0" applyAlignment="0" applyProtection="0"/>
    <xf numFmtId="0" fontId="208" fillId="0" borderId="51" applyNumberFormat="0" applyFill="0" applyAlignment="0" applyProtection="0"/>
    <xf numFmtId="0" fontId="193" fillId="44" borderId="0" applyNumberFormat="0" applyBorder="0" applyAlignment="0" applyProtection="0"/>
    <xf numFmtId="0" fontId="205" fillId="93" borderId="15" applyNumberFormat="0" applyAlignment="0" applyProtection="0"/>
    <xf numFmtId="0" fontId="205" fillId="93" borderId="15" applyNumberFormat="0" applyAlignment="0" applyProtection="0"/>
    <xf numFmtId="0" fontId="205" fillId="93" borderId="15" applyNumberFormat="0" applyAlignment="0" applyProtection="0"/>
    <xf numFmtId="0" fontId="205" fillId="93" borderId="15" applyNumberFormat="0" applyAlignment="0" applyProtection="0"/>
    <xf numFmtId="0" fontId="240" fillId="93" borderId="20" applyNumberFormat="0" applyAlignment="0" applyProtection="0"/>
    <xf numFmtId="0" fontId="240" fillId="93" borderId="20" applyNumberFormat="0" applyAlignment="0" applyProtection="0"/>
    <xf numFmtId="0" fontId="240" fillId="93" borderId="20" applyNumberFormat="0" applyAlignment="0" applyProtection="0"/>
    <xf numFmtId="0" fontId="240" fillId="93" borderId="20" applyNumberFormat="0" applyAlignment="0" applyProtection="0"/>
    <xf numFmtId="0" fontId="20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97" fillId="45" borderId="0" applyNumberFormat="0" applyBorder="0" applyAlignment="0" applyProtection="0"/>
    <xf numFmtId="0" fontId="201" fillId="83" borderId="20" applyNumberFormat="0" applyAlignment="0" applyProtection="0"/>
    <xf numFmtId="0" fontId="201" fillId="83" borderId="20" applyNumberFormat="0" applyAlignment="0" applyProtection="0"/>
    <xf numFmtId="0" fontId="201" fillId="83" borderId="20" applyNumberFormat="0" applyAlignment="0" applyProtection="0"/>
    <xf numFmtId="0" fontId="201" fillId="83" borderId="20" applyNumberFormat="0" applyAlignment="0" applyProtection="0"/>
    <xf numFmtId="0" fontId="242" fillId="83" borderId="0" applyNumberFormat="0" applyBorder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192" fillId="104" borderId="0" applyNumberFormat="0" applyBorder="0" applyAlignment="0" applyProtection="0"/>
    <xf numFmtId="0" fontId="192" fillId="41" borderId="0" applyNumberFormat="0" applyBorder="0" applyAlignment="0" applyProtection="0"/>
    <xf numFmtId="0" fontId="192" fillId="51" borderId="0" applyNumberFormat="0" applyBorder="0" applyAlignment="0" applyProtection="0"/>
    <xf numFmtId="0" fontId="192" fillId="69" borderId="0" applyNumberFormat="0" applyBorder="0" applyAlignment="0" applyProtection="0"/>
    <xf numFmtId="0" fontId="192" fillId="40" borderId="0" applyNumberFormat="0" applyBorder="0" applyAlignment="0" applyProtection="0"/>
    <xf numFmtId="0" fontId="192" fillId="37" borderId="0" applyNumberFormat="0" applyBorder="0" applyAlignment="0" applyProtection="0"/>
    <xf numFmtId="0" fontId="110" fillId="85" borderId="34" applyNumberFormat="0" applyFont="0" applyAlignment="0" applyProtection="0"/>
    <xf numFmtId="0" fontId="110" fillId="85" borderId="34" applyNumberFormat="0" applyFont="0" applyAlignment="0" applyProtection="0"/>
    <xf numFmtId="0" fontId="110" fillId="85" borderId="34" applyNumberFormat="0" applyFont="0" applyAlignment="0" applyProtection="0"/>
    <xf numFmtId="0" fontId="110" fillId="85" borderId="34" applyNumberFormat="0" applyFont="0" applyAlignment="0" applyProtection="0"/>
    <xf numFmtId="0" fontId="243" fillId="0" borderId="53" applyNumberFormat="0" applyFill="0" applyAlignment="0" applyProtection="0"/>
    <xf numFmtId="0" fontId="244" fillId="0" borderId="54" applyNumberFormat="0" applyFill="0" applyAlignment="0" applyProtection="0"/>
    <xf numFmtId="0" fontId="245" fillId="0" borderId="55" applyNumberFormat="0" applyFill="0" applyAlignment="0" applyProtection="0"/>
    <xf numFmtId="0" fontId="245" fillId="0" borderId="0" applyNumberFormat="0" applyFill="0" applyBorder="0" applyAlignment="0" applyProtection="0"/>
    <xf numFmtId="0" fontId="2" fillId="85" borderId="34" applyNumberFormat="0" applyFont="0" applyAlignment="0" applyProtection="0">
      <alignment vertical="center"/>
    </xf>
    <xf numFmtId="0" fontId="2" fillId="85" borderId="34" applyNumberFormat="0" applyFont="0" applyAlignment="0" applyProtection="0">
      <alignment vertical="center"/>
    </xf>
    <xf numFmtId="0" fontId="2" fillId="85" borderId="34" applyNumberFormat="0" applyFont="0" applyAlignment="0" applyProtection="0">
      <alignment vertical="center"/>
    </xf>
    <xf numFmtId="208" fontId="246" fillId="0" borderId="0" applyFont="0" applyFill="0" applyBorder="0" applyProtection="0">
      <alignment vertic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40" applyNumberFormat="0" applyFill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247" fillId="0" borderId="0"/>
    <xf numFmtId="0" fontId="248" fillId="0" borderId="0">
      <alignment vertical="center"/>
    </xf>
    <xf numFmtId="0" fontId="166" fillId="34" borderId="20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212" fillId="0" borderId="0" applyNumberFormat="0" applyFill="0" applyBorder="0" applyAlignment="0" applyProtection="0"/>
    <xf numFmtId="9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43" borderId="0" applyNumberFormat="0" applyBorder="0" applyAlignment="0" applyProtection="0"/>
    <xf numFmtId="0" fontId="44" fillId="33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6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9" borderId="0" applyNumberFormat="0" applyBorder="0" applyAlignment="0" applyProtection="0"/>
    <xf numFmtId="0" fontId="44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6" borderId="0" applyNumberFormat="0" applyBorder="0" applyAlignment="0" applyProtection="0"/>
    <xf numFmtId="0" fontId="49" fillId="50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53" borderId="0" applyNumberFormat="0" applyBorder="0" applyAlignment="0" applyProtection="0"/>
    <xf numFmtId="20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49" fillId="0" borderId="27" applyNumberFormat="0" applyFill="0" applyAlignment="0" applyProtection="0"/>
    <xf numFmtId="0" fontId="89" fillId="0" borderId="28" applyNumberFormat="0" applyFill="0" applyAlignment="0" applyProtection="0"/>
    <xf numFmtId="0" fontId="250" fillId="0" borderId="16" applyNumberFormat="0" applyFill="0" applyAlignment="0" applyProtection="0"/>
    <xf numFmtId="0" fontId="91" fillId="0" borderId="29" applyNumberFormat="0" applyFill="0" applyAlignment="0" applyProtection="0"/>
    <xf numFmtId="0" fontId="251" fillId="0" borderId="17" applyNumberFormat="0" applyFill="0" applyAlignment="0" applyProtection="0"/>
    <xf numFmtId="0" fontId="93" fillId="0" borderId="30" applyNumberFormat="0" applyFill="0" applyAlignment="0" applyProtection="0"/>
    <xf numFmtId="0" fontId="25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9" fillId="84" borderId="0"/>
    <xf numFmtId="0" fontId="2" fillId="0" borderId="0"/>
    <xf numFmtId="0" fontId="59" fillId="84" borderId="0"/>
    <xf numFmtId="0" fontId="59" fillId="84" borderId="0"/>
    <xf numFmtId="0" fontId="2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2" fillId="0" borderId="0"/>
    <xf numFmtId="0" fontId="2" fillId="0" borderId="0"/>
    <xf numFmtId="0" fontId="59" fillId="84" borderId="0"/>
    <xf numFmtId="0" fontId="59" fillId="84" borderId="0"/>
    <xf numFmtId="0" fontId="59" fillId="84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4" fillId="8" borderId="13" applyNumberFormat="0" applyFont="0" applyAlignment="0" applyProtection="0"/>
    <xf numFmtId="199" fontId="98" fillId="0" borderId="35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59" fillId="93" borderId="38" applyNumberFormat="0">
      <protection locked="0"/>
    </xf>
    <xf numFmtId="0" fontId="2" fillId="0" borderId="0" applyNumberFormat="0" applyFill="0" applyBorder="0" applyAlignment="0" applyProtection="0"/>
    <xf numFmtId="0" fontId="2" fillId="0" borderId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7" fillId="0" borderId="52" applyNumberFormat="0" applyFill="0" applyAlignment="0" applyProtection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9" fillId="84" borderId="0"/>
    <xf numFmtId="43" fontId="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59" fillId="84" borderId="0"/>
    <xf numFmtId="0" fontId="59" fillId="84" borderId="0"/>
    <xf numFmtId="0" fontId="95" fillId="0" borderId="0" applyNumberFormat="0" applyFill="0" applyBorder="0" applyAlignment="0" applyProtection="0">
      <alignment vertical="top"/>
      <protection locked="0"/>
    </xf>
    <xf numFmtId="4" fontId="59" fillId="40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80" fillId="0" borderId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1" fillId="0" borderId="0"/>
    <xf numFmtId="9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21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" fontId="59" fillId="9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0" fontId="87" fillId="82" borderId="1">
      <alignment horizontal="center" vertical="center" wrapText="1"/>
    </xf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9" fillId="84" borderId="0"/>
    <xf numFmtId="0" fontId="59" fillId="84" borderId="0"/>
    <xf numFmtId="0" fontId="59" fillId="84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84" borderId="0"/>
    <xf numFmtId="0" fontId="44" fillId="43" borderId="0" applyNumberFormat="0" applyBorder="0" applyAlignment="0" applyProtection="0"/>
    <xf numFmtId="0" fontId="44" fillId="33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6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9" borderId="0" applyNumberFormat="0" applyBorder="0" applyAlignment="0" applyProtection="0"/>
    <xf numFmtId="0" fontId="44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6" borderId="0" applyNumberFormat="0" applyBorder="0" applyAlignment="0" applyProtection="0"/>
    <xf numFmtId="0" fontId="49" fillId="50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53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3" fontId="178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0" fontId="59" fillId="84" borderId="0"/>
    <xf numFmtId="0" fontId="51" fillId="75" borderId="0" applyNumberFormat="0" applyBorder="0" applyAlignment="0" applyProtection="0"/>
    <xf numFmtId="0" fontId="59" fillId="84" borderId="0"/>
    <xf numFmtId="0" fontId="59" fillId="84" borderId="0"/>
    <xf numFmtId="0" fontId="2" fillId="0" borderId="0"/>
    <xf numFmtId="0" fontId="2" fillId="0" borderId="0"/>
    <xf numFmtId="0" fontId="2" fillId="0" borderId="0"/>
    <xf numFmtId="0" fontId="59" fillId="84" borderId="0"/>
    <xf numFmtId="0" fontId="51" fillId="57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75" borderId="0" applyNumberFormat="0" applyBorder="0" applyAlignment="0" applyProtection="0"/>
    <xf numFmtId="0" fontId="51" fillId="62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136" fillId="0" borderId="19" applyNumberFormat="0" applyFill="0" applyAlignment="0" applyProtection="0"/>
    <xf numFmtId="0" fontId="137" fillId="33" borderId="0" applyNumberFormat="0" applyBorder="0" applyAlignment="0" applyProtection="0"/>
    <xf numFmtId="0" fontId="138" fillId="34" borderId="15" applyNumberFormat="0" applyAlignment="0" applyProtection="0"/>
    <xf numFmtId="0" fontId="139" fillId="34" borderId="20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42" borderId="0" applyNumberFormat="0" applyBorder="0" applyAlignment="0" applyProtection="0"/>
    <xf numFmtId="0" fontId="144" fillId="48" borderId="20" applyNumberFormat="0" applyAlignment="0" applyProtection="0"/>
    <xf numFmtId="0" fontId="145" fillId="83" borderId="0" applyNumberFormat="0" applyBorder="0" applyAlignment="0" applyProtection="0"/>
    <xf numFmtId="0" fontId="146" fillId="0" borderId="40" applyNumberFormat="0" applyFill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147" fillId="0" borderId="27" applyNumberFormat="0" applyFill="0" applyAlignment="0" applyProtection="0"/>
    <xf numFmtId="0" fontId="148" fillId="0" borderId="16" applyNumberFormat="0" applyFill="0" applyAlignment="0" applyProtection="0"/>
    <xf numFmtId="0" fontId="149" fillId="0" borderId="17" applyNumberFormat="0" applyFill="0" applyAlignment="0" applyProtection="0"/>
    <xf numFmtId="0" fontId="14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205" fontId="2" fillId="0" borderId="0" applyFont="0" applyFill="0" applyBorder="0" applyAlignment="0" applyProtection="0"/>
    <xf numFmtId="0" fontId="51" fillId="62" borderId="0" applyNumberFormat="0" applyBorder="0" applyAlignment="0" applyProtection="0"/>
    <xf numFmtId="205" fontId="2" fillId="0" borderId="0" applyFont="0" applyFill="0" applyBorder="0" applyAlignment="0" applyProtection="0"/>
    <xf numFmtId="0" fontId="51" fillId="58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191" fillId="43" borderId="0" applyNumberFormat="0" applyBorder="0" applyAlignment="0" applyProtection="0"/>
    <xf numFmtId="0" fontId="19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91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90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88" borderId="0" applyNumberFormat="0" applyBorder="0" applyAlignment="0" applyProtection="0"/>
    <xf numFmtId="0" fontId="191" fillId="44" borderId="0" applyNumberFormat="0" applyBorder="0" applyAlignment="0" applyProtection="0"/>
    <xf numFmtId="0" fontId="19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98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91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34" borderId="0" applyNumberFormat="0" applyBorder="0" applyAlignment="0" applyProtection="0"/>
    <xf numFmtId="0" fontId="191" fillId="46" borderId="0" applyNumberFormat="0" applyBorder="0" applyAlignment="0" applyProtection="0"/>
    <xf numFmtId="0" fontId="19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9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38" borderId="0" applyNumberFormat="0" applyBorder="0" applyAlignment="0" applyProtection="0"/>
    <xf numFmtId="0" fontId="191" fillId="44" borderId="0" applyNumberFormat="0" applyBorder="0" applyAlignment="0" applyProtection="0"/>
    <xf numFmtId="0" fontId="19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9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69" borderId="0" applyNumberFormat="0" applyBorder="0" applyAlignment="0" applyProtection="0"/>
    <xf numFmtId="0" fontId="191" fillId="51" borderId="0" applyNumberFormat="0" applyBorder="0" applyAlignment="0" applyProtection="0"/>
    <xf numFmtId="0" fontId="19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48" borderId="0" applyNumberFormat="0" applyBorder="0" applyAlignment="0" applyProtection="0"/>
    <xf numFmtId="0" fontId="192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100" borderId="0" applyNumberFormat="0" applyBorder="0" applyAlignment="0" applyProtection="0"/>
    <xf numFmtId="0" fontId="192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90" borderId="0" applyNumberFormat="0" applyBorder="0" applyAlignment="0" applyProtection="0"/>
    <xf numFmtId="0" fontId="192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8" borderId="0" applyNumberFormat="0" applyBorder="0" applyAlignment="0" applyProtection="0"/>
    <xf numFmtId="0" fontId="192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99" borderId="0" applyNumberFormat="0" applyBorder="0" applyAlignment="0" applyProtection="0"/>
    <xf numFmtId="0" fontId="192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100" borderId="0" applyNumberFormat="0" applyBorder="0" applyAlignment="0" applyProtection="0"/>
    <xf numFmtId="0" fontId="192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1" borderId="0" applyNumberFormat="0" applyBorder="0" applyAlignment="0" applyProtection="0"/>
    <xf numFmtId="0" fontId="51" fillId="58" borderId="0" applyNumberFormat="0" applyBorder="0" applyAlignment="0" applyProtection="0"/>
    <xf numFmtId="0" fontId="192" fillId="36" borderId="0" applyNumberFormat="0" applyBorder="0" applyAlignment="0" applyProtection="0"/>
    <xf numFmtId="0" fontId="51" fillId="62" borderId="0" applyNumberFormat="0" applyBorder="0" applyAlignment="0" applyProtection="0"/>
    <xf numFmtId="0" fontId="192" fillId="37" borderId="0" applyNumberFormat="0" applyBorder="0" applyAlignment="0" applyProtection="0"/>
    <xf numFmtId="0" fontId="51" fillId="66" borderId="0" applyNumberFormat="0" applyBorder="0" applyAlignment="0" applyProtection="0"/>
    <xf numFmtId="0" fontId="192" fillId="38" borderId="0" applyNumberFormat="0" applyBorder="0" applyAlignment="0" applyProtection="0"/>
    <xf numFmtId="0" fontId="51" fillId="68" borderId="0" applyNumberFormat="0" applyBorder="0" applyAlignment="0" applyProtection="0"/>
    <xf numFmtId="0" fontId="192" fillId="39" borderId="0" applyNumberFormat="0" applyBorder="0" applyAlignment="0" applyProtection="0"/>
    <xf numFmtId="0" fontId="51" fillId="57" borderId="0" applyNumberFormat="0" applyBorder="0" applyAlignment="0" applyProtection="0"/>
    <xf numFmtId="0" fontId="192" fillId="40" borderId="0" applyNumberFormat="0" applyBorder="0" applyAlignment="0" applyProtection="0"/>
    <xf numFmtId="0" fontId="51" fillId="75" borderId="0" applyNumberFormat="0" applyBorder="0" applyAlignment="0" applyProtection="0"/>
    <xf numFmtId="0" fontId="192" fillId="41" borderId="0" applyNumberFormat="0" applyBorder="0" applyAlignment="0" applyProtection="0"/>
    <xf numFmtId="0" fontId="193" fillId="33" borderId="0" applyNumberFormat="0" applyBorder="0" applyAlignment="0" applyProtection="0"/>
    <xf numFmtId="0" fontId="55" fillId="72" borderId="0" applyNumberFormat="0" applyBorder="0" applyAlignment="0" applyProtection="0"/>
    <xf numFmtId="0" fontId="182" fillId="61" borderId="0" applyNumberFormat="0" applyBorder="0" applyAlignment="0" applyProtection="0"/>
    <xf numFmtId="205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0" fontId="196" fillId="0" borderId="0" applyNumberFormat="0" applyFill="0" applyBorder="0" applyAlignment="0" applyProtection="0"/>
    <xf numFmtId="0" fontId="197" fillId="42" borderId="0" applyNumberFormat="0" applyBorder="0" applyAlignment="0" applyProtection="0"/>
    <xf numFmtId="0" fontId="7" fillId="64" borderId="0" applyNumberFormat="0" applyBorder="0" applyAlignment="0" applyProtection="0"/>
    <xf numFmtId="0" fontId="198" fillId="0" borderId="27" applyNumberFormat="0" applyFill="0" applyAlignment="0" applyProtection="0"/>
    <xf numFmtId="0" fontId="199" fillId="0" borderId="16" applyNumberFormat="0" applyFill="0" applyAlignment="0" applyProtection="0"/>
    <xf numFmtId="0" fontId="91" fillId="0" borderId="29" applyNumberFormat="0" applyFill="0" applyAlignment="0" applyProtection="0"/>
    <xf numFmtId="0" fontId="91" fillId="0" borderId="16" applyNumberFormat="0" applyFill="0" applyAlignment="0" applyProtection="0"/>
    <xf numFmtId="205" fontId="2" fillId="0" borderId="0" applyFont="0" applyFill="0" applyBorder="0" applyAlignment="0" applyProtection="0"/>
    <xf numFmtId="0" fontId="200" fillId="0" borderId="17" applyNumberFormat="0" applyFill="0" applyAlignment="0" applyProtection="0"/>
    <xf numFmtId="0" fontId="93" fillId="0" borderId="30" applyNumberFormat="0" applyFill="0" applyAlignment="0" applyProtection="0"/>
    <xf numFmtId="0" fontId="93" fillId="0" borderId="22" applyNumberFormat="0" applyFill="0" applyAlignment="0" applyProtection="0"/>
    <xf numFmtId="0" fontId="200" fillId="0" borderId="0" applyNumberForma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02" fillId="0" borderId="19" applyNumberFormat="0" applyFill="0" applyAlignment="0" applyProtection="0"/>
    <xf numFmtId="0" fontId="104" fillId="0" borderId="32" applyNumberFormat="0" applyFill="0" applyAlignment="0" applyProtection="0"/>
    <xf numFmtId="0" fontId="184" fillId="0" borderId="48" applyNumberFormat="0" applyFill="0" applyAlignment="0" applyProtection="0"/>
    <xf numFmtId="0" fontId="203" fillId="83" borderId="0" applyNumberFormat="0" applyBorder="0" applyAlignment="0" applyProtection="0"/>
    <xf numFmtId="0" fontId="104" fillId="73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2" fillId="0" borderId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2" fillId="0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4" fontId="131" fillId="90" borderId="0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4" fontId="187" fillId="69" borderId="0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4" fontId="43" fillId="90" borderId="0" applyNumberFormat="0" applyProtection="0">
      <alignment horizontal="left" vertical="center" indent="1"/>
    </xf>
    <xf numFmtId="0" fontId="2" fillId="93" borderId="24" applyNumberFormat="0">
      <protection locked="0"/>
    </xf>
    <xf numFmtId="4" fontId="43" fillId="90" borderId="36" applyNumberFormat="0" applyProtection="0">
      <alignment horizontal="left" vertical="center" indent="1"/>
    </xf>
    <xf numFmtId="4" fontId="189" fillId="95" borderId="0" applyNumberFormat="0" applyProtection="0">
      <alignment horizontal="left" vertical="center" indent="1"/>
    </xf>
    <xf numFmtId="0" fontId="2" fillId="0" borderId="0"/>
    <xf numFmtId="0" fontId="2" fillId="0" borderId="0"/>
    <xf numFmtId="0" fontId="13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62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2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75" borderId="0" applyNumberFormat="0" applyBorder="0" applyAlignment="0" applyProtection="0"/>
    <xf numFmtId="0" fontId="51" fillId="62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3" fillId="0" borderId="0"/>
    <xf numFmtId="38" fontId="79" fillId="0" borderId="25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0" fontId="2" fillId="0" borderId="0"/>
    <xf numFmtId="0" fontId="70" fillId="0" borderId="0"/>
    <xf numFmtId="0" fontId="70" fillId="0" borderId="0"/>
    <xf numFmtId="9" fontId="3" fillId="0" borderId="0" applyFont="0" applyFill="0" applyBorder="0" applyAlignment="0" applyProtection="0"/>
    <xf numFmtId="0" fontId="3" fillId="0" borderId="0"/>
    <xf numFmtId="0" fontId="59" fillId="84" borderId="0"/>
    <xf numFmtId="0" fontId="59" fillId="84" borderId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25">
      <alignment vertical="center"/>
    </xf>
    <xf numFmtId="0" fontId="2" fillId="0" borderId="0"/>
    <xf numFmtId="43" fontId="4" fillId="0" borderId="0" applyFont="0" applyFill="0" applyBorder="0" applyAlignment="0" applyProtection="0"/>
    <xf numFmtId="0" fontId="4" fillId="0" borderId="0"/>
    <xf numFmtId="205" fontId="2" fillId="0" borderId="0" applyFont="0" applyFill="0" applyBorder="0" applyAlignment="0" applyProtection="0"/>
    <xf numFmtId="0" fontId="59" fillId="84" borderId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0" fontId="59" fillId="84" borderId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9" fillId="84" borderId="0"/>
    <xf numFmtId="43" fontId="59" fillId="0" borderId="0" applyFont="0" applyFill="0" applyBorder="0" applyAlignment="0" applyProtection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51" fillId="62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4" fillId="0" borderId="0"/>
    <xf numFmtId="0" fontId="51" fillId="62" borderId="0" applyNumberFormat="0" applyBorder="0" applyAlignment="0" applyProtection="0"/>
    <xf numFmtId="0" fontId="4" fillId="0" borderId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" fillId="0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164" fillId="35" borderId="18" applyNumberFormat="0" applyAlignment="0" applyProtection="0">
      <alignment vertical="center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4" fillId="0" borderId="0"/>
    <xf numFmtId="0" fontId="4" fillId="0" borderId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" fillId="0" borderId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9" fillId="84" borderId="0"/>
    <xf numFmtId="0" fontId="59" fillId="84" borderId="0"/>
    <xf numFmtId="0" fontId="59" fillId="84" borderId="0"/>
    <xf numFmtId="0" fontId="59" fillId="84" borderId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4" fillId="0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38" fontId="79" fillId="0" borderId="25">
      <alignment vertical="center"/>
    </xf>
    <xf numFmtId="0" fontId="86" fillId="0" borderId="3">
      <alignment horizontal="left" vertical="center"/>
    </xf>
    <xf numFmtId="0" fontId="105" fillId="0" borderId="33"/>
    <xf numFmtId="0" fontId="118" fillId="0" borderId="33">
      <alignment horizontal="center"/>
    </xf>
    <xf numFmtId="0" fontId="3" fillId="0" borderId="0"/>
    <xf numFmtId="43" fontId="3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3" fillId="0" borderId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38" fontId="79" fillId="0" borderId="25">
      <alignment vertical="center"/>
    </xf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164" fillId="35" borderId="18" applyNumberFormat="0" applyAlignment="0" applyProtection="0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59" fillId="84" borderId="0"/>
    <xf numFmtId="0" fontId="59" fillId="84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4" fillId="0" borderId="0"/>
    <xf numFmtId="0" fontId="59" fillId="84" borderId="0"/>
    <xf numFmtId="0" fontId="164" fillId="35" borderId="18" applyNumberFormat="0" applyAlignment="0" applyProtection="0">
      <alignment vertical="center"/>
    </xf>
    <xf numFmtId="0" fontId="59" fillId="84" borderId="0"/>
    <xf numFmtId="0" fontId="59" fillId="84" borderId="0"/>
    <xf numFmtId="0" fontId="59" fillId="84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9" fillId="84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" fillId="0" borderId="0"/>
    <xf numFmtId="0" fontId="4" fillId="0" borderId="0"/>
    <xf numFmtId="0" fontId="4" fillId="0" borderId="0"/>
    <xf numFmtId="0" fontId="59" fillId="84" borderId="0"/>
    <xf numFmtId="0" fontId="59" fillId="84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105" fillId="0" borderId="33"/>
    <xf numFmtId="0" fontId="105" fillId="0" borderId="33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8" fillId="0" borderId="33">
      <alignment horizontal="center"/>
    </xf>
    <xf numFmtId="0" fontId="118" fillId="0" borderId="33">
      <alignment horizontal="center"/>
    </xf>
    <xf numFmtId="0" fontId="164" fillId="35" borderId="18" applyNumberFormat="0" applyAlignment="0" applyProtection="0">
      <alignment vertical="center"/>
    </xf>
    <xf numFmtId="0" fontId="109" fillId="0" borderId="0"/>
    <xf numFmtId="0" fontId="109" fillId="0" borderId="0"/>
    <xf numFmtId="0" fontId="3" fillId="0" borderId="0"/>
    <xf numFmtId="0" fontId="2" fillId="85" borderId="34" applyNumberFormat="0" applyFont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4" fontId="119" fillId="82" borderId="24" applyNumberFormat="0" applyProtection="0">
      <alignment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59" fillId="96" borderId="24"/>
    <xf numFmtId="0" fontId="59" fillId="96" borderId="2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9" fillId="73" borderId="23" applyNumberFormat="0" applyAlignment="0" applyProtection="0"/>
    <xf numFmtId="0" fontId="13" fillId="0" borderId="24">
      <alignment horizontal="lef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138" fillId="34" borderId="15" applyNumberFormat="0" applyAlignment="0" applyProtection="0"/>
    <xf numFmtId="0" fontId="139" fillId="34" borderId="20" applyNumberFormat="0" applyAlignment="0" applyProtection="0"/>
    <xf numFmtId="0" fontId="144" fillId="48" borderId="20" applyNumberFormat="0" applyAlignment="0" applyProtection="0"/>
    <xf numFmtId="0" fontId="146" fillId="0" borderId="40" applyNumberFormat="0" applyFill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5" borderId="34" applyNumberFormat="0" applyFont="0" applyAlignment="0" applyProtection="0"/>
    <xf numFmtId="0" fontId="2" fillId="72" borderId="34" applyNumberFormat="0" applyFont="0" applyAlignment="0" applyProtection="0"/>
    <xf numFmtId="199" fontId="98" fillId="0" borderId="35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2" fillId="93" borderId="24" applyNumberFormat="0">
      <protection locked="0"/>
    </xf>
    <xf numFmtId="4" fontId="119" fillId="82" borderId="24" applyNumberFormat="0" applyProtection="0">
      <alignment vertical="center"/>
    </xf>
    <xf numFmtId="4" fontId="188" fillId="85" borderId="36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0" fontId="59" fillId="96" borderId="2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4" fillId="0" borderId="0"/>
    <xf numFmtId="0" fontId="4" fillId="0" borderId="0"/>
    <xf numFmtId="0" fontId="4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3" borderId="23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43" fontId="3" fillId="0" borderId="0" applyFont="0" applyFill="0" applyBorder="0" applyAlignment="0" applyProtection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3">
      <alignment horizontal="left" vertical="center"/>
    </xf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59" fillId="38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0" fontId="59" fillId="93" borderId="38" applyNumberFormat="0">
      <protection locked="0"/>
    </xf>
    <xf numFmtId="43" fontId="14" fillId="0" borderId="0" applyFont="0" applyFill="0" applyBorder="0" applyAlignment="0" applyProtection="0"/>
    <xf numFmtId="4" fontId="59" fillId="51" borderId="23" applyNumberFormat="0" applyProtection="0">
      <alignment horizontal="right" vertical="center"/>
    </xf>
    <xf numFmtId="0" fontId="22" fillId="34" borderId="15" applyNumberFormat="0" applyAlignment="0" applyProtection="0">
      <alignment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91" borderId="37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9" fillId="87" borderId="23" applyNumberFormat="0" applyProtection="0">
      <alignment horizontal="right" vertical="center"/>
    </xf>
    <xf numFmtId="0" fontId="59" fillId="90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124" fillId="93" borderId="23" applyNumberFormat="0" applyProtection="0">
      <alignment horizontal="right" vertical="center"/>
    </xf>
    <xf numFmtId="43" fontId="211" fillId="0" borderId="0" applyFont="0" applyFill="0" applyBorder="0" applyAlignment="0" applyProtection="0"/>
    <xf numFmtId="0" fontId="59" fillId="34" borderId="2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152" fillId="0" borderId="40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3" borderId="38" applyNumberFormat="0">
      <protection locked="0"/>
    </xf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1" fillId="0" borderId="0" applyFont="0" applyFill="0" applyBorder="0" applyAlignment="0" applyProtection="0"/>
    <xf numFmtId="4" fontId="43" fillId="90" borderId="36" applyNumberFormat="0" applyProtection="0">
      <alignment horizontal="left" vertical="center" indent="1"/>
    </xf>
    <xf numFmtId="4" fontId="188" fillId="85" borderId="36" applyNumberFormat="0" applyProtection="0">
      <alignment vertical="center"/>
    </xf>
    <xf numFmtId="0" fontId="2" fillId="91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31" fillId="89" borderId="49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59" fillId="96" borderId="24"/>
    <xf numFmtId="0" fontId="2" fillId="72" borderId="34" applyNumberFormat="0" applyFont="0" applyAlignment="0" applyProtection="0"/>
    <xf numFmtId="0" fontId="2" fillId="85" borderId="34" applyNumberFormat="0" applyFont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86" fillId="0" borderId="50" applyNumberFormat="0" applyAlignment="0" applyProtection="0">
      <alignment horizontal="left" vertical="center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93" borderId="38" applyNumberFormat="0">
      <protection locked="0"/>
    </xf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146" fillId="0" borderId="40" applyNumberFormat="0" applyFill="0" applyAlignment="0" applyProtection="0"/>
    <xf numFmtId="0" fontId="144" fillId="48" borderId="20" applyNumberFormat="0" applyAlignment="0" applyProtection="0"/>
    <xf numFmtId="0" fontId="139" fillId="34" borderId="20" applyNumberFormat="0" applyAlignment="0" applyProtection="0"/>
    <xf numFmtId="0" fontId="138" fillId="34" borderId="15" applyNumberFormat="0" applyAlignment="0" applyProtection="0"/>
    <xf numFmtId="0" fontId="59" fillId="96" borderId="24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9" fillId="82" borderId="24" applyNumberFormat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6" borderId="24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2" fillId="93" borderId="24" applyNumberFormat="0">
      <protection locked="0"/>
    </xf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93" borderId="38" applyNumberFormat="0">
      <protection locked="0"/>
    </xf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19" fillId="82" borderId="24" applyNumberFormat="0" applyProtection="0">
      <alignment vertical="center"/>
    </xf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7" fillId="0" borderId="52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85" borderId="34" applyNumberFormat="0" applyFont="0" applyAlignment="0" applyProtection="0"/>
    <xf numFmtId="4" fontId="59" fillId="51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0" fontId="170" fillId="48" borderId="20" applyNumberFormat="0" applyAlignment="0" applyProtection="0">
      <alignment vertical="center"/>
    </xf>
    <xf numFmtId="0" fontId="2" fillId="85" borderId="34" applyNumberFormat="0" applyFont="0" applyAlignment="0" applyProtection="0">
      <alignment vertical="center"/>
    </xf>
    <xf numFmtId="0" fontId="110" fillId="85" borderId="34" applyNumberFormat="0" applyFont="0" applyAlignment="0" applyProtection="0"/>
    <xf numFmtId="4" fontId="59" fillId="40" borderId="23" applyNumberFormat="0" applyProtection="0">
      <alignment horizontal="left" vertical="center" indent="1"/>
    </xf>
    <xf numFmtId="0" fontId="207" fillId="0" borderId="52" applyNumberFormat="0" applyFill="0" applyAlignment="0" applyProtection="0"/>
    <xf numFmtId="0" fontId="201" fillId="83" borderId="20" applyNumberFormat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59" fillId="93" borderId="38" applyNumberFormat="0">
      <protection locked="0"/>
    </xf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9" fillId="83" borderId="23" applyNumberFormat="0" applyProtection="0">
      <alignment vertical="center"/>
    </xf>
    <xf numFmtId="4" fontId="119" fillId="86" borderId="23" applyNumberFormat="0" applyProtection="0">
      <alignment vertical="center"/>
    </xf>
    <xf numFmtId="0" fontId="120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4" fillId="93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4" fontId="59" fillId="83" borderId="23" applyNumberFormat="0" applyProtection="0">
      <alignment vertical="center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59" fillId="93" borderId="38" applyNumberFormat="0">
      <protection locked="0"/>
    </xf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" fillId="0" borderId="0"/>
    <xf numFmtId="38" fontId="79" fillId="0" borderId="25">
      <alignment vertical="center"/>
    </xf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4" fillId="0" borderId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90" borderId="23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9" fillId="8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59" fillId="91" borderId="23" applyNumberFormat="0" applyProtection="0">
      <alignment horizontal="left" vertical="center" indent="1"/>
    </xf>
    <xf numFmtId="0" fontId="110" fillId="85" borderId="34" applyNumberFormat="0" applyFont="0" applyAlignment="0" applyProtection="0"/>
    <xf numFmtId="4" fontId="59" fillId="40" borderId="23" applyNumberFormat="0" applyProtection="0">
      <alignment horizontal="left" vertical="center" indent="1"/>
    </xf>
    <xf numFmtId="0" fontId="22" fillId="34" borderId="15" applyNumberFormat="0" applyAlignment="0" applyProtection="0">
      <alignment vertical="center"/>
    </xf>
    <xf numFmtId="0" fontId="4" fillId="0" borderId="0"/>
    <xf numFmtId="0" fontId="152" fillId="0" borderId="40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59" fillId="96" borderId="24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70" fillId="48" borderId="20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4" fontId="59" fillId="83" borderId="23" applyNumberFormat="0" applyProtection="0">
      <alignment vertical="center"/>
    </xf>
    <xf numFmtId="0" fontId="2" fillId="85" borderId="34" applyNumberFormat="0" applyFont="0" applyAlignmen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0" fontId="240" fillId="93" borderId="20" applyNumberFormat="0" applyAlignment="0" applyProtection="0"/>
    <xf numFmtId="0" fontId="22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59" fillId="84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0" fontId="59" fillId="93" borderId="38" applyNumberFormat="0">
      <protection locked="0"/>
    </xf>
    <xf numFmtId="0" fontId="59" fillId="93" borderId="38" applyNumberFormat="0">
      <protection locked="0"/>
    </xf>
    <xf numFmtId="4" fontId="131" fillId="89" borderId="4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33" borderId="23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119" fillId="86" borderId="23" applyNumberFormat="0" applyProtection="0">
      <alignment vertical="center"/>
    </xf>
    <xf numFmtId="43" fontId="2" fillId="0" borderId="0" applyFont="0" applyFill="0" applyBorder="0" applyAlignment="0" applyProtection="0"/>
    <xf numFmtId="0" fontId="59" fillId="49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0" fontId="110" fillId="85" borderId="34" applyNumberFormat="0" applyFont="0" applyAlignment="0" applyProtection="0"/>
    <xf numFmtId="43" fontId="14" fillId="0" borderId="0" applyFont="0" applyFill="0" applyBorder="0" applyAlignment="0" applyProtection="0"/>
    <xf numFmtId="0" fontId="152" fillId="0" borderId="40" applyNumberFormat="0" applyFill="0" applyAlignment="0" applyProtection="0">
      <alignment vertical="center"/>
    </xf>
    <xf numFmtId="43" fontId="14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85" borderId="34" applyNumberFormat="0" applyFont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9" fillId="50" borderId="23" applyNumberFormat="0" applyProtection="0">
      <alignment horizontal="right" vertical="center"/>
    </xf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34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70" fillId="48" borderId="20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4" fontId="59" fillId="0" borderId="23" applyNumberFormat="0" applyProtection="0">
      <alignment horizontal="right" vertical="center"/>
    </xf>
    <xf numFmtId="0" fontId="2" fillId="85" borderId="34" applyNumberFormat="0" applyFont="0" applyAlignment="0" applyProtection="0">
      <alignment vertical="center"/>
    </xf>
    <xf numFmtId="0" fontId="207" fillId="0" borderId="52" applyNumberFormat="0" applyFill="0" applyAlignment="0" applyProtection="0"/>
    <xf numFmtId="0" fontId="201" fillId="83" borderId="20" applyNumberFormat="0" applyAlignment="0" applyProtection="0"/>
    <xf numFmtId="0" fontId="240" fillId="93" borderId="20" applyNumberFormat="0" applyAlignment="0" applyProtection="0"/>
    <xf numFmtId="43" fontId="20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1" borderId="36" applyNumberFormat="0" applyProtection="0">
      <alignment horizontal="left" vertical="top" indent="1"/>
    </xf>
    <xf numFmtId="0" fontId="110" fillId="85" borderId="34" applyNumberFormat="0" applyFont="0" applyAlignment="0" applyProtection="0"/>
    <xf numFmtId="0" fontId="22" fillId="34" borderId="15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152" fillId="0" borderId="40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53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59" fillId="90" borderId="37" applyNumberFormat="0" applyProtection="0">
      <alignment horizontal="left" vertical="center" indent="1"/>
    </xf>
    <xf numFmtId="0" fontId="166" fillId="34" borderId="20" applyNumberFormat="0" applyAlignment="0" applyProtection="0">
      <alignment vertical="center"/>
    </xf>
    <xf numFmtId="4" fontId="59" fillId="86" borderId="23" applyNumberFormat="0" applyProtection="0">
      <alignment horizontal="left" vertical="center" indent="1"/>
    </xf>
    <xf numFmtId="0" fontId="2" fillId="85" borderId="34" applyNumberFormat="0" applyFont="0" applyAlignment="0" applyProtection="0">
      <alignment vertical="center"/>
    </xf>
    <xf numFmtId="0" fontId="207" fillId="0" borderId="52" applyNumberFormat="0" applyFill="0" applyAlignment="0" applyProtection="0"/>
    <xf numFmtId="0" fontId="201" fillId="83" borderId="20" applyNumberFormat="0" applyAlignment="0" applyProtection="0"/>
    <xf numFmtId="0" fontId="240" fillId="93" borderId="20" applyNumberFormat="0" applyAlignment="0" applyProtection="0"/>
    <xf numFmtId="43" fontId="2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2" fillId="0" borderId="0" applyFont="0" applyFill="0" applyBorder="0" applyAlignment="0" applyProtection="0"/>
    <xf numFmtId="4" fontId="59" fillId="86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83" borderId="23" applyNumberFormat="0" applyProtection="0">
      <alignment vertical="center"/>
    </xf>
    <xf numFmtId="43" fontId="109" fillId="0" borderId="0" applyFont="0" applyFill="0" applyBorder="0" applyAlignment="0" applyProtection="0"/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59" fillId="37" borderId="37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4" fillId="0" borderId="0"/>
    <xf numFmtId="0" fontId="86" fillId="0" borderId="50" applyNumberFormat="0" applyAlignment="0" applyProtection="0">
      <alignment horizontal="left" vertical="center"/>
    </xf>
    <xf numFmtId="0" fontId="170" fillId="48" borderId="20" applyNumberFormat="0" applyAlignment="0" applyProtection="0">
      <alignment vertical="center"/>
    </xf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" fontId="59" fillId="89" borderId="3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33"/>
    <xf numFmtId="43" fontId="43" fillId="0" borderId="0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0" fontId="118" fillId="0" borderId="33">
      <alignment horizont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90" borderId="36" applyNumberFormat="0" applyProtection="0">
      <alignment horizontal="left" vertical="top" indent="1"/>
    </xf>
    <xf numFmtId="0" fontId="22" fillId="34" borderId="15" applyNumberFormat="0" applyAlignment="0" applyProtection="0">
      <alignment vertical="center"/>
    </xf>
    <xf numFmtId="0" fontId="59" fillId="96" borderId="24"/>
    <xf numFmtId="4" fontId="59" fillId="90" borderId="3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59" fillId="5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59" fillId="89" borderId="37" applyNumberFormat="0" applyProtection="0">
      <alignment horizontal="left" vertical="center" indent="1"/>
    </xf>
    <xf numFmtId="0" fontId="207" fillId="0" borderId="52" applyNumberFormat="0" applyFill="0" applyAlignment="0" applyProtection="0"/>
    <xf numFmtId="0" fontId="201" fillId="83" borderId="20" applyNumberFormat="0" applyAlignment="0" applyProtection="0"/>
    <xf numFmtId="0" fontId="240" fillId="93" borderId="20" applyNumberFormat="0" applyAlignment="0" applyProtection="0"/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83" borderId="23" applyNumberFormat="0" applyProtection="0">
      <alignment vertical="center"/>
    </xf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" fontId="59" fillId="40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22" fillId="90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123" fillId="95" borderId="37" applyNumberFormat="0" applyProtection="0">
      <alignment horizontal="left" vertical="center" indent="1"/>
    </xf>
    <xf numFmtId="0" fontId="4" fillId="0" borderId="0"/>
    <xf numFmtId="0" fontId="22" fillId="34" borderId="15" applyNumberFormat="0" applyAlignment="0" applyProtection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0" borderId="3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9" fillId="82" borderId="24" applyNumberFormat="0" applyProtection="0">
      <alignment vertical="center"/>
    </xf>
    <xf numFmtId="0" fontId="166" fillId="34" borderId="20" applyNumberFormat="0" applyAlignment="0" applyProtection="0">
      <alignment vertical="center"/>
    </xf>
    <xf numFmtId="0" fontId="4" fillId="0" borderId="0"/>
    <xf numFmtId="43" fontId="14" fillId="0" borderId="0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1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4" fillId="0" borderId="0"/>
    <xf numFmtId="4" fontId="119" fillId="82" borderId="24" applyNumberFormat="0" applyProtection="0">
      <alignment vertical="center"/>
    </xf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0" fontId="4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" fontId="59" fillId="40" borderId="23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124" fillId="93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59" fillId="49" borderId="36" applyNumberFormat="0" applyProtection="0">
      <alignment horizontal="left" vertical="top" indent="1"/>
    </xf>
    <xf numFmtId="4" fontId="2" fillId="69" borderId="37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1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5" fillId="0" borderId="33"/>
    <xf numFmtId="43" fontId="4" fillId="0" borderId="0" applyFont="0" applyFill="0" applyBorder="0" applyAlignment="0" applyProtection="0"/>
    <xf numFmtId="0" fontId="59" fillId="91" borderId="23" applyNumberFormat="0" applyProtection="0">
      <alignment horizontal="left" vertical="center" indent="1"/>
    </xf>
    <xf numFmtId="0" fontId="118" fillId="0" borderId="33">
      <alignment horizontal="center"/>
    </xf>
    <xf numFmtId="43" fontId="14" fillId="0" borderId="0" applyFont="0" applyFill="0" applyBorder="0" applyAlignment="0" applyProtection="0"/>
    <xf numFmtId="0" fontId="59" fillId="72" borderId="23" applyNumberFormat="0" applyFont="0" applyAlignment="0" applyProtection="0"/>
    <xf numFmtId="0" fontId="3" fillId="0" borderId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51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9" fillId="91" borderId="37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93" borderId="38" applyNumberFormat="0">
      <protection locked="0"/>
    </xf>
    <xf numFmtId="0" fontId="59" fillId="49" borderId="36" applyNumberFormat="0" applyProtection="0">
      <alignment horizontal="left" vertical="top" indent="1"/>
    </xf>
    <xf numFmtId="0" fontId="4" fillId="0" borderId="0"/>
    <xf numFmtId="0" fontId="59" fillId="91" borderId="3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3" borderId="38" applyNumberFormat="0">
      <protection locked="0"/>
    </xf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3" borderId="38" applyNumberFormat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90" borderId="3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3" borderId="38" applyNumberFormat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6" borderId="24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2" borderId="23" applyNumberFormat="0" applyProtection="0">
      <alignment horizontal="left" vertical="center" indent="1"/>
    </xf>
    <xf numFmtId="0" fontId="205" fillId="93" borderId="15" applyNumberFormat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49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4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91" borderId="36" applyNumberFormat="0" applyProtection="0">
      <alignment horizontal="left" vertical="top" indent="1"/>
    </xf>
    <xf numFmtId="4" fontId="59" fillId="86" borderId="23" applyNumberFormat="0" applyProtection="0">
      <alignment horizontal="left" vertical="center" indent="1"/>
    </xf>
    <xf numFmtId="4" fontId="59" fillId="37" borderId="37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2" fillId="85" borderId="36" applyNumberFormat="0" applyProtection="0">
      <alignment vertical="center"/>
    </xf>
    <xf numFmtId="4" fontId="59" fillId="90" borderId="23" applyNumberFormat="0" applyProtection="0">
      <alignment horizontal="right" vertical="center"/>
    </xf>
    <xf numFmtId="0" fontId="59" fillId="92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2" fillId="85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9" fillId="34" borderId="2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3" fontId="4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5" fillId="0" borderId="33"/>
    <xf numFmtId="0" fontId="105" fillId="0" borderId="33"/>
    <xf numFmtId="0" fontId="59" fillId="92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121" fillId="69" borderId="39" applyBorder="0"/>
    <xf numFmtId="4" fontId="122" fillId="34" borderId="36" applyNumberFormat="0" applyProtection="0">
      <alignment horizontal="left" vertical="center" indent="1"/>
    </xf>
    <xf numFmtId="0" fontId="22" fillId="34" borderId="15" applyNumberFormat="0" applyAlignment="0" applyProtection="0">
      <alignment vertical="center"/>
    </xf>
    <xf numFmtId="0" fontId="118" fillId="0" borderId="33">
      <alignment horizontal="center"/>
    </xf>
    <xf numFmtId="0" fontId="118" fillId="0" borderId="33">
      <alignment horizont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9" fillId="90" borderId="36" applyNumberFormat="0" applyProtection="0">
      <alignment horizontal="left" vertical="top" indent="1"/>
    </xf>
    <xf numFmtId="0" fontId="41" fillId="0" borderId="42" applyNumberFormat="0" applyFont="0" applyFill="0" applyBorder="0" applyAlignmen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1" fillId="69" borderId="39" applyBorder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2" fillId="34" borderId="36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0" fontId="59" fillId="34" borderId="23" applyNumberFormat="0" applyProtection="0">
      <alignment horizontal="left" vertical="center" indent="1"/>
    </xf>
    <xf numFmtId="0" fontId="4" fillId="0" borderId="0"/>
    <xf numFmtId="0" fontId="59" fillId="69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5" fillId="9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5" fillId="93" borderId="15" applyNumberFormat="0" applyAlignment="0" applyProtection="0"/>
    <xf numFmtId="0" fontId="59" fillId="91" borderId="23" applyNumberFormat="0" applyProtection="0">
      <alignment horizontal="left" vertical="center" indent="1"/>
    </xf>
    <xf numFmtId="0" fontId="59" fillId="93" borderId="38" applyNumberFormat="0">
      <protection locked="0"/>
    </xf>
    <xf numFmtId="4" fontId="122" fillId="85" borderId="36" applyNumberForma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121" fillId="69" borderId="39" applyBorder="0"/>
    <xf numFmtId="4" fontId="122" fillId="85" borderId="36" applyNumberFormat="0" applyProtection="0">
      <alignment vertical="center"/>
    </xf>
    <xf numFmtId="0" fontId="122" fillId="85" borderId="36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205" fillId="93" borderId="15" applyNumberFormat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4" fillId="0" borderId="0"/>
    <xf numFmtId="43" fontId="1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0" fontId="99" fillId="73" borderId="23" applyNumberFormat="0" applyAlignment="0" applyProtection="0"/>
    <xf numFmtId="43" fontId="2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99" fillId="73" borderId="23" applyNumberFormat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93" borderId="24" applyNumberFormat="0">
      <protection locked="0"/>
    </xf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" fontId="119" fillId="82" borderId="24" applyNumberFormat="0" applyProtection="0">
      <alignment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6" borderId="24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3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8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96" borderId="24"/>
    <xf numFmtId="0" fontId="99" fillId="73" borderId="23" applyNumberFormat="0" applyAlignment="0" applyProtection="0"/>
    <xf numFmtId="0" fontId="99" fillId="73" borderId="23" applyNumberFormat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31" fillId="89" borderId="4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9" fillId="84" borderId="0"/>
    <xf numFmtId="0" fontId="22" fillId="34" borderId="15" applyNumberFormat="0" applyAlignment="0" applyProtection="0">
      <alignment vertical="center"/>
    </xf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0" fontId="2" fillId="85" borderId="34" applyNumberFormat="0" applyFont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" fontId="124" fillId="93" borderId="23" applyNumberFormat="0" applyProtection="0">
      <alignment horizontal="right" vertical="center"/>
    </xf>
    <xf numFmtId="4" fontId="119" fillId="82" borderId="24" applyNumberForma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4" fillId="0" borderId="0"/>
    <xf numFmtId="43" fontId="14" fillId="0" borderId="0" applyFont="0" applyFill="0" applyBorder="0" applyAlignment="0" applyProtection="0"/>
    <xf numFmtId="0" fontId="138" fillId="34" borderId="15" applyNumberFormat="0" applyAlignment="0" applyProtection="0"/>
    <xf numFmtId="0" fontId="139" fillId="34" borderId="20" applyNumberFormat="0" applyAlignment="0" applyProtection="0"/>
    <xf numFmtId="0" fontId="144" fillId="48" borderId="20" applyNumberFormat="0" applyAlignment="0" applyProtection="0"/>
    <xf numFmtId="0" fontId="146" fillId="0" borderId="40" applyNumberFormat="0" applyFill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94" fillId="34" borderId="20" applyNumberFormat="0" applyAlignment="0" applyProtection="0"/>
    <xf numFmtId="0" fontId="64" fillId="77" borderId="23" applyNumberFormat="0" applyAlignment="0" applyProtection="0"/>
    <xf numFmtId="0" fontId="183" fillId="101" borderId="20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2" fillId="72" borderId="34" applyNumberFormat="0" applyFont="0" applyAlignment="0" applyProtection="0"/>
    <xf numFmtId="0" fontId="205" fillId="34" borderId="15" applyNumberFormat="0" applyAlignment="0" applyProtection="0"/>
    <xf numFmtId="0" fontId="114" fillId="77" borderId="15" applyNumberFormat="0" applyAlignment="0" applyProtection="0"/>
    <xf numFmtId="0" fontId="114" fillId="101" borderId="15" applyNumberFormat="0" applyAlignment="0" applyProtection="0"/>
    <xf numFmtId="4" fontId="59" fillId="83" borderId="23" applyNumberFormat="0" applyProtection="0">
      <alignment vertical="center"/>
    </xf>
    <xf numFmtId="4" fontId="131" fillId="83" borderId="36" applyNumberFormat="0" applyProtection="0">
      <alignment vertical="center"/>
    </xf>
    <xf numFmtId="4" fontId="119" fillId="86" borderId="23" applyNumberFormat="0" applyProtection="0">
      <alignment vertical="center"/>
    </xf>
    <xf numFmtId="4" fontId="186" fillId="83" borderId="36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131" fillId="83" borderId="36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7" borderId="36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43" fillId="38" borderId="36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2" fillId="90" borderId="36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2" fillId="49" borderId="36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2" fillId="91" borderId="36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88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4" fontId="43" fillId="85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43" fillId="91" borderId="36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88" fillId="91" borderId="36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0" fontId="43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" fontId="124" fillId="93" borderId="23" applyNumberFormat="0" applyProtection="0">
      <alignment horizontal="right" vertical="center"/>
    </xf>
    <xf numFmtId="4" fontId="133" fillId="91" borderId="36" applyNumberFormat="0" applyProtection="0">
      <alignment horizontal="right" vertical="center"/>
    </xf>
    <xf numFmtId="0" fontId="207" fillId="0" borderId="40" applyNumberFormat="0" applyFill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14" fillId="0" borderId="0" applyFont="0" applyFill="0" applyBorder="0" applyAlignment="0" applyProtection="0"/>
    <xf numFmtId="4" fontId="119" fillId="82" borderId="24" applyNumberFormat="0" applyProtection="0">
      <alignment vertical="center"/>
    </xf>
    <xf numFmtId="0" fontId="99" fillId="73" borderId="23" applyNumberFormat="0" applyAlignment="0" applyProtection="0"/>
    <xf numFmtId="43" fontId="14" fillId="0" borderId="0" applyFont="0" applyFill="0" applyBorder="0" applyAlignment="0" applyProtection="0"/>
    <xf numFmtId="0" fontId="4" fillId="0" borderId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0" fontId="86" fillId="0" borderId="3">
      <alignment horizontal="left" vertical="center"/>
    </xf>
    <xf numFmtId="10" fontId="59" fillId="82" borderId="24" applyNumberFormat="0" applyBorder="0" applyAlignment="0" applyProtection="0"/>
    <xf numFmtId="43" fontId="14" fillId="0" borderId="0" applyFont="0" applyFill="0" applyBorder="0" applyAlignment="0" applyProtection="0"/>
    <xf numFmtId="4" fontId="119" fillId="82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0" fontId="13" fillId="0" borderId="24">
      <alignment horizontal="left" wrapText="1"/>
    </xf>
    <xf numFmtId="0" fontId="59" fillId="84" borderId="0"/>
    <xf numFmtId="43" fontId="43" fillId="0" borderId="0" applyFont="0" applyFill="0" applyBorder="0" applyAlignment="0" applyProtection="0"/>
    <xf numFmtId="0" fontId="4" fillId="0" borderId="0"/>
    <xf numFmtId="10" fontId="59" fillId="82" borderId="24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9" fillId="82" borderId="24" applyNumberFormat="0" applyProtection="0">
      <alignment vertical="center"/>
    </xf>
    <xf numFmtId="0" fontId="86" fillId="0" borderId="50" applyNumberFormat="0" applyAlignment="0" applyProtection="0">
      <alignment horizontal="left" vertical="center"/>
    </xf>
    <xf numFmtId="4" fontId="119" fillId="82" borderId="24" applyNumberFormat="0" applyProtection="0">
      <alignment vertical="center"/>
    </xf>
    <xf numFmtId="0" fontId="59" fillId="96" borderId="24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93" borderId="38" applyNumberFormat="0">
      <protection locked="0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199" fontId="98" fillId="0" borderId="35" applyFont="0" applyFill="0" applyBorder="0" applyAlignment="0" applyProtection="0"/>
    <xf numFmtId="0" fontId="41" fillId="0" borderId="42" applyNumberFormat="0" applyFont="0" applyFill="0" applyBorder="0" applyAlignment="0"/>
    <xf numFmtId="0" fontId="13" fillId="0" borderId="24">
      <alignment horizontal="left" wrapText="1"/>
    </xf>
    <xf numFmtId="10" fontId="59" fillId="82" borderId="24" applyNumberFormat="0" applyBorder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24">
      <alignment horizontal="left" wrapText="1"/>
    </xf>
    <xf numFmtId="0" fontId="13" fillId="0" borderId="24">
      <alignment horizontal="left" wrapText="1"/>
    </xf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0" fontId="59" fillId="82" borderId="24" applyNumberFormat="0" applyBorder="0" applyAlignment="0" applyProtection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59" fillId="82" borderId="24" applyNumberFormat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9" fillId="82" borderId="24" applyNumberFormat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1" fillId="89" borderId="49" applyNumberFormat="0" applyProtection="0">
      <alignment horizontal="left" vertical="center" indent="1"/>
    </xf>
    <xf numFmtId="10" fontId="59" fillId="82" borderId="24" applyNumberFormat="0" applyBorder="0" applyAlignment="0" applyProtection="0"/>
    <xf numFmtId="0" fontId="22" fillId="34" borderId="15" applyNumberFormat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24">
      <alignment horizontal="left" wrapText="1"/>
    </xf>
    <xf numFmtId="0" fontId="13" fillId="0" borderId="24">
      <alignment horizontal="left" wrapText="1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199" fontId="98" fillId="0" borderId="35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93" borderId="38" applyNumberForma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93" borderId="38" applyNumberFormat="0">
      <protection locked="0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42" applyNumberFormat="0" applyFont="0" applyFill="0" applyBorder="0" applyAlignment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31" fillId="89" borderId="49" applyNumberFormat="0" applyProtection="0">
      <alignment horizontal="left" vertical="center" indent="1"/>
    </xf>
    <xf numFmtId="4" fontId="131" fillId="89" borderId="4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93" borderId="38" applyNumberForma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93" borderId="38" applyNumberForma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6" fillId="0" borderId="50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8" fillId="0" borderId="35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2" fillId="34" borderId="15" applyNumberFormat="0" applyAlignment="0" applyProtection="0">
      <alignment vertical="center"/>
    </xf>
    <xf numFmtId="0" fontId="87" fillId="82" borderId="1">
      <alignment horizontal="center" vertical="center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93" borderId="38" applyNumberForma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93" borderId="38" applyNumberFormat="0">
      <protection locked="0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7" fillId="82" borderId="1">
      <alignment horizontal="center" vertical="center" wrapText="1"/>
    </xf>
    <xf numFmtId="4" fontId="59" fillId="83" borderId="23" applyNumberFormat="0" applyProtection="0">
      <alignment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221" fillId="0" borderId="4" applyNumberFormat="0" applyFill="0" applyAlignment="0">
      <alignment wrapText="1"/>
      <protection locked="0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3" fontId="211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43" fontId="211" fillId="0" borderId="0" applyFont="0" applyFill="0" applyBorder="0" applyAlignment="0" applyProtection="0"/>
    <xf numFmtId="0" fontId="87" fillId="82" borderId="1">
      <alignment horizontal="center" vertical="center" wrapText="1"/>
    </xf>
    <xf numFmtId="199" fontId="98" fillId="0" borderId="46" applyFont="0" applyFill="0" applyBorder="0" applyAlignment="0" applyProtection="0"/>
    <xf numFmtId="0" fontId="87" fillId="82" borderId="1">
      <alignment horizontal="center" vertical="center" wrapText="1"/>
    </xf>
    <xf numFmtId="4" fontId="59" fillId="86" borderId="23" applyNumberFormat="0" applyProtection="0">
      <alignment horizontal="left" vertical="center" indent="1"/>
    </xf>
    <xf numFmtId="0" fontId="121" fillId="69" borderId="39" applyBorder="0"/>
    <xf numFmtId="0" fontId="121" fillId="69" borderId="39" applyBorder="0"/>
    <xf numFmtId="4" fontId="59" fillId="83" borderId="23" applyNumberFormat="0" applyProtection="0">
      <alignment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87" fillId="82" borderId="1">
      <alignment horizontal="center" vertical="center" wrapText="1"/>
    </xf>
    <xf numFmtId="0" fontId="221" fillId="0" borderId="4" applyNumberFormat="0" applyFill="0" applyAlignment="0">
      <protection locked="0"/>
    </xf>
    <xf numFmtId="199" fontId="98" fillId="0" borderId="46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" fontId="59" fillId="40" borderId="23" applyNumberFormat="0" applyProtection="0">
      <alignment horizontal="left" vertical="center" inden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199" fontId="98" fillId="0" borderId="46" applyFont="0" applyFill="0" applyBorder="0" applyAlignment="0" applyProtection="0"/>
    <xf numFmtId="0" fontId="59" fillId="69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199" fontId="98" fillId="0" borderId="46" applyFont="0" applyFill="0" applyBorder="0" applyAlignment="0" applyProtection="0"/>
    <xf numFmtId="0" fontId="4" fillId="0" borderId="0"/>
    <xf numFmtId="0" fontId="121" fillId="69" borderId="39" applyBorder="0"/>
    <xf numFmtId="0" fontId="10" fillId="0" borderId="4" applyNumberFormat="0" applyFill="0" applyBorder="0" applyAlignment="0">
      <protection locked="0"/>
    </xf>
    <xf numFmtId="4" fontId="59" fillId="40" borderId="23" applyNumberFormat="0" applyProtection="0">
      <alignment horizontal="left" vertical="center" indent="1"/>
    </xf>
    <xf numFmtId="199" fontId="98" fillId="0" borderId="46" applyFont="0" applyFill="0" applyBorder="0" applyAlignment="0" applyProtection="0"/>
    <xf numFmtId="43" fontId="4" fillId="0" borderId="0" applyFont="0" applyFill="0" applyBorder="0" applyAlignment="0" applyProtection="0"/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9" fontId="4" fillId="0" borderId="0" applyFont="0" applyFill="0" applyBorder="0" applyAlignment="0" applyProtection="0"/>
    <xf numFmtId="0" fontId="59" fillId="93" borderId="38" applyNumberFormat="0">
      <protection locked="0"/>
    </xf>
    <xf numFmtId="4" fontId="59" fillId="40" borderId="23" applyNumberFormat="0" applyProtection="0">
      <alignment horizontal="left" vertical="center" indent="1"/>
    </xf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7" fillId="82" borderId="1">
      <alignment horizontal="center" vertical="center" wrapText="1"/>
    </xf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199" fontId="98" fillId="0" borderId="46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121" fillId="69" borderId="39" applyBorder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1" fillId="69" borderId="39" applyBorder="0"/>
    <xf numFmtId="0" fontId="216" fillId="0" borderId="4" applyNumberFormat="0" applyFill="0" applyAlignment="0">
      <protection locked="0"/>
    </xf>
    <xf numFmtId="43" fontId="2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1" fillId="0" borderId="4" applyNumberFormat="0" applyFill="0" applyAlignment="0">
      <alignment wrapText="1"/>
      <protection locked="0"/>
    </xf>
    <xf numFmtId="43" fontId="180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0" fontId="221" fillId="0" borderId="4" applyNumberFormat="0" applyFill="0" applyAlignment="0">
      <alignment wrapText="1"/>
      <protection locked="0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109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2" fillId="0" borderId="0" applyFont="0" applyFill="0" applyBorder="0" applyAlignment="0" applyProtection="0"/>
    <xf numFmtId="0" fontId="221" fillId="0" borderId="4" applyNumberFormat="0" applyFill="0" applyAlignment="0">
      <protection locked="0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3" fontId="109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0" fillId="0" borderId="4" applyNumberFormat="0" applyFill="0" applyBorder="0" applyAlignment="0">
      <protection locked="0"/>
    </xf>
    <xf numFmtId="43" fontId="59" fillId="0" borderId="0" applyFont="0" applyFill="0" applyBorder="0" applyAlignment="0" applyProtection="0"/>
    <xf numFmtId="4" fontId="59" fillId="90" borderId="23" applyNumberFormat="0" applyProtection="0">
      <alignment horizontal="right" vertical="center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0" fontId="4" fillId="0" borderId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4" fillId="0" borderId="0"/>
    <xf numFmtId="0" fontId="59" fillId="69" borderId="36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0" borderId="0"/>
    <xf numFmtId="4" fontId="59" fillId="86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0" borderId="23" applyNumberFormat="0" applyProtection="0">
      <alignment horizontal="right" vertical="center"/>
    </xf>
    <xf numFmtId="0" fontId="4" fillId="0" borderId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9" fontId="4" fillId="0" borderId="0" applyFont="0" applyFill="0" applyBorder="0" applyAlignment="0" applyProtection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9" fontId="4" fillId="0" borderId="0" applyFont="0" applyFill="0" applyBorder="0" applyAlignment="0" applyProtection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90" borderId="23" applyNumberFormat="0" applyProtection="0">
      <alignment horizontal="right" vertical="center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3" borderId="23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59" fillId="86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3" fillId="0" borderId="0" applyFont="0" applyFill="0" applyBorder="0" applyAlignment="0" applyProtection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22" fillId="34" borderId="15" applyNumberFormat="0" applyAlignment="0" applyProtection="0">
      <alignment vertical="center"/>
    </xf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75" borderId="0" applyNumberFormat="0" applyBorder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0" fontId="180" fillId="0" borderId="0"/>
    <xf numFmtId="0" fontId="180" fillId="0" borderId="0"/>
    <xf numFmtId="9" fontId="2" fillId="0" borderId="0" applyFont="0" applyFill="0" applyBorder="0" applyAlignment="0" applyProtection="0"/>
    <xf numFmtId="0" fontId="3" fillId="0" borderId="0"/>
    <xf numFmtId="0" fontId="21" fillId="3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193" fontId="2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9" fontId="3" fillId="0" borderId="0" applyFont="0" applyFill="0" applyBorder="0" applyAlignment="0" applyProtection="0"/>
    <xf numFmtId="0" fontId="86" fillId="0" borderId="44">
      <alignment horizontal="left" vertical="center"/>
    </xf>
    <xf numFmtId="0" fontId="87" fillId="82" borderId="1">
      <alignment horizontal="center" vertical="center" wrapText="1"/>
    </xf>
    <xf numFmtId="10" fontId="59" fillId="82" borderId="45" applyNumberFormat="0" applyBorder="0" applyAlignment="0" applyProtection="0"/>
    <xf numFmtId="1" fontId="2" fillId="0" borderId="0" applyFont="0" applyFill="0" applyBorder="0" applyAlignment="0" applyProtection="0"/>
    <xf numFmtId="0" fontId="105" fillId="0" borderId="33"/>
    <xf numFmtId="0" fontId="2" fillId="0" borderId="0"/>
    <xf numFmtId="199" fontId="98" fillId="0" borderId="46" applyFont="0" applyFill="0" applyBorder="0" applyAlignment="0" applyProtection="0"/>
    <xf numFmtId="0" fontId="118" fillId="0" borderId="33">
      <alignment horizontal="center"/>
    </xf>
    <xf numFmtId="0" fontId="2" fillId="0" borderId="0" applyNumberFormat="0" applyFill="0" applyBorder="0" applyAlignment="0" applyProtection="0"/>
    <xf numFmtId="0" fontId="2" fillId="85" borderId="34" applyNumberFormat="0" applyFont="0" applyAlignment="0" applyProtection="0">
      <alignment vertical="center"/>
    </xf>
    <xf numFmtId="0" fontId="2" fillId="0" borderId="0"/>
    <xf numFmtId="0" fontId="21" fillId="33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9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2" fillId="72" borderId="34" applyNumberFormat="0" applyFont="0" applyAlignment="0" applyProtection="0"/>
    <xf numFmtId="0" fontId="2" fillId="103" borderId="0" applyNumberFormat="0" applyFont="0" applyBorder="0" applyAlignment="0"/>
    <xf numFmtId="0" fontId="21" fillId="33" borderId="0" applyNumberFormat="0" applyBorder="0" applyAlignment="0" applyProtection="0">
      <alignment vertical="center"/>
    </xf>
    <xf numFmtId="0" fontId="2" fillId="69" borderId="36" applyNumberFormat="0" applyProtection="0">
      <alignment horizontal="left" vertical="center" indent="1"/>
    </xf>
    <xf numFmtId="0" fontId="2" fillId="69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0" fontId="2" fillId="90" borderId="36" applyNumberFormat="0" applyProtection="0">
      <alignment horizontal="left" vertical="top" indent="1"/>
    </xf>
    <xf numFmtId="0" fontId="2" fillId="49" borderId="36" applyNumberFormat="0" applyProtection="0">
      <alignment horizontal="left" vertical="center" indent="1"/>
    </xf>
    <xf numFmtId="0" fontId="2" fillId="49" borderId="36" applyNumberFormat="0" applyProtection="0">
      <alignment horizontal="left" vertical="top" indent="1"/>
    </xf>
    <xf numFmtId="0" fontId="2" fillId="91" borderId="36" applyNumberFormat="0" applyProtection="0">
      <alignment horizontal="left" vertical="center" indent="1"/>
    </xf>
    <xf numFmtId="0" fontId="2" fillId="91" borderId="36" applyNumberFormat="0" applyProtection="0">
      <alignment horizontal="left" vertical="top" indent="1"/>
    </xf>
    <xf numFmtId="0" fontId="2" fillId="93" borderId="24" applyNumberFormat="0">
      <protection locked="0"/>
    </xf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" fontId="131" fillId="89" borderId="49" applyNumberFormat="0" applyProtection="0">
      <alignment horizontal="left" vertical="center" inden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38" fontId="79" fillId="0" borderId="25">
      <alignment vertical="center"/>
    </xf>
    <xf numFmtId="193" fontId="2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0" fontId="86" fillId="0" borderId="44">
      <alignment horizontal="left" vertical="center"/>
    </xf>
    <xf numFmtId="10" fontId="59" fillId="82" borderId="45" applyNumberFormat="0" applyBorder="0" applyAlignment="0" applyProtection="0"/>
    <xf numFmtId="0" fontId="105" fillId="0" borderId="33"/>
    <xf numFmtId="0" fontId="2" fillId="0" borderId="0"/>
    <xf numFmtId="0" fontId="21" fillId="33" borderId="0" applyNumberFormat="0" applyBorder="0" applyAlignment="0" applyProtection="0">
      <alignment vertical="center"/>
    </xf>
    <xf numFmtId="199" fontId="98" fillId="0" borderId="46" applyFont="0" applyFill="0" applyBorder="0" applyAlignment="0" applyProtection="0"/>
    <xf numFmtId="0" fontId="118" fillId="0" borderId="33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25">
      <alignment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1" fillId="3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38" fontId="79" fillId="0" borderId="25">
      <alignment vertical="center"/>
    </xf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59" fillId="0" borderId="0" applyFont="0" applyFill="0" applyBorder="0" applyAlignment="0" applyProtection="0"/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1" fillId="0" borderId="42" applyNumberFormat="0" applyFont="0" applyFill="0" applyBorder="0" applyAlignment="0"/>
    <xf numFmtId="43" fontId="25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253" fillId="0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1" fillId="0" borderId="42" applyNumberFormat="0" applyFont="0" applyFill="0" applyBorder="0" applyAlignment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1" fillId="0" borderId="42" applyNumberFormat="0" applyFont="0" applyFill="0" applyBorder="0" applyAlignment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4" fillId="0" borderId="0"/>
    <xf numFmtId="0" fontId="41" fillId="0" borderId="42" applyNumberFormat="0" applyFont="0" applyFill="0" applyBorder="0" applyAlignment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84" borderId="0"/>
    <xf numFmtId="0" fontId="86" fillId="0" borderId="26" applyNumberFormat="0" applyAlignment="0" applyProtection="0">
      <alignment horizontal="left" vertical="center"/>
    </xf>
    <xf numFmtId="0" fontId="118" fillId="0" borderId="33">
      <alignment horizontal="center"/>
    </xf>
    <xf numFmtId="0" fontId="59" fillId="84" borderId="0"/>
    <xf numFmtId="0" fontId="99" fillId="73" borderId="23" applyNumberFormat="0" applyAlignment="0" applyProtection="0"/>
    <xf numFmtId="0" fontId="105" fillId="0" borderId="33"/>
    <xf numFmtId="205" fontId="2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59" fillId="84" borderId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0" fontId="99" fillId="73" borderId="23" applyNumberFormat="0" applyAlignment="0" applyProtection="0"/>
    <xf numFmtId="205" fontId="2" fillId="0" borderId="0" applyFont="0" applyFill="0" applyBorder="0" applyAlignment="0" applyProtection="0"/>
    <xf numFmtId="0" fontId="59" fillId="84" borderId="0"/>
    <xf numFmtId="0" fontId="59" fillId="84" borderId="0"/>
    <xf numFmtId="0" fontId="41" fillId="0" borderId="42" applyNumberFormat="0" applyFont="0" applyFill="0" applyBorder="0" applyAlignment="0"/>
    <xf numFmtId="38" fontId="79" fillId="0" borderId="25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1" fillId="0" borderId="42" applyNumberFormat="0" applyFont="0" applyFill="0" applyBorder="0" applyAlignment="0"/>
    <xf numFmtId="38" fontId="79" fillId="0" borderId="25">
      <alignment vertical="center"/>
    </xf>
    <xf numFmtId="38" fontId="79" fillId="0" borderId="25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41" fillId="0" borderId="42" applyNumberFormat="0" applyFont="0" applyFill="0" applyBorder="0" applyAlignment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50" applyNumberFormat="0" applyAlignment="0" applyProtection="0">
      <alignment horizontal="left" vertical="center"/>
    </xf>
    <xf numFmtId="0" fontId="86" fillId="0" borderId="50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33">
      <alignment horizontal="center"/>
    </xf>
    <xf numFmtId="0" fontId="105" fillId="0" borderId="33"/>
    <xf numFmtId="0" fontId="99" fillId="73" borderId="23" applyNumberFormat="0" applyAlignment="0" applyProtection="0"/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0" fillId="0" borderId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0" fontId="105" fillId="0" borderId="33"/>
    <xf numFmtId="0" fontId="118" fillId="0" borderId="33">
      <alignment horizont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5" fillId="0" borderId="33"/>
    <xf numFmtId="43" fontId="43" fillId="0" borderId="0" applyFont="0" applyFill="0" applyBorder="0" applyAlignment="0" applyProtection="0"/>
    <xf numFmtId="0" fontId="118" fillId="0" borderId="33">
      <alignment horizont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5" fillId="0" borderId="33"/>
    <xf numFmtId="43" fontId="4" fillId="0" borderId="0" applyFont="0" applyFill="0" applyBorder="0" applyAlignment="0" applyProtection="0"/>
    <xf numFmtId="0" fontId="118" fillId="0" borderId="33">
      <alignment horizontal="center"/>
    </xf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5" fillId="0" borderId="33"/>
    <xf numFmtId="0" fontId="105" fillId="0" borderId="33"/>
    <xf numFmtId="0" fontId="118" fillId="0" borderId="33">
      <alignment horizontal="center"/>
    </xf>
    <xf numFmtId="0" fontId="118" fillId="0" borderId="33">
      <alignment horizont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4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4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" fontId="131" fillId="89" borderId="49" applyNumberFormat="0" applyProtection="0">
      <alignment horizontal="left" vertical="center" indent="1"/>
    </xf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3" fillId="0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3" fillId="0" borderId="0"/>
    <xf numFmtId="0" fontId="2" fillId="0" borderId="0" applyNumberFormat="0" applyFill="0" applyBorder="0" applyAlignment="0" applyProtection="0"/>
    <xf numFmtId="0" fontId="86" fillId="0" borderId="3">
      <alignment horizontal="left" vertical="center"/>
    </xf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2" fillId="0" borderId="0" applyNumberFormat="0" applyFill="0" applyBorder="0" applyAlignment="0" applyProtection="0"/>
    <xf numFmtId="0" fontId="87" fillId="82" borderId="1">
      <alignment horizontal="center" vertical="center" wrapText="1"/>
    </xf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0" fontId="3" fillId="0" borderId="0"/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3" fillId="0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4" fontId="131" fillId="89" borderId="49" applyNumberFormat="0" applyProtection="0">
      <alignment horizontal="left" vertical="center" indent="1"/>
    </xf>
    <xf numFmtId="0" fontId="59" fillId="93" borderId="38" applyNumberFormat="0">
      <protection locked="0"/>
    </xf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75" borderId="0" applyNumberFormat="0" applyBorder="0" applyAlignment="0" applyProtection="0"/>
    <xf numFmtId="0" fontId="51" fillId="66" borderId="0" applyNumberFormat="0" applyBorder="0" applyAlignment="0" applyProtection="0"/>
    <xf numFmtId="0" fontId="51" fillId="5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57" borderId="0" applyNumberFormat="0" applyBorder="0" applyAlignment="0" applyProtection="0"/>
    <xf numFmtId="0" fontId="51" fillId="66" borderId="0" applyNumberFormat="0" applyBorder="0" applyAlignment="0" applyProtection="0"/>
    <xf numFmtId="0" fontId="51" fillId="75" borderId="0" applyNumberFormat="0" applyBorder="0" applyAlignment="0" applyProtection="0"/>
    <xf numFmtId="0" fontId="51" fillId="6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1" fillId="5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42" applyNumberFormat="0" applyFont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93" borderId="38" applyNumberForma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93" borderId="38" applyNumberForma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38" fontId="79" fillId="0" borderId="25">
      <alignment vertical="center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185" fontId="173" fillId="0" borderId="0" applyFont="0" applyFill="0" applyBorder="0" applyProtection="0">
      <alignment vertical="center"/>
      <protection locked="0"/>
    </xf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59" fillId="84" borderId="0"/>
    <xf numFmtId="0" fontId="87" fillId="82" borderId="1">
      <alignment horizontal="center" vertical="center" wrapText="1"/>
    </xf>
    <xf numFmtId="9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21" fillId="3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87" fillId="82" borderId="1">
      <alignment horizontal="center" vertical="center" wrapText="1"/>
    </xf>
    <xf numFmtId="0" fontId="41" fillId="0" borderId="42" applyNumberFormat="0" applyFont="0" applyFill="0" applyBorder="0" applyAlignment="0"/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43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2" fillId="0" borderId="0" applyNumberForma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1" fillId="3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3" fillId="0" borderId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3" fillId="0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87" fillId="82" borderId="1">
      <alignment horizontal="center" vertical="center" wrapText="1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0" fontId="21" fillId="33" borderId="0" applyNumberFormat="0" applyBorder="0" applyAlignment="0" applyProtection="0">
      <alignment vertical="center"/>
    </xf>
    <xf numFmtId="4" fontId="131" fillId="89" borderId="49" applyNumberFormat="0" applyProtection="0">
      <alignment horizontal="left" vertical="center" indent="1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3" fillId="0" borderId="0" applyFont="0" applyFill="0" applyBorder="0" applyAlignment="0" applyProtection="0"/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43" fontId="3" fillId="0" borderId="0" applyFont="0" applyFill="0" applyBorder="0" applyAlignment="0" applyProtection="0"/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3" fillId="0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84" borderId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3" fillId="0" borderId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3" fillId="0" borderId="0"/>
    <xf numFmtId="0" fontId="59" fillId="93" borderId="38" applyNumberFormat="0">
      <protection locked="0"/>
    </xf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0" fontId="3" fillId="0" borderId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6" fillId="0" borderId="3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" fillId="0" borderId="0" applyNumberFormat="0" applyFill="0" applyBorder="0" applyAlignment="0" applyProtection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3" fillId="0" borderId="0"/>
    <xf numFmtId="0" fontId="41" fillId="0" borderId="42" applyNumberFormat="0" applyFont="0" applyFill="0" applyBorder="0" applyAlignment="0"/>
    <xf numFmtId="0" fontId="87" fillId="82" borderId="1">
      <alignment horizontal="center" vertical="center" wrapText="1"/>
    </xf>
    <xf numFmtId="0" fontId="2" fillId="0" borderId="0" applyNumberForma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3" fillId="0" borderId="0"/>
    <xf numFmtId="0" fontId="41" fillId="0" borderId="42" applyNumberFormat="0" applyFont="0" applyFill="0" applyBorder="0" applyAlignment="0"/>
    <xf numFmtId="0" fontId="3" fillId="0" borderId="0"/>
    <xf numFmtId="0" fontId="87" fillId="82" borderId="1">
      <alignment horizontal="center" vertical="center" wrapText="1"/>
    </xf>
    <xf numFmtId="0" fontId="86" fillId="0" borderId="26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9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86" fillId="0" borderId="26" applyNumberFormat="0" applyAlignment="0" applyProtection="0">
      <alignment horizontal="left" vertical="center"/>
    </xf>
    <xf numFmtId="4" fontId="131" fillId="89" borderId="49" applyNumberFormat="0" applyProtection="0">
      <alignment horizontal="left" vertical="center" indent="1"/>
    </xf>
    <xf numFmtId="0" fontId="59" fillId="93" borderId="38" applyNumberFormat="0">
      <protection locked="0"/>
    </xf>
    <xf numFmtId="0" fontId="59" fillId="93" borderId="38" applyNumberFormat="0">
      <protection locked="0"/>
    </xf>
    <xf numFmtId="9" fontId="3" fillId="0" borderId="0" applyFont="0" applyFill="0" applyBorder="0" applyAlignment="0" applyProtection="0"/>
    <xf numFmtId="0" fontId="41" fillId="0" borderId="42" applyNumberFormat="0" applyFont="0" applyFill="0" applyBorder="0" applyAlignment="0"/>
    <xf numFmtId="0" fontId="86" fillId="0" borderId="26" applyNumberFormat="0" applyAlignment="0" applyProtection="0">
      <alignment horizontal="left" vertical="center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59" fillId="93" borderId="38" applyNumberFormat="0">
      <protection locked="0"/>
    </xf>
    <xf numFmtId="4" fontId="131" fillId="89" borderId="49" applyNumberFormat="0" applyProtection="0">
      <alignment horizontal="left" vertical="center" indent="1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4" fontId="131" fillId="89" borderId="49" applyNumberFormat="0" applyProtection="0">
      <alignment horizontal="left" vertical="center" indent="1"/>
    </xf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" fontId="131" fillId="89" borderId="49" applyNumberFormat="0" applyProtection="0">
      <alignment horizontal="left" vertical="center" indent="1"/>
    </xf>
    <xf numFmtId="4" fontId="131" fillId="89" borderId="49" applyNumberFormat="0" applyProtection="0">
      <alignment horizontal="left" vertical="center" indent="1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86" fillId="0" borderId="26" applyNumberFormat="0" applyAlignment="0" applyProtection="0">
      <alignment horizontal="left" vertical="center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59" fillId="93" borderId="38" applyNumberFormat="0">
      <protection locked="0"/>
    </xf>
    <xf numFmtId="0" fontId="3" fillId="0" borderId="0"/>
    <xf numFmtId="0" fontId="21" fillId="33" borderId="0" applyNumberFormat="0" applyBorder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2" fillId="0" borderId="0" applyNumberFormat="0" applyFill="0" applyBorder="0" applyAlignment="0" applyProtection="0"/>
    <xf numFmtId="0" fontId="2" fillId="85" borderId="34" applyNumberFormat="0" applyFont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163" fillId="0" borderId="17" applyNumberFormat="0" applyFill="0" applyAlignment="0" applyProtection="0">
      <alignment vertical="center"/>
    </xf>
    <xf numFmtId="0" fontId="164" fillId="35" borderId="18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119" fillId="82" borderId="24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9" fillId="96" borderId="24"/>
    <xf numFmtId="0" fontId="59" fillId="96" borderId="24"/>
    <xf numFmtId="4" fontId="124" fillId="93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64" fillId="77" borderId="23" applyNumberFormat="0" applyAlignment="0" applyProtection="0"/>
    <xf numFmtId="0" fontId="69" fillId="68" borderId="18" applyNumberFormat="0" applyAlignment="0" applyProtection="0"/>
    <xf numFmtId="0" fontId="13" fillId="0" borderId="24">
      <alignment horizontal="left" wrapText="1"/>
    </xf>
    <xf numFmtId="0" fontId="86" fillId="0" borderId="3">
      <alignment horizontal="left" vertical="center"/>
    </xf>
    <xf numFmtId="0" fontId="93" fillId="0" borderId="30" applyNumberFormat="0" applyFill="0" applyAlignment="0" applyProtection="0"/>
    <xf numFmtId="0" fontId="99" fillId="73" borderId="23" applyNumberFormat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105" fillId="0" borderId="33"/>
    <xf numFmtId="0" fontId="59" fillId="72" borderId="23" applyNumberFormat="0" applyFont="0" applyAlignment="0" applyProtection="0"/>
    <xf numFmtId="0" fontId="114" fillId="77" borderId="15" applyNumberFormat="0" applyAlignment="0" applyProtection="0"/>
    <xf numFmtId="0" fontId="118" fillId="0" borderId="33">
      <alignment horizontal="center"/>
    </xf>
    <xf numFmtId="0" fontId="80" fillId="0" borderId="41" applyNumberFormat="0" applyFill="0" applyAlignment="0" applyProtection="0"/>
    <xf numFmtId="0" fontId="135" fillId="35" borderId="18" applyNumberFormat="0" applyAlignment="0" applyProtection="0"/>
    <xf numFmtId="0" fontId="138" fillId="34" borderId="15" applyNumberFormat="0" applyAlignment="0" applyProtection="0"/>
    <xf numFmtId="0" fontId="139" fillId="34" borderId="20" applyNumberFormat="0" applyAlignment="0" applyProtection="0"/>
    <xf numFmtId="0" fontId="144" fillId="48" borderId="20" applyNumberFormat="0" applyAlignment="0" applyProtection="0"/>
    <xf numFmtId="0" fontId="146" fillId="0" borderId="40" applyNumberFormat="0" applyFill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149" fillId="0" borderId="17" applyNumberFormat="0" applyFill="0" applyAlignment="0" applyProtection="0"/>
    <xf numFmtId="0" fontId="59" fillId="93" borderId="38" applyNumberFormat="0">
      <protection locked="0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93" borderId="38" applyNumberFormat="0">
      <protection locked="0"/>
    </xf>
    <xf numFmtId="4" fontId="131" fillId="89" borderId="49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94" fillId="34" borderId="20" applyNumberFormat="0" applyAlignment="0" applyProtection="0"/>
    <xf numFmtId="0" fontId="64" fillId="77" borderId="23" applyNumberFormat="0" applyAlignment="0" applyProtection="0"/>
    <xf numFmtId="0" fontId="183" fillId="101" borderId="20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69" fillId="67" borderId="18" applyNumberFormat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0" borderId="17" applyNumberFormat="0" applyFill="0" applyAlignment="0" applyProtection="0"/>
    <xf numFmtId="0" fontId="93" fillId="0" borderId="30" applyNumberFormat="0" applyFill="0" applyAlignment="0" applyProtection="0"/>
    <xf numFmtId="0" fontId="93" fillId="0" borderId="22" applyNumberFormat="0" applyFill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0" applyNumberFormat="0" applyAlignment="0" applyProtection="0"/>
    <xf numFmtId="216" fontId="204" fillId="0" borderId="47" applyBorder="0">
      <alignment horizontal="center" vertical="center" wrapText="1"/>
    </xf>
    <xf numFmtId="0" fontId="180" fillId="0" borderId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2" fillId="72" borderId="34" applyNumberFormat="0" applyFont="0" applyAlignment="0" applyProtection="0"/>
    <xf numFmtId="199" fontId="98" fillId="0" borderId="35" applyFont="0" applyFill="0" applyBorder="0" applyAlignment="0" applyProtection="0"/>
    <xf numFmtId="0" fontId="205" fillId="34" borderId="15" applyNumberFormat="0" applyAlignment="0" applyProtection="0"/>
    <xf numFmtId="0" fontId="114" fillId="77" borderId="15" applyNumberFormat="0" applyAlignment="0" applyProtection="0"/>
    <xf numFmtId="0" fontId="114" fillId="101" borderId="15" applyNumberFormat="0" applyAlignment="0" applyProtection="0"/>
    <xf numFmtId="4" fontId="59" fillId="83" borderId="23" applyNumberFormat="0" applyProtection="0">
      <alignment vertical="center"/>
    </xf>
    <xf numFmtId="4" fontId="131" fillId="83" borderId="36" applyNumberFormat="0" applyProtection="0">
      <alignment vertical="center"/>
    </xf>
    <xf numFmtId="4" fontId="119" fillId="86" borderId="23" applyNumberFormat="0" applyProtection="0">
      <alignment vertical="center"/>
    </xf>
    <xf numFmtId="4" fontId="186" fillId="83" borderId="36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131" fillId="83" borderId="36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7" borderId="36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43" fillId="38" borderId="36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2" fillId="90" borderId="36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2" fillId="49" borderId="36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2" fillId="91" borderId="36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2" fillId="93" borderId="24" applyNumberFormat="0">
      <protection locked="0"/>
    </xf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19" fillId="82" borderId="24" applyNumberFormat="0" applyProtection="0">
      <alignment vertical="center"/>
    </xf>
    <xf numFmtId="4" fontId="188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4" fontId="43" fillId="85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43" fillId="91" borderId="36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88" fillId="91" borderId="36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0" fontId="43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9" fillId="96" borderId="24"/>
    <xf numFmtId="4" fontId="124" fillId="93" borderId="23" applyNumberFormat="0" applyProtection="0">
      <alignment horizontal="right" vertical="center"/>
    </xf>
    <xf numFmtId="4" fontId="133" fillId="91" borderId="36" applyNumberFormat="0" applyProtection="0">
      <alignment horizontal="right" vertical="center"/>
    </xf>
    <xf numFmtId="0" fontId="207" fillId="0" borderId="40" applyNumberFormat="0" applyFill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69" fillId="67" borderId="18" applyNumberFormat="0" applyAlignment="0" applyProtection="0"/>
    <xf numFmtId="0" fontId="69" fillId="68" borderId="18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195" fillId="35" borderId="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73" borderId="23" applyNumberFormat="0" applyAlignment="0" applyProtection="0"/>
    <xf numFmtId="0" fontId="64" fillId="77" borderId="23" applyNumberFormat="0" applyAlignment="0" applyProtection="0"/>
    <xf numFmtId="0" fontId="69" fillId="68" borderId="18" applyNumberFormat="0" applyAlignment="0" applyProtection="0"/>
    <xf numFmtId="0" fontId="93" fillId="0" borderId="30" applyNumberFormat="0" applyFill="0" applyAlignment="0" applyProtection="0"/>
    <xf numFmtId="0" fontId="99" fillId="73" borderId="23" applyNumberFormat="0" applyAlignment="0" applyProtection="0"/>
    <xf numFmtId="0" fontId="59" fillId="72" borderId="23" applyNumberFormat="0" applyFont="0" applyAlignment="0" applyProtection="0"/>
    <xf numFmtId="0" fontId="114" fillId="77" borderId="15" applyNumberFormat="0" applyAlignment="0" applyProtection="0"/>
    <xf numFmtId="0" fontId="80" fillId="0" borderId="41" applyNumberFormat="0" applyFill="0" applyAlignment="0" applyProtection="0"/>
    <xf numFmtId="0" fontId="135" fillId="35" borderId="18" applyNumberFormat="0" applyAlignment="0" applyProtection="0"/>
    <xf numFmtId="0" fontId="30" fillId="35" borderId="18" applyNumberFormat="0" applyAlignment="0" applyProtection="0">
      <alignment vertical="center"/>
    </xf>
    <xf numFmtId="0" fontId="69" fillId="68" borderId="18" applyNumberFormat="0" applyAlignment="0" applyProtection="0"/>
    <xf numFmtId="0" fontId="164" fillId="35" borderId="18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86" fillId="0" borderId="3">
      <alignment horizontal="lef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0" fontId="59" fillId="82" borderId="24" applyNumberFormat="0" applyBorder="0" applyAlignment="0" applyProtection="0"/>
    <xf numFmtId="0" fontId="105" fillId="0" borderId="33"/>
    <xf numFmtId="199" fontId="98" fillId="0" borderId="35" applyFont="0" applyFill="0" applyBorder="0" applyAlignment="0" applyProtection="0"/>
    <xf numFmtId="0" fontId="118" fillId="0" borderId="33">
      <alignment horizont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131" fillId="89" borderId="49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69" borderId="39" applyBorder="0"/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4" fontId="59" fillId="3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2" fillId="34" borderId="15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64" fillId="77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70" fillId="48" borderId="20" applyNumberFormat="0" applyAlignment="0" applyProtection="0">
      <alignment vertical="center"/>
    </xf>
    <xf numFmtId="199" fontId="98" fillId="0" borderId="35" applyFont="0" applyFill="0" applyBorder="0" applyAlignment="0" applyProtection="0"/>
    <xf numFmtId="0" fontId="99" fillId="73" borderId="23" applyNumberFormat="0" applyAlignment="0" applyProtection="0"/>
    <xf numFmtId="4" fontId="59" fillId="0" borderId="23" applyNumberFormat="0" applyProtection="0">
      <alignment horizontal="right" vertical="center"/>
    </xf>
    <xf numFmtId="4" fontId="131" fillId="83" borderId="36" applyNumberFormat="0" applyProtection="0">
      <alignment vertical="center"/>
    </xf>
    <xf numFmtId="0" fontId="99" fillId="73" borderId="23" applyNumberFormat="0" applyAlignment="0" applyProtection="0"/>
    <xf numFmtId="0" fontId="180" fillId="0" borderId="0"/>
    <xf numFmtId="0" fontId="59" fillId="91" borderId="23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14" fillId="77" borderId="15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1" borderId="37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9" borderId="37" applyNumberFormat="0" applyProtection="0">
      <alignment horizontal="left" vertical="center" indent="1"/>
    </xf>
    <xf numFmtId="0" fontId="194" fillId="34" borderId="20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183" fillId="101" borderId="20" applyNumberFormat="0" applyAlignment="0" applyProtection="0"/>
    <xf numFmtId="0" fontId="64" fillId="77" borderId="23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195" fillId="35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7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69" fillId="68" borderId="18" applyNumberFormat="0" applyAlignment="0" applyProtection="0"/>
    <xf numFmtId="0" fontId="171" fillId="34" borderId="15" applyNumberFormat="0" applyAlignment="0" applyProtection="0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34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4" fillId="48" borderId="20" applyNumberFormat="0" applyAlignment="0" applyProtection="0"/>
    <xf numFmtId="43" fontId="2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9" fillId="0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73" borderId="23" applyNumberFormat="0" applyAlignment="0" applyProtection="0"/>
    <xf numFmtId="4" fontId="59" fillId="90" borderId="23" applyNumberFormat="0" applyProtection="0">
      <alignment horizontal="right" vertical="center"/>
    </xf>
    <xf numFmtId="0" fontId="59" fillId="49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1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3" fillId="0" borderId="30" applyNumberFormat="0" applyFill="0" applyAlignment="0" applyProtection="0"/>
    <xf numFmtId="0" fontId="99" fillId="73" borderId="23" applyNumberFormat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10" fontId="59" fillId="82" borderId="24" applyNumberFormat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05" fillId="0" borderId="33"/>
    <xf numFmtId="0" fontId="105" fillId="0" borderId="33"/>
    <xf numFmtId="0" fontId="105" fillId="0" borderId="33"/>
    <xf numFmtId="0" fontId="105" fillId="0" borderId="33"/>
    <xf numFmtId="216" fontId="204" fillId="0" borderId="47" applyBorder="0">
      <alignment horizontal="center" vertical="center" wrapText="1"/>
    </xf>
    <xf numFmtId="0" fontId="180" fillId="0" borderId="0"/>
    <xf numFmtId="0" fontId="180" fillId="0" borderId="0"/>
    <xf numFmtId="0" fontId="194" fillId="34" borderId="20" applyNumberFormat="0" applyAlignment="0" applyProtection="0"/>
    <xf numFmtId="4" fontId="43" fillId="90" borderId="36" applyNumberFormat="0" applyProtection="0">
      <alignment horizontal="left" vertical="center" indent="1"/>
    </xf>
    <xf numFmtId="0" fontId="80" fillId="0" borderId="41" applyNumberFormat="0" applyFill="0" applyAlignment="0" applyProtection="0"/>
    <xf numFmtId="0" fontId="99" fillId="73" borderId="23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3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0" fontId="99" fillId="73" borderId="23" applyNumberFormat="0" applyAlignment="0" applyProtection="0"/>
    <xf numFmtId="0" fontId="22" fillId="34" borderId="15" applyNumberFormat="0" applyAlignment="0" applyProtection="0">
      <alignment vertical="center"/>
    </xf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2" fillId="85" borderId="34" applyNumberFormat="0" applyFont="0" applyAlignment="0" applyProtection="0"/>
    <xf numFmtId="0" fontId="59" fillId="72" borderId="23" applyNumberFormat="0" applyFont="0" applyAlignment="0" applyProtection="0"/>
    <xf numFmtId="0" fontId="2" fillId="72" borderId="34" applyNumberFormat="0" applyFont="0" applyAlignment="0" applyProtection="0"/>
    <xf numFmtId="0" fontId="59" fillId="72" borderId="23" applyNumberFormat="0" applyFont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205" fillId="34" borderId="15" applyNumberFormat="0" applyAlignment="0" applyProtection="0"/>
    <xf numFmtId="0" fontId="114" fillId="77" borderId="15" applyNumberFormat="0" applyAlignment="0" applyProtection="0"/>
    <xf numFmtId="0" fontId="114" fillId="77" borderId="15" applyNumberFormat="0" applyAlignment="0" applyProtection="0"/>
    <xf numFmtId="0" fontId="114" fillId="77" borderId="15" applyNumberFormat="0" applyAlignment="0" applyProtection="0"/>
    <xf numFmtId="0" fontId="114" fillId="101" borderId="15" applyNumberFormat="0" applyAlignment="0" applyProtection="0"/>
    <xf numFmtId="0" fontId="114" fillId="77" borderId="15" applyNumberFormat="0" applyAlignment="0" applyProtection="0"/>
    <xf numFmtId="0" fontId="59" fillId="93" borderId="38" applyNumberFormat="0">
      <protection locked="0"/>
    </xf>
    <xf numFmtId="0" fontId="59" fillId="93" borderId="38" applyNumberFormat="0">
      <protection locked="0"/>
    </xf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0" fontId="118" fillId="0" borderId="33">
      <alignment horizontal="center"/>
    </xf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131" fillId="83" borderId="36" applyNumberFormat="0" applyProtection="0">
      <alignment vertical="center"/>
    </xf>
    <xf numFmtId="4" fontId="59" fillId="83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186" fillId="83" borderId="36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131" fillId="83" borderId="36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top" indent="1"/>
    </xf>
    <xf numFmtId="4" fontId="2" fillId="69" borderId="37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0" fontId="2" fillId="49" borderId="36" applyNumberFormat="0" applyProtection="0">
      <alignment horizontal="left" vertical="center" indent="1"/>
    </xf>
    <xf numFmtId="4" fontId="59" fillId="87" borderId="23" applyNumberFormat="0" applyProtection="0">
      <alignment horizontal="right" vertical="center"/>
    </xf>
    <xf numFmtId="0" fontId="80" fillId="0" borderId="41" applyNumberFormat="0" applyFill="0" applyAlignment="0" applyProtection="0"/>
    <xf numFmtId="4" fontId="59" fillId="87" borderId="23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0" fontId="207" fillId="0" borderId="40" applyNumberFormat="0" applyFill="0" applyAlignment="0" applyProtection="0"/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53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41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43" fillId="38" borderId="36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0" fontId="114" fillId="77" borderId="15" applyNumberFormat="0" applyAlignment="0" applyProtection="0"/>
    <xf numFmtId="4" fontId="59" fillId="88" borderId="23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2" fillId="69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122" fillId="90" borderId="36" applyNumberFormat="0" applyProtection="0">
      <alignment horizontal="left" vertical="top" indent="1"/>
    </xf>
    <xf numFmtId="4" fontId="59" fillId="90" borderId="23" applyNumberFormat="0" applyProtection="0">
      <alignment horizontal="right" vertical="center"/>
    </xf>
    <xf numFmtId="4" fontId="43" fillId="90" borderId="36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4" fontId="59" fillId="91" borderId="37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114" fillId="77" borderId="15" applyNumberFormat="0" applyAlignment="0" applyProtection="0"/>
    <xf numFmtId="0" fontId="59" fillId="34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59" fillId="34" borderId="23" applyNumberFormat="0" applyProtection="0">
      <alignment horizontal="left" vertical="center" indent="1"/>
    </xf>
    <xf numFmtId="0" fontId="205" fillId="34" borderId="15" applyNumberFormat="0" applyAlignment="0" applyProtection="0"/>
    <xf numFmtId="0" fontId="59" fillId="69" borderId="36" applyNumberFormat="0" applyProtection="0">
      <alignment horizontal="left" vertical="top" indent="1"/>
    </xf>
    <xf numFmtId="0" fontId="2" fillId="69" borderId="36" applyNumberFormat="0" applyProtection="0">
      <alignment horizontal="left" vertical="top" indent="1"/>
    </xf>
    <xf numFmtId="0" fontId="59" fillId="69" borderId="36" applyNumberFormat="0" applyProtection="0">
      <alignment horizontal="left" vertical="top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2" fillId="90" borderId="36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2" fillId="49" borderId="36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59" fillId="91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183" fillId="101" borderId="20" applyNumberFormat="0" applyAlignment="0" applyProtection="0"/>
    <xf numFmtId="0" fontId="2" fillId="91" borderId="36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22" fillId="85" borderId="36" applyNumberFormat="0" applyProtection="0">
      <alignment vertical="center"/>
    </xf>
    <xf numFmtId="4" fontId="59" fillId="53" borderId="23" applyNumberFormat="0" applyProtection="0">
      <alignment horizontal="right" vertical="center"/>
    </xf>
    <xf numFmtId="4" fontId="188" fillId="85" borderId="36" applyNumberFormat="0" applyProtection="0">
      <alignment vertical="center"/>
    </xf>
    <xf numFmtId="4" fontId="122" fillId="34" borderId="36" applyNumberFormat="0" applyProtection="0">
      <alignment horizontal="left" vertical="center" indent="1"/>
    </xf>
    <xf numFmtId="4" fontId="43" fillId="85" borderId="36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43" fillId="91" borderId="36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0" fontId="59" fillId="49" borderId="36" applyNumberFormat="0" applyProtection="0">
      <alignment horizontal="left" vertical="top" indent="1"/>
    </xf>
    <xf numFmtId="4" fontId="119" fillId="94" borderId="23" applyNumberFormat="0" applyProtection="0">
      <alignment horizontal="right" vertical="center"/>
    </xf>
    <xf numFmtId="4" fontId="188" fillId="91" borderId="36" applyNumberFormat="0" applyProtection="0">
      <alignment horizontal="right" vertical="center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122" fillId="90" borderId="36" applyNumberFormat="0" applyProtection="0">
      <alignment horizontal="left" vertical="top" indent="1"/>
    </xf>
    <xf numFmtId="0" fontId="43" fillId="90" borderId="36" applyNumberFormat="0" applyProtection="0">
      <alignment horizontal="left" vertical="top" indent="1"/>
    </xf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4" fontId="123" fillId="95" borderId="37" applyNumberFormat="0" applyProtection="0">
      <alignment horizontal="left" vertical="center" indent="1"/>
    </xf>
    <xf numFmtId="0" fontId="99" fillId="73" borderId="23" applyNumberFormat="0" applyAlignment="0" applyProtection="0"/>
    <xf numFmtId="4" fontId="124" fillId="93" borderId="23" applyNumberFormat="0" applyProtection="0">
      <alignment horizontal="right" vertical="center"/>
    </xf>
    <xf numFmtId="4" fontId="133" fillId="91" borderId="36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2" fillId="34" borderId="36" applyNumberFormat="0" applyProtection="0">
      <alignment horizontal="left" vertical="center" indent="1"/>
    </xf>
    <xf numFmtId="0" fontId="99" fillId="73" borderId="23" applyNumberFormat="0" applyAlignment="0" applyProtection="0"/>
    <xf numFmtId="4" fontId="43" fillId="91" borderId="36" applyNumberFormat="0" applyProtection="0">
      <alignment horizontal="right" vertical="center"/>
    </xf>
    <xf numFmtId="0" fontId="99" fillId="73" borderId="23" applyNumberFormat="0" applyAlignment="0" applyProtection="0"/>
    <xf numFmtId="0" fontId="207" fillId="0" borderId="40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99" fillId="73" borderId="23" applyNumberFormat="0" applyAlignment="0" applyProtection="0"/>
    <xf numFmtId="0" fontId="139" fillId="34" borderId="20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35" fillId="35" borderId="18" applyNumberFormat="0" applyAlignment="0" applyProtection="0"/>
    <xf numFmtId="0" fontId="144" fillId="48" borderId="20" applyNumberFormat="0" applyAlignment="0" applyProtection="0"/>
    <xf numFmtId="0" fontId="146" fillId="0" borderId="40" applyNumberFormat="0" applyFill="0" applyAlignment="0" applyProtection="0"/>
    <xf numFmtId="0" fontId="80" fillId="0" borderId="41" applyNumberFormat="0" applyFill="0" applyAlignment="0" applyProtection="0"/>
    <xf numFmtId="0" fontId="138" fillId="34" borderId="15" applyNumberFormat="0" applyAlignment="0" applyProtection="0"/>
    <xf numFmtId="4" fontId="59" fillId="8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0" fontId="59" fillId="34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49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99" fillId="73" borderId="23" applyNumberFormat="0" applyAlignment="0" applyProtection="0"/>
    <xf numFmtId="0" fontId="22" fillId="34" borderId="15" applyNumberFormat="0" applyAlignment="0" applyProtection="0">
      <alignment vertical="center"/>
    </xf>
    <xf numFmtId="0" fontId="207" fillId="0" borderId="40" applyNumberFormat="0" applyFill="0" applyAlignment="0" applyProtection="0"/>
    <xf numFmtId="0" fontId="122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0" fontId="122" fillId="85" borderId="36" applyNumberFormat="0" applyProtection="0">
      <alignment horizontal="left" vertical="top" indent="1"/>
    </xf>
    <xf numFmtId="4" fontId="43" fillId="85" borderId="36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4" fontId="122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4" fontId="122" fillId="85" borderId="36" applyNumberFormat="0" applyProtection="0">
      <alignment vertical="center"/>
    </xf>
    <xf numFmtId="0" fontId="121" fillId="69" borderId="39" applyBorder="0"/>
    <xf numFmtId="0" fontId="121" fillId="69" borderId="39" applyBorder="0"/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center" indent="1"/>
    </xf>
    <xf numFmtId="0" fontId="2" fillId="49" borderId="36" applyNumberFormat="0" applyProtection="0">
      <alignment horizontal="left" vertical="top" indent="1"/>
    </xf>
    <xf numFmtId="0" fontId="59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59" fillId="89" borderId="37" applyNumberFormat="0" applyProtection="0">
      <alignment horizontal="left" vertical="center" indent="1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43" fillId="33" borderId="36" applyNumberFormat="0" applyProtection="0">
      <alignment horizontal="right" vertical="center"/>
    </xf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131" fillId="83" borderId="36" applyNumberFormat="0" applyProtection="0">
      <alignment horizontal="left" vertical="center" indent="1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2" fillId="85" borderId="34" applyNumberFormat="0" applyFont="0" applyAlignment="0" applyProtection="0"/>
    <xf numFmtId="0" fontId="22" fillId="34" borderId="15" applyNumberFormat="0" applyAlignment="0" applyProtection="0">
      <alignment vertical="center"/>
    </xf>
    <xf numFmtId="0" fontId="99" fillId="73" borderId="23" applyNumberFormat="0" applyAlignment="0" applyProtection="0"/>
    <xf numFmtId="0" fontId="64" fillId="77" borderId="23" applyNumberFormat="0" applyAlignment="0" applyProtection="0"/>
    <xf numFmtId="0" fontId="64" fillId="77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1" fillId="48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4" fontId="59" fillId="83" borderId="23" applyNumberFormat="0" applyProtection="0">
      <alignment vertical="center"/>
    </xf>
    <xf numFmtId="4" fontId="59" fillId="83" borderId="23" applyNumberFormat="0" applyProtection="0">
      <alignment vertical="center"/>
    </xf>
    <xf numFmtId="4" fontId="59" fillId="41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0" fontId="59" fillId="91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4" fontId="124" fillId="93" borderId="23" applyNumberFormat="0" applyProtection="0">
      <alignment horizontal="right" vertical="center"/>
    </xf>
    <xf numFmtId="0" fontId="139" fillId="34" borderId="20" applyNumberFormat="0" applyAlignment="0" applyProtection="0"/>
    <xf numFmtId="4" fontId="59" fillId="91" borderId="37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114" fillId="101" borderId="15" applyNumberFormat="0" applyAlignment="0" applyProtection="0"/>
    <xf numFmtId="0" fontId="99" fillId="73" borderId="23" applyNumberFormat="0" applyAlignment="0" applyProtection="0"/>
    <xf numFmtId="0" fontId="64" fillId="77" borderId="23" applyNumberFormat="0" applyAlignment="0" applyProtection="0"/>
    <xf numFmtId="0" fontId="59" fillId="69" borderId="36" applyNumberFormat="0" applyProtection="0">
      <alignment horizontal="left" vertical="top" indent="1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83" borderId="23" applyNumberFormat="0" applyProtection="0">
      <alignment vertical="center"/>
    </xf>
    <xf numFmtId="4" fontId="59" fillId="87" borderId="23" applyNumberFormat="0" applyProtection="0">
      <alignment horizontal="right" vertical="center"/>
    </xf>
    <xf numFmtId="0" fontId="59" fillId="69" borderId="36" applyNumberFormat="0" applyProtection="0">
      <alignment horizontal="left" vertical="top" indent="1"/>
    </xf>
    <xf numFmtId="0" fontId="146" fillId="0" borderId="40" applyNumberFormat="0" applyFill="0" applyAlignment="0" applyProtection="0"/>
    <xf numFmtId="0" fontId="2" fillId="85" borderId="34" applyNumberFormat="0" applyFont="0" applyAlignment="0" applyProtection="0"/>
    <xf numFmtId="0" fontId="80" fillId="0" borderId="41" applyNumberFormat="0" applyFill="0" applyAlignment="0" applyProtection="0"/>
    <xf numFmtId="0" fontId="207" fillId="0" borderId="40" applyNumberFormat="0" applyFill="0" applyAlignment="0" applyProtection="0"/>
    <xf numFmtId="4" fontId="123" fillId="95" borderId="37" applyNumberFormat="0" applyProtection="0">
      <alignment horizontal="left" vertical="center" indent="1"/>
    </xf>
    <xf numFmtId="0" fontId="43" fillId="90" borderId="36" applyNumberFormat="0" applyProtection="0">
      <alignment horizontal="left" vertical="top" indent="1"/>
    </xf>
    <xf numFmtId="0" fontId="122" fillId="90" borderId="36" applyNumberFormat="0" applyProtection="0">
      <alignment horizontal="left" vertical="top" indent="1"/>
    </xf>
    <xf numFmtId="4" fontId="43" fillId="91" borderId="36" applyNumberFormat="0" applyProtection="0">
      <alignment horizontal="right" vertical="center"/>
    </xf>
    <xf numFmtId="4" fontId="122" fillId="34" borderId="36" applyNumberFormat="0" applyProtection="0">
      <alignment horizontal="left" vertical="center" indent="1"/>
    </xf>
    <xf numFmtId="0" fontId="59" fillId="91" borderId="36" applyNumberFormat="0" applyProtection="0">
      <alignment horizontal="left" vertical="top" indent="1"/>
    </xf>
    <xf numFmtId="4" fontId="188" fillId="85" borderId="36" applyNumberFormat="0" applyProtection="0">
      <alignment vertical="center"/>
    </xf>
    <xf numFmtId="4" fontId="43" fillId="85" borderId="36" applyNumberFormat="0" applyProtection="0">
      <alignment vertical="center"/>
    </xf>
    <xf numFmtId="0" fontId="59" fillId="91" borderId="36" applyNumberFormat="0" applyProtection="0">
      <alignment horizontal="left" vertical="top" indent="1"/>
    </xf>
    <xf numFmtId="0" fontId="2" fillId="91" borderId="36" applyNumberFormat="0" applyProtection="0">
      <alignment horizontal="left" vertical="top" indent="1"/>
    </xf>
    <xf numFmtId="0" fontId="59" fillId="91" borderId="36" applyNumberFormat="0" applyProtection="0">
      <alignment horizontal="left" vertical="top" indent="1"/>
    </xf>
    <xf numFmtId="4" fontId="59" fillId="89" borderId="37" applyNumberFormat="0" applyProtection="0">
      <alignment horizontal="left" vertical="center" indent="1"/>
    </xf>
    <xf numFmtId="4" fontId="43" fillId="41" borderId="36" applyNumberFormat="0" applyProtection="0">
      <alignment horizontal="right" vertical="center"/>
    </xf>
    <xf numFmtId="4" fontId="43" fillId="53" borderId="36" applyNumberFormat="0" applyProtection="0">
      <alignment horizontal="right" vertical="center"/>
    </xf>
    <xf numFmtId="4" fontId="43" fillId="51" borderId="36" applyNumberFormat="0" applyProtection="0">
      <alignment horizontal="right" vertical="center"/>
    </xf>
    <xf numFmtId="4" fontId="43" fillId="46" borderId="36" applyNumberFormat="0" applyProtection="0">
      <alignment horizontal="right" vertical="center"/>
    </xf>
    <xf numFmtId="4" fontId="131" fillId="83" borderId="36" applyNumberFormat="0" applyProtection="0">
      <alignment vertical="center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119" fillId="86" borderId="23" applyNumberFormat="0" applyProtection="0">
      <alignment vertical="center"/>
    </xf>
    <xf numFmtId="4" fontId="59" fillId="87" borderId="23" applyNumberFormat="0" applyProtection="0">
      <alignment horizontal="right" vertical="center"/>
    </xf>
    <xf numFmtId="4" fontId="59" fillId="91" borderId="37" applyNumberFormat="0" applyProtection="0">
      <alignment horizontal="left" vertical="center" indent="1"/>
    </xf>
    <xf numFmtId="0" fontId="99" fillId="73" borderId="23" applyNumberFormat="0" applyAlignment="0" applyProtection="0"/>
    <xf numFmtId="4" fontId="59" fillId="86" borderId="23" applyNumberFormat="0" applyProtection="0">
      <alignment horizontal="left" vertical="center" indent="1"/>
    </xf>
    <xf numFmtId="4" fontId="119" fillId="86" borderId="23" applyNumberFormat="0" applyProtection="0">
      <alignment vertical="center"/>
    </xf>
    <xf numFmtId="4" fontId="119" fillId="86" borderId="23" applyNumberFormat="0" applyProtection="0">
      <alignment vertical="center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0" fontId="59" fillId="49" borderId="23" applyNumberFormat="0" applyProtection="0">
      <alignment horizontal="left" vertical="center" indent="1"/>
    </xf>
    <xf numFmtId="4" fontId="119" fillId="94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1" borderId="37" applyNumberFormat="0" applyProtection="0">
      <alignment horizontal="left" vertical="center" indent="1"/>
    </xf>
    <xf numFmtId="4" fontId="59" fillId="90" borderId="23" applyNumberFormat="0" applyProtection="0">
      <alignment horizontal="right" vertical="center"/>
    </xf>
    <xf numFmtId="0" fontId="59" fillId="34" borderId="23" applyNumberFormat="0" applyProtection="0">
      <alignment horizontal="left" vertical="center" indent="1"/>
    </xf>
    <xf numFmtId="0" fontId="59" fillId="91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199" fontId="98" fillId="0" borderId="35" applyFon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53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0" fontId="99" fillId="73" borderId="23" applyNumberFormat="0" applyAlignment="0" applyProtection="0"/>
    <xf numFmtId="4" fontId="59" fillId="37" borderId="37" applyNumberFormat="0" applyProtection="0">
      <alignment horizontal="right" vertical="center"/>
    </xf>
    <xf numFmtId="0" fontId="114" fillId="101" borderId="15" applyNumberFormat="0" applyAlignment="0" applyProtection="0"/>
    <xf numFmtId="0" fontId="99" fillId="73" borderId="23" applyNumberFormat="0" applyAlignment="0" applyProtection="0"/>
    <xf numFmtId="4" fontId="133" fillId="91" borderId="36" applyNumberFormat="0" applyProtection="0">
      <alignment horizontal="right" vertical="center"/>
    </xf>
    <xf numFmtId="0" fontId="122" fillId="90" borderId="36" applyNumberFormat="0" applyProtection="0">
      <alignment horizontal="left" vertical="top" indent="1"/>
    </xf>
    <xf numFmtId="0" fontId="2" fillId="90" borderId="36" applyNumberFormat="0" applyProtection="0">
      <alignment horizontal="left" vertical="top" indent="1"/>
    </xf>
    <xf numFmtId="4" fontId="186" fillId="83" borderId="36" applyNumberFormat="0" applyProtection="0">
      <alignment vertical="center"/>
    </xf>
    <xf numFmtId="4" fontId="59" fillId="40" borderId="23" applyNumberFormat="0" applyProtection="0">
      <alignment horizontal="left" vertical="center" indent="1"/>
    </xf>
    <xf numFmtId="0" fontId="152" fillId="0" borderId="40" applyNumberFormat="0" applyFill="0" applyAlignment="0" applyProtection="0">
      <alignment vertical="center"/>
    </xf>
    <xf numFmtId="0" fontId="2" fillId="91" borderId="36" applyNumberFormat="0" applyProtection="0">
      <alignment horizontal="left" vertical="center" indent="1"/>
    </xf>
    <xf numFmtId="0" fontId="22" fillId="34" borderId="15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51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3" borderId="23" applyNumberFormat="0" applyProtection="0">
      <alignment horizontal="right" vertical="center"/>
    </xf>
    <xf numFmtId="4" fontId="59" fillId="51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4" fontId="59" fillId="90" borderId="23" applyNumberFormat="0" applyProtection="0">
      <alignment horizontal="right" vertical="center"/>
    </xf>
    <xf numFmtId="0" fontId="59" fillId="34" borderId="23" applyNumberFormat="0" applyProtection="0">
      <alignment horizontal="left" vertical="center" indent="1"/>
    </xf>
    <xf numFmtId="4" fontId="59" fillId="0" borderId="23" applyNumberFormat="0" applyProtection="0">
      <alignment horizontal="right" vertical="center"/>
    </xf>
    <xf numFmtId="0" fontId="99" fillId="73" borderId="23" applyNumberFormat="0" applyAlignment="0" applyProtection="0"/>
    <xf numFmtId="0" fontId="59" fillId="49" borderId="23" applyNumberFormat="0" applyProtection="0">
      <alignment horizontal="left" vertical="center" indent="1"/>
    </xf>
    <xf numFmtId="0" fontId="2" fillId="85" borderId="34" applyNumberFormat="0" applyFon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122" fillId="90" borderId="36" applyNumberFormat="0" applyProtection="0">
      <alignment horizontal="left" vertical="top" indent="1"/>
    </xf>
    <xf numFmtId="4" fontId="123" fillId="95" borderId="37" applyNumberFormat="0" applyProtection="0">
      <alignment horizontal="left" vertical="center" indent="1"/>
    </xf>
    <xf numFmtId="0" fontId="59" fillId="69" borderId="36" applyNumberFormat="0" applyProtection="0">
      <alignment horizontal="left" vertical="top" indent="1"/>
    </xf>
    <xf numFmtId="4" fontId="43" fillId="53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0" fontId="2" fillId="72" borderId="34" applyNumberFormat="0" applyFont="0" applyAlignment="0" applyProtection="0"/>
    <xf numFmtId="0" fontId="2" fillId="85" borderId="34" applyNumberFormat="0" applyFont="0" applyAlignment="0" applyProtection="0"/>
    <xf numFmtId="0" fontId="2" fillId="85" borderId="34" applyNumberFormat="0" applyFont="0" applyAlignment="0" applyProtection="0"/>
    <xf numFmtId="216" fontId="204" fillId="0" borderId="47" applyBorder="0">
      <alignment horizontal="center" vertical="center" wrapTex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6" borderId="23" applyNumberFormat="0" applyProtection="0">
      <alignment horizontal="left" vertical="center" indent="1"/>
    </xf>
    <xf numFmtId="4" fontId="59" fillId="53" borderId="23" applyNumberFormat="0" applyProtection="0">
      <alignment horizontal="right" vertical="center"/>
    </xf>
    <xf numFmtId="4" fontId="59" fillId="38" borderId="23" applyNumberFormat="0" applyProtection="0">
      <alignment horizontal="right" vertical="center"/>
    </xf>
    <xf numFmtId="4" fontId="59" fillId="50" borderId="23" applyNumberFormat="0" applyProtection="0">
      <alignment horizontal="right" vertical="center"/>
    </xf>
    <xf numFmtId="199" fontId="98" fillId="0" borderId="35" applyFont="0" applyFill="0" applyBorder="0" applyAlignment="0" applyProtection="0"/>
    <xf numFmtId="4" fontId="2" fillId="69" borderId="37" applyNumberFormat="0" applyProtection="0">
      <alignment horizontal="left" vertical="center" indent="1"/>
    </xf>
    <xf numFmtId="0" fontId="43" fillId="90" borderId="36" applyNumberFormat="0" applyProtection="0">
      <alignment horizontal="left" vertical="top" indent="1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0" borderId="37" applyNumberFormat="0" applyProtection="0">
      <alignment horizontal="left" vertical="center" indent="1"/>
    </xf>
    <xf numFmtId="4" fontId="119" fillId="86" borderId="23" applyNumberFormat="0" applyProtection="0">
      <alignment vertical="center"/>
    </xf>
    <xf numFmtId="4" fontId="59" fillId="86" borderId="23" applyNumberFormat="0" applyProtection="0">
      <alignment horizontal="left" vertical="center" indent="1"/>
    </xf>
    <xf numFmtId="4" fontId="59" fillId="86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4" fontId="59" fillId="51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4" fontId="59" fillId="87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90" borderId="37" applyNumberFormat="0" applyProtection="0">
      <alignment horizontal="left" vertical="center" indent="1"/>
    </xf>
    <xf numFmtId="0" fontId="2" fillId="72" borderId="34" applyNumberFormat="0" applyFont="0" applyAlignment="0" applyProtection="0"/>
    <xf numFmtId="0" fontId="114" fillId="77" borderId="15" applyNumberFormat="0" applyAlignment="0" applyProtection="0"/>
    <xf numFmtId="4" fontId="43" fillId="38" borderId="36" applyNumberFormat="0" applyProtection="0">
      <alignment horizontal="right" vertical="center"/>
    </xf>
    <xf numFmtId="0" fontId="194" fillId="34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40" borderId="23" applyNumberFormat="0" applyProtection="0">
      <alignment horizontal="left" vertical="center" indent="1"/>
    </xf>
    <xf numFmtId="0" fontId="99" fillId="73" borderId="23" applyNumberFormat="0" applyAlignment="0" applyProtection="0"/>
    <xf numFmtId="0" fontId="59" fillId="92" borderId="23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4" fontId="59" fillId="40" borderId="23" applyNumberFormat="0" applyProtection="0">
      <alignment horizontal="left" vertical="center" indent="1"/>
    </xf>
    <xf numFmtId="0" fontId="2" fillId="85" borderId="34" applyNumberFormat="0" applyFont="0" applyAlignment="0" applyProtection="0">
      <alignment vertical="center"/>
    </xf>
    <xf numFmtId="4" fontId="59" fillId="40" borderId="23" applyNumberFormat="0" applyProtection="0">
      <alignment horizontal="left" vertical="center" indent="1"/>
    </xf>
    <xf numFmtId="4" fontId="43" fillId="37" borderId="36" applyNumberFormat="0" applyProtection="0">
      <alignment horizontal="right" vertical="center"/>
    </xf>
    <xf numFmtId="4" fontId="59" fillId="37" borderId="37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4" fontId="43" fillId="46" borderId="36" applyNumberFormat="0" applyProtection="0">
      <alignment horizontal="right" vertical="center"/>
    </xf>
    <xf numFmtId="0" fontId="105" fillId="0" borderId="33"/>
    <xf numFmtId="0" fontId="118" fillId="0" borderId="33">
      <alignment horizontal="center"/>
    </xf>
    <xf numFmtId="0" fontId="2" fillId="85" borderId="34" applyNumberFormat="0" applyFont="0" applyAlignment="0" applyProtection="0">
      <alignment vertical="center"/>
    </xf>
    <xf numFmtId="0" fontId="152" fillId="0" borderId="40" applyNumberFormat="0" applyFill="0" applyAlignment="0" applyProtection="0">
      <alignment vertical="center"/>
    </xf>
    <xf numFmtId="0" fontId="163" fillId="0" borderId="17" applyNumberFormat="0" applyFill="0" applyAlignment="0" applyProtection="0">
      <alignment vertical="center"/>
    </xf>
    <xf numFmtId="0" fontId="164" fillId="35" borderId="18" applyNumberFormat="0" applyAlignment="0" applyProtection="0">
      <alignment vertical="center"/>
    </xf>
    <xf numFmtId="0" fontId="166" fillId="34" borderId="20" applyNumberFormat="0" applyAlignment="0" applyProtection="0">
      <alignment vertical="center"/>
    </xf>
    <xf numFmtId="0" fontId="170" fillId="48" borderId="20" applyNumberFormat="0" applyAlignment="0" applyProtection="0">
      <alignment vertical="center"/>
    </xf>
    <xf numFmtId="0" fontId="171" fillId="34" borderId="15" applyNumberFormat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5" borderId="34" applyNumberFormat="0" applyFont="0" applyAlignment="0" applyProtection="0"/>
    <xf numFmtId="0" fontId="149" fillId="0" borderId="17" applyNumberFormat="0" applyFill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0" borderId="33"/>
    <xf numFmtId="0" fontId="118" fillId="0" borderId="33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4" fillId="35" borderId="18" applyNumberFormat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83" fillId="101" borderId="20" applyNumberFormat="0" applyAlignment="0" applyProtection="0"/>
    <xf numFmtId="0" fontId="2" fillId="49" borderId="36" applyNumberFormat="0" applyProtection="0">
      <alignment horizontal="left" vertical="center" indent="1"/>
    </xf>
    <xf numFmtId="0" fontId="99" fillId="73" borderId="23" applyNumberFormat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73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0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59" fillId="88" borderId="23" applyNumberFormat="0" applyProtection="0">
      <alignment horizontal="right" vertical="center"/>
    </xf>
    <xf numFmtId="0" fontId="59" fillId="92" borderId="23" applyNumberFormat="0" applyProtection="0">
      <alignment horizontal="left" vertical="center" indent="1"/>
    </xf>
    <xf numFmtId="4" fontId="122" fillId="34" borderId="36" applyNumberFormat="0" applyProtection="0">
      <alignment horizontal="left" vertical="center" indent="1"/>
    </xf>
    <xf numFmtId="4" fontId="122" fillId="85" borderId="36" applyNumberFormat="0" applyProtection="0">
      <alignment vertical="center"/>
    </xf>
    <xf numFmtId="4" fontId="186" fillId="83" borderId="36" applyNumberFormat="0" applyProtection="0">
      <alignment vertical="center"/>
    </xf>
    <xf numFmtId="43" fontId="3" fillId="0" borderId="0" applyFont="0" applyFill="0" applyBorder="0" applyAlignment="0" applyProtection="0"/>
    <xf numFmtId="0" fontId="114" fillId="77" borderId="15" applyNumberFormat="0" applyAlignment="0" applyProtection="0"/>
    <xf numFmtId="0" fontId="59" fillId="90" borderId="36" applyNumberFormat="0" applyProtection="0">
      <alignment horizontal="left" vertical="top" indent="1"/>
    </xf>
    <xf numFmtId="4" fontId="2" fillId="69" borderId="37" applyNumberFormat="0" applyProtection="0">
      <alignment horizontal="left" vertical="center" indent="1"/>
    </xf>
    <xf numFmtId="4" fontId="59" fillId="50" borderId="23" applyNumberFormat="0" applyProtection="0">
      <alignment horizontal="right" vertical="center"/>
    </xf>
    <xf numFmtId="4" fontId="43" fillId="41" borderId="36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05" fillId="34" borderId="15" applyNumberFormat="0" applyAlignment="0" applyProtection="0"/>
    <xf numFmtId="4" fontId="59" fillId="50" borderId="23" applyNumberFormat="0" applyProtection="0">
      <alignment horizontal="right" vertical="center"/>
    </xf>
    <xf numFmtId="0" fontId="99" fillId="73" borderId="23" applyNumberFormat="0" applyAlignment="0" applyProtection="0"/>
    <xf numFmtId="0" fontId="2" fillId="69" borderId="36" applyNumberFormat="0" applyProtection="0">
      <alignment horizontal="left" vertical="top" indent="1"/>
    </xf>
    <xf numFmtId="0" fontId="64" fillId="77" borderId="23" applyNumberFormat="0" applyAlignment="0" applyProtection="0"/>
    <xf numFmtId="4" fontId="59" fillId="91" borderId="37" applyNumberFormat="0" applyProtection="0">
      <alignment horizontal="left" vertical="center" indent="1"/>
    </xf>
    <xf numFmtId="216" fontId="204" fillId="0" borderId="47" applyBorder="0">
      <alignment horizontal="center" vertical="center" wrapText="1"/>
    </xf>
    <xf numFmtId="199" fontId="98" fillId="0" borderId="35" applyFont="0" applyFill="0" applyBorder="0" applyAlignment="0" applyProtection="0"/>
    <xf numFmtId="199" fontId="98" fillId="0" borderId="35" applyFont="0" applyFill="0" applyBorder="0" applyAlignment="0" applyProtection="0"/>
    <xf numFmtId="0" fontId="59" fillId="49" borderId="36" applyNumberFormat="0" applyProtection="0">
      <alignment horizontal="left" vertical="top" indent="1"/>
    </xf>
    <xf numFmtId="4" fontId="59" fillId="37" borderId="37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4" fontId="43" fillId="90" borderId="36" applyNumberFormat="0" applyProtection="0">
      <alignment horizontal="left" vertical="center" indent="1"/>
    </xf>
    <xf numFmtId="0" fontId="43" fillId="85" borderId="36" applyNumberFormat="0" applyProtection="0">
      <alignment horizontal="left" vertical="top" indent="1"/>
    </xf>
    <xf numFmtId="0" fontId="121" fillId="69" borderId="39" applyBorder="0"/>
    <xf numFmtId="4" fontId="122" fillId="85" borderId="36" applyNumberFormat="0" applyProtection="0">
      <alignment vertical="center"/>
    </xf>
    <xf numFmtId="4" fontId="43" fillId="85" borderId="36" applyNumberFormat="0" applyProtection="0">
      <alignment horizontal="left" vertical="center" indent="1"/>
    </xf>
    <xf numFmtId="0" fontId="122" fillId="85" borderId="36" applyNumberFormat="0" applyProtection="0">
      <alignment horizontal="left" vertical="top" indent="1"/>
    </xf>
    <xf numFmtId="0" fontId="43" fillId="85" borderId="36" applyNumberFormat="0" applyProtection="0">
      <alignment horizontal="left" vertical="top" indent="1"/>
    </xf>
    <xf numFmtId="4" fontId="188" fillId="91" borderId="36" applyNumberFormat="0" applyProtection="0">
      <alignment horizontal="right" vertical="center"/>
    </xf>
    <xf numFmtId="4" fontId="123" fillId="95" borderId="37" applyNumberFormat="0" applyProtection="0">
      <alignment horizontal="left" vertical="center" indent="1"/>
    </xf>
    <xf numFmtId="4" fontId="123" fillId="95" borderId="37" applyNumberFormat="0" applyProtection="0">
      <alignment horizontal="left" vertical="center" indent="1"/>
    </xf>
    <xf numFmtId="4" fontId="133" fillId="91" borderId="36" applyNumberFormat="0" applyProtection="0">
      <alignment horizontal="right" vertical="center"/>
    </xf>
    <xf numFmtId="0" fontId="80" fillId="0" borderId="41" applyNumberFormat="0" applyFill="0" applyAlignment="0" applyProtection="0"/>
    <xf numFmtId="0" fontId="146" fillId="0" borderId="40" applyNumberFormat="0" applyFill="0" applyAlignment="0" applyProtection="0"/>
    <xf numFmtId="4" fontId="59" fillId="40" borderId="23" applyNumberFormat="0" applyProtection="0">
      <alignment horizontal="left" vertical="center" indent="1"/>
    </xf>
    <xf numFmtId="4" fontId="59" fillId="33" borderId="23" applyNumberFormat="0" applyProtection="0">
      <alignment horizontal="right" vertical="center"/>
    </xf>
    <xf numFmtId="4" fontId="59" fillId="33" borderId="23" applyNumberFormat="0" applyProtection="0">
      <alignment horizontal="right" vertical="center"/>
    </xf>
    <xf numFmtId="4" fontId="59" fillId="90" borderId="37" applyNumberFormat="0" applyProtection="0">
      <alignment horizontal="left" vertical="center" indent="1"/>
    </xf>
    <xf numFmtId="4" fontId="59" fillId="90" borderId="37" applyNumberFormat="0" applyProtection="0">
      <alignment horizontal="left" vertical="center" indent="1"/>
    </xf>
    <xf numFmtId="0" fontId="2" fillId="69" borderId="36" applyNumberFormat="0" applyProtection="0">
      <alignment horizontal="left" vertical="center" indent="1"/>
    </xf>
    <xf numFmtId="0" fontId="194" fillId="34" borderId="20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59" fillId="87" borderId="23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4" fontId="59" fillId="51" borderId="23" applyNumberFormat="0" applyProtection="0">
      <alignment horizontal="right"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166" fillId="34" borderId="20" applyNumberFormat="0" applyAlignment="0" applyProtection="0">
      <alignment vertical="center"/>
    </xf>
    <xf numFmtId="0" fontId="138" fillId="34" borderId="15" applyNumberFormat="0" applyAlignment="0" applyProtection="0"/>
    <xf numFmtId="0" fontId="144" fillId="48" borderId="20" applyNumberFormat="0" applyAlignment="0" applyProtection="0"/>
    <xf numFmtId="4" fontId="119" fillId="94" borderId="23" applyNumberFormat="0" applyProtection="0">
      <alignment horizontal="right" vertical="center"/>
    </xf>
    <xf numFmtId="4" fontId="59" fillId="0" borderId="23" applyNumberFormat="0" applyProtection="0">
      <alignment horizontal="right" vertical="center"/>
    </xf>
    <xf numFmtId="4" fontId="59" fillId="40" borderId="23" applyNumberFormat="0" applyProtection="0">
      <alignment horizontal="left" vertical="center" indent="1"/>
    </xf>
    <xf numFmtId="4" fontId="59" fillId="41" borderId="23" applyNumberFormat="0" applyProtection="0">
      <alignment horizontal="right" vertical="center"/>
    </xf>
    <xf numFmtId="4" fontId="59" fillId="88" borderId="23" applyNumberFormat="0" applyProtection="0">
      <alignment horizontal="right" vertical="center"/>
    </xf>
    <xf numFmtId="4" fontId="59" fillId="41" borderId="23" applyNumberFormat="0" applyProtection="0">
      <alignment horizontal="right" vertical="center"/>
    </xf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59" fillId="91" borderId="23" applyNumberFormat="0" applyProtection="0">
      <alignment horizontal="left" vertical="center" indent="1"/>
    </xf>
    <xf numFmtId="0" fontId="64" fillId="77" borderId="23" applyNumberFormat="0" applyAlignment="0" applyProtection="0"/>
    <xf numFmtId="4" fontId="43" fillId="88" borderId="36" applyNumberFormat="0" applyProtection="0">
      <alignment horizontal="right" vertical="center"/>
    </xf>
    <xf numFmtId="0" fontId="2" fillId="91" borderId="36" applyNumberFormat="0" applyProtection="0">
      <alignment horizontal="left" vertical="top" indent="1"/>
    </xf>
    <xf numFmtId="4" fontId="188" fillId="85" borderId="36" applyNumberFormat="0" applyProtection="0">
      <alignment vertical="center"/>
    </xf>
    <xf numFmtId="0" fontId="59" fillId="34" borderId="23" applyNumberFormat="0" applyProtection="0">
      <alignment horizontal="left" vertical="center" indent="1"/>
    </xf>
    <xf numFmtId="0" fontId="205" fillId="34" borderId="15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4" fontId="43" fillId="51" borderId="36" applyNumberFormat="0" applyProtection="0">
      <alignment horizontal="right" vertical="center"/>
    </xf>
    <xf numFmtId="4" fontId="59" fillId="89" borderId="37" applyNumberFormat="0" applyProtection="0">
      <alignment horizontal="left" vertical="center" indent="1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2" fillId="49" borderId="36" applyNumberFormat="0" applyProtection="0">
      <alignment horizontal="left" vertical="top" indent="1"/>
    </xf>
    <xf numFmtId="199" fontId="98" fillId="0" borderId="35" applyFont="0" applyFill="0" applyBorder="0" applyAlignment="0" applyProtection="0"/>
    <xf numFmtId="4" fontId="59" fillId="83" borderId="23" applyNumberFormat="0" applyProtection="0">
      <alignment vertical="center"/>
    </xf>
    <xf numFmtId="4" fontId="59" fillId="91" borderId="37" applyNumberFormat="0" applyProtection="0">
      <alignment horizontal="left" vertical="center" indent="1"/>
    </xf>
    <xf numFmtId="0" fontId="2" fillId="90" borderId="36" applyNumberFormat="0" applyProtection="0">
      <alignment horizontal="left" vertical="top" indent="1"/>
    </xf>
    <xf numFmtId="4" fontId="43" fillId="90" borderId="36" applyNumberFormat="0" applyProtection="0">
      <alignment horizontal="right" vertical="center"/>
    </xf>
    <xf numFmtId="4" fontId="43" fillId="88" borderId="36" applyNumberFormat="0" applyProtection="0">
      <alignment horizontal="right" vertical="center"/>
    </xf>
    <xf numFmtId="4" fontId="2" fillId="69" borderId="37" applyNumberFormat="0" applyProtection="0">
      <alignment horizontal="left" vertical="center" indent="1"/>
    </xf>
    <xf numFmtId="0" fontId="114" fillId="77" borderId="15" applyNumberFormat="0" applyAlignment="0" applyProtection="0"/>
    <xf numFmtId="0" fontId="59" fillId="72" borderId="23" applyNumberFormat="0" applyFont="0" applyAlignment="0" applyProtection="0"/>
    <xf numFmtId="0" fontId="64" fillId="77" borderId="23" applyNumberFormat="0" applyAlignment="0" applyProtection="0"/>
    <xf numFmtId="0" fontId="99" fillId="73" borderId="23" applyNumberFormat="0" applyAlignment="0" applyProtection="0"/>
    <xf numFmtId="0" fontId="59" fillId="49" borderId="23" applyNumberFormat="0" applyProtection="0">
      <alignment horizontal="left" vertical="center" indent="1"/>
    </xf>
    <xf numFmtId="0" fontId="59" fillId="92" borderId="23" applyNumberFormat="0" applyProtection="0">
      <alignment horizontal="left" vertical="center" indent="1"/>
    </xf>
    <xf numFmtId="4" fontId="43" fillId="38" borderId="36" applyNumberFormat="0" applyProtection="0">
      <alignment horizontal="right" vertical="center"/>
    </xf>
    <xf numFmtId="4" fontId="43" fillId="50" borderId="36" applyNumberFormat="0" applyProtection="0">
      <alignment horizontal="right" vertical="center"/>
    </xf>
    <xf numFmtId="0" fontId="59" fillId="90" borderId="36" applyNumberFormat="0" applyProtection="0">
      <alignment horizontal="left" vertical="top" indent="1"/>
    </xf>
    <xf numFmtId="0" fontId="59" fillId="49" borderId="36" applyNumberFormat="0" applyProtection="0">
      <alignment horizontal="left" vertical="top" indent="1"/>
    </xf>
    <xf numFmtId="0" fontId="2" fillId="90" borderId="36" applyNumberFormat="0" applyProtection="0">
      <alignment horizontal="left" vertical="center" indent="1"/>
    </xf>
    <xf numFmtId="4" fontId="188" fillId="91" borderId="36" applyNumberFormat="0" applyProtection="0">
      <alignment horizontal="right" vertical="center"/>
    </xf>
    <xf numFmtId="0" fontId="114" fillId="77" borderId="15" applyNumberFormat="0" applyAlignment="0" applyProtection="0"/>
    <xf numFmtId="0" fontId="99" fillId="73" borderId="23" applyNumberFormat="0" applyAlignment="0" applyProtection="0"/>
    <xf numFmtId="4" fontId="43" fillId="33" borderId="36" applyNumberFormat="0" applyProtection="0">
      <alignment horizontal="right" vertical="center"/>
    </xf>
    <xf numFmtId="0" fontId="99" fillId="73" borderId="23" applyNumberFormat="0" applyAlignment="0" applyProtection="0"/>
    <xf numFmtId="0" fontId="120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0" fontId="131" fillId="83" borderId="36" applyNumberFormat="0" applyProtection="0">
      <alignment horizontal="left" vertical="top" indent="1"/>
    </xf>
    <xf numFmtId="0" fontId="120" fillId="83" borderId="36" applyNumberFormat="0" applyProtection="0">
      <alignment horizontal="left" vertical="top" indent="1"/>
    </xf>
    <xf numFmtId="4" fontId="131" fillId="83" borderId="36" applyNumberFormat="0" applyProtection="0">
      <alignment horizontal="left" vertical="center" indent="1"/>
    </xf>
    <xf numFmtId="0" fontId="59" fillId="72" borderId="23" applyNumberFormat="0" applyFont="0" applyAlignment="0" applyProtection="0"/>
    <xf numFmtId="0" fontId="59" fillId="72" borderId="23" applyNumberFormat="0" applyFont="0" applyAlignment="0" applyProtection="0"/>
    <xf numFmtId="0" fontId="22" fillId="34" borderId="15" applyNumberFormat="0" applyAlignment="0" applyProtection="0">
      <alignment vertical="center"/>
    </xf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99" fillId="73" borderId="23" applyNumberFormat="0" applyAlignment="0" applyProtection="0"/>
    <xf numFmtId="0" fontId="22" fillId="34" borderId="15" applyNumberFormat="0" applyAlignment="0" applyProtection="0">
      <alignment vertical="center"/>
    </xf>
    <xf numFmtId="0" fontId="22" fillId="34" borderId="15" applyNumberFormat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2" fillId="34" borderId="15" applyNumberFormat="0" applyAlignment="0" applyProtection="0">
      <alignment vertical="center"/>
    </xf>
    <xf numFmtId="4" fontId="131" fillId="89" borderId="4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84" borderId="0"/>
    <xf numFmtId="43" fontId="59" fillId="0" borderId="0" applyFont="0" applyFill="0" applyBorder="0" applyAlignment="0" applyProtection="0"/>
    <xf numFmtId="0" fontId="59" fillId="84" borderId="0"/>
    <xf numFmtId="0" fontId="59" fillId="93" borderId="38" applyNumberFormat="0">
      <protection locked="0"/>
    </xf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0" fontId="41" fillId="0" borderId="42" applyNumberFormat="0" applyFont="0" applyFill="0" applyBorder="0" applyAlignment="0"/>
    <xf numFmtId="43" fontId="5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84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5">
    <xf numFmtId="0" fontId="0" fillId="0" borderId="0" xfId="0"/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0" fontId="13" fillId="0" borderId="0" xfId="1" applyNumberFormat="1" applyFont="1" applyFill="1" applyAlignment="1">
      <alignment horizontal="right" vertical="center"/>
    </xf>
    <xf numFmtId="0" fontId="13" fillId="0" borderId="0" xfId="1" applyNumberFormat="1" applyFont="1" applyFill="1" applyBorder="1" applyAlignment="1">
      <alignment horizontal="right" vertical="center"/>
    </xf>
    <xf numFmtId="166" fontId="14" fillId="0" borderId="0" xfId="47" applyNumberFormat="1" applyFont="1" applyFill="1" applyAlignment="1">
      <alignment horizontal="right" vertical="center"/>
    </xf>
    <xf numFmtId="169" fontId="13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13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quotePrefix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9" fontId="13" fillId="0" borderId="1" xfId="0" applyNumberFormat="1" applyFont="1" applyBorder="1" applyAlignment="1">
      <alignment horizontal="center" vertical="center"/>
    </xf>
    <xf numFmtId="166" fontId="13" fillId="0" borderId="1" xfId="7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6" fontId="2" fillId="0" borderId="0" xfId="5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5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9" fontId="2" fillId="0" borderId="0" xfId="0" quotePrefix="1" applyNumberFormat="1" applyFont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180" fontId="13" fillId="0" borderId="0" xfId="46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1" xfId="7" applyFont="1" applyBorder="1" applyAlignment="1">
      <alignment horizontal="center" vertical="center"/>
    </xf>
    <xf numFmtId="0" fontId="14" fillId="0" borderId="0" xfId="0" applyFont="1"/>
    <xf numFmtId="170" fontId="2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70" fontId="2" fillId="0" borderId="0" xfId="6" applyNumberFormat="1" applyAlignment="1">
      <alignment horizontal="right" vertical="center"/>
    </xf>
    <xf numFmtId="166" fontId="2" fillId="0" borderId="1" xfId="6" applyNumberFormat="1" applyBorder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6" fontId="2" fillId="0" borderId="0" xfId="6" applyNumberFormat="1" applyAlignment="1">
      <alignment horizontal="right" vertical="center"/>
    </xf>
    <xf numFmtId="166" fontId="13" fillId="0" borderId="0" xfId="6" applyNumberFormat="1" applyFont="1" applyAlignment="1">
      <alignment horizontal="left" vertical="center"/>
    </xf>
    <xf numFmtId="166" fontId="13" fillId="0" borderId="0" xfId="6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6" fontId="2" fillId="0" borderId="0" xfId="6" applyNumberFormat="1" applyAlignment="1">
      <alignment horizontal="left" vertical="center"/>
    </xf>
    <xf numFmtId="166" fontId="2" fillId="0" borderId="0" xfId="6" applyNumberFormat="1" applyAlignment="1">
      <alignment horizontal="center" vertical="center"/>
    </xf>
    <xf numFmtId="166" fontId="2" fillId="0" borderId="2" xfId="6" applyNumberForma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 shrinkToFit="1"/>
    </xf>
    <xf numFmtId="169" fontId="13" fillId="0" borderId="0" xfId="8" applyNumberFormat="1" applyFont="1" applyAlignment="1">
      <alignment horizontal="left" vertical="center"/>
    </xf>
    <xf numFmtId="169" fontId="13" fillId="0" borderId="0" xfId="5" applyNumberFormat="1" applyFont="1" applyAlignment="1">
      <alignment horizontal="center" vertical="center"/>
    </xf>
    <xf numFmtId="169" fontId="13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6" fontId="13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9" fontId="2" fillId="0" borderId="0" xfId="5" applyNumberFormat="1" applyFont="1" applyAlignment="1">
      <alignment vertical="center"/>
    </xf>
    <xf numFmtId="169" fontId="13" fillId="0" borderId="1" xfId="12" applyNumberFormat="1" applyFont="1" applyBorder="1" applyAlignment="1">
      <alignment horizontal="left" vertical="center"/>
    </xf>
    <xf numFmtId="169" fontId="13" fillId="0" borderId="1" xfId="5" applyNumberFormat="1" applyFont="1" applyBorder="1" applyAlignment="1">
      <alignment horizontal="center" vertical="center"/>
    </xf>
    <xf numFmtId="169" fontId="13" fillId="0" borderId="1" xfId="5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center" vertical="center"/>
    </xf>
    <xf numFmtId="166" fontId="13" fillId="0" borderId="1" xfId="5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38" fontId="13" fillId="0" borderId="0" xfId="43" applyNumberFormat="1" applyFont="1" applyAlignment="1">
      <alignment horizontal="left" vertical="center"/>
    </xf>
    <xf numFmtId="38" fontId="13" fillId="0" borderId="0" xfId="43" applyNumberFormat="1" applyFont="1" applyAlignment="1">
      <alignment horizontal="center" vertical="center"/>
    </xf>
    <xf numFmtId="37" fontId="2" fillId="0" borderId="0" xfId="42" applyNumberFormat="1" applyFont="1" applyAlignment="1">
      <alignment horizontal="centerContinuous" vertical="center"/>
    </xf>
    <xf numFmtId="166" fontId="2" fillId="0" borderId="0" xfId="42" applyNumberFormat="1" applyFont="1" applyAlignment="1">
      <alignment horizontal="centerContinuous" vertical="center"/>
    </xf>
    <xf numFmtId="0" fontId="2" fillId="0" borderId="0" xfId="42" applyFont="1" applyAlignment="1">
      <alignment vertical="center"/>
    </xf>
    <xf numFmtId="38" fontId="13" fillId="0" borderId="0" xfId="42" applyNumberFormat="1" applyFont="1" applyAlignment="1">
      <alignment horizontal="left" vertical="center"/>
    </xf>
    <xf numFmtId="38" fontId="13" fillId="0" borderId="0" xfId="42" applyNumberFormat="1" applyFont="1" applyAlignment="1">
      <alignment horizontal="center" vertical="center"/>
    </xf>
    <xf numFmtId="166" fontId="2" fillId="0" borderId="0" xfId="43" applyNumberFormat="1" applyFont="1" applyAlignment="1">
      <alignment horizontal="centerContinuous" vertical="center"/>
    </xf>
    <xf numFmtId="166" fontId="2" fillId="0" borderId="0" xfId="43" applyNumberFormat="1" applyFont="1" applyAlignment="1">
      <alignment horizontal="right" vertical="center"/>
    </xf>
    <xf numFmtId="0" fontId="2" fillId="0" borderId="0" xfId="42" applyFont="1" applyAlignment="1">
      <alignment horizontal="center" vertical="center"/>
    </xf>
    <xf numFmtId="166" fontId="2" fillId="0" borderId="5" xfId="43" applyNumberFormat="1" applyFont="1" applyBorder="1" applyAlignment="1">
      <alignment horizontal="centerContinuous" vertical="center"/>
    </xf>
    <xf numFmtId="166" fontId="2" fillId="0" borderId="0" xfId="43" applyNumberFormat="1" applyFont="1" applyAlignment="1">
      <alignment vertical="center"/>
    </xf>
    <xf numFmtId="166" fontId="13" fillId="0" borderId="0" xfId="42" applyNumberFormat="1" applyFont="1" applyAlignment="1">
      <alignment horizontal="right" vertical="center"/>
    </xf>
    <xf numFmtId="166" fontId="13" fillId="0" borderId="0" xfId="43" applyNumberFormat="1" applyFont="1" applyAlignment="1">
      <alignment horizontal="right" vertical="center"/>
    </xf>
    <xf numFmtId="37" fontId="2" fillId="0" borderId="0" xfId="42" applyNumberFormat="1" applyFont="1" applyAlignment="1">
      <alignment horizontal="center" vertical="center"/>
    </xf>
    <xf numFmtId="38" fontId="2" fillId="0" borderId="0" xfId="42" applyNumberFormat="1" applyFont="1" applyAlignment="1">
      <alignment vertical="center"/>
    </xf>
    <xf numFmtId="38" fontId="2" fillId="0" borderId="0" xfId="42" applyNumberFormat="1" applyFont="1" applyAlignment="1">
      <alignment horizontal="center" vertical="center"/>
    </xf>
    <xf numFmtId="166" fontId="13" fillId="0" borderId="0" xfId="43" quotePrefix="1" applyNumberFormat="1" applyFont="1" applyAlignment="1">
      <alignment horizontal="right" vertical="center"/>
    </xf>
    <xf numFmtId="166" fontId="2" fillId="0" borderId="0" xfId="42" applyNumberFormat="1" applyFont="1" applyAlignment="1">
      <alignment horizontal="center" vertical="center"/>
    </xf>
    <xf numFmtId="166" fontId="2" fillId="0" borderId="0" xfId="43" applyNumberFormat="1" applyFont="1" applyAlignment="1">
      <alignment horizontal="center" vertical="center"/>
    </xf>
    <xf numFmtId="166" fontId="2" fillId="0" borderId="0" xfId="42" applyNumberFormat="1" applyFont="1" applyAlignment="1">
      <alignment vertical="center"/>
    </xf>
    <xf numFmtId="0" fontId="13" fillId="0" borderId="0" xfId="44" applyFont="1" applyAlignment="1">
      <alignment vertical="center"/>
    </xf>
    <xf numFmtId="0" fontId="13" fillId="0" borderId="0" xfId="44" applyFont="1" applyAlignment="1">
      <alignment horizontal="center" vertical="center"/>
    </xf>
    <xf numFmtId="166" fontId="2" fillId="0" borderId="0" xfId="44" applyNumberFormat="1" applyFont="1" applyAlignment="1">
      <alignment vertical="center"/>
    </xf>
    <xf numFmtId="0" fontId="2" fillId="0" borderId="0" xfId="44" applyFont="1" applyAlignment="1">
      <alignment vertical="center"/>
    </xf>
    <xf numFmtId="0" fontId="2" fillId="0" borderId="0" xfId="44" applyFont="1" applyAlignment="1">
      <alignment horizontal="center" vertical="center"/>
    </xf>
    <xf numFmtId="166" fontId="2" fillId="0" borderId="1" xfId="43" applyNumberFormat="1" applyFont="1" applyBorder="1" applyAlignment="1">
      <alignment vertical="center"/>
    </xf>
    <xf numFmtId="166" fontId="2" fillId="0" borderId="1" xfId="43" applyNumberFormat="1" applyFont="1" applyBorder="1" applyAlignment="1">
      <alignment horizontal="center" vertical="center"/>
    </xf>
    <xf numFmtId="0" fontId="2" fillId="0" borderId="0" xfId="43" applyFont="1" applyAlignment="1">
      <alignment horizontal="left" vertical="center"/>
    </xf>
    <xf numFmtId="0" fontId="2" fillId="0" borderId="0" xfId="43" applyFont="1" applyAlignment="1">
      <alignment horizontal="center" vertical="center"/>
    </xf>
    <xf numFmtId="0" fontId="13" fillId="0" borderId="0" xfId="43" applyFont="1" applyAlignment="1">
      <alignment horizontal="left" vertical="center"/>
    </xf>
    <xf numFmtId="0" fontId="13" fillId="0" borderId="0" xfId="43" applyFont="1" applyAlignment="1">
      <alignment horizontal="center" vertical="center"/>
    </xf>
    <xf numFmtId="166" fontId="2" fillId="0" borderId="2" xfId="43" applyNumberFormat="1" applyFont="1" applyBorder="1" applyAlignment="1">
      <alignment vertical="center"/>
    </xf>
    <xf numFmtId="40" fontId="2" fillId="0" borderId="0" xfId="52" applyNumberFormat="1" applyFont="1" applyAlignment="1">
      <alignment vertical="center"/>
    </xf>
    <xf numFmtId="166" fontId="2" fillId="0" borderId="1" xfId="10" applyNumberFormat="1" applyFont="1" applyBorder="1" applyAlignment="1">
      <alignment horizontal="right" vertical="center"/>
    </xf>
    <xf numFmtId="166" fontId="2" fillId="0" borderId="5" xfId="10" applyNumberFormat="1" applyFont="1" applyBorder="1" applyAlignment="1">
      <alignment horizontal="right" vertical="center"/>
    </xf>
    <xf numFmtId="166" fontId="2" fillId="0" borderId="5" xfId="43" applyNumberFormat="1" applyFont="1" applyBorder="1" applyAlignment="1">
      <alignment vertical="center"/>
    </xf>
    <xf numFmtId="166" fontId="2" fillId="0" borderId="0" xfId="10" applyNumberFormat="1" applyFont="1" applyAlignment="1">
      <alignment horizontal="right" vertical="center"/>
    </xf>
    <xf numFmtId="38" fontId="2" fillId="0" borderId="1" xfId="43" applyNumberFormat="1" applyFont="1" applyBorder="1" applyAlignment="1">
      <alignment vertical="center"/>
    </xf>
    <xf numFmtId="38" fontId="2" fillId="0" borderId="1" xfId="43" applyNumberFormat="1" applyFont="1" applyBorder="1" applyAlignment="1">
      <alignment horizontal="center" vertical="center"/>
    </xf>
    <xf numFmtId="0" fontId="2" fillId="0" borderId="1" xfId="42" applyFont="1" applyBorder="1" applyAlignment="1">
      <alignment vertical="center"/>
    </xf>
    <xf numFmtId="166" fontId="2" fillId="0" borderId="1" xfId="42" applyNumberFormat="1" applyFont="1" applyBorder="1" applyAlignment="1">
      <alignment vertical="center"/>
    </xf>
    <xf numFmtId="0" fontId="13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right" vertical="center"/>
    </xf>
    <xf numFmtId="169" fontId="13" fillId="0" borderId="0" xfId="3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170" fontId="2" fillId="0" borderId="0" xfId="10" applyNumberFormat="1" applyFont="1" applyAlignment="1">
      <alignment horizontal="right" vertical="center"/>
    </xf>
    <xf numFmtId="0" fontId="13" fillId="0" borderId="1" xfId="10" applyFont="1" applyBorder="1" applyAlignment="1">
      <alignment vertical="center"/>
    </xf>
    <xf numFmtId="0" fontId="2" fillId="0" borderId="1" xfId="10" applyFont="1" applyBorder="1" applyAlignment="1">
      <alignment horizontal="center" vertical="center"/>
    </xf>
    <xf numFmtId="37" fontId="2" fillId="0" borderId="0" xfId="42" applyNumberFormat="1" applyFont="1" applyAlignment="1">
      <alignment vertical="center"/>
    </xf>
    <xf numFmtId="37" fontId="13" fillId="0" borderId="0" xfId="42" applyNumberFormat="1" applyFont="1" applyAlignment="1">
      <alignment vertical="center"/>
    </xf>
    <xf numFmtId="37" fontId="13" fillId="0" borderId="0" xfId="42" applyNumberFormat="1" applyFont="1" applyAlignment="1">
      <alignment horizontal="centerContinuous" vertical="center"/>
    </xf>
    <xf numFmtId="166" fontId="13" fillId="0" borderId="0" xfId="42" applyNumberFormat="1" applyFont="1" applyAlignment="1">
      <alignment horizontal="centerContinuous" vertical="center"/>
    </xf>
    <xf numFmtId="166" fontId="13" fillId="0" borderId="0" xfId="43" applyNumberFormat="1" applyFont="1" applyAlignment="1">
      <alignment horizontal="centerContinuous" vertical="center"/>
    </xf>
    <xf numFmtId="166" fontId="13" fillId="0" borderId="0" xfId="43" applyNumberFormat="1" applyFont="1" applyAlignment="1">
      <alignment vertical="center"/>
    </xf>
    <xf numFmtId="37" fontId="13" fillId="0" borderId="0" xfId="42" applyNumberFormat="1" applyFont="1" applyAlignment="1">
      <alignment horizontal="center" vertical="center"/>
    </xf>
    <xf numFmtId="0" fontId="2" fillId="0" borderId="0" xfId="42" applyFont="1" applyAlignment="1">
      <alignment horizontal="centerContinuous" vertical="center"/>
    </xf>
    <xf numFmtId="0" fontId="15" fillId="0" borderId="0" xfId="42" applyFont="1" applyAlignment="1">
      <alignment horizontal="right" vertical="center"/>
    </xf>
    <xf numFmtId="178" fontId="2" fillId="0" borderId="0" xfId="42" applyNumberFormat="1" applyFont="1" applyAlignment="1">
      <alignment vertical="center"/>
    </xf>
    <xf numFmtId="0" fontId="13" fillId="0" borderId="1" xfId="7" applyFont="1" applyBorder="1" applyAlignment="1">
      <alignment vertical="center"/>
    </xf>
    <xf numFmtId="0" fontId="13" fillId="0" borderId="0" xfId="7" applyFont="1" applyAlignment="1">
      <alignment horizontal="right" vertical="center"/>
    </xf>
    <xf numFmtId="169" fontId="2" fillId="0" borderId="0" xfId="8" applyNumberFormat="1" applyFont="1" applyAlignment="1">
      <alignment horizontal="center" vertical="center"/>
    </xf>
    <xf numFmtId="169" fontId="2" fillId="0" borderId="0" xfId="8" applyNumberFormat="1" applyFont="1" applyAlignment="1">
      <alignment horizontal="left" vertical="center"/>
    </xf>
    <xf numFmtId="166" fontId="2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6" fontId="2" fillId="0" borderId="0" xfId="8" applyNumberFormat="1" applyFont="1" applyAlignment="1">
      <alignment horizontal="center" vertical="center"/>
    </xf>
    <xf numFmtId="169" fontId="2" fillId="0" borderId="0" xfId="8" applyNumberFormat="1" applyFont="1" applyAlignment="1">
      <alignment vertical="center"/>
    </xf>
    <xf numFmtId="169" fontId="13" fillId="0" borderId="1" xfId="11" applyNumberFormat="1" applyFont="1" applyBorder="1" applyAlignment="1">
      <alignment horizontal="left" vertical="center"/>
    </xf>
    <xf numFmtId="169" fontId="2" fillId="0" borderId="1" xfId="8" applyNumberFormat="1" applyFont="1" applyBorder="1" applyAlignment="1">
      <alignment horizontal="center" vertical="center"/>
    </xf>
    <xf numFmtId="169" fontId="2" fillId="0" borderId="1" xfId="8" applyNumberFormat="1" applyFont="1" applyBorder="1" applyAlignment="1">
      <alignment horizontal="left" vertical="center"/>
    </xf>
    <xf numFmtId="166" fontId="2" fillId="0" borderId="1" xfId="8" applyNumberFormat="1" applyFont="1" applyBorder="1" applyAlignment="1">
      <alignment horizontal="right" vertical="center"/>
    </xf>
    <xf numFmtId="166" fontId="2" fillId="0" borderId="1" xfId="8" applyNumberFormat="1" applyFont="1" applyBorder="1" applyAlignment="1">
      <alignment horizontal="left" vertical="center"/>
    </xf>
    <xf numFmtId="166" fontId="2" fillId="0" borderId="1" xfId="8" applyNumberFormat="1" applyFont="1" applyBorder="1" applyAlignment="1">
      <alignment horizontal="center" vertical="center"/>
    </xf>
    <xf numFmtId="169" fontId="13" fillId="0" borderId="0" xfId="11" applyNumberFormat="1" applyFont="1" applyAlignment="1">
      <alignment horizontal="left" vertical="center"/>
    </xf>
    <xf numFmtId="169" fontId="2" fillId="0" borderId="0" xfId="45" applyNumberFormat="1" applyFont="1" applyAlignment="1">
      <alignment vertical="center"/>
    </xf>
    <xf numFmtId="166" fontId="14" fillId="0" borderId="0" xfId="8" applyNumberFormat="1" applyFont="1" applyAlignment="1">
      <alignment horizontal="right" vertical="center"/>
    </xf>
    <xf numFmtId="169" fontId="13" fillId="0" borderId="0" xfId="45" applyNumberFormat="1" applyFont="1" applyAlignment="1">
      <alignment vertical="center"/>
    </xf>
    <xf numFmtId="169" fontId="17" fillId="0" borderId="0" xfId="45" applyNumberFormat="1" applyFont="1" applyAlignment="1">
      <alignment vertical="center"/>
    </xf>
    <xf numFmtId="166" fontId="2" fillId="0" borderId="0" xfId="8" applyNumberFormat="1" applyFont="1" applyAlignment="1">
      <alignment vertical="center"/>
    </xf>
    <xf numFmtId="166" fontId="2" fillId="0" borderId="1" xfId="8" applyNumberFormat="1" applyFont="1" applyBorder="1" applyAlignment="1">
      <alignment vertical="center"/>
    </xf>
    <xf numFmtId="166" fontId="14" fillId="0" borderId="1" xfId="8" applyNumberFormat="1" applyFont="1" applyBorder="1" applyAlignment="1">
      <alignment horizontal="right" vertical="center"/>
    </xf>
    <xf numFmtId="49" fontId="2" fillId="0" borderId="0" xfId="8" applyNumberFormat="1" applyFont="1" applyAlignment="1">
      <alignment horizontal="center" vertical="center"/>
    </xf>
    <xf numFmtId="171" fontId="2" fillId="0" borderId="0" xfId="8" applyNumberFormat="1" applyFont="1" applyAlignment="1">
      <alignment horizontal="center" vertical="center"/>
    </xf>
    <xf numFmtId="169" fontId="13" fillId="0" borderId="0" xfId="8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  <xf numFmtId="169" fontId="2" fillId="0" borderId="0" xfId="4" applyNumberFormat="1" applyFont="1" applyAlignment="1">
      <alignment vertical="center"/>
    </xf>
    <xf numFmtId="169" fontId="16" fillId="0" borderId="0" xfId="8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69" fontId="2" fillId="0" borderId="0" xfId="6" applyNumberForma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166" fontId="2" fillId="0" borderId="5" xfId="8" applyNumberFormat="1" applyFont="1" applyBorder="1" applyAlignment="1">
      <alignment horizontal="right" vertical="center"/>
    </xf>
    <xf numFmtId="166" fontId="2" fillId="0" borderId="2" xfId="8" applyNumberFormat="1" applyFont="1" applyBorder="1" applyAlignment="1">
      <alignment horizontal="right" vertical="center"/>
    </xf>
    <xf numFmtId="169" fontId="13" fillId="0" borderId="0" xfId="6" applyNumberFormat="1" applyFont="1" applyAlignment="1">
      <alignment horizontal="left" vertical="center"/>
    </xf>
    <xf numFmtId="169" fontId="2" fillId="0" borderId="0" xfId="6" applyNumberFormat="1" applyAlignment="1">
      <alignment horizontal="center" vertical="center"/>
    </xf>
    <xf numFmtId="179" fontId="2" fillId="0" borderId="0" xfId="6" applyNumberForma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left" vertical="center" shrinkToFit="1"/>
    </xf>
    <xf numFmtId="166" fontId="13" fillId="0" borderId="1" xfId="42" applyNumberFormat="1" applyFont="1" applyBorder="1" applyAlignment="1">
      <alignment horizontal="center" vertical="center"/>
    </xf>
    <xf numFmtId="166" fontId="13" fillId="0" borderId="3" xfId="43" applyNumberFormat="1" applyFont="1" applyBorder="1" applyAlignment="1">
      <alignment horizontal="center" vertical="center"/>
    </xf>
    <xf numFmtId="38" fontId="2" fillId="0" borderId="1" xfId="10" applyNumberFormat="1" applyFont="1" applyBorder="1" applyAlignment="1">
      <alignment horizontal="left" vertical="center" wrapText="1"/>
    </xf>
    <xf numFmtId="0" fontId="2" fillId="0" borderId="1" xfId="10" applyFont="1" applyBorder="1" applyAlignment="1">
      <alignment horizontal="left" vertical="center" wrapText="1"/>
    </xf>
  </cellXfs>
  <cellStyles count="37317">
    <cellStyle name="?" xfId="55" xr:uid="{2A6DE82C-9F90-499D-A96F-31F992756ED9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56" xr:uid="{8A13CF20-1BF3-4523-AD29-EEF332F97BD4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2" xfId="57" xr:uid="{ECA07E50-3E00-4522-8405-58D49CD02C4D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2 2" xfId="58" xr:uid="{B81FDC47-600B-48A9-A169-61AEA20360C5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3" xfId="59" xr:uid="{43695E4F-3C52-4142-B8DE-54AA1F9E9191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0" xr:uid="{E702F2FA-A72F-434D-9CE3-3E7D5C141203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2" xfId="61" xr:uid="{A486165A-D8FB-45AB-BA0F-D89CB5ECAB65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2 2" xfId="62" xr:uid="{40DF123B-597E-4BAE-8490-F74488B37533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3" xfId="63" xr:uid="{9227A644-2C0A-40EB-84EC-3A8DF0D02A86}"/>
    <cellStyle name="? 10" xfId="4613" xr:uid="{FF7A8C6B-F0BF-4E05-9328-5CAF24F7B173}"/>
    <cellStyle name="? 100" xfId="5533" xr:uid="{B342E8C4-AE77-41F7-ADE5-8625909ACA79}"/>
    <cellStyle name="? 101" xfId="5534" xr:uid="{D610F6C9-A9E8-4A1A-ADB0-B1E97C54A156}"/>
    <cellStyle name="? 102" xfId="5535" xr:uid="{11220622-67C2-45D1-8929-1A7D8580B374}"/>
    <cellStyle name="? 103" xfId="5536" xr:uid="{020A96C9-917E-480F-A23E-61099F51CDDB}"/>
    <cellStyle name="? 104" xfId="5537" xr:uid="{746D65F8-BDED-4C96-90A8-E168DAED0275}"/>
    <cellStyle name="? 105" xfId="5538" xr:uid="{1D4D68DA-23F4-4C1A-806D-F27907D9F2A2}"/>
    <cellStyle name="? 106" xfId="5539" xr:uid="{39F2425F-2D80-4A7B-BC03-0FA52B413B51}"/>
    <cellStyle name="? 107" xfId="5540" xr:uid="{69AC8D93-390B-4B6D-8823-B9E4597D75E4}"/>
    <cellStyle name="? 108" xfId="5541" xr:uid="{C9085DA3-59C3-4FA4-AAFA-23C586C459B2}"/>
    <cellStyle name="? 109" xfId="5542" xr:uid="{A764BDC3-3D5B-4BFB-8075-121CF6248652}"/>
    <cellStyle name="? 11" xfId="4615" xr:uid="{EC211668-14AD-4EAE-8198-24B3EB2C0305}"/>
    <cellStyle name="? 110" xfId="5544" xr:uid="{013A0048-E9E2-465C-9D5B-2F81CC109EDD}"/>
    <cellStyle name="? 111" xfId="5545" xr:uid="{5BF35938-FC8E-4E0E-993E-E07CE31A9240}"/>
    <cellStyle name="? 112" xfId="5546" xr:uid="{60F5349F-DD3B-47D7-AE52-EB531837C07B}"/>
    <cellStyle name="? 113" xfId="5547" xr:uid="{2E3562AB-9219-4971-B902-C3B441125156}"/>
    <cellStyle name="? 114" xfId="5548" xr:uid="{806B092D-2EF6-41C5-BFA8-51D72AE4714D}"/>
    <cellStyle name="? 115" xfId="5549" xr:uid="{ABE32215-943E-4770-BCCF-412D2B3809CB}"/>
    <cellStyle name="? 116" xfId="5550" xr:uid="{D11C79F9-FE84-4A8A-BC84-74456C70852F}"/>
    <cellStyle name="? 117" xfId="5551" xr:uid="{E28F6D2F-E456-4721-AFC6-EC8AD703787A}"/>
    <cellStyle name="? 118" xfId="5530" xr:uid="{73BFA593-BD00-456F-8867-5CC8C3223A9F}"/>
    <cellStyle name="? 119" xfId="8339" xr:uid="{7BF54416-4009-4E6F-93AB-5B80DCC25D8D}"/>
    <cellStyle name="? 12" xfId="4617" xr:uid="{BA232EF5-3FC2-4AF4-9A5A-7ECB1E4671B8}"/>
    <cellStyle name="? 120" xfId="8792" xr:uid="{8399048B-9322-4A21-805F-32DB01402133}"/>
    <cellStyle name="? 121" xfId="8802" xr:uid="{6FD488B9-C2C3-4E7E-936B-68B0CE7D22B7}"/>
    <cellStyle name="? 122" xfId="8804" xr:uid="{C0277B5A-37A3-452A-BB71-1FD71F60D110}"/>
    <cellStyle name="? 123" xfId="8806" xr:uid="{E8DDB72D-F86B-43D4-B86C-5269DF0A2845}"/>
    <cellStyle name="? 124" xfId="8808" xr:uid="{789286CF-694E-44F8-B8D3-679D24595A23}"/>
    <cellStyle name="? 125" xfId="8814" xr:uid="{DCEFAE46-DD68-4A76-B03C-43BFFA8EF274}"/>
    <cellStyle name="? 126" xfId="8817" xr:uid="{2E6113B4-FC37-4111-848C-BF4613090B15}"/>
    <cellStyle name="? 127" xfId="8821" xr:uid="{B2103F6B-C02D-4B70-89BF-1F9CF48A92CE}"/>
    <cellStyle name="? 128" xfId="8824" xr:uid="{EC0F14F8-071D-4DA6-82C8-79ABFFB202D9}"/>
    <cellStyle name="? 129" xfId="8828" xr:uid="{4CF2661B-4876-412A-9757-C8C10B1DCF59}"/>
    <cellStyle name="? 13" xfId="4619" xr:uid="{732E0441-5177-4F60-8E15-2C2769452A3E}"/>
    <cellStyle name="? 130" xfId="8833" xr:uid="{A58058D3-A831-467A-A70C-B8A15CC9EF29}"/>
    <cellStyle name="? 131" xfId="8835" xr:uid="{652DA2EB-4939-44A5-8FB7-EDDADC46CC1F}"/>
    <cellStyle name="? 132" xfId="8837" xr:uid="{97F33604-C87A-4108-8415-C592A5D617D1}"/>
    <cellStyle name="? 133" xfId="8839" xr:uid="{6552EA2D-C70B-4D2A-A6A1-EF15FA08626E}"/>
    <cellStyle name="? 134" xfId="8841" xr:uid="{06DEA4D7-027A-4995-A211-71767BB9C1D7}"/>
    <cellStyle name="? 135" xfId="8843" xr:uid="{A4FAAF47-5AFE-40C8-9E06-5A970C93FD14}"/>
    <cellStyle name="? 136" xfId="8845" xr:uid="{D69CEAD6-8F9B-4DA8-B57F-ED9EF0FF01BA}"/>
    <cellStyle name="? 137" xfId="8848" xr:uid="{62CB7235-3A1C-4BC7-8F0C-07D40D34A1A7}"/>
    <cellStyle name="? 138" xfId="8852" xr:uid="{D22F1DD0-1766-425C-88BD-645EABE1B2C7}"/>
    <cellStyle name="? 139" xfId="8862" xr:uid="{17E6ABC4-E135-4693-9E14-672A9F22AB13}"/>
    <cellStyle name="? 14" xfId="4621" xr:uid="{930519E1-2D08-4F61-8173-12FC753DF2A8}"/>
    <cellStyle name="? 140" xfId="8897" xr:uid="{ACD67C57-60C8-4ED0-8D1F-30DA5E09EBFA}"/>
    <cellStyle name="? 141" xfId="9926" xr:uid="{8C3FCC13-642D-4FA3-8BB6-4EEC9AA549F9}"/>
    <cellStyle name="? 142" xfId="9880" xr:uid="{91AD6FB7-0553-46EC-BD27-764C63C3EDCE}"/>
    <cellStyle name="? 143" xfId="8856" xr:uid="{F7EC4D53-E30F-48C6-AC64-3976A8191C6F}"/>
    <cellStyle name="? 144" xfId="8859" xr:uid="{8BFB9185-932D-422F-80E3-85456DE54073}"/>
    <cellStyle name="? 145" xfId="10133" xr:uid="{C2F79637-E845-425F-BAB6-D153F25218C6}"/>
    <cellStyle name="? 146" xfId="8791" xr:uid="{C2E68B92-D90F-40A1-A229-0B33FFCF8027}"/>
    <cellStyle name="? 147" xfId="8172" xr:uid="{FE61676E-CFFE-47F3-BF44-D7EED324441D}"/>
    <cellStyle name="? 148" xfId="8545" xr:uid="{CC0617BD-E0B5-40E9-843A-805EACFCC335}"/>
    <cellStyle name="? 149" xfId="8052" xr:uid="{6E1A7F21-A104-4594-AA83-E5C4CF75F6E5}"/>
    <cellStyle name="? 15" xfId="4623" xr:uid="{860802AF-E2A8-47F3-A2C2-086367E8C9E8}"/>
    <cellStyle name="? 150" xfId="10161" xr:uid="{EDE6760A-60DC-4B7A-BF10-E3F9325FF50C}"/>
    <cellStyle name="? 151" xfId="10176" xr:uid="{49857798-D541-42B6-A151-C7A608AA8710}"/>
    <cellStyle name="? 152" xfId="6200" xr:uid="{4B99E016-F204-4199-B103-8943A3D900FB}"/>
    <cellStyle name="? 153" xfId="10173" xr:uid="{4077E791-4379-403F-AC15-8319C7871134}"/>
    <cellStyle name="? 154" xfId="8434" xr:uid="{7417DFD3-6233-4BE9-83B7-EA910CEF4B45}"/>
    <cellStyle name="? 155" xfId="21239" xr:uid="{DF942546-DE0E-4595-B8EE-774406438472}"/>
    <cellStyle name="? 155 2" xfId="29415" xr:uid="{60117936-F72A-4D82-ABBF-9D66672FC1EA}"/>
    <cellStyle name="? 156" xfId="32532" xr:uid="{49524D9A-6329-4F3B-889C-85C7BA2259C0}"/>
    <cellStyle name="? 157" xfId="21263" xr:uid="{41C91FE6-8599-4B66-89E2-2CB059C1974C}"/>
    <cellStyle name="? 158" xfId="21385" xr:uid="{2742854D-6535-418F-AA12-BC94E0FF4762}"/>
    <cellStyle name="? 159" xfId="21441" xr:uid="{D0B7BB63-F41A-4C84-B7DE-C24727C37B6C}"/>
    <cellStyle name="? 16" xfId="4624" xr:uid="{F07104C9-7F43-4101-B616-0B894565C5FD}"/>
    <cellStyle name="? 160" xfId="32673" xr:uid="{6C70CABF-70EA-4D91-9458-A5CF561A448A}"/>
    <cellStyle name="? 161" xfId="32717" xr:uid="{B89AE0ED-D707-4E1A-8527-638B14E7A56C}"/>
    <cellStyle name="? 162" xfId="32605" xr:uid="{9F6D2A36-FBDB-41BE-9C55-00243F1FF0F7}"/>
    <cellStyle name="? 163" xfId="32683" xr:uid="{9EF0D11E-7CAB-4687-9C4A-FAA4E3710618}"/>
    <cellStyle name="? 164" xfId="32716" xr:uid="{2852BA7D-86C1-4930-8BBA-DDA96DEC64CB}"/>
    <cellStyle name="? 165" xfId="21456" xr:uid="{1793A58D-E84F-4A26-90BC-ED5CF5B88FEF}"/>
    <cellStyle name="? 166" xfId="32679" xr:uid="{09E80EAF-21ED-4CC6-A85D-D8AE06CF91EC}"/>
    <cellStyle name="? 167" xfId="32689" xr:uid="{41C644D1-CFCC-47F9-9AFF-436E8EC0B2E9}"/>
    <cellStyle name="? 168" xfId="32628" xr:uid="{D77F3A86-C531-4EAC-AE18-77E93AEA00D0}"/>
    <cellStyle name="? 169" xfId="29367" xr:uid="{7756BDFE-CFA9-47D2-BD3C-342DB0003376}"/>
    <cellStyle name="? 17" xfId="4630" xr:uid="{88B4C356-9549-41D4-8DB9-78AB1A20D275}"/>
    <cellStyle name="? 170" xfId="32597" xr:uid="{C21F548A-2BC5-4BD2-A5AD-3E27E5139AC1}"/>
    <cellStyle name="? 171" xfId="32837" xr:uid="{03BA8B26-3411-4AEB-AD8A-739B74509867}"/>
    <cellStyle name="? 172" xfId="32849" xr:uid="{D0B35D98-D9DD-4D14-AFE3-07AA3E92C7B4}"/>
    <cellStyle name="? 173" xfId="21225" xr:uid="{BD5C1A57-335A-4F4A-B5D3-6462B16A2CB7}"/>
    <cellStyle name="? 18" xfId="4840" xr:uid="{3A4F9E5D-5E65-420E-9FDA-B145EAB4FA15}"/>
    <cellStyle name="? 19" xfId="4857" xr:uid="{655E34CD-FEF2-491A-98C0-7AC21FBC623C}"/>
    <cellStyle name="? 2" xfId="4379" xr:uid="{97EFCE12-7CF9-480B-8F04-BEF79A2083CD}"/>
    <cellStyle name="? 20" xfId="4859" xr:uid="{3F1FACBC-352E-41A5-A4AD-19D79EC59BFB}"/>
    <cellStyle name="? 21" xfId="4861" xr:uid="{BB5B17C7-8CA2-4373-9681-54A50444EA02}"/>
    <cellStyle name="? 22" xfId="4863" xr:uid="{E87B1D5F-6857-42A6-BE3C-BEA3D11FC473}"/>
    <cellStyle name="? 23" xfId="4865" xr:uid="{618F9587-F7AE-450F-943D-082835119645}"/>
    <cellStyle name="? 24" xfId="4868" xr:uid="{A72A1BB6-B986-4546-BC41-C738D4901192}"/>
    <cellStyle name="? 25" xfId="4934" xr:uid="{C1C02C75-26AF-4947-8EB7-0BF990DD95AD}"/>
    <cellStyle name="? 26" xfId="4936" xr:uid="{B6D247F2-0851-494C-9FF0-36353B93C3A0}"/>
    <cellStyle name="? 27" xfId="4938" xr:uid="{CF997E3E-0128-47BB-9FB7-D7CF4E51D413}"/>
    <cellStyle name="? 28" xfId="4940" xr:uid="{6DE21CAC-A685-4996-BD13-83B383748B97}"/>
    <cellStyle name="? 29" xfId="4943" xr:uid="{39937BD0-94BF-42E1-85BF-3821E7C2D652}"/>
    <cellStyle name="? 3" xfId="4416" xr:uid="{D3B378A5-5AA2-4AE1-8C18-F86C92C25824}"/>
    <cellStyle name="? 30" xfId="4945" xr:uid="{B6388610-7C0C-4F32-8883-923B86A49BEA}"/>
    <cellStyle name="? 31" xfId="4942" xr:uid="{8C859A2B-6818-438C-83BE-5818755159CB}"/>
    <cellStyle name="? 32" xfId="4949" xr:uid="{7EA278A1-16F9-44BE-8A8A-B4A4DD1D1648}"/>
    <cellStyle name="? 33" xfId="4985" xr:uid="{3B470263-A4F2-4FE0-B109-19521AE543A7}"/>
    <cellStyle name="? 34" xfId="4987" xr:uid="{35ABFB73-9247-405A-A0D8-71C955E2BEDB}"/>
    <cellStyle name="? 35" xfId="4989" xr:uid="{1258889F-D66A-460A-8FD1-CC144B756C0E}"/>
    <cellStyle name="? 36" xfId="4991" xr:uid="{C1D6053A-4D8C-44CA-B9DD-6B8820CB24DD}"/>
    <cellStyle name="? 37" xfId="4993" xr:uid="{DBF8F3E3-CC36-4B67-B3B9-A8E657F0AAAA}"/>
    <cellStyle name="? 38" xfId="4996" xr:uid="{29754512-1E21-4FC9-9F05-CD52831B8635}"/>
    <cellStyle name="? 39" xfId="5045" xr:uid="{80ED6855-3A8D-432D-A80A-B70FA01695CC}"/>
    <cellStyle name="? 4" xfId="4457" xr:uid="{1741B3AE-5557-4C83-BC6E-37540E89EC10}"/>
    <cellStyle name="? 40" xfId="5069" xr:uid="{3402BBA4-AC6E-4623-A7DA-E0AEE9BBB1FA}"/>
    <cellStyle name="? 41" xfId="5071" xr:uid="{7E931C20-9D6A-447D-829E-FE19BEB2B507}"/>
    <cellStyle name="? 42" xfId="5073" xr:uid="{A52CBE6E-C0AD-4B8D-80A1-009ADF2E2C1C}"/>
    <cellStyle name="? 43" xfId="5075" xr:uid="{A27D2728-0765-4A78-B872-272AEB443839}"/>
    <cellStyle name="? 44" xfId="5082" xr:uid="{483848BE-815F-4C37-BC03-746C5EC3D97E}"/>
    <cellStyle name="? 45" xfId="5105" xr:uid="{F2F0B74F-72FE-42A8-85F6-77BDB0B68FB8}"/>
    <cellStyle name="? 46" xfId="5077" xr:uid="{D973C701-B951-4D61-A798-2B6B02B28C3B}"/>
    <cellStyle name="? 47" xfId="5079" xr:uid="{F6DBF39B-CD1A-4A2C-AB9F-FBB598B97D22}"/>
    <cellStyle name="? 48" xfId="5225" xr:uid="{197F16EE-0C92-4DAF-81F4-F01EDE842F91}"/>
    <cellStyle name="? 49" xfId="5286" xr:uid="{A4188782-B659-4158-BDC5-D6B1DA02951B}"/>
    <cellStyle name="? 5" xfId="4467" xr:uid="{401C7D8E-ABBB-4B46-A314-1ED808269AB2}"/>
    <cellStyle name="? 50" xfId="5288" xr:uid="{B72B5264-DB70-48E6-9AB3-EB50068EB936}"/>
    <cellStyle name="? 51" xfId="5290" xr:uid="{01ABDB3D-2DBA-4915-87DA-0336F6DD16DD}"/>
    <cellStyle name="? 52" xfId="5292" xr:uid="{07FE137A-51F3-4170-866D-2AF4199210EC}"/>
    <cellStyle name="? 53" xfId="5295" xr:uid="{5ABCE8C6-E15B-4D83-BC99-3D13A5693467}"/>
    <cellStyle name="? 54" xfId="5331" xr:uid="{C26AFC3A-DFA1-4790-8753-55F2239E63B8}"/>
    <cellStyle name="? 55" xfId="5333" xr:uid="{B5CC2E7C-DC15-4D0D-BA47-E32526E56888}"/>
    <cellStyle name="? 56" xfId="5336" xr:uid="{CE06AF63-392F-4A57-A4BC-50F67FD47B8D}"/>
    <cellStyle name="? 57" xfId="5405" xr:uid="{16DF5B04-9C20-44C4-AFC2-983FD3368D98}"/>
    <cellStyle name="? 58" xfId="5407" xr:uid="{27EEFCB6-F72B-43A8-854C-3CF866C89650}"/>
    <cellStyle name="? 59" xfId="5410" xr:uid="{2EF89F97-9A9E-43B5-A272-10BD1B4F35CA}"/>
    <cellStyle name="? 6" xfId="4417" xr:uid="{92B7733A-779E-47E7-852B-72D023B2B251}"/>
    <cellStyle name="? 60" xfId="5412" xr:uid="{7035CA3B-92DB-4890-A3CD-A20F645A751D}"/>
    <cellStyle name="? 61" xfId="5404" xr:uid="{FDDD4FBE-9934-4E5B-AF61-81F8BC8FE46B}"/>
    <cellStyle name="? 62" xfId="5414" xr:uid="{CCD123F0-9F35-474E-ACA5-CA6BEFFA8E40}"/>
    <cellStyle name="? 63" xfId="5417" xr:uid="{81B5D5B1-8EF7-4A83-BD8C-18FC3D517A9C}"/>
    <cellStyle name="? 64" xfId="5453" xr:uid="{269BD662-4114-4C4D-8889-B85949C0D3C3}"/>
    <cellStyle name="? 65" xfId="5455" xr:uid="{6293FF16-DEC6-4B09-B69B-5B0C83F62508}"/>
    <cellStyle name="? 66" xfId="5458" xr:uid="{C12C8E5C-22A2-40EC-9C57-8CB2326291F3}"/>
    <cellStyle name="? 67" xfId="5498" xr:uid="{CADA35C3-846B-4B38-BBA0-3566C3BBD588}"/>
    <cellStyle name="? 68" xfId="5500" xr:uid="{122A1E0A-6884-4D82-B059-81993BB4074D}"/>
    <cellStyle name="? 69" xfId="5563" xr:uid="{2EFE36D3-4160-43DF-B51A-7586E4B51075}"/>
    <cellStyle name="? 7" xfId="4589" xr:uid="{0D69C2C1-E804-4714-9C96-EAECE127F876}"/>
    <cellStyle name="? 70" xfId="5565" xr:uid="{C4E15BF3-825A-4C74-B3E1-BF6FB29AFD65}"/>
    <cellStyle name="? 71" xfId="5566" xr:uid="{9A240A69-6F94-4D50-A83F-A71678EF8DEC}"/>
    <cellStyle name="? 72" xfId="5567" xr:uid="{888FE256-742B-4FC2-A0BD-079267879399}"/>
    <cellStyle name="? 73" xfId="5568" xr:uid="{776CFBD1-64CE-454F-9FAC-C21B51751F3D}"/>
    <cellStyle name="? 74" xfId="5569" xr:uid="{2E518605-EA21-4C03-B312-FDD85D9BEEF1}"/>
    <cellStyle name="? 75" xfId="5570" xr:uid="{5518D686-407F-409F-BCB8-303EAD90E445}"/>
    <cellStyle name="? 76" xfId="5571" xr:uid="{34604648-5C17-4E25-AEBA-387650843426}"/>
    <cellStyle name="? 77" xfId="5572" xr:uid="{53935727-B09A-490F-BC46-2F50C3E34E89}"/>
    <cellStyle name="? 78" xfId="5573" xr:uid="{DF9E3DAB-2B3C-4B3E-A43D-130A0812091F}"/>
    <cellStyle name="? 79" xfId="5574" xr:uid="{2F4CDF34-B672-4768-9CB7-DD875B5AEA30}"/>
    <cellStyle name="? 8" xfId="4586" xr:uid="{743B3993-BF7F-48BC-B1A1-9BC06196CCDF}"/>
    <cellStyle name="? 80" xfId="5576" xr:uid="{AD91A6DD-584A-4FE7-8DAD-DFA69116CD38}"/>
    <cellStyle name="? 81" xfId="5577" xr:uid="{ABDA2BF1-F407-43F6-A9F1-8695C72B716C}"/>
    <cellStyle name="? 82" xfId="5578" xr:uid="{87A33371-8DEB-49C0-A8FA-56A115A3B627}"/>
    <cellStyle name="? 83" xfId="5579" xr:uid="{35EDDEA6-0624-4730-BECE-B3F8047FB21C}"/>
    <cellStyle name="? 84" xfId="5580" xr:uid="{2E41B379-E96A-4B19-B770-6845360153E2}"/>
    <cellStyle name="? 85" xfId="5581" xr:uid="{A8A5E64E-BFF9-430C-9671-85CF6693749D}"/>
    <cellStyle name="? 86" xfId="5582" xr:uid="{E6977580-E825-4030-93F6-3872DF9EF16B}"/>
    <cellStyle name="? 87" xfId="5583" xr:uid="{F8540484-21B8-41D1-B850-2CF5E5FF3A2C}"/>
    <cellStyle name="? 88" xfId="5584" xr:uid="{42E075CD-782D-4119-A9B7-7B20E66AB7EC}"/>
    <cellStyle name="? 89" xfId="5585" xr:uid="{AEC29A9E-F45A-47BD-81FA-8FE9F051B79B}"/>
    <cellStyle name="? 9" xfId="4602" xr:uid="{E05C33CC-81FC-4B6B-A6D7-BB71FDA48A6B}"/>
    <cellStyle name="? 90" xfId="5587" xr:uid="{87FF5856-B6E2-4B1D-A14A-85D9CA1C7850}"/>
    <cellStyle name="? 91" xfId="5588" xr:uid="{B2E5942B-BFA2-4290-9DAE-BFA269762376}"/>
    <cellStyle name="? 91 2" xfId="5589" xr:uid="{7A7526CC-2B9C-4D6C-A2B5-81C213037D16}"/>
    <cellStyle name="? 92" xfId="5590" xr:uid="{7A2C89F3-DF48-4AD9-9918-3EAEF6A1E0B4}"/>
    <cellStyle name="? 93" xfId="5591" xr:uid="{2BFBEF16-37D4-417C-9DED-9C84989D0E64}"/>
    <cellStyle name="? 94" xfId="5592" xr:uid="{3A21EBE8-2002-4336-9A19-F3FF007B5526}"/>
    <cellStyle name="? 95" xfId="5593" xr:uid="{7616B2C6-F816-48C0-8B89-31125DF93633}"/>
    <cellStyle name="? 96" xfId="5594" xr:uid="{178A8AC4-D5BC-4773-98BC-55D15DD73AB8}"/>
    <cellStyle name="? 97" xfId="5595" xr:uid="{8B7941A3-3AAE-421D-94FC-CC0E67E3700A}"/>
    <cellStyle name="? 98" xfId="5596" xr:uid="{7E0D7686-97D3-42C0-99E4-270703771730}"/>
    <cellStyle name="? 99" xfId="5597" xr:uid="{CAA9C9B5-0391-4613-840E-569AA6501EC3}"/>
    <cellStyle name="??" xfId="64" xr:uid="{E5EE9709-DDA4-4A39-AFF1-CF22A1733098}"/>
    <cellStyle name="?? [0.00]_Sheet1" xfId="65" xr:uid="{FC60C5AE-7737-4787-B691-7F33E93431FA}"/>
    <cellStyle name="?? [0]_0203" xfId="66" xr:uid="{58D06514-12B4-4215-9EC1-2F30076E07EF}"/>
    <cellStyle name="?? 1" xfId="67" xr:uid="{60D27FD4-D7BF-473B-AB72-9CC50EE756A7}"/>
    <cellStyle name="?? 1 2" xfId="68" xr:uid="{4512211C-2E8D-4682-9150-27884FE3548D}"/>
    <cellStyle name="?? 1 2 2" xfId="69" xr:uid="{AFA51FC7-D1C0-4340-84DF-F94ECE28EAD9}"/>
    <cellStyle name="?? 1 3" xfId="70" xr:uid="{1C8B8D01-C957-4B09-843D-345B5671B8AD}"/>
    <cellStyle name="?? 10" xfId="8437" xr:uid="{ECBC7D6B-FDE2-416E-9300-0677F02C5FF2}"/>
    <cellStyle name="?? 10 2" xfId="16712" xr:uid="{AEF365A0-0647-4E1E-A2FC-9FF929404780}"/>
    <cellStyle name="?? 10 3" xfId="34502" xr:uid="{E8517928-7956-4E93-A78F-B1BD2EF3CD08}"/>
    <cellStyle name="?? 11" xfId="8660" xr:uid="{9EC345B0-F14C-4171-94F8-3CBD8A3D815A}"/>
    <cellStyle name="?? 11 2" xfId="34636" xr:uid="{BB9E8902-4547-4E4C-86FA-B2B869CDFF22}"/>
    <cellStyle name="?? 12" xfId="15986" xr:uid="{CD049725-54AB-4713-B106-380DDA852BC0}"/>
    <cellStyle name="?? 12 2" xfId="35702" xr:uid="{1D288E45-57B7-4D2F-86B5-7CE67C65FC3A}"/>
    <cellStyle name="?? 13" xfId="16255" xr:uid="{C8FAC377-8678-4242-9295-CB23F740A020}"/>
    <cellStyle name="?? 13 2" xfId="37268" xr:uid="{479EC9F9-74B3-4CA9-83DB-71C103C08D27}"/>
    <cellStyle name="?? 14" xfId="15300" xr:uid="{9A26D52D-B1C4-455E-8E9F-3959F5AD6878}"/>
    <cellStyle name="?? 15" xfId="16088" xr:uid="{003EB21E-619C-4066-8F8A-5708C87C4F2A}"/>
    <cellStyle name="?? 16" xfId="15616" xr:uid="{A1EACFDE-D84D-4527-B236-08C56AEF13FF}"/>
    <cellStyle name="?? 17" xfId="16357" xr:uid="{F741C1FF-B7A5-4DFC-93A5-B31E07E83341}"/>
    <cellStyle name="?? 18" xfId="15991" xr:uid="{4C77F4BE-7C73-4706-B3FC-1A7793B09565}"/>
    <cellStyle name="?? 19" xfId="17165" xr:uid="{94AF238A-EB23-4367-8B3F-DB32CCCE7667}"/>
    <cellStyle name="?? 2" xfId="71" xr:uid="{427C7D14-5C12-4FD4-A77B-586BCB27DEFA}"/>
    <cellStyle name="?? 20" xfId="20518" xr:uid="{611841F1-DDBF-42FF-8815-F3B9808B987F}"/>
    <cellStyle name="?? 21" xfId="20536" xr:uid="{A06054E3-D4F6-4F89-A4BE-15A6A5D6F6EF}"/>
    <cellStyle name="?? 22" xfId="10532" xr:uid="{7AC05ED3-B728-4CA0-97EA-F16F4BFF25E4}"/>
    <cellStyle name="?? 23" xfId="32838" xr:uid="{2B209A95-67F6-48C0-B7BA-E558E2D8B770}"/>
    <cellStyle name="?? 24" xfId="32848" xr:uid="{4E45A274-D6FA-45A0-81E5-723CC11AC435}"/>
    <cellStyle name="?? 25" xfId="21226" xr:uid="{4C84DE37-83B1-4441-8240-FFA12BF47634}"/>
    <cellStyle name="?? 3" xfId="72" xr:uid="{F91E9A49-E47D-446D-8EDE-6ACAD7DEFE36}"/>
    <cellStyle name="?? 3 2" xfId="73" xr:uid="{850A6889-6325-4DD7-A414-DE1D5AED6AA5}"/>
    <cellStyle name="?? 4" xfId="74" xr:uid="{8E32CAAB-E684-439A-9F23-AF52CF394E20}"/>
    <cellStyle name="?? 5" xfId="75" xr:uid="{EB568835-9C14-4371-8B1E-9F3C474FC368}"/>
    <cellStyle name="?? 5 2" xfId="8026" xr:uid="{3E3DEBD2-7DF7-471F-8F7D-59244C3FECD7}"/>
    <cellStyle name="?? 5 2 2" xfId="15882" xr:uid="{51C84871-E66F-4668-8F3C-C44D686672CB}"/>
    <cellStyle name="?? 5 2 3" xfId="34259" xr:uid="{5AA98DAA-9253-4425-9CAE-DB2BD7A2F170}"/>
    <cellStyle name="?? 5 3" xfId="10533" xr:uid="{CFC419D1-AA87-4C28-8411-9BCE53CA9B8A}"/>
    <cellStyle name="?? 5 3 2" xfId="15817" xr:uid="{EF81BBAF-71E9-4036-9AEF-4F7076E1C3C8}"/>
    <cellStyle name="?? 5 4" xfId="10534" xr:uid="{AD2476F7-91F8-417C-91F7-229C9B7E8CD3}"/>
    <cellStyle name="?? 5 4 2" xfId="15955" xr:uid="{05B7FBB4-1D40-4B16-A194-3685B0C86167}"/>
    <cellStyle name="?? 5 5" xfId="15734" xr:uid="{9A895495-3011-43B6-B71D-9753D81973A4}"/>
    <cellStyle name="?? 5 6" xfId="33164" xr:uid="{DF6AFB70-FD3B-4249-83A6-9A611CA534E9}"/>
    <cellStyle name="?? 6" xfId="76" xr:uid="{26E0A9BB-0CE4-4B4E-9103-4E182AC7A845}"/>
    <cellStyle name="?? 6 2" xfId="15064" xr:uid="{E1232C90-0C66-4DB1-A4E4-942AC506417F}"/>
    <cellStyle name="?? 6 3" xfId="34472" xr:uid="{96B7F2B5-D11E-4CB7-8E64-AFF9DB43530C}"/>
    <cellStyle name="?? 7" xfId="77" xr:uid="{BA4B8BF2-4B23-4AB8-9286-4625CCEDFC15}"/>
    <cellStyle name="?? 7 2" xfId="15079" xr:uid="{8E89F894-0D02-404D-A39F-B950ED77A68C}"/>
    <cellStyle name="?? 7 3" xfId="35690" xr:uid="{71DDFF66-C56F-4B39-8358-9AE5A8ED8FC9}"/>
    <cellStyle name="?? 8" xfId="78" xr:uid="{8CCC7C1F-2852-4781-A929-471FF1ED5714}"/>
    <cellStyle name="?? 8 2" xfId="15698" xr:uid="{F492CB3E-CEDD-4898-AFCF-6C036F6DEA15}"/>
    <cellStyle name="?? 8 3" xfId="35701" xr:uid="{4B736A25-85BC-423E-9BF4-CF03D4185596}"/>
    <cellStyle name="?? 9" xfId="6353" xr:uid="{142D7AF1-519F-4186-9F52-D609777E53A0}"/>
    <cellStyle name="?? 9 2" xfId="15846" xr:uid="{666A4AF3-EA28-4B53-98A8-F95F8706F026}"/>
    <cellStyle name="?? 9 3" xfId="33480" xr:uid="{B3328D7D-7549-4E12-B722-B9506C36945E}"/>
    <cellStyle name="???" xfId="79" xr:uid="{9DA2B9C9-5193-4D29-B70F-8597575C7933}"/>
    <cellStyle name="??? 2" xfId="4380" xr:uid="{AE03C3F9-EE08-4240-9A1C-828510A7C4F6}"/>
    <cellStyle name="??? 3" xfId="5083" xr:uid="{3CDE57C7-1605-4F23-BE89-2D94813E4D04}"/>
    <cellStyle name="????" xfId="80" xr:uid="{07927D9C-5FF9-49B9-9555-6B27A5CED505}"/>
    <cellStyle name="???? [0.00]_Sheet1" xfId="81" xr:uid="{5365E296-4461-4B30-9202-19AAC166EE99}"/>
    <cellStyle name="?????" xfId="82" xr:uid="{642EE5BE-BFCB-4FBF-B8FE-C18DA476829B}"/>
    <cellStyle name="????? 2" xfId="5181" xr:uid="{8521A53C-9B8F-47AE-984E-F9EB83BE90DB}"/>
    <cellStyle name="????? 2 2" xfId="5610" xr:uid="{C234868C-B28A-45A2-A154-69632E845CA7}"/>
    <cellStyle name="????? 2 2 2" xfId="33171" xr:uid="{A0AA1F4F-8E28-421E-B49B-27D8A5C68ACA}"/>
    <cellStyle name="????? 2 3" xfId="5611" xr:uid="{9BE02A61-93E0-46B8-A462-830ECF3761BE}"/>
    <cellStyle name="????? 2 3 2" xfId="33172" xr:uid="{173D1F66-40C4-4375-A495-1A88341AA7D1}"/>
    <cellStyle name="????? 2 4" xfId="5609" xr:uid="{E2FB4729-0C71-42AF-9193-E0FAB2985CBF}"/>
    <cellStyle name="????? 2 4 2" xfId="33170" xr:uid="{B980F18C-07F0-4334-AA0A-4EE531815712}"/>
    <cellStyle name="????? 2 5" xfId="33101" xr:uid="{C98E2BAD-4569-42E4-AC6B-4906462A0E2F}"/>
    <cellStyle name="????? 3" xfId="5612" xr:uid="{6B41F0C3-9D15-42E1-A500-EED9E8F92045}"/>
    <cellStyle name="????? 3 2" xfId="5613" xr:uid="{5255253A-AE53-4D3F-844F-561A41C75A86}"/>
    <cellStyle name="????? 3 2 2" xfId="33174" xr:uid="{023095F1-1520-488D-95E9-ACBC202DFFE0}"/>
    <cellStyle name="????? 3 3" xfId="33173" xr:uid="{4C2BE0DB-0A22-49F5-9C89-6D91DA682B19}"/>
    <cellStyle name="????? 4" xfId="5614" xr:uid="{817E5EF5-FCA9-469B-A2A5-E250B71D96C5}"/>
    <cellStyle name="????? 4 2" xfId="33175" xr:uid="{0B7975A7-565F-4FD9-AF57-3962790B6017}"/>
    <cellStyle name="????? 5" xfId="32839" xr:uid="{E7B3FA37-84D7-4AE8-80CB-3F914F744A0A}"/>
    <cellStyle name="??????" xfId="83" xr:uid="{00BAA823-8ADE-4B68-B9AE-8D4ECA6414BA}"/>
    <cellStyle name="?????? 2" xfId="4381" xr:uid="{6E232AEE-C385-4757-AF93-B8B5EEC28D4D}"/>
    <cellStyle name="?????? 3" xfId="5084" xr:uid="{96119745-069A-434F-B3C0-CAEF457699C3}"/>
    <cellStyle name="?????_Lead Commission Q409" xfId="84" xr:uid="{372BA161-CAE7-4079-9B69-9CFECD0DA15C}"/>
    <cellStyle name="????_Book1" xfId="85" xr:uid="{148EED36-3B4F-4129-BB05-5CEB39128892}"/>
    <cellStyle name="????À_x000a_" xfId="4382" xr:uid="{D7A30D11-CDD0-4FCB-AEA5-99C94A47249F}"/>
    <cellStyle name="??_(Edison) SI Package" xfId="86" xr:uid="{6572FF7F-AC6F-4A84-B3C5-F1E49B26F0BF}"/>
    <cellStyle name="??1" xfId="87" xr:uid="{20D32182-D252-43D7-A987-B33CDF023330}"/>
    <cellStyle name="??2" xfId="88" xr:uid="{612E39F1-AAFC-4924-8668-6D6BD28BCF56}"/>
    <cellStyle name="??2 2" xfId="4383" xr:uid="{33B26B5A-2423-4563-94F6-512E5441417E}"/>
    <cellStyle name="??2 3" xfId="5085" xr:uid="{A6858387-B3BD-4367-949C-D0D8B0900795}"/>
    <cellStyle name="??3" xfId="89" xr:uid="{8D36EBF3-6F2F-4D67-A2AA-740C57C31452}"/>
    <cellStyle name="??4" xfId="90" xr:uid="{6B23A965-CB90-472B-BE0F-82BF504D01D7}"/>
    <cellStyle name="??5" xfId="91" xr:uid="{648AB80B-B72B-4AE6-A19A-1A9D6D2F2543}"/>
    <cellStyle name="??6" xfId="92" xr:uid="{995EEC01-10EC-4B71-AC80-6A3BE1E4295C}"/>
    <cellStyle name="?_Book1" xfId="93" xr:uid="{C4E1026B-E3F9-41EB-99B1-66C2D8558299}"/>
    <cellStyle name="?_HLD0809_Edit" xfId="94" xr:uid="{1B101005-CE1B-485C-B117-935C55B4C878}"/>
    <cellStyle name="?_HLD0809_Edit_1" xfId="95" xr:uid="{F5A51C2B-E1E9-4DE6-A81D-BB89084E1B60}"/>
    <cellStyle name="?_Lead &amp; Analyze - Reinsurance - AIA Q4'09" xfId="96" xr:uid="{43FE44D6-8916-4D91-A8FF-1CCA76DD29E6}"/>
    <cellStyle name="?_Lead 1109_last version Dec 24" xfId="97" xr:uid="{4DE57332-7538-4B6A-B927-88724F5B96CF}"/>
    <cellStyle name="?_Lead 1109_last version Dec 24_1" xfId="98" xr:uid="{8B5292B5-C9D1-4C97-9411-66B52D3A24C1}"/>
    <cellStyle name="?_Lead 1109_last version Dec 24_Book1" xfId="99" xr:uid="{3EAE299C-EF2D-49AE-8CD1-827E42D1C3F1}"/>
    <cellStyle name="?_Lead 1109_last version Dec 24_Lead &amp; Analyze - Reinsurance - AIA Q4'09" xfId="100" xr:uid="{122499A5-3B7A-485E-8A6D-894961694342}"/>
    <cellStyle name="?_Lead 1109_last version Dec 24_Lead premium income_HY2010" xfId="101" xr:uid="{15120E16-04EA-4393-BA32-A04832D0649D}"/>
    <cellStyle name="?_Lead premium income_HY2010" xfId="102" xr:uid="{F34E8A84-4F91-42C3-8F19-F06DF4AC83C1}"/>
    <cellStyle name="?_Lead STAT Dec 09" xfId="103" xr:uid="{F7E7D381-4726-420A-8276-5034761F796B}"/>
    <cellStyle name="?_PPE lead" xfId="104" xr:uid="{D8085BC1-5FF9-4170-9D61-FC27C14541BA}"/>
    <cellStyle name="?_PPE lead_1" xfId="105" xr:uid="{37430244-C9CE-464F-8060-7A3709045086}"/>
    <cellStyle name="?_Sheet1" xfId="106" xr:uid="{89C80A19-DD0B-4155-9FFB-FA1037B69662}"/>
    <cellStyle name="?_Sheet1_1" xfId="107" xr:uid="{810C54AB-0647-4AB7-919E-06D2BB2975C3}"/>
    <cellStyle name="?_Sheet2" xfId="108" xr:uid="{395039B1-06E8-4290-B356-50C28BE3C1EB}"/>
    <cellStyle name="?_Sheet2_1" xfId="109" xr:uid="{5AB5FAB9-94DF-43F4-B83C-1888CAD431A5}"/>
    <cellStyle name="?_Sheet3" xfId="110" xr:uid="{F7CB7032-D4E8-4305-83E9-FD395B61C5B9}"/>
    <cellStyle name="?_Sheet3_1" xfId="111" xr:uid="{0ED51BA6-1B38-4202-8A26-0D0CBA774924}"/>
    <cellStyle name="?_To do lead_Dec 24_update" xfId="112" xr:uid="{B6A62F90-8E39-4632-A4CF-6CD9174E7742}"/>
    <cellStyle name="?_To do lead_Dec 24_update_1" xfId="113" xr:uid="{BC6D0E8E-661A-46B1-BA32-8771590E193A}"/>
    <cellStyle name="]_^[?_x0008_?" xfId="114" xr:uid="{7FD72180-C4EA-4B3B-8CB4-9664ACDAF0DF}"/>
    <cellStyle name="]_^[?_x0008_? 2" xfId="115" xr:uid="{984B51F4-CEC5-4A47-9F37-24A12EA01074}"/>
    <cellStyle name="]_^[?_x0008_? 2 2" xfId="116" xr:uid="{CFAB7CEE-B2F1-42EE-9022-174E26F95798}"/>
    <cellStyle name="]_^[?_x0008_? 3" xfId="117" xr:uid="{555EF935-4F23-4888-91ED-53549D39F470}"/>
    <cellStyle name="]_^[꺞_x0008_?" xfId="118" xr:uid="{3D8E5C81-11BD-45CB-BCAC-F5D2722734C3}"/>
    <cellStyle name="]_^[꺞_x0008_? 2" xfId="119" xr:uid="{1C45801B-3CC7-411A-BC36-ECFCE1CC138E}"/>
    <cellStyle name="]_^[꺞_x0008_? 2 2" xfId="120" xr:uid="{78028F54-1850-4B22-BDD3-AC0A95531E15}"/>
    <cellStyle name="]_^[꺞_x0008_? 3" xfId="121" xr:uid="{0F29953F-FCE0-4092-9022-55328CFC8FC9}"/>
    <cellStyle name="]_^[꺞_x0008_?_4Q10 Checking Clarity per SI Line v1" xfId="12058" xr:uid="{64021612-3389-4157-8F22-EEFE8CE8CF15}"/>
    <cellStyle name="]_^[꺞_x0008_?_A3.1 IFRS adj#5 - Mutual Fund 4Q10 - revisedv3" xfId="12059" xr:uid="{E8C11962-C90A-4542-A4E5-9A067FF323DB}"/>
    <cellStyle name="]_^[꺞_x0008_?_BPC GCOA v3-3-1" xfId="122" xr:uid="{94427D70-30B3-4DD0-B568-0FB28385F669}"/>
    <cellStyle name="]_^[꺞_x0008_?_BPC GCOA v3-3-1 2" xfId="123" xr:uid="{DDE1E45D-AF5F-429F-BCEF-F22860AFEC14}"/>
    <cellStyle name="]_^[꺞_x0008_?_BPC GCOA v3-3-1_Mapping B - GCOA to SI BYLINE IFRS v1.06" xfId="124" xr:uid="{BB8FF8F2-E024-417B-A250-6EC6F948D730}"/>
    <cellStyle name="]_^[꺞_x0008_?_BPC GCOA v3-3-1_Mapping B - GCOA to SI BYLINE IFRS v1.06 2" xfId="125" xr:uid="{12DD0B74-FB0E-4A34-8825-A4F58C9C13D5}"/>
    <cellStyle name="]_^[꺞_x0008_?_BPC GCOA v3-3-1_Mapping_B_-_GCOA_to_SI_BYLINE_IFRS_v1.21" xfId="126" xr:uid="{D1B46479-6B23-4B5C-AD9B-AD0844A9F644}"/>
    <cellStyle name="]_^[꺞_x0008_?_BPC GCOA v3-3-1_Mapping_B_-_GCOA_to_SI_BYLINE_IFRS_v1.21 2" xfId="127" xr:uid="{079CCBB9-7FC8-4B55-8293-5AA5207BAE8E}"/>
    <cellStyle name="]_^[꺞_x0008_?_BPC GCOA v3-3-3 desktop" xfId="128" xr:uid="{CC1BDFFD-B87A-4D12-88BF-ABCD63CD0588}"/>
    <cellStyle name="]_^[꺞_x0008_?_BPC GCOA v3-3-3 desktop 2" xfId="129" xr:uid="{A2EB0948-C3BC-4DEE-A3E2-22B008BDF5BF}"/>
    <cellStyle name="]_^[꺞_x0008_?_BPC GCOA v3-3-3 desktop_Mapping B - GCOA to SI BYLINE IFRS v1.06" xfId="130" xr:uid="{7D3F0C15-451D-4575-A2FE-F4179609DD91}"/>
    <cellStyle name="]_^[꺞_x0008_?_BPC GCOA v3-3-3 desktop_Mapping B - GCOA to SI BYLINE IFRS v1.06 2" xfId="131" xr:uid="{6EB85CD7-652E-463F-AAB6-666C8D53932B}"/>
    <cellStyle name="]_^[꺞_x0008_?_BPC GCOA v3-3-3 desktop_Mapping_B_-_GCOA_to_SI_BYLINE_IFRS_v1.21" xfId="132" xr:uid="{B0B3ED03-248A-40EA-8C80-A01AB1EC1F77}"/>
    <cellStyle name="]_^[꺞_x0008_?_BPC GCOA v3-3-3 desktop_Mapping_B_-_GCOA_to_SI_BYLINE_IFRS_v1.21 2" xfId="133" xr:uid="{F598ADB4-E79D-4B12-8D4B-4444D371B38A}"/>
    <cellStyle name="]_^[꺞_x0008_?_BPC GCOA v3-3-4 hybrid" xfId="134" xr:uid="{06E86F12-2921-4352-9E1C-78098332C8ED}"/>
    <cellStyle name="]_^[꺞_x0008_?_BPC GCOA v3-3-4 hybrid 2" xfId="135" xr:uid="{23FB44F0-160E-4FD6-A759-7BEA4006E4E2}"/>
    <cellStyle name="]_^[꺞_x0008_?_BPC GCOA v3-3-4 hybrid_Mapping B - GCOA to SI BYLINE IFRS v1.06" xfId="136" xr:uid="{922F38C3-351B-4B57-BDD5-375E01A33D28}"/>
    <cellStyle name="]_^[꺞_x0008_?_BPC GCOA v3-3-4 hybrid_Mapping B - GCOA to SI BYLINE IFRS v1.06 2" xfId="137" xr:uid="{F4A99308-07DE-48AF-85C9-98D0C5B628F1}"/>
    <cellStyle name="]_^[꺞_x0008_?_BPC GCOA v3-3-4 hybrid_Mapping_B_-_GCOA_to_SI_BYLINE_IFRS_v1.21" xfId="138" xr:uid="{6F277ABF-FD0A-4E09-9396-624B6C801D0C}"/>
    <cellStyle name="]_^[꺞_x0008_?_BPC GCOA v3-3-4 hybrid_Mapping_B_-_GCOA_to_SI_BYLINE_IFRS_v1.21 2" xfId="139" xr:uid="{A6FD2F82-49F8-44B0-8622-0B5176C862B7}"/>
    <cellStyle name="]_^[꺞_x0008_?_BPC GCOA v3-3-5" xfId="140" xr:uid="{51EBBAEA-17BE-4E61-AEA8-95436E13B4C8}"/>
    <cellStyle name="]_^[꺞_x0008_?_BPC GCOA v3-3-5 2" xfId="141" xr:uid="{CA281B3F-1F36-4B24-84E2-0CE3D0FFE82A}"/>
    <cellStyle name="]_^[꺞_x0008_?_BPC GCOA v3-3-5_Mapping B - GCOA to SI BYLINE IFRS v1.06" xfId="142" xr:uid="{F6F5FE7D-0269-4DA8-9120-027BCAAB8807}"/>
    <cellStyle name="]_^[꺞_x0008_?_BPC GCOA v3-3-5_Mapping B - GCOA to SI BYLINE IFRS v1.06 2" xfId="143" xr:uid="{58B26364-3582-4A49-B037-87446274E774}"/>
    <cellStyle name="]_^[꺞_x0008_?_BPC GCOA v3-3-5_Mapping_B_-_GCOA_to_SI_BYLINE_IFRS_v1.21" xfId="144" xr:uid="{FAE97592-EF93-4175-9A2C-AF72DC505B20}"/>
    <cellStyle name="]_^[꺞_x0008_?_BPC GCOA v3-3-5_Mapping_B_-_GCOA_to_SI_BYLINE_IFRS_v1.21 2" xfId="145" xr:uid="{55B45D35-A110-425C-BC2A-C794D32128FB}"/>
    <cellStyle name="]_^[꺞_x0008_?_BPC GCOA v3-4-3" xfId="146" xr:uid="{80125142-1949-4BD8-8DE5-7203840CF695}"/>
    <cellStyle name="]_^[꺞_x0008_?_BPC GCOA v3-4-3 2" xfId="147" xr:uid="{85F7F23D-0FBF-4E5B-B38E-F6AB5D280553}"/>
    <cellStyle name="]_^[꺞_x0008_?_BPC GCOA v3-4-3_Mapping B - GCOA to SI BYLINE IFRS v1.06" xfId="148" xr:uid="{B63293B1-64F8-4682-AD80-A9FFF4CACC74}"/>
    <cellStyle name="]_^[꺞_x0008_?_BPC GCOA v3-4-3_Mapping B - GCOA to SI BYLINE IFRS v1.06 2" xfId="149" xr:uid="{76EBFA86-28E5-4424-AED4-4EE2383AEF67}"/>
    <cellStyle name="]_^[꺞_x0008_?_BPC GCOA v3-4-3_Mapping_B_-_GCOA_to_SI_BYLINE_IFRS_v1.21" xfId="150" xr:uid="{FF6E128A-6481-4FDB-8005-0C8D3ACA2D7A}"/>
    <cellStyle name="]_^[꺞_x0008_?_BPC GCOA v3-4-3_Mapping_B_-_GCOA_to_SI_BYLINE_IFRS_v1.21 2" xfId="151" xr:uid="{091823A8-8920-4F82-A80B-1CE8207B18E1}"/>
    <cellStyle name="]_^[꺞_x0008_?_Copy of SAP ECC6 0 Group COA V3 3 2 for upload" xfId="152" xr:uid="{DB119645-458A-468F-89D9-C8C0CF9598CD}"/>
    <cellStyle name="]_^[꺞_x0008_?_Copy of SAP ECC6 0 Group COA V3 3 2 for upload 2" xfId="153" xr:uid="{4C4F9B80-8474-43E8-8051-FA6C4535630E}"/>
    <cellStyle name="]_^[꺞_x0008_?_Copy of SAP ECC6 0 Group COA V3 3 2 for upload_Mapping B - GCOA to SI BYLINE IFRS v1.06" xfId="154" xr:uid="{31958759-CA85-4C13-913B-796B2CD32930}"/>
    <cellStyle name="]_^[꺞_x0008_?_Copy of SAP ECC6 0 Group COA V3 3 2 for upload_Mapping B - GCOA to SI BYLINE IFRS v1.06 2" xfId="155" xr:uid="{EE8967A2-29F2-4FDE-8711-ED8ABB05903A}"/>
    <cellStyle name="]_^[꺞_x0008_?_Copy of SAP ECC6 0 Group COA V3 3 2 for upload_Mapping_B_-_GCOA_to_SI_BYLINE_IFRS_v1.21" xfId="156" xr:uid="{A4DD0FF4-224E-4290-9C4E-4AA77C7D92D9}"/>
    <cellStyle name="]_^[꺞_x0008_?_Copy of SAP ECC6 0 Group COA V3 3 2 for upload_Mapping_B_-_GCOA_to_SI_BYLINE_IFRS_v1.21 2" xfId="157" xr:uid="{D5C0D312-A99F-435B-9F5F-E4567CE8C689}"/>
    <cellStyle name="]_^[꺞_x0008_?_Copy of SAP ECC6 0 Group COA V3 3 3 for upload" xfId="158" xr:uid="{766CFE47-1963-45E9-A744-AB88C5118478}"/>
    <cellStyle name="]_^[꺞_x0008_?_Copy of SAP ECC6 0 Group COA V3 3 3 for upload 2" xfId="159" xr:uid="{BD3D6808-08CC-43BF-8D7C-E60F3C623906}"/>
    <cellStyle name="]_^[꺞_x0008_?_Copy of SAP ECC6 0 Group COA V3 3 3 for upload_Mapping B - GCOA to SI BYLINE IFRS v1.06" xfId="160" xr:uid="{8B81967D-6882-4577-852F-0F57AA3EF8FF}"/>
    <cellStyle name="]_^[꺞_x0008_?_Copy of SAP ECC6 0 Group COA V3 3 3 for upload_Mapping B - GCOA to SI BYLINE IFRS v1.06 2" xfId="161" xr:uid="{4FBC049B-258F-4696-ABC7-6A81935F1E58}"/>
    <cellStyle name="]_^[꺞_x0008_?_Copy of SAP ECC6 0 Group COA V3 3 3 for upload_Mapping_B_-_GCOA_to_SI_BYLINE_IFRS_v1.21" xfId="162" xr:uid="{EF0C1430-D46A-4E4B-86E3-36CC6D40B9DE}"/>
    <cellStyle name="]_^[꺞_x0008_?_Copy of SAP ECC6 0 Group COA V3 3 3 for upload_Mapping_B_-_GCOA_to_SI_BYLINE_IFRS_v1.21 2" xfId="163" xr:uid="{D3174334-9E5C-4BC4-AC0E-4ACD89B2D31F}"/>
    <cellStyle name="]_^[꺞_x0008_?_Copy of SAP ECC6 0 Group COA V3 3 4" xfId="164" xr:uid="{6388FB55-30DF-42D0-8427-24C21E2E4106}"/>
    <cellStyle name="]_^[꺞_x0008_?_Copy of SAP ECC6 0 Group COA V3 3 4 2" xfId="165" xr:uid="{38685BFE-B2F3-4481-8DA9-B2833C51DE2F}"/>
    <cellStyle name="]_^[꺞_x0008_?_Copy of SAP ECC6 0 Group COA V3 3 4_Mapping B - GCOA to SI BYLINE IFRS v1.06" xfId="166" xr:uid="{9F8A4294-34CF-4F39-AB8B-34C1E0373EB7}"/>
    <cellStyle name="]_^[꺞_x0008_?_Copy of SAP ECC6 0 Group COA V3 3 4_Mapping B - GCOA to SI BYLINE IFRS v1.06 2" xfId="167" xr:uid="{865E4BEB-529A-44D4-9BA2-94CCBB8A2BBC}"/>
    <cellStyle name="]_^[꺞_x0008_?_Copy of SAP ECC6 0 Group COA V3 3 4_Mapping_B_-_GCOA_to_SI_BYLINE_IFRS_v1.21" xfId="168" xr:uid="{CA5448F4-A5C7-4048-B26E-E204CBDD83C0}"/>
    <cellStyle name="]_^[꺞_x0008_?_Copy of SAP ECC6 0 Group COA V3 3 4_Mapping_B_-_GCOA_to_SI_BYLINE_IFRS_v1.21 2" xfId="169" xr:uid="{EEF7C506-3FD4-4CB0-A416-A3BEC13A366F}"/>
    <cellStyle name="]_^[꺞_x0008_?_Group COA V3 3 BPC norm" xfId="170" xr:uid="{2546CB16-1502-4CC5-8E99-F9534A4BF840}"/>
    <cellStyle name="]_^[꺞_x0008_?_Group COA V3 3 BPC norm 2" xfId="171" xr:uid="{001A0013-F251-48C3-9D6C-2FA087CC94E9}"/>
    <cellStyle name="]_^[꺞_x0008_?_Group COA V3 3 BPC norm_Mapping B - GCOA to SI BYLINE IFRS v1.06" xfId="172" xr:uid="{DC5FACB5-CABB-4B3B-98F0-20CF8E0EF0F1}"/>
    <cellStyle name="]_^[꺞_x0008_?_Group COA V3 3 BPC norm_Mapping B - GCOA to SI BYLINE IFRS v1.06 2" xfId="173" xr:uid="{39837BE9-806D-4821-AA37-8058B242E951}"/>
    <cellStyle name="]_^[꺞_x0008_?_Group COA V3 3 BPC norm_Mapping_B_-_GCOA_to_SI_BYLINE_IFRS_v1.21" xfId="174" xr:uid="{7D439907-2BEA-41BE-93EF-032BD8DEDDF2}"/>
    <cellStyle name="]_^[꺞_x0008_?_Group COA V3 3 BPC norm_Mapping_B_-_GCOA_to_SI_BYLINE_IFRS_v1.21 2" xfId="175" xr:uid="{9A69B323-5D84-4888-97A5-5DE3631103E3}"/>
    <cellStyle name="]_^[꺞_x0008_?_Map B v1.11" xfId="176" xr:uid="{7054A66B-CC15-40F4-A1E5-586F2B8F23CC}"/>
    <cellStyle name="]_^[꺞_x0008_?_Map B v1.11 2" xfId="177" xr:uid="{241FCC2E-2AA7-43C8-BD9A-7DB4B5D4380D}"/>
    <cellStyle name="]_^[꺞_x0008_?_Mapping B - GCOA to SI BYLINE IFRS v1.06" xfId="178" xr:uid="{2AD5BED8-2AD0-4A78-B7CC-1C2857FF03AC}"/>
    <cellStyle name="]_^[꺞_x0008_?_Mapping B - GCOA to SI BYLINE IFRS v1.06 2" xfId="179" xr:uid="{75D57D57-7BCD-4705-A92B-B5B72F0D0928}"/>
    <cellStyle name="]_^[꺞_x0008_?_Mapping_B_-_GCOA_to_SI_BYLINE_IFRS_v1.21" xfId="180" xr:uid="{81EB3A7A-2B87-4C2F-84C5-12C4BC363CFA}"/>
    <cellStyle name="]_^[꺞_x0008_?_Mapping_B_-_GCOA_to_SI_BYLINE_IFRS_v1.21 2" xfId="181" xr:uid="{B1D29650-9891-482F-A2D5-27C3FEF27C53}"/>
    <cellStyle name="]_^[꺞_x0008_?_Mapping-SI to IFRS (Re group)v9 (Combined) - for ref" xfId="182" xr:uid="{3B65DF96-736B-474F-AFBF-FEC819F7DC4A}"/>
    <cellStyle name="]_^[꺞_x0008_?_Mapping-SI to IFRS (Re group)v9 (Combined) - for ref 2" xfId="183" xr:uid="{2EF237E4-EF7C-4F78-8C6C-B67B80B2D669}"/>
    <cellStyle name="]_^[꺞_x0008_?_Mapping-SI to IFRS (Re group)v9 (Combined) - for ref_Mapping B - GCOA to SI BYLINE IFRS v1.06" xfId="184" xr:uid="{2BFFD31E-0F52-4F2D-A086-75623AFD4F2E}"/>
    <cellStyle name="]_^[꺞_x0008_?_Mapping-SI to IFRS (Re group)v9 (Combined) - for ref_Mapping B - GCOA to SI BYLINE IFRS v1.06 2" xfId="185" xr:uid="{18B9FE91-C74E-46BD-9025-9F1AD57BC4B8}"/>
    <cellStyle name="]_^[꺞_x0008_?_Mapping-SI to IFRS (Re group)v9 (Combined) - for ref_Mapping_B_-_GCOA_to_SI_BYLINE_IFRS_v1.21" xfId="186" xr:uid="{C756C5F4-4370-4AD7-9BE1-C699A3747ECE}"/>
    <cellStyle name="]_^[꺞_x0008_?_Mapping-SI to IFRS (Re group)v9 (Combined) - for ref_Mapping_B_-_GCOA_to_SI_BYLINE_IFRS_v1.21 2" xfId="187" xr:uid="{71DA4869-3F1C-4C58-9670-506C90B35597}"/>
    <cellStyle name="]_^[꺞_x0008_?_Recon file SI_Worksheet_W03_Fund_CO01" xfId="188" xr:uid="{DBD48705-B17D-4E90-BDB3-21C25E5840AE}"/>
    <cellStyle name="]_^[꺞_x0008_?_Recon file SI_Worksheet_W03_Fund_CO01 2" xfId="189" xr:uid="{18EA8A5F-81A6-44E1-B3B2-84AF5B752386}"/>
    <cellStyle name="]_^[꺞_x0008_?_Report Def_SI Long Sheet v3 (Life logic)v2" xfId="190" xr:uid="{682F9943-54C6-4A00-99A7-E123A1F3D932}"/>
    <cellStyle name="]_^[꺞_x0008_?_Report Def_SI Long Sheet v3 (Life logic)v2 2" xfId="191" xr:uid="{D476A4EF-B1BC-4924-8A51-7ED1EC990A97}"/>
    <cellStyle name="]_^[꺞_x0008_?_Report Def_SI Long Sheet v3 (Life logic)v2_Mapping B - GCOA to SI BYLINE IFRS v1.06" xfId="192" xr:uid="{E779D0D6-DDC3-4FCC-926A-9FEFA4DDDFC1}"/>
    <cellStyle name="]_^[꺞_x0008_?_Report Def_SI Long Sheet v3 (Life logic)v2_Mapping B - GCOA to SI BYLINE IFRS v1.06 2" xfId="193" xr:uid="{41F16AF3-2A84-4FCE-9DAD-D4DEE238F2CF}"/>
    <cellStyle name="]_^[꺞_x0008_?_Report Def_SI Long Sheet v3 (Life logic)v2_Mapping_B_-_GCOA_to_SI_BYLINE_IFRS_v1.21" xfId="194" xr:uid="{2410CC3B-E547-4990-A544-A200C83C2E78}"/>
    <cellStyle name="]_^[꺞_x0008_?_Report Def_SI Long Sheet v3 (Life logic)v2_Mapping_B_-_GCOA_to_SI_BYLINE_IFRS_v1.21 2" xfId="195" xr:uid="{B6E35BBC-4162-404B-BF60-AA9E787D902F}"/>
    <cellStyle name="]_^[꺞_x0008_?_SAP ECC6 0 Group Chart Of Account V3 1 with SI mapping" xfId="196" xr:uid="{F7EC761E-5495-4648-9BBA-7A58CE5674DC}"/>
    <cellStyle name="]_^[꺞_x0008_?_SAP ECC6 0 Group Chart Of Account V3 1 with SI mapping 2" xfId="197" xr:uid="{5D5A7458-86AF-4914-8AE3-5D73E0CE7102}"/>
    <cellStyle name="]_^[꺞_x0008_?_SAP ECC6 0 Group Chart Of Account V3 1 with SI mapping_Mapping B - GCOA to SI BYLINE IFRS v1.06" xfId="198" xr:uid="{290525EE-49BB-47A0-8572-CAC1E2D16CEA}"/>
    <cellStyle name="]_^[꺞_x0008_?_SAP ECC6 0 Group Chart Of Account V3 1 with SI mapping_Mapping B - GCOA to SI BYLINE IFRS v1.06 2" xfId="199" xr:uid="{D3CEA155-F32F-4042-A6B0-2643FE0BB04C}"/>
    <cellStyle name="]_^[꺞_x0008_?_SAP ECC6 0 Group Chart Of Account V3 1 with SI mapping_Mapping_B_-_GCOA_to_SI_BYLINE_IFRS_v1.21" xfId="200" xr:uid="{60CC9AD7-CA0C-41FE-B512-8F3CFA5F1877}"/>
    <cellStyle name="]_^[꺞_x0008_?_SAP ECC6 0 Group Chart Of Account V3 1 with SI mapping_Mapping_B_-_GCOA_to_SI_BYLINE_IFRS_v1.21 2" xfId="201" xr:uid="{87E1C50F-35D6-41B8-B496-419ACBC32FF4}"/>
    <cellStyle name="]_^[꺞_x0008_?_short form BPC GCOA v3-3-5" xfId="202" xr:uid="{73EAD1B6-A3FD-491C-BF07-58354FC6DEBE}"/>
    <cellStyle name="]_^[꺞_x0008_?_short form BPC GCOA v3-3-5 2" xfId="203" xr:uid="{7C498DD0-9127-4C33-8211-DD0814B9B183}"/>
    <cellStyle name="]_^[꺞_x0008_?_short form BPC GCOA v3-3-5_Mapping B - GCOA to SI BYLINE IFRS v1.06" xfId="204" xr:uid="{9502A3B2-9D31-4DC5-892B-E297A4B9B01B}"/>
    <cellStyle name="]_^[꺞_x0008_?_short form BPC GCOA v3-3-5_Mapping B - GCOA to SI BYLINE IFRS v1.06 2" xfId="205" xr:uid="{E2BE32C0-5630-4176-A785-DA4CF8525076}"/>
    <cellStyle name="]_^[꺞_x0008_?_short form BPC GCOA v3-3-5_Mapping_B_-_GCOA_to_SI_BYLINE_IFRS_v1.21" xfId="206" xr:uid="{8D1E0D84-E9A8-4D2F-8E63-6D6BC13739D5}"/>
    <cellStyle name="]_^[꺞_x0008_?_short form BPC GCOA v3-3-5_Mapping_B_-_GCOA_to_SI_BYLINE_IFRS_v1.21 2" xfId="207" xr:uid="{2C198EE3-F180-47D8-AB14-F1A5234E88AD}"/>
    <cellStyle name="]_^[꺞_x0008_?_SI Longsheet-RAIGH1" xfId="12060" xr:uid="{D0864B9C-B931-4DC4-A962-972C348342EF}"/>
    <cellStyle name="_1_3710" xfId="208" xr:uid="{3B10A99A-3B89-4D80-BF04-ECE2D9F4C41B}"/>
    <cellStyle name="_1Q08 Elim and Intercom Journals (Working)V2" xfId="209" xr:uid="{7FAA15A0-DD94-48F7-9BE5-BC5CCDA93143}"/>
    <cellStyle name="_1Q08 Elim and Intercom Journals (Working)V2 2" xfId="210" xr:uid="{5660CAD8-7F18-49C9-910D-E142D5F8D736}"/>
    <cellStyle name="_1Q08 Elim and Intercom Journals (Working)V2_BPC GCOA v3-3-1" xfId="211" xr:uid="{AF8707D0-E36C-4DFF-BF69-D8CC7E27A634}"/>
    <cellStyle name="_1Q08 Elim and Intercom Journals (Working)V2_BPC GCOA v3-3-1 2" xfId="212" xr:uid="{CA4829AC-C587-490E-8EEA-35FC26939DE0}"/>
    <cellStyle name="_1Q08 Elim and Intercom Journals (Working)V2_BPC GCOA v3-3-1_Mapping B - GCOA to SI BYLINE IFRS v1.06" xfId="213" xr:uid="{38A9B8FF-2894-4FDB-A5A2-502BD942786F}"/>
    <cellStyle name="_1Q08 Elim and Intercom Journals (Working)V2_BPC GCOA v3-3-1_Mapping B - GCOA to SI BYLINE IFRS v1.06 2" xfId="214" xr:uid="{DF82338B-4AA3-469C-9F10-BD86519D6282}"/>
    <cellStyle name="_1Q08 Elim and Intercom Journals (Working)V2_BPC GCOA v3-3-1_Mapping_B_-_GCOA_to_SI_BYLINE_IFRS_v1.21" xfId="215" xr:uid="{98BF5E03-B02A-4837-9C10-ADCC479FB464}"/>
    <cellStyle name="_1Q08 Elim and Intercom Journals (Working)V2_BPC GCOA v3-3-1_Mapping_B_-_GCOA_to_SI_BYLINE_IFRS_v1.21 2" xfId="216" xr:uid="{89803E54-C8AE-499C-8945-2534F0911373}"/>
    <cellStyle name="_1Q08 Elim and Intercom Journals (Working)V2_BPC GCOA v3-3-3 desktop" xfId="217" xr:uid="{6D27A6B4-4C2D-4B97-A836-C3479F954134}"/>
    <cellStyle name="_1Q08 Elim and Intercom Journals (Working)V2_BPC GCOA v3-3-3 desktop 2" xfId="218" xr:uid="{458C2968-0475-4FED-83AD-64B9C33D89B5}"/>
    <cellStyle name="_1Q08 Elim and Intercom Journals (Working)V2_BPC GCOA v3-3-3 desktop_Mapping B - GCOA to SI BYLINE IFRS v1.06" xfId="219" xr:uid="{5E9F920A-8B43-4229-82A5-6FB5F7498100}"/>
    <cellStyle name="_1Q08 Elim and Intercom Journals (Working)V2_BPC GCOA v3-3-3 desktop_Mapping B - GCOA to SI BYLINE IFRS v1.06 2" xfId="220" xr:uid="{D61F667A-75F9-4A7B-AF42-8430BE39E29C}"/>
    <cellStyle name="_1Q08 Elim and Intercom Journals (Working)V2_BPC GCOA v3-3-3 desktop_Mapping_B_-_GCOA_to_SI_BYLINE_IFRS_v1.21" xfId="221" xr:uid="{494E11CC-CF87-4D0C-AE3B-68D571379B37}"/>
    <cellStyle name="_1Q08 Elim and Intercom Journals (Working)V2_BPC GCOA v3-3-3 desktop_Mapping_B_-_GCOA_to_SI_BYLINE_IFRS_v1.21 2" xfId="222" xr:uid="{2996261C-A499-4CA6-9227-5C5B730AC843}"/>
    <cellStyle name="_1Q08 Elim and Intercom Journals (Working)V2_BPC GCOA v3-3-4 hybrid" xfId="223" xr:uid="{6D7EACE6-7D43-47C6-98E0-FCBD0F18BBB4}"/>
    <cellStyle name="_1Q08 Elim and Intercom Journals (Working)V2_BPC GCOA v3-3-4 hybrid 2" xfId="224" xr:uid="{D539C2E2-F6DC-46D4-BE5E-98F3674A62EE}"/>
    <cellStyle name="_1Q08 Elim and Intercom Journals (Working)V2_BPC GCOA v3-3-4 hybrid_Mapping B - GCOA to SI BYLINE IFRS v1.06" xfId="225" xr:uid="{89A7E876-F1F5-4824-A577-D1A2774496B2}"/>
    <cellStyle name="_1Q08 Elim and Intercom Journals (Working)V2_BPC GCOA v3-3-4 hybrid_Mapping B - GCOA to SI BYLINE IFRS v1.06 2" xfId="226" xr:uid="{EC32C2F3-5401-4B54-AE86-3795679E59C6}"/>
    <cellStyle name="_1Q08 Elim and Intercom Journals (Working)V2_BPC GCOA v3-3-4 hybrid_Mapping_B_-_GCOA_to_SI_BYLINE_IFRS_v1.21" xfId="227" xr:uid="{4EEB79DD-6741-4B37-9A4A-E4105DF944F3}"/>
    <cellStyle name="_1Q08 Elim and Intercom Journals (Working)V2_BPC GCOA v3-3-4 hybrid_Mapping_B_-_GCOA_to_SI_BYLINE_IFRS_v1.21 2" xfId="228" xr:uid="{A0ABECC5-A846-4855-95C8-15624FD7E813}"/>
    <cellStyle name="_1Q08 Elim and Intercom Journals (Working)V2_BPC GCOA v3-3-5" xfId="229" xr:uid="{7BC5F01B-DBEB-40DF-BE93-6D09B48DCE54}"/>
    <cellStyle name="_1Q08 Elim and Intercom Journals (Working)V2_BPC GCOA v3-3-5 2" xfId="230" xr:uid="{9FB42A86-8139-4650-9CB1-75CE607EE7AC}"/>
    <cellStyle name="_1Q08 Elim and Intercom Journals (Working)V2_BPC GCOA v3-3-5_Mapping B - GCOA to SI BYLINE IFRS v1.06" xfId="231" xr:uid="{F09E5FE6-F3D9-4CF9-9DFD-33B427EEA26C}"/>
    <cellStyle name="_1Q08 Elim and Intercom Journals (Working)V2_BPC GCOA v3-3-5_Mapping B - GCOA to SI BYLINE IFRS v1.06 2" xfId="232" xr:uid="{48D299E5-0DC3-4A9E-A40E-D216B1691BD1}"/>
    <cellStyle name="_1Q08 Elim and Intercom Journals (Working)V2_BPC GCOA v3-3-5_Mapping_B_-_GCOA_to_SI_BYLINE_IFRS_v1.21" xfId="233" xr:uid="{8F6B488F-E1C0-44CA-A055-E538D010354D}"/>
    <cellStyle name="_1Q08 Elim and Intercom Journals (Working)V2_BPC GCOA v3-3-5_Mapping_B_-_GCOA_to_SI_BYLINE_IFRS_v1.21 2" xfId="234" xr:uid="{D2385D22-AE18-4454-9CCB-A1195FF76CA5}"/>
    <cellStyle name="_1Q08 Elim and Intercom Journals (Working)V2_BPC GCOA v3-4-3" xfId="235" xr:uid="{25CEA03E-0D4C-40A0-9096-3965B2CEF381}"/>
    <cellStyle name="_1Q08 Elim and Intercom Journals (Working)V2_BPC GCOA v3-4-3 2" xfId="236" xr:uid="{C1B3D087-96BC-4B0E-97DA-A57B89528943}"/>
    <cellStyle name="_1Q08 Elim and Intercom Journals (Working)V2_BPC GCOA v3-4-3_Mapping B - GCOA to SI BYLINE IFRS v1.06" xfId="237" xr:uid="{B70C9735-63C1-42FB-9442-6CC2FB2AE78E}"/>
    <cellStyle name="_1Q08 Elim and Intercom Journals (Working)V2_BPC GCOA v3-4-3_Mapping B - GCOA to SI BYLINE IFRS v1.06 2" xfId="238" xr:uid="{E709AF31-7734-467D-9534-70762BEA6478}"/>
    <cellStyle name="_1Q08 Elim and Intercom Journals (Working)V2_BPC GCOA v3-4-3_Mapping_B_-_GCOA_to_SI_BYLINE_IFRS_v1.21" xfId="239" xr:uid="{B868CB2C-66FB-49AF-A84E-25D14C929BF9}"/>
    <cellStyle name="_1Q08 Elim and Intercom Journals (Working)V2_BPC GCOA v3-4-3_Mapping_B_-_GCOA_to_SI_BYLINE_IFRS_v1.21 2" xfId="240" xr:uid="{129817AC-C549-4515-8C6D-57C92C6A8913}"/>
    <cellStyle name="_1Q08 Elim and Intercom Journals (Working)V2_Copy of SAP ECC6 0 Group COA V3 3 2 for upload" xfId="241" xr:uid="{4F2E459F-E7D5-4DA3-A470-0B4BB828BBF3}"/>
    <cellStyle name="_1Q08 Elim and Intercom Journals (Working)V2_Copy of SAP ECC6 0 Group COA V3 3 2 for upload 2" xfId="242" xr:uid="{186BCB13-3B5B-4F14-BCB2-338E502932BD}"/>
    <cellStyle name="_1Q08 Elim and Intercom Journals (Working)V2_Copy of SAP ECC6 0 Group COA V3 3 2 for upload_Mapping B - GCOA to SI BYLINE IFRS v1.06" xfId="243" xr:uid="{11DF59F5-8C2F-497D-9493-B491BE77AA14}"/>
    <cellStyle name="_1Q08 Elim and Intercom Journals (Working)V2_Copy of SAP ECC6 0 Group COA V3 3 2 for upload_Mapping B - GCOA to SI BYLINE IFRS v1.06 2" xfId="244" xr:uid="{BC037DFD-2FF9-49D4-B6D4-8A6813CE868E}"/>
    <cellStyle name="_1Q08 Elim and Intercom Journals (Working)V2_Copy of SAP ECC6 0 Group COA V3 3 2 for upload_Mapping_B_-_GCOA_to_SI_BYLINE_IFRS_v1.21" xfId="245" xr:uid="{2A75A2EE-B49A-4225-A9E2-54690C384B22}"/>
    <cellStyle name="_1Q08 Elim and Intercom Journals (Working)V2_Copy of SAP ECC6 0 Group COA V3 3 2 for upload_Mapping_B_-_GCOA_to_SI_BYLINE_IFRS_v1.21 2" xfId="246" xr:uid="{8144A99C-557D-445A-A402-184317A37643}"/>
    <cellStyle name="_1Q08 Elim and Intercom Journals (Working)V2_Copy of SAP ECC6 0 Group COA V3 3 3 for upload" xfId="247" xr:uid="{337636ED-2AD8-443B-8848-8BB035919B10}"/>
    <cellStyle name="_1Q08 Elim and Intercom Journals (Working)V2_Copy of SAP ECC6 0 Group COA V3 3 3 for upload 2" xfId="248" xr:uid="{E9896FA7-0BBA-423A-B50C-C8FF547208B1}"/>
    <cellStyle name="_1Q08 Elim and Intercom Journals (Working)V2_Copy of SAP ECC6 0 Group COA V3 3 3 for upload_Mapping B - GCOA to SI BYLINE IFRS v1.06" xfId="249" xr:uid="{BD8CE9E1-B546-43B4-8F5C-4F378E3CA227}"/>
    <cellStyle name="_1Q08 Elim and Intercom Journals (Working)V2_Copy of SAP ECC6 0 Group COA V3 3 3 for upload_Mapping B - GCOA to SI BYLINE IFRS v1.06 2" xfId="250" xr:uid="{9CE68F3E-A6B4-4E85-8E0C-8FF09B2D9335}"/>
    <cellStyle name="_1Q08 Elim and Intercom Journals (Working)V2_Copy of SAP ECC6 0 Group COA V3 3 3 for upload_Mapping_B_-_GCOA_to_SI_BYLINE_IFRS_v1.21" xfId="251" xr:uid="{AF1A4B02-7DD7-43B9-8783-2F1FF348B9CC}"/>
    <cellStyle name="_1Q08 Elim and Intercom Journals (Working)V2_Copy of SAP ECC6 0 Group COA V3 3 3 for upload_Mapping_B_-_GCOA_to_SI_BYLINE_IFRS_v1.21 2" xfId="252" xr:uid="{017EE4B9-B599-4A44-8010-72949D3A51DE}"/>
    <cellStyle name="_1Q08 Elim and Intercom Journals (Working)V2_Copy of SAP ECC6 0 Group COA V3 3 4" xfId="253" xr:uid="{A500FED5-FA6C-4934-BDE4-B103512B6139}"/>
    <cellStyle name="_1Q08 Elim and Intercom Journals (Working)V2_Copy of SAP ECC6 0 Group COA V3 3 4 2" xfId="254" xr:uid="{65B93428-7ED9-42D5-A654-15EC9BB2B4A0}"/>
    <cellStyle name="_1Q08 Elim and Intercom Journals (Working)V2_Copy of SAP ECC6 0 Group COA V3 3 4_Mapping B - GCOA to SI BYLINE IFRS v1.06" xfId="255" xr:uid="{94473EC1-721F-411F-AE2A-ED7958885395}"/>
    <cellStyle name="_1Q08 Elim and Intercom Journals (Working)V2_Copy of SAP ECC6 0 Group COA V3 3 4_Mapping B - GCOA to SI BYLINE IFRS v1.06 2" xfId="256" xr:uid="{83A0495B-1975-4CA0-B441-A1FAB61B8857}"/>
    <cellStyle name="_1Q08 Elim and Intercom Journals (Working)V2_Copy of SAP ECC6 0 Group COA V3 3 4_Mapping_B_-_GCOA_to_SI_BYLINE_IFRS_v1.21" xfId="257" xr:uid="{CA778ED4-3F85-449B-91DC-073F138B028D}"/>
    <cellStyle name="_1Q08 Elim and Intercom Journals (Working)V2_Copy of SAP ECC6 0 Group COA V3 3 4_Mapping_B_-_GCOA_to_SI_BYLINE_IFRS_v1.21 2" xfId="258" xr:uid="{BCEEABCA-5C26-4B65-AAF2-2E1F0134EE9D}"/>
    <cellStyle name="_1Q08 Elim and Intercom Journals (Working)V2_Group COA V3 3 BPC norm" xfId="259" xr:uid="{FF7E1D52-B810-456B-98BC-3200F13CEA5F}"/>
    <cellStyle name="_1Q08 Elim and Intercom Journals (Working)V2_Group COA V3 3 BPC norm 2" xfId="260" xr:uid="{5D361CAC-42B3-41F6-8FA1-F8697F14FAB3}"/>
    <cellStyle name="_1Q08 Elim and Intercom Journals (Working)V2_Group COA V3 3 BPC norm_Mapping B - GCOA to SI BYLINE IFRS v1.06" xfId="261" xr:uid="{0A1BEF49-C403-4ECF-9BCF-D0323420DBAD}"/>
    <cellStyle name="_1Q08 Elim and Intercom Journals (Working)V2_Group COA V3 3 BPC norm_Mapping B - GCOA to SI BYLINE IFRS v1.06 2" xfId="262" xr:uid="{103391E5-963E-4CC2-9068-4D7E72867C02}"/>
    <cellStyle name="_1Q08 Elim and Intercom Journals (Working)V2_Group COA V3 3 BPC norm_Mapping_B_-_GCOA_to_SI_BYLINE_IFRS_v1.21" xfId="263" xr:uid="{6ED8EBE7-F307-408D-82E1-8503A02AE9F4}"/>
    <cellStyle name="_1Q08 Elim and Intercom Journals (Working)V2_Group COA V3 3 BPC norm_Mapping_B_-_GCOA_to_SI_BYLINE_IFRS_v1.21 2" xfId="264" xr:uid="{CD912A7A-44FD-4BA8-ABA5-FC55F5BB9766}"/>
    <cellStyle name="_1Q08 Elim and Intercom Journals (Working)V2_Map B v1.11" xfId="265" xr:uid="{AD2DC3CA-110B-4D31-9FDE-D0AE0768763F}"/>
    <cellStyle name="_1Q08 Elim and Intercom Journals (Working)V2_Map B v1.11 2" xfId="266" xr:uid="{A584ECDE-2D9D-4191-B90E-C0894C7F798A}"/>
    <cellStyle name="_1Q08 Elim and Intercom Journals (Working)V2_Mapping B - GCOA to SI BYLINE IFRS v1.06" xfId="267" xr:uid="{359154A4-F1E4-4AAB-A676-F67ED82F674A}"/>
    <cellStyle name="_1Q08 Elim and Intercom Journals (Working)V2_Mapping B - GCOA to SI BYLINE IFRS v1.06 2" xfId="268" xr:uid="{B4705F7C-FF8F-436D-AA18-4DBD41ED1B53}"/>
    <cellStyle name="_1Q08 Elim and Intercom Journals (Working)V2_Mapping_B_-_GCOA_to_SI_BYLINE_IFRS_v1.21" xfId="269" xr:uid="{F4DDFC1A-71CA-4E53-8B4C-D0F697424391}"/>
    <cellStyle name="_1Q08 Elim and Intercom Journals (Working)V2_Mapping_B_-_GCOA_to_SI_BYLINE_IFRS_v1.21 2" xfId="270" xr:uid="{83FB4AF5-7BE9-41BF-B9BD-15F50A2542EA}"/>
    <cellStyle name="_1Q08 Elim and Intercom Journals (Working)V2_Mapping-SI to IFRS (Re group)v9 (Combined) - for ref" xfId="271" xr:uid="{C9BB9EEA-F3B7-4668-9B6E-D012E91DC49E}"/>
    <cellStyle name="_1Q08 Elim and Intercom Journals (Working)V2_Mapping-SI to IFRS (Re group)v9 (Combined) - for ref 2" xfId="272" xr:uid="{1F072665-EEE0-44A6-9A07-D939B7B811D7}"/>
    <cellStyle name="_1Q08 Elim and Intercom Journals (Working)V2_Mapping-SI to IFRS (Re group)v9 (Combined) - for ref_Mapping B - GCOA to SI BYLINE IFRS v1.06" xfId="273" xr:uid="{5BC62E2B-3F29-4FC2-8467-7B527BADB40E}"/>
    <cellStyle name="_1Q08 Elim and Intercom Journals (Working)V2_Mapping-SI to IFRS (Re group)v9 (Combined) - for ref_Mapping B - GCOA to SI BYLINE IFRS v1.06 2" xfId="274" xr:uid="{2684D66D-C210-4400-8841-026634A900C1}"/>
    <cellStyle name="_1Q08 Elim and Intercom Journals (Working)V2_Mapping-SI to IFRS (Re group)v9 (Combined) - for ref_Mapping_B_-_GCOA_to_SI_BYLINE_IFRS_v1.21" xfId="275" xr:uid="{6FB5993A-6E9D-460A-BFAC-EC5D78716FB7}"/>
    <cellStyle name="_1Q08 Elim and Intercom Journals (Working)V2_Mapping-SI to IFRS (Re group)v9 (Combined) - for ref_Mapping_B_-_GCOA_to_SI_BYLINE_IFRS_v1.21 2" xfId="276" xr:uid="{DC4DB26F-E4F7-476E-B4FF-E5B0959A0266}"/>
    <cellStyle name="_1Q08 Elim and Intercom Journals (Working)V2_SAP ECC6 0 Group Chart Of Account V3 1 with SI mapping" xfId="277" xr:uid="{4BDA4A36-D170-4B16-A9C1-BA2120279C05}"/>
    <cellStyle name="_1Q08 Elim and Intercom Journals (Working)V2_SAP ECC6 0 Group Chart Of Account V3 1 with SI mapping 2" xfId="278" xr:uid="{849CE4BD-6197-4F2A-9502-54C429425FEB}"/>
    <cellStyle name="_1Q08 Elim and Intercom Journals (Working)V2_SAP ECC6 0 Group Chart Of Account V3 1 with SI mapping_Mapping B - GCOA to SI BYLINE IFRS v1.06" xfId="279" xr:uid="{20AA212F-A59D-4EDE-B5B0-7FED8949C06D}"/>
    <cellStyle name="_1Q08 Elim and Intercom Journals (Working)V2_SAP ECC6 0 Group Chart Of Account V3 1 with SI mapping_Mapping B - GCOA to SI BYLINE IFRS v1.06 2" xfId="280" xr:uid="{399C4D50-1F54-432F-872E-782122B1129E}"/>
    <cellStyle name="_1Q08 Elim and Intercom Journals (Working)V2_SAP ECC6 0 Group Chart Of Account V3 1 with SI mapping_Mapping_B_-_GCOA_to_SI_BYLINE_IFRS_v1.21" xfId="281" xr:uid="{F779855C-2CCD-477C-AD30-815A76CCBC9D}"/>
    <cellStyle name="_1Q08 Elim and Intercom Journals (Working)V2_SAP ECC6 0 Group Chart Of Account V3 1 with SI mapping_Mapping_B_-_GCOA_to_SI_BYLINE_IFRS_v1.21 2" xfId="282" xr:uid="{DFCF9CCD-2B7A-4608-A073-FFA34F9E3026}"/>
    <cellStyle name="_1Q08 Elim and Intercom Journals (Working)V2_short form BPC GCOA v3-3-5" xfId="283" xr:uid="{18CA4ACF-74EE-4CAA-8881-3CE92BE6BE37}"/>
    <cellStyle name="_1Q08 Elim and Intercom Journals (Working)V2_short form BPC GCOA v3-3-5 2" xfId="284" xr:uid="{D52BE46A-5120-4DCA-BF92-BB8ACE679A1F}"/>
    <cellStyle name="_1Q08 Elim and Intercom Journals (Working)V2_short form BPC GCOA v3-3-5_Mapping B - GCOA to SI BYLINE IFRS v1.06" xfId="285" xr:uid="{CF539D9B-1801-4D36-B70A-857EF155DE0E}"/>
    <cellStyle name="_1Q08 Elim and Intercom Journals (Working)V2_short form BPC GCOA v3-3-5_Mapping B - GCOA to SI BYLINE IFRS v1.06 2" xfId="286" xr:uid="{ADD140CC-1DC2-4119-9F50-4A5BBF4BB03B}"/>
    <cellStyle name="_1Q08 Elim and Intercom Journals (Working)V2_short form BPC GCOA v3-3-5_Mapping_B_-_GCOA_to_SI_BYLINE_IFRS_v1.21" xfId="287" xr:uid="{2C8AAF9F-0533-4A91-BF1A-15AE9D9CCD8B}"/>
    <cellStyle name="_1Q08 Elim and Intercom Journals (Working)V2_short form BPC GCOA v3-3-5_Mapping_B_-_GCOA_to_SI_BYLINE_IFRS_v1.21 2" xfId="288" xr:uid="{0AC10D19-ED53-4EF1-B253-E46E6A66BACF}"/>
    <cellStyle name="_230600_CY0210" xfId="289" xr:uid="{DDF58F92-036A-495A-A53D-3681E3E6DF37}"/>
    <cellStyle name="_230600_CY0210 2" xfId="290" xr:uid="{B6A89236-8A37-453B-9F4E-EF34F6F78E9E}"/>
    <cellStyle name="_230600_Detail" xfId="291" xr:uid="{81FBC38F-D378-431F-B21A-8A5CE2A8DBEC}"/>
    <cellStyle name="_230600_Detail 2" xfId="292" xr:uid="{2AE07E38-B885-48F8-BA1F-C690B10BDC07}"/>
    <cellStyle name="_230600_Detail 2 2" xfId="293" xr:uid="{6CB55B33-86CC-4F12-AB6F-FCDF96B1566A}"/>
    <cellStyle name="_230600_Detail 3" xfId="294" xr:uid="{48A97F08-18E3-4E4B-A439-85F94233572A}"/>
    <cellStyle name="_4Q10 Checking Clarity per SI Line v1" xfId="12061" xr:uid="{5F93DD61-7922-49CD-B7A8-024B3212ED24}"/>
    <cellStyle name="_A_SI Workbook 1207_SP" xfId="295" xr:uid="{68D2C54F-842D-4646-80DB-0209EBD1F472}"/>
    <cellStyle name="_A_SI Workbook 1207_SP 2" xfId="296" xr:uid="{87167E6C-FFE7-4965-AA39-C6C0B5FDCDA0}"/>
    <cellStyle name="_A_SI Workbook 1207_SP 2 2" xfId="297" xr:uid="{BD11994D-2DAD-46A2-853A-C655A9DCA2C2}"/>
    <cellStyle name="_A_SI Workbook 1207_SP 3" xfId="298" xr:uid="{9769ECB5-9806-4BBF-973C-E0AE0D0DA11C}"/>
    <cellStyle name="_A_SI Workbook 1207_SP_4Q10 Checking Clarity per SI Line v1" xfId="12062" xr:uid="{053676E0-D442-4E78-9F34-7BAB7A910039}"/>
    <cellStyle name="_A_SI Workbook 1207_SP_A3.1 IFRS adj#5 - Mutual Fund 4Q10 - revisedv3" xfId="12063" xr:uid="{A9659E16-A3F5-4AB9-9CDE-6BAD4D6C60C7}"/>
    <cellStyle name="_A_SI Workbook 1207_SP_BPC GCOA v3-3-1" xfId="299" xr:uid="{6C65055F-D8C5-42B6-A478-28944D5C7B52}"/>
    <cellStyle name="_A_SI Workbook 1207_SP_BPC GCOA v3-3-1 2" xfId="300" xr:uid="{B15315EB-DE15-444B-92A8-C8C73AC4876C}"/>
    <cellStyle name="_A_SI Workbook 1207_SP_BPC GCOA v3-3-1_Mapping B - GCOA to SI BYLINE IFRS v1.06" xfId="301" xr:uid="{7F81DC23-6A6D-440E-9734-3BD6F96797D0}"/>
    <cellStyle name="_A_SI Workbook 1207_SP_BPC GCOA v3-3-1_Mapping B - GCOA to SI BYLINE IFRS v1.06 2" xfId="302" xr:uid="{B947B044-B227-445A-BE2A-CF1F8CA966A6}"/>
    <cellStyle name="_A_SI Workbook 1207_SP_BPC GCOA v3-3-1_Mapping_B_-_GCOA_to_SI_BYLINE_IFRS_v1.21" xfId="303" xr:uid="{1C84D0A7-DE21-4F87-B275-033E3FADBFF3}"/>
    <cellStyle name="_A_SI Workbook 1207_SP_BPC GCOA v3-3-1_Mapping_B_-_GCOA_to_SI_BYLINE_IFRS_v1.21 2" xfId="304" xr:uid="{4E77F0DC-0184-412E-AF9A-DB57748AD051}"/>
    <cellStyle name="_A_SI Workbook 1207_SP_BPC GCOA v3-3-3 desktop" xfId="305" xr:uid="{6DEDF059-FB47-4041-9872-5FAAAE4D5012}"/>
    <cellStyle name="_A_SI Workbook 1207_SP_BPC GCOA v3-3-3 desktop 2" xfId="306" xr:uid="{4970DF74-949C-4C8A-ADAA-4958B20C7899}"/>
    <cellStyle name="_A_SI Workbook 1207_SP_BPC GCOA v3-3-3 desktop_Mapping B - GCOA to SI BYLINE IFRS v1.06" xfId="307" xr:uid="{A2EE490E-476F-4054-93C3-A2A2A3FC1F1D}"/>
    <cellStyle name="_A_SI Workbook 1207_SP_BPC GCOA v3-3-3 desktop_Mapping B - GCOA to SI BYLINE IFRS v1.06 2" xfId="308" xr:uid="{A5705B7D-5A30-4ED4-B3CC-4A093CE60B61}"/>
    <cellStyle name="_A_SI Workbook 1207_SP_BPC GCOA v3-3-3 desktop_Mapping_B_-_GCOA_to_SI_BYLINE_IFRS_v1.21" xfId="309" xr:uid="{3D5BA13E-3976-4496-A1DF-0B74BBAD1045}"/>
    <cellStyle name="_A_SI Workbook 1207_SP_BPC GCOA v3-3-3 desktop_Mapping_B_-_GCOA_to_SI_BYLINE_IFRS_v1.21 2" xfId="310" xr:uid="{DCCCF893-69A7-43C4-8CB7-B6E3B66C996B}"/>
    <cellStyle name="_A_SI Workbook 1207_SP_BPC GCOA v3-3-4 hybrid" xfId="311" xr:uid="{8C922D0E-8391-4A86-8E7B-DA29072B7001}"/>
    <cellStyle name="_A_SI Workbook 1207_SP_BPC GCOA v3-3-4 hybrid 2" xfId="312" xr:uid="{7239BB71-8861-4BE1-9DEE-8587EAC20EB4}"/>
    <cellStyle name="_A_SI Workbook 1207_SP_BPC GCOA v3-3-4 hybrid_Mapping B - GCOA to SI BYLINE IFRS v1.06" xfId="313" xr:uid="{99AA004B-742A-4482-A64A-F03301DFBEB9}"/>
    <cellStyle name="_A_SI Workbook 1207_SP_BPC GCOA v3-3-4 hybrid_Mapping B - GCOA to SI BYLINE IFRS v1.06 2" xfId="314" xr:uid="{CFF6E7F3-A22B-4C5E-AD3F-063B24C45F39}"/>
    <cellStyle name="_A_SI Workbook 1207_SP_BPC GCOA v3-3-4 hybrid_Mapping_B_-_GCOA_to_SI_BYLINE_IFRS_v1.21" xfId="315" xr:uid="{3B6AD2C2-9DFB-4BAD-8B18-436BD5770204}"/>
    <cellStyle name="_A_SI Workbook 1207_SP_BPC GCOA v3-3-4 hybrid_Mapping_B_-_GCOA_to_SI_BYLINE_IFRS_v1.21 2" xfId="316" xr:uid="{0866614B-1AEA-4F47-A07C-59E4EE86845B}"/>
    <cellStyle name="_A_SI Workbook 1207_SP_BPC GCOA v3-3-5" xfId="317" xr:uid="{C902D3AB-599B-460A-A774-B592226B2EAF}"/>
    <cellStyle name="_A_SI Workbook 1207_SP_BPC GCOA v3-3-5 2" xfId="318" xr:uid="{B45B4DCA-9857-4B24-9330-1473C36BD66B}"/>
    <cellStyle name="_A_SI Workbook 1207_SP_BPC GCOA v3-3-5_Mapping B - GCOA to SI BYLINE IFRS v1.06" xfId="319" xr:uid="{E59CB9FB-1ECB-4F93-8A1C-8A034329CEE0}"/>
    <cellStyle name="_A_SI Workbook 1207_SP_BPC GCOA v3-3-5_Mapping B - GCOA to SI BYLINE IFRS v1.06 2" xfId="320" xr:uid="{57B502B8-AC10-4F20-948C-DD4C3C7DA7BA}"/>
    <cellStyle name="_A_SI Workbook 1207_SP_BPC GCOA v3-3-5_Mapping_B_-_GCOA_to_SI_BYLINE_IFRS_v1.21" xfId="321" xr:uid="{E5259DB6-BA5C-4BD0-A74F-90B596C8A0D7}"/>
    <cellStyle name="_A_SI Workbook 1207_SP_BPC GCOA v3-3-5_Mapping_B_-_GCOA_to_SI_BYLINE_IFRS_v1.21 2" xfId="322" xr:uid="{ED5D188F-FA8C-4F9A-AE2B-87550CF077A0}"/>
    <cellStyle name="_A_SI Workbook 1207_SP_BPC GCOA v3-4-3" xfId="323" xr:uid="{A5BEA451-97D0-4FE7-99D1-6FCF2FB2148A}"/>
    <cellStyle name="_A_SI Workbook 1207_SP_BPC GCOA v3-4-3 2" xfId="324" xr:uid="{0735DB67-6B7B-4355-9478-86C5667BCE70}"/>
    <cellStyle name="_A_SI Workbook 1207_SP_BPC GCOA v3-4-3_Mapping B - GCOA to SI BYLINE IFRS v1.06" xfId="325" xr:uid="{1E42998A-32B7-4CF3-9F7B-FC4C57311268}"/>
    <cellStyle name="_A_SI Workbook 1207_SP_BPC GCOA v3-4-3_Mapping B - GCOA to SI BYLINE IFRS v1.06 2" xfId="326" xr:uid="{F861372E-CDE2-40B1-97B6-214FC70A2AD8}"/>
    <cellStyle name="_A_SI Workbook 1207_SP_BPC GCOA v3-4-3_Mapping_B_-_GCOA_to_SI_BYLINE_IFRS_v1.21" xfId="327" xr:uid="{F34D7558-479A-4C63-AF7E-A631C2396D0A}"/>
    <cellStyle name="_A_SI Workbook 1207_SP_BPC GCOA v3-4-3_Mapping_B_-_GCOA_to_SI_BYLINE_IFRS_v1.21 2" xfId="328" xr:uid="{BAF20486-6AE2-4675-809A-D419055F4162}"/>
    <cellStyle name="_A_SI Workbook 1207_SP_Copy of SAP ECC6 0 Group COA V3 3 2 for upload" xfId="329" xr:uid="{F42D330D-D0BC-4D9F-B8BA-C22679CD3645}"/>
    <cellStyle name="_A_SI Workbook 1207_SP_Copy of SAP ECC6 0 Group COA V3 3 2 for upload 2" xfId="330" xr:uid="{19994240-7668-4CF2-B140-8A844BFE0415}"/>
    <cellStyle name="_A_SI Workbook 1207_SP_Copy of SAP ECC6 0 Group COA V3 3 2 for upload_Mapping B - GCOA to SI BYLINE IFRS v1.06" xfId="331" xr:uid="{6A8A128F-6BD5-445A-8930-0924BBDFE4B9}"/>
    <cellStyle name="_A_SI Workbook 1207_SP_Copy of SAP ECC6 0 Group COA V3 3 2 for upload_Mapping B - GCOA to SI BYLINE IFRS v1.06 2" xfId="332" xr:uid="{47A10E5C-94D9-49B4-B0B1-D2B2CC4CA675}"/>
    <cellStyle name="_A_SI Workbook 1207_SP_Copy of SAP ECC6 0 Group COA V3 3 2 for upload_Mapping_B_-_GCOA_to_SI_BYLINE_IFRS_v1.21" xfId="333" xr:uid="{EC5A5E11-41D0-44CB-AC27-95DB6FFD160C}"/>
    <cellStyle name="_A_SI Workbook 1207_SP_Copy of SAP ECC6 0 Group COA V3 3 2 for upload_Mapping_B_-_GCOA_to_SI_BYLINE_IFRS_v1.21 2" xfId="334" xr:uid="{613C25C0-C51C-47DA-A9CC-17501EC34A18}"/>
    <cellStyle name="_A_SI Workbook 1207_SP_Copy of SAP ECC6 0 Group COA V3 3 3 for upload" xfId="335" xr:uid="{AAF0ABFB-D4F6-4C4A-A7EF-003CAA7D5DF1}"/>
    <cellStyle name="_A_SI Workbook 1207_SP_Copy of SAP ECC6 0 Group COA V3 3 3 for upload 2" xfId="336" xr:uid="{EA623E4B-68BA-4606-91D2-5F47DE28A0C2}"/>
    <cellStyle name="_A_SI Workbook 1207_SP_Copy of SAP ECC6 0 Group COA V3 3 3 for upload_Mapping B - GCOA to SI BYLINE IFRS v1.06" xfId="337" xr:uid="{942B596C-966E-4400-ABEF-4BA16A5201F1}"/>
    <cellStyle name="_A_SI Workbook 1207_SP_Copy of SAP ECC6 0 Group COA V3 3 3 for upload_Mapping B - GCOA to SI BYLINE IFRS v1.06 2" xfId="338" xr:uid="{6FC42433-21C8-4F67-828B-8E3081AE341A}"/>
    <cellStyle name="_A_SI Workbook 1207_SP_Copy of SAP ECC6 0 Group COA V3 3 3 for upload_Mapping_B_-_GCOA_to_SI_BYLINE_IFRS_v1.21" xfId="339" xr:uid="{8FF96129-B01F-4E43-9420-9521AF95545C}"/>
    <cellStyle name="_A_SI Workbook 1207_SP_Copy of SAP ECC6 0 Group COA V3 3 3 for upload_Mapping_B_-_GCOA_to_SI_BYLINE_IFRS_v1.21 2" xfId="340" xr:uid="{F4F43697-E00B-4B2B-89B8-566897EAFEFF}"/>
    <cellStyle name="_A_SI Workbook 1207_SP_Copy of SAP ECC6 0 Group COA V3 3 4" xfId="341" xr:uid="{2A4CF3C1-F0DF-4F69-BA92-36B6FF44F92C}"/>
    <cellStyle name="_A_SI Workbook 1207_SP_Copy of SAP ECC6 0 Group COA V3 3 4 2" xfId="342" xr:uid="{9D02F5A7-9B57-4C7E-84C1-9371489E7377}"/>
    <cellStyle name="_A_SI Workbook 1207_SP_Copy of SAP ECC6 0 Group COA V3 3 4_Mapping B - GCOA to SI BYLINE IFRS v1.06" xfId="343" xr:uid="{5B3DC8DA-03B4-4051-92A9-76DF0DD3EAA7}"/>
    <cellStyle name="_A_SI Workbook 1207_SP_Copy of SAP ECC6 0 Group COA V3 3 4_Mapping B - GCOA to SI BYLINE IFRS v1.06 2" xfId="344" xr:uid="{C7B275A8-235C-487F-8BCF-8AF417D13A35}"/>
    <cellStyle name="_A_SI Workbook 1207_SP_Copy of SAP ECC6 0 Group COA V3 3 4_Mapping_B_-_GCOA_to_SI_BYLINE_IFRS_v1.21" xfId="345" xr:uid="{97038A26-1C15-4AEE-A9B0-C0932EF8C19E}"/>
    <cellStyle name="_A_SI Workbook 1207_SP_Copy of SAP ECC6 0 Group COA V3 3 4_Mapping_B_-_GCOA_to_SI_BYLINE_IFRS_v1.21 2" xfId="346" xr:uid="{10D6B148-56FC-488A-A1B0-DA3C72862A23}"/>
    <cellStyle name="_A_SI Workbook 1207_SP_Group COA V3 3 BPC norm" xfId="347" xr:uid="{11C310D0-D36F-4ED2-90B3-702CD7FC0CCC}"/>
    <cellStyle name="_A_SI Workbook 1207_SP_Group COA V3 3 BPC norm 2" xfId="348" xr:uid="{2EB00E68-4EA1-4A9A-ABA9-E490A083B3E6}"/>
    <cellStyle name="_A_SI Workbook 1207_SP_Group COA V3 3 BPC norm_Mapping B - GCOA to SI BYLINE IFRS v1.06" xfId="349" xr:uid="{106539A6-4A1E-4A00-BC11-F7ABDA1ED115}"/>
    <cellStyle name="_A_SI Workbook 1207_SP_Group COA V3 3 BPC norm_Mapping B - GCOA to SI BYLINE IFRS v1.06 2" xfId="350" xr:uid="{0B92F9D1-40A9-4B4B-A485-0B9DA52830FF}"/>
    <cellStyle name="_A_SI Workbook 1207_SP_Group COA V3 3 BPC norm_Mapping_B_-_GCOA_to_SI_BYLINE_IFRS_v1.21" xfId="351" xr:uid="{E0F5F7C6-6971-4A49-9B84-1C11801858A9}"/>
    <cellStyle name="_A_SI Workbook 1207_SP_Group COA V3 3 BPC norm_Mapping_B_-_GCOA_to_SI_BYLINE_IFRS_v1.21 2" xfId="352" xr:uid="{8519276F-02F9-4441-ABFA-0BBFBE7C6675}"/>
    <cellStyle name="_A_SI Workbook 1207_SP_Map B v1.11" xfId="353" xr:uid="{066167AA-1493-4D52-802A-505D79B18E02}"/>
    <cellStyle name="_A_SI Workbook 1207_SP_Map B v1.11 2" xfId="354" xr:uid="{63073388-4C91-46A3-A4F4-56E45B72C645}"/>
    <cellStyle name="_A_SI Workbook 1207_SP_Mapping B - GCOA to SI BYLINE IFRS v1.06" xfId="355" xr:uid="{47191F95-2F52-4B44-B958-12FB10A2F7C2}"/>
    <cellStyle name="_A_SI Workbook 1207_SP_Mapping B - GCOA to SI BYLINE IFRS v1.06 2" xfId="356" xr:uid="{F5C486FE-A4DC-428B-BA5C-D16BEEA1376F}"/>
    <cellStyle name="_A_SI Workbook 1207_SP_Mapping_B_-_GCOA_to_SI_BYLINE_IFRS_v1.21" xfId="357" xr:uid="{4F3CEE9C-A524-48D1-B35F-585C27F824B6}"/>
    <cellStyle name="_A_SI Workbook 1207_SP_Mapping_B_-_GCOA_to_SI_BYLINE_IFRS_v1.21 2" xfId="358" xr:uid="{CDD4CE97-18A5-4A4B-826C-FB7D568ED72D}"/>
    <cellStyle name="_A_SI Workbook 1207_SP_Mapping-SI to IFRS (Re group)v9 (Combined) - for ref" xfId="359" xr:uid="{ECE7B3BD-4446-4171-9E95-02502ED487C4}"/>
    <cellStyle name="_A_SI Workbook 1207_SP_Mapping-SI to IFRS (Re group)v9 (Combined) - for ref 2" xfId="360" xr:uid="{1475ECB8-B5C1-48FD-B218-A7DA4A0B34FC}"/>
    <cellStyle name="_A_SI Workbook 1207_SP_Mapping-SI to IFRS (Re group)v9 (Combined) - for ref_Mapping B - GCOA to SI BYLINE IFRS v1.06" xfId="361" xr:uid="{6CE9F32D-5255-444F-A147-3F9C75DE2C40}"/>
    <cellStyle name="_A_SI Workbook 1207_SP_Mapping-SI to IFRS (Re group)v9 (Combined) - for ref_Mapping B - GCOA to SI BYLINE IFRS v1.06 2" xfId="362" xr:uid="{379526C4-E1AA-4F61-B523-35CBC2CCF5F3}"/>
    <cellStyle name="_A_SI Workbook 1207_SP_Mapping-SI to IFRS (Re group)v9 (Combined) - for ref_Mapping_B_-_GCOA_to_SI_BYLINE_IFRS_v1.21" xfId="363" xr:uid="{4D4040B9-E3FF-40AA-AF93-A8921901B2C1}"/>
    <cellStyle name="_A_SI Workbook 1207_SP_Mapping-SI to IFRS (Re group)v9 (Combined) - for ref_Mapping_B_-_GCOA_to_SI_BYLINE_IFRS_v1.21 2" xfId="364" xr:uid="{58C56A83-F6C8-4513-B7FE-F89CA6E96D68}"/>
    <cellStyle name="_A_SI Workbook 1207_SP_Recon file SI_Worksheet_W03_Fund_CO01" xfId="365" xr:uid="{AC33235A-3DD1-4106-854F-76BF1F52982E}"/>
    <cellStyle name="_A_SI Workbook 1207_SP_Recon file SI_Worksheet_W03_Fund_CO01 2" xfId="366" xr:uid="{E265EF42-0D2F-4AB1-998E-7AE383185FAE}"/>
    <cellStyle name="_A_SI Workbook 1207_SP_Report Def_SI Long Sheet v3 (Life logic)v2" xfId="367" xr:uid="{C2291F43-DE60-42AF-9DEA-15A5E3454380}"/>
    <cellStyle name="_A_SI Workbook 1207_SP_Report Def_SI Long Sheet v3 (Life logic)v2 2" xfId="368" xr:uid="{9C5AC4AD-CCE0-4181-9122-69DBA22D635D}"/>
    <cellStyle name="_A_SI Workbook 1207_SP_Report Def_SI Long Sheet v3 (Life logic)v2_Mapping B - GCOA to SI BYLINE IFRS v1.06" xfId="369" xr:uid="{A27BDBAD-86C3-48C5-91C5-C78FB2053194}"/>
    <cellStyle name="_A_SI Workbook 1207_SP_Report Def_SI Long Sheet v3 (Life logic)v2_Mapping B - GCOA to SI BYLINE IFRS v1.06 2" xfId="370" xr:uid="{D286120E-8228-43B2-9156-2CB09B3F25CD}"/>
    <cellStyle name="_A_SI Workbook 1207_SP_Report Def_SI Long Sheet v3 (Life logic)v2_Mapping_B_-_GCOA_to_SI_BYLINE_IFRS_v1.21" xfId="371" xr:uid="{CC501ACC-BB38-440C-AE92-2C61213BDB96}"/>
    <cellStyle name="_A_SI Workbook 1207_SP_Report Def_SI Long Sheet v3 (Life logic)v2_Mapping_B_-_GCOA_to_SI_BYLINE_IFRS_v1.21 2" xfId="372" xr:uid="{443155A2-C1FB-40A2-9183-D8E2794069BC}"/>
    <cellStyle name="_A_SI Workbook 1207_SP_SAP ECC6 0 Group Chart Of Account V3 1 with SI mapping" xfId="373" xr:uid="{BEFD3C64-FDB0-43B3-9BFD-215D02DF406E}"/>
    <cellStyle name="_A_SI Workbook 1207_SP_SAP ECC6 0 Group Chart Of Account V3 1 with SI mapping 2" xfId="374" xr:uid="{9210DA48-427C-4D0E-A180-FF359ED34B45}"/>
    <cellStyle name="_A_SI Workbook 1207_SP_SAP ECC6 0 Group Chart Of Account V3 1 with SI mapping_Mapping B - GCOA to SI BYLINE IFRS v1.06" xfId="375" xr:uid="{7799F125-A090-4F1E-9C85-4EAFB4F4722E}"/>
    <cellStyle name="_A_SI Workbook 1207_SP_SAP ECC6 0 Group Chart Of Account V3 1 with SI mapping_Mapping B - GCOA to SI BYLINE IFRS v1.06 2" xfId="376" xr:uid="{AF664896-A7AD-4A5D-ADF4-D211848236B4}"/>
    <cellStyle name="_A_SI Workbook 1207_SP_SAP ECC6 0 Group Chart Of Account V3 1 with SI mapping_Mapping_B_-_GCOA_to_SI_BYLINE_IFRS_v1.21" xfId="377" xr:uid="{5A3BA3D1-6718-409B-84F5-544F2037691B}"/>
    <cellStyle name="_A_SI Workbook 1207_SP_SAP ECC6 0 Group Chart Of Account V3 1 with SI mapping_Mapping_B_-_GCOA_to_SI_BYLINE_IFRS_v1.21 2" xfId="378" xr:uid="{A60682C8-BDD8-4777-B54C-B4B31081AEFE}"/>
    <cellStyle name="_A_SI Workbook 1207_SP_short form BPC GCOA v3-3-5" xfId="379" xr:uid="{31626037-1E22-44A2-9D44-8ECFFADCA22F}"/>
    <cellStyle name="_A_SI Workbook 1207_SP_short form BPC GCOA v3-3-5 2" xfId="380" xr:uid="{BA6A7C21-943A-46C6-80C6-55868B710F91}"/>
    <cellStyle name="_A_SI Workbook 1207_SP_short form BPC GCOA v3-3-5_Mapping B - GCOA to SI BYLINE IFRS v1.06" xfId="381" xr:uid="{BD5ADF1C-FB8B-4289-BB8E-1314C0883F20}"/>
    <cellStyle name="_A_SI Workbook 1207_SP_short form BPC GCOA v3-3-5_Mapping B - GCOA to SI BYLINE IFRS v1.06 2" xfId="382" xr:uid="{7F7AD98E-E108-4B29-9DB4-8BCC1459C311}"/>
    <cellStyle name="_A_SI Workbook 1207_SP_short form BPC GCOA v3-3-5_Mapping_B_-_GCOA_to_SI_BYLINE_IFRS_v1.21" xfId="383" xr:uid="{4CFAF80A-508F-4B55-80F2-CF460C319477}"/>
    <cellStyle name="_A_SI Workbook 1207_SP_short form BPC GCOA v3-3-5_Mapping_B_-_GCOA_to_SI_BYLINE_IFRS_v1.21 2" xfId="384" xr:uid="{81AE3266-748C-4C0F-9520-D87894B5618D}"/>
    <cellStyle name="_A_SI Workbook 1207_SP_SI Longsheet-RAIGH1" xfId="12064" xr:uid="{90C3531F-041C-4ADA-8ACF-13E5CF752267}"/>
    <cellStyle name="_A_SI Workbook PPYY_TT" xfId="385" xr:uid="{91536F63-B763-4002-8C36-E3CC9DE1E20C}"/>
    <cellStyle name="_A_SI Workbook PPYY_TT 2" xfId="386" xr:uid="{4D8254FA-D804-42E1-A049-339674313E98}"/>
    <cellStyle name="_A_SI Workbook PPYY_TT 2 2" xfId="387" xr:uid="{5C528F22-1574-4E94-9B7D-0B40AC257D0B}"/>
    <cellStyle name="_A_SI Workbook PPYY_TT 3" xfId="388" xr:uid="{F5436D40-D25A-4244-AB25-B9C150334EC2}"/>
    <cellStyle name="_A_SI Workbook PPYY_TT_4Q10 Checking Clarity per SI Line v1" xfId="12065" xr:uid="{EA81A480-9EFE-47EB-B43C-C83DFE27C6AB}"/>
    <cellStyle name="_A_SI Workbook PPYY_TT_A3.1 IFRS adj#5 - Mutual Fund 4Q10 - revisedv3" xfId="12066" xr:uid="{5B6CE9F2-2C74-4DF3-831F-CC449C782FF5}"/>
    <cellStyle name="_A_SI Workbook PPYY_TT_BPC GCOA v3-3-1" xfId="389" xr:uid="{635DB55A-16DF-4A88-985D-8E5E8E72C0A6}"/>
    <cellStyle name="_A_SI Workbook PPYY_TT_BPC GCOA v3-3-1 2" xfId="390" xr:uid="{5808B99D-0D7F-41D1-A495-96A84A7DAC7C}"/>
    <cellStyle name="_A_SI Workbook PPYY_TT_BPC GCOA v3-3-1_Mapping B - GCOA to SI BYLINE IFRS v1.06" xfId="391" xr:uid="{D56F3177-6E4B-47A2-8EC3-9F3A4C05F408}"/>
    <cellStyle name="_A_SI Workbook PPYY_TT_BPC GCOA v3-3-1_Mapping B - GCOA to SI BYLINE IFRS v1.06 2" xfId="392" xr:uid="{6CB66F5C-9709-4057-9BDC-C6744BF4F27B}"/>
    <cellStyle name="_A_SI Workbook PPYY_TT_BPC GCOA v3-3-1_Mapping_B_-_GCOA_to_SI_BYLINE_IFRS_v1.21" xfId="393" xr:uid="{FD0F82D5-21F6-4905-9D08-A0E838BF9EE9}"/>
    <cellStyle name="_A_SI Workbook PPYY_TT_BPC GCOA v3-3-1_Mapping_B_-_GCOA_to_SI_BYLINE_IFRS_v1.21 2" xfId="394" xr:uid="{723CED03-A989-4DE3-B396-6C45B7C601CF}"/>
    <cellStyle name="_A_SI Workbook PPYY_TT_BPC GCOA v3-3-3 desktop" xfId="395" xr:uid="{B7EACAA1-7D52-4EAF-B995-9A4E7F42F83D}"/>
    <cellStyle name="_A_SI Workbook PPYY_TT_BPC GCOA v3-3-3 desktop 2" xfId="396" xr:uid="{C69659D3-76E7-4DF0-8693-33704793FCA2}"/>
    <cellStyle name="_A_SI Workbook PPYY_TT_BPC GCOA v3-3-3 desktop_Mapping B - GCOA to SI BYLINE IFRS v1.06" xfId="397" xr:uid="{0BA42962-D5B8-436D-BA7B-1D1D42D1550F}"/>
    <cellStyle name="_A_SI Workbook PPYY_TT_BPC GCOA v3-3-3 desktop_Mapping B - GCOA to SI BYLINE IFRS v1.06 2" xfId="398" xr:uid="{5B8F59C9-BD10-4DC7-A505-30C17E7C168A}"/>
    <cellStyle name="_A_SI Workbook PPYY_TT_BPC GCOA v3-3-3 desktop_Mapping_B_-_GCOA_to_SI_BYLINE_IFRS_v1.21" xfId="399" xr:uid="{94D42F90-7DE6-4C25-887F-632634D4B748}"/>
    <cellStyle name="_A_SI Workbook PPYY_TT_BPC GCOA v3-3-3 desktop_Mapping_B_-_GCOA_to_SI_BYLINE_IFRS_v1.21 2" xfId="400" xr:uid="{5CE423EA-F64C-4798-82B1-A4E11B83F40E}"/>
    <cellStyle name="_A_SI Workbook PPYY_TT_BPC GCOA v3-3-4 hybrid" xfId="401" xr:uid="{730BABFC-F8B4-494A-AF41-25A254D00E17}"/>
    <cellStyle name="_A_SI Workbook PPYY_TT_BPC GCOA v3-3-4 hybrid 2" xfId="402" xr:uid="{404B343D-D76A-4F67-8A6F-FD39E7B9A878}"/>
    <cellStyle name="_A_SI Workbook PPYY_TT_BPC GCOA v3-3-4 hybrid_Mapping B - GCOA to SI BYLINE IFRS v1.06" xfId="403" xr:uid="{A4C59B32-4BA9-410E-9529-CE2ADDE6B461}"/>
    <cellStyle name="_A_SI Workbook PPYY_TT_BPC GCOA v3-3-4 hybrid_Mapping B - GCOA to SI BYLINE IFRS v1.06 2" xfId="404" xr:uid="{ED0542D6-3F77-4FC3-AEEA-4FA5777D5AA1}"/>
    <cellStyle name="_A_SI Workbook PPYY_TT_BPC GCOA v3-3-4 hybrid_Mapping_B_-_GCOA_to_SI_BYLINE_IFRS_v1.21" xfId="405" xr:uid="{41B62B56-7CE9-4033-A0B8-A00E4933B251}"/>
    <cellStyle name="_A_SI Workbook PPYY_TT_BPC GCOA v3-3-4 hybrid_Mapping_B_-_GCOA_to_SI_BYLINE_IFRS_v1.21 2" xfId="406" xr:uid="{1F80F00C-7025-4C4A-91AD-101FC822F571}"/>
    <cellStyle name="_A_SI Workbook PPYY_TT_BPC GCOA v3-3-5" xfId="407" xr:uid="{113A5251-7B94-42CF-8051-1B1906E839C5}"/>
    <cellStyle name="_A_SI Workbook PPYY_TT_BPC GCOA v3-3-5 2" xfId="408" xr:uid="{0A674C60-0B69-4557-89AF-89ED5D2F72B0}"/>
    <cellStyle name="_A_SI Workbook PPYY_TT_BPC GCOA v3-3-5_Mapping B - GCOA to SI BYLINE IFRS v1.06" xfId="409" xr:uid="{F7722275-91F2-44D8-A8F6-3D4ED8D6DE37}"/>
    <cellStyle name="_A_SI Workbook PPYY_TT_BPC GCOA v3-3-5_Mapping B - GCOA to SI BYLINE IFRS v1.06 2" xfId="410" xr:uid="{E9CC17BF-E797-4730-8315-C5469808163C}"/>
    <cellStyle name="_A_SI Workbook PPYY_TT_BPC GCOA v3-3-5_Mapping_B_-_GCOA_to_SI_BYLINE_IFRS_v1.21" xfId="411" xr:uid="{3B2AF6B2-042A-4ED5-AEA6-7CE9BA537531}"/>
    <cellStyle name="_A_SI Workbook PPYY_TT_BPC GCOA v3-3-5_Mapping_B_-_GCOA_to_SI_BYLINE_IFRS_v1.21 2" xfId="412" xr:uid="{33CA928F-8DD9-4505-BFAE-77B593EE14D0}"/>
    <cellStyle name="_A_SI Workbook PPYY_TT_BPC GCOA v3-4-3" xfId="413" xr:uid="{79D97BAE-E840-434B-ABC2-876B88D0764E}"/>
    <cellStyle name="_A_SI Workbook PPYY_TT_BPC GCOA v3-4-3 2" xfId="414" xr:uid="{D4A4C117-0B4B-4DE6-AA47-70DD17B773DC}"/>
    <cellStyle name="_A_SI Workbook PPYY_TT_BPC GCOA v3-4-3_Mapping B - GCOA to SI BYLINE IFRS v1.06" xfId="415" xr:uid="{E3ACEC10-512F-494D-84CC-B67B58D7321E}"/>
    <cellStyle name="_A_SI Workbook PPYY_TT_BPC GCOA v3-4-3_Mapping B - GCOA to SI BYLINE IFRS v1.06 2" xfId="416" xr:uid="{6F0CCD11-8D8E-43A2-BAEE-925DF0384383}"/>
    <cellStyle name="_A_SI Workbook PPYY_TT_BPC GCOA v3-4-3_Mapping_B_-_GCOA_to_SI_BYLINE_IFRS_v1.21" xfId="417" xr:uid="{194E763C-42DB-4FB3-A160-8A5DF0019B99}"/>
    <cellStyle name="_A_SI Workbook PPYY_TT_BPC GCOA v3-4-3_Mapping_B_-_GCOA_to_SI_BYLINE_IFRS_v1.21 2" xfId="418" xr:uid="{4076738C-07A1-4A70-A6FC-4D905C79F096}"/>
    <cellStyle name="_A_SI Workbook PPYY_TT_Copy of SAP ECC6 0 Group COA V3 3 2 for upload" xfId="419" xr:uid="{4C1A69A7-DC75-47CF-8C34-9D9C471D7714}"/>
    <cellStyle name="_A_SI Workbook PPYY_TT_Copy of SAP ECC6 0 Group COA V3 3 2 for upload 2" xfId="420" xr:uid="{D464F351-22C5-4D62-9A9D-3639E69244F3}"/>
    <cellStyle name="_A_SI Workbook PPYY_TT_Copy of SAP ECC6 0 Group COA V3 3 2 for upload_Mapping B - GCOA to SI BYLINE IFRS v1.06" xfId="421" xr:uid="{41978105-B771-469A-A13D-E696E4B29268}"/>
    <cellStyle name="_A_SI Workbook PPYY_TT_Copy of SAP ECC6 0 Group COA V3 3 2 for upload_Mapping B - GCOA to SI BYLINE IFRS v1.06 2" xfId="422" xr:uid="{95E02BD4-E7EC-4782-836D-60A45976E97A}"/>
    <cellStyle name="_A_SI Workbook PPYY_TT_Copy of SAP ECC6 0 Group COA V3 3 2 for upload_Mapping_B_-_GCOA_to_SI_BYLINE_IFRS_v1.21" xfId="423" xr:uid="{B2007739-D809-4B50-9538-4C05AA7918E7}"/>
    <cellStyle name="_A_SI Workbook PPYY_TT_Copy of SAP ECC6 0 Group COA V3 3 2 for upload_Mapping_B_-_GCOA_to_SI_BYLINE_IFRS_v1.21 2" xfId="424" xr:uid="{7E069DFE-5029-4A4B-94D1-F62505EC4E4D}"/>
    <cellStyle name="_A_SI Workbook PPYY_TT_Copy of SAP ECC6 0 Group COA V3 3 3 for upload" xfId="425" xr:uid="{7D3527B2-4557-45D1-A760-E2CB9CA22FD0}"/>
    <cellStyle name="_A_SI Workbook PPYY_TT_Copy of SAP ECC6 0 Group COA V3 3 3 for upload 2" xfId="426" xr:uid="{81B3FEE9-C458-49CA-B887-6142E53FFD9A}"/>
    <cellStyle name="_A_SI Workbook PPYY_TT_Copy of SAP ECC6 0 Group COA V3 3 3 for upload_Mapping B - GCOA to SI BYLINE IFRS v1.06" xfId="427" xr:uid="{D0385A72-87C0-4439-BA80-EA6EB9D40BFF}"/>
    <cellStyle name="_A_SI Workbook PPYY_TT_Copy of SAP ECC6 0 Group COA V3 3 3 for upload_Mapping B - GCOA to SI BYLINE IFRS v1.06 2" xfId="428" xr:uid="{4CE8E512-E832-416F-9A6F-155A2033A37B}"/>
    <cellStyle name="_A_SI Workbook PPYY_TT_Copy of SAP ECC6 0 Group COA V3 3 3 for upload_Mapping_B_-_GCOA_to_SI_BYLINE_IFRS_v1.21" xfId="429" xr:uid="{8F068689-5551-4ADC-913F-D3D043945F2E}"/>
    <cellStyle name="_A_SI Workbook PPYY_TT_Copy of SAP ECC6 0 Group COA V3 3 3 for upload_Mapping_B_-_GCOA_to_SI_BYLINE_IFRS_v1.21 2" xfId="430" xr:uid="{DD4CB4ED-0514-4430-8746-C0A7C2790041}"/>
    <cellStyle name="_A_SI Workbook PPYY_TT_Copy of SAP ECC6 0 Group COA V3 3 4" xfId="431" xr:uid="{A1CB0442-A5CD-41F7-9BF3-28C4D9F5888F}"/>
    <cellStyle name="_A_SI Workbook PPYY_TT_Copy of SAP ECC6 0 Group COA V3 3 4 2" xfId="432" xr:uid="{33E32416-19E0-49EE-AF66-B2F4D7A35743}"/>
    <cellStyle name="_A_SI Workbook PPYY_TT_Copy of SAP ECC6 0 Group COA V3 3 4_Mapping B - GCOA to SI BYLINE IFRS v1.06" xfId="433" xr:uid="{73ACD512-161D-4CB5-8073-70192758BF16}"/>
    <cellStyle name="_A_SI Workbook PPYY_TT_Copy of SAP ECC6 0 Group COA V3 3 4_Mapping B - GCOA to SI BYLINE IFRS v1.06 2" xfId="434" xr:uid="{DF645109-BF98-4C1B-A298-D7EA694746E1}"/>
    <cellStyle name="_A_SI Workbook PPYY_TT_Copy of SAP ECC6 0 Group COA V3 3 4_Mapping_B_-_GCOA_to_SI_BYLINE_IFRS_v1.21" xfId="435" xr:uid="{ADFF6975-3BCD-4744-8D81-8ABAAD6D3E9E}"/>
    <cellStyle name="_A_SI Workbook PPYY_TT_Copy of SAP ECC6 0 Group COA V3 3 4_Mapping_B_-_GCOA_to_SI_BYLINE_IFRS_v1.21 2" xfId="436" xr:uid="{00DB67D8-F2C4-47EE-AB1B-C61ED794897F}"/>
    <cellStyle name="_A_SI Workbook PPYY_TT_Group COA V3 3 BPC norm" xfId="437" xr:uid="{D63E2020-88F5-4FBE-86FA-77BA47C24287}"/>
    <cellStyle name="_A_SI Workbook PPYY_TT_Group COA V3 3 BPC norm 2" xfId="438" xr:uid="{45B83C12-5D28-4D58-A79B-F0046701368B}"/>
    <cellStyle name="_A_SI Workbook PPYY_TT_Group COA V3 3 BPC norm_Mapping B - GCOA to SI BYLINE IFRS v1.06" xfId="439" xr:uid="{08DFD2BB-C713-47F3-8DF0-5D87DC97BF50}"/>
    <cellStyle name="_A_SI Workbook PPYY_TT_Group COA V3 3 BPC norm_Mapping B - GCOA to SI BYLINE IFRS v1.06 2" xfId="440" xr:uid="{80F9258E-7DA9-42D1-94E2-F0E8B445F4DB}"/>
    <cellStyle name="_A_SI Workbook PPYY_TT_Group COA V3 3 BPC norm_Mapping_B_-_GCOA_to_SI_BYLINE_IFRS_v1.21" xfId="441" xr:uid="{13307246-597B-4AD5-A9E9-08ADB8ED3956}"/>
    <cellStyle name="_A_SI Workbook PPYY_TT_Group COA V3 3 BPC norm_Mapping_B_-_GCOA_to_SI_BYLINE_IFRS_v1.21 2" xfId="442" xr:uid="{6D3C7ED3-3EB6-4CC4-8069-BD18187E14AB}"/>
    <cellStyle name="_A_SI Workbook PPYY_TT_Map B v1.11" xfId="443" xr:uid="{4543EF62-CAFE-459C-8751-1C7E47F552DF}"/>
    <cellStyle name="_A_SI Workbook PPYY_TT_Map B v1.11 2" xfId="444" xr:uid="{D0CCE859-EAB9-45A0-AEB0-37BA168973CF}"/>
    <cellStyle name="_A_SI Workbook PPYY_TT_Mapping B - GCOA to SI BYLINE IFRS v1.06" xfId="445" xr:uid="{DDD9FB4B-B2DE-4357-B4F3-D8058990AD44}"/>
    <cellStyle name="_A_SI Workbook PPYY_TT_Mapping B - GCOA to SI BYLINE IFRS v1.06 2" xfId="446" xr:uid="{451D0262-B425-40BC-9D47-D3D526B808E0}"/>
    <cellStyle name="_A_SI Workbook PPYY_TT_Mapping_B_-_GCOA_to_SI_BYLINE_IFRS_v1.21" xfId="447" xr:uid="{E6C4D07A-9589-4BA0-AD1C-4E2640362207}"/>
    <cellStyle name="_A_SI Workbook PPYY_TT_Mapping_B_-_GCOA_to_SI_BYLINE_IFRS_v1.21 2" xfId="448" xr:uid="{836FFCD5-6448-462F-A634-00A234DDA8DC}"/>
    <cellStyle name="_A_SI Workbook PPYY_TT_Mapping-SI to IFRS (Re group)v9 (Combined) - for ref" xfId="449" xr:uid="{BA2F699A-29C3-4B02-A828-97903B6D0074}"/>
    <cellStyle name="_A_SI Workbook PPYY_TT_Mapping-SI to IFRS (Re group)v9 (Combined) - for ref 2" xfId="450" xr:uid="{54520A36-83AC-4ECA-8DD7-D73180351A2F}"/>
    <cellStyle name="_A_SI Workbook PPYY_TT_Mapping-SI to IFRS (Re group)v9 (Combined) - for ref_Mapping B - GCOA to SI BYLINE IFRS v1.06" xfId="451" xr:uid="{F6EE028B-4830-4E5B-BA2F-05226EBB0A57}"/>
    <cellStyle name="_A_SI Workbook PPYY_TT_Mapping-SI to IFRS (Re group)v9 (Combined) - for ref_Mapping B - GCOA to SI BYLINE IFRS v1.06 2" xfId="452" xr:uid="{598EEE8F-0705-43BA-B9D8-517CA0813441}"/>
    <cellStyle name="_A_SI Workbook PPYY_TT_Mapping-SI to IFRS (Re group)v9 (Combined) - for ref_Mapping_B_-_GCOA_to_SI_BYLINE_IFRS_v1.21" xfId="453" xr:uid="{0AA2EBB4-F70B-4402-8514-B20E75697DA1}"/>
    <cellStyle name="_A_SI Workbook PPYY_TT_Mapping-SI to IFRS (Re group)v9 (Combined) - for ref_Mapping_B_-_GCOA_to_SI_BYLINE_IFRS_v1.21 2" xfId="454" xr:uid="{0DC9BF77-5138-4142-BC15-A3A124D585B3}"/>
    <cellStyle name="_A_SI Workbook PPYY_TT_Recon file SI_Worksheet_W03_Fund_CO01" xfId="455" xr:uid="{66C9A65D-0CDA-466A-8F34-9D90B11852A2}"/>
    <cellStyle name="_A_SI Workbook PPYY_TT_Recon file SI_Worksheet_W03_Fund_CO01 2" xfId="456" xr:uid="{CE6E5C61-3BCA-4AC2-8C0B-7DAD272FDB42}"/>
    <cellStyle name="_A_SI Workbook PPYY_TT_Report Def_SI Long Sheet v3 (Life logic)v2" xfId="457" xr:uid="{4ED73464-AF19-46FB-8FF8-C2FBF252754C}"/>
    <cellStyle name="_A_SI Workbook PPYY_TT_Report Def_SI Long Sheet v3 (Life logic)v2 2" xfId="458" xr:uid="{494C8EF2-6CEA-42D7-897A-860F384887AD}"/>
    <cellStyle name="_A_SI Workbook PPYY_TT_Report Def_SI Long Sheet v3 (Life logic)v2_Mapping B - GCOA to SI BYLINE IFRS v1.06" xfId="459" xr:uid="{060B2D7C-DA56-4EF6-8BE9-A52F0C0FF2B3}"/>
    <cellStyle name="_A_SI Workbook PPYY_TT_Report Def_SI Long Sheet v3 (Life logic)v2_Mapping B - GCOA to SI BYLINE IFRS v1.06 2" xfId="460" xr:uid="{75086C81-1880-4F13-99CF-D7B08D4E96B6}"/>
    <cellStyle name="_A_SI Workbook PPYY_TT_Report Def_SI Long Sheet v3 (Life logic)v2_Mapping_B_-_GCOA_to_SI_BYLINE_IFRS_v1.21" xfId="461" xr:uid="{EAF58ED9-62A5-4669-B2B6-7840D0A48E3E}"/>
    <cellStyle name="_A_SI Workbook PPYY_TT_Report Def_SI Long Sheet v3 (Life logic)v2_Mapping_B_-_GCOA_to_SI_BYLINE_IFRS_v1.21 2" xfId="462" xr:uid="{9D08A034-23F6-46D1-96DE-28EDE72E8287}"/>
    <cellStyle name="_A_SI Workbook PPYY_TT_SAP ECC6 0 Group Chart Of Account V3 1 with SI mapping" xfId="463" xr:uid="{406D9A95-0D77-483D-A4AF-6863D6EC62C4}"/>
    <cellStyle name="_A_SI Workbook PPYY_TT_SAP ECC6 0 Group Chart Of Account V3 1 with SI mapping 2" xfId="464" xr:uid="{DBC5D3F5-D062-48DD-A932-93EC688AE5C6}"/>
    <cellStyle name="_A_SI Workbook PPYY_TT_SAP ECC6 0 Group Chart Of Account V3 1 with SI mapping_Mapping B - GCOA to SI BYLINE IFRS v1.06" xfId="465" xr:uid="{1F115219-7B24-46E2-B016-4FF1E0335EC0}"/>
    <cellStyle name="_A_SI Workbook PPYY_TT_SAP ECC6 0 Group Chart Of Account V3 1 with SI mapping_Mapping B - GCOA to SI BYLINE IFRS v1.06 2" xfId="466" xr:uid="{130E4C52-4418-46BA-8558-B0B9E167B80C}"/>
    <cellStyle name="_A_SI Workbook PPYY_TT_SAP ECC6 0 Group Chart Of Account V3 1 with SI mapping_Mapping_B_-_GCOA_to_SI_BYLINE_IFRS_v1.21" xfId="467" xr:uid="{34EB2DFD-9B8B-4CCF-9C8C-676BC8B91A55}"/>
    <cellStyle name="_A_SI Workbook PPYY_TT_SAP ECC6 0 Group Chart Of Account V3 1 with SI mapping_Mapping_B_-_GCOA_to_SI_BYLINE_IFRS_v1.21 2" xfId="468" xr:uid="{8BEC36A3-8499-439A-869A-3D90CE94C05D}"/>
    <cellStyle name="_A_SI Workbook PPYY_TT_short form BPC GCOA v3-3-5" xfId="469" xr:uid="{7C44F9DB-36B1-4EA2-A24F-1F8C8D44FD97}"/>
    <cellStyle name="_A_SI Workbook PPYY_TT_short form BPC GCOA v3-3-5 2" xfId="470" xr:uid="{0772FD8B-9629-4989-8D91-C6B4FDE403C4}"/>
    <cellStyle name="_A_SI Workbook PPYY_TT_short form BPC GCOA v3-3-5_Mapping B - GCOA to SI BYLINE IFRS v1.06" xfId="471" xr:uid="{FEB76C70-4365-41BA-8FA6-7CE2B5705CB2}"/>
    <cellStyle name="_A_SI Workbook PPYY_TT_short form BPC GCOA v3-3-5_Mapping B - GCOA to SI BYLINE IFRS v1.06 2" xfId="472" xr:uid="{DDB4E49A-D261-4303-BFF1-F01990332214}"/>
    <cellStyle name="_A_SI Workbook PPYY_TT_short form BPC GCOA v3-3-5_Mapping_B_-_GCOA_to_SI_BYLINE_IFRS_v1.21" xfId="473" xr:uid="{17AFC7F1-6A07-416F-9F84-7D03A403D1EA}"/>
    <cellStyle name="_A_SI Workbook PPYY_TT_short form BPC GCOA v3-3-5_Mapping_B_-_GCOA_to_SI_BYLINE_IFRS_v1.21 2" xfId="474" xr:uid="{993BCC80-12FA-475C-A375-3EDAF4504569}"/>
    <cellStyle name="_A_SI Workbook PPYY_TT_SI Longsheet-RAIGH1" xfId="12067" xr:uid="{3B2905DE-5B10-4D25-8A2A-8E935FEC830C}"/>
    <cellStyle name="_A3.1 IFRS adj#5 - Mutual Fund 4Q10 - revised" xfId="12068" xr:uid="{37B85AFD-4492-4AE1-A063-DFAD756D60D7}"/>
    <cellStyle name="_A3.1 IFRS adj#5 - Mutual Fund 4Q10 - revisedv2" xfId="12069" xr:uid="{B0047571-F3FF-432F-90A4-2BA7A032C494}"/>
    <cellStyle name="_A3.1 IFRS adj#5 - Mutual Fund 4Q10 - revisedv3" xfId="12070" xr:uid="{693C4646-EFBB-468E-BC70-59ABDCD34FF4}"/>
    <cellStyle name="_Adj 08" xfId="475" xr:uid="{2376B337-BF28-4E19-AF93-1F1B77AC0CFB}"/>
    <cellStyle name="_Adj 08 2" xfId="476" xr:uid="{A6A3A798-5CAD-4BF2-A6F9-4808C871FCC7}"/>
    <cellStyle name="_Adj 08_BPC GCOA v3-3-1" xfId="477" xr:uid="{D04E4A86-0665-4677-B3A7-D64D13B0F570}"/>
    <cellStyle name="_Adj 08_BPC GCOA v3-3-1 2" xfId="478" xr:uid="{32BED68A-D842-418A-A5CC-2DF62EA15D96}"/>
    <cellStyle name="_Adj 08_BPC GCOA v3-3-1_Mapping B - GCOA to SI BYLINE IFRS v1.06" xfId="479" xr:uid="{1397E0CD-AE92-41FC-8390-007FA565FDE0}"/>
    <cellStyle name="_Adj 08_BPC GCOA v3-3-1_Mapping B - GCOA to SI BYLINE IFRS v1.06 2" xfId="480" xr:uid="{52394CD5-504E-4E55-B127-1E5291DEEDEC}"/>
    <cellStyle name="_Adj 08_BPC GCOA v3-3-1_Mapping_B_-_GCOA_to_SI_BYLINE_IFRS_v1.21" xfId="481" xr:uid="{FE0DDDB8-6E82-4DEC-BDE2-61B19DDE6DF4}"/>
    <cellStyle name="_Adj 08_BPC GCOA v3-3-1_Mapping_B_-_GCOA_to_SI_BYLINE_IFRS_v1.21 2" xfId="482" xr:uid="{1E07995C-2133-41EB-B55A-A55C3BAE2062}"/>
    <cellStyle name="_Adj 08_BPC GCOA v3-3-3 desktop" xfId="483" xr:uid="{3D194E14-727B-4FD1-944C-E8F948369BBB}"/>
    <cellStyle name="_Adj 08_BPC GCOA v3-3-3 desktop 2" xfId="484" xr:uid="{252D3D15-9D3D-43E2-9631-4F26A903B597}"/>
    <cellStyle name="_Adj 08_BPC GCOA v3-3-3 desktop_Mapping B - GCOA to SI BYLINE IFRS v1.06" xfId="485" xr:uid="{F1A0E6C5-C275-4DB5-A780-BEE001B47636}"/>
    <cellStyle name="_Adj 08_BPC GCOA v3-3-3 desktop_Mapping B - GCOA to SI BYLINE IFRS v1.06 2" xfId="486" xr:uid="{EE407FC7-C027-41E6-A8DD-54D66414AADB}"/>
    <cellStyle name="_Adj 08_BPC GCOA v3-3-3 desktop_Mapping_B_-_GCOA_to_SI_BYLINE_IFRS_v1.21" xfId="487" xr:uid="{9DDB9F6F-C95D-4B85-9412-272E2002C714}"/>
    <cellStyle name="_Adj 08_BPC GCOA v3-3-3 desktop_Mapping_B_-_GCOA_to_SI_BYLINE_IFRS_v1.21 2" xfId="488" xr:uid="{B486CDAC-BF44-4ED6-A169-250E079E67D2}"/>
    <cellStyle name="_Adj 08_BPC GCOA v3-3-4 hybrid" xfId="489" xr:uid="{C706AF03-4D75-4614-B6B2-0719807A34DD}"/>
    <cellStyle name="_Adj 08_BPC GCOA v3-3-4 hybrid 2" xfId="490" xr:uid="{66EFB9C4-1346-489F-AB54-266C312FAEFF}"/>
    <cellStyle name="_Adj 08_BPC GCOA v3-3-4 hybrid_Mapping B - GCOA to SI BYLINE IFRS v1.06" xfId="491" xr:uid="{0DF68635-7BA3-4E89-A29C-3BD24A51DBFB}"/>
    <cellStyle name="_Adj 08_BPC GCOA v3-3-4 hybrid_Mapping B - GCOA to SI BYLINE IFRS v1.06 2" xfId="492" xr:uid="{B103FFB1-EC09-4678-BDCA-F6D2C1DDDE00}"/>
    <cellStyle name="_Adj 08_BPC GCOA v3-3-4 hybrid_Mapping_B_-_GCOA_to_SI_BYLINE_IFRS_v1.21" xfId="493" xr:uid="{F3A6C063-F101-4466-8351-8496F79D0C1D}"/>
    <cellStyle name="_Adj 08_BPC GCOA v3-3-4 hybrid_Mapping_B_-_GCOA_to_SI_BYLINE_IFRS_v1.21 2" xfId="494" xr:uid="{8B67BD40-35D5-47C7-9A25-226AFBBE837B}"/>
    <cellStyle name="_Adj 08_BPC GCOA v3-3-5" xfId="495" xr:uid="{37B21270-FD6C-4268-B9CD-438D8CDF1EE3}"/>
    <cellStyle name="_Adj 08_BPC GCOA v3-3-5 2" xfId="496" xr:uid="{DDD61233-1E9C-4C98-8783-99D8BA8A5A23}"/>
    <cellStyle name="_Adj 08_BPC GCOA v3-3-5_Mapping B - GCOA to SI BYLINE IFRS v1.06" xfId="497" xr:uid="{C645DB45-7AAC-45EF-8DA9-37EE6B8EDBA5}"/>
    <cellStyle name="_Adj 08_BPC GCOA v3-3-5_Mapping B - GCOA to SI BYLINE IFRS v1.06 2" xfId="498" xr:uid="{AEBBA590-6816-4915-AAC6-6CBBD96CB555}"/>
    <cellStyle name="_Adj 08_BPC GCOA v3-3-5_Mapping_B_-_GCOA_to_SI_BYLINE_IFRS_v1.21" xfId="499" xr:uid="{2A12413E-1F32-4344-AE04-193C991FB13F}"/>
    <cellStyle name="_Adj 08_BPC GCOA v3-3-5_Mapping_B_-_GCOA_to_SI_BYLINE_IFRS_v1.21 2" xfId="500" xr:uid="{6D0AA052-C809-4A0D-A78F-4D4D0FACB3A3}"/>
    <cellStyle name="_Adj 08_BPC GCOA v3-4-3" xfId="501" xr:uid="{DB9EBE07-635E-4DBD-9444-D2787F12CE55}"/>
    <cellStyle name="_Adj 08_BPC GCOA v3-4-3 2" xfId="502" xr:uid="{9CE48F3C-F6B9-4AB9-AFA6-C366477F0E6A}"/>
    <cellStyle name="_Adj 08_BPC GCOA v3-4-3_Mapping B - GCOA to SI BYLINE IFRS v1.06" xfId="503" xr:uid="{5ED4CE43-F65B-429E-AFF9-4B4921157533}"/>
    <cellStyle name="_Adj 08_BPC GCOA v3-4-3_Mapping B - GCOA to SI BYLINE IFRS v1.06 2" xfId="504" xr:uid="{1A000B8D-D71A-44D4-815E-403724855835}"/>
    <cellStyle name="_Adj 08_BPC GCOA v3-4-3_Mapping_B_-_GCOA_to_SI_BYLINE_IFRS_v1.21" xfId="505" xr:uid="{C57A7869-A8FA-4518-9D57-5A960CFEA836}"/>
    <cellStyle name="_Adj 08_BPC GCOA v3-4-3_Mapping_B_-_GCOA_to_SI_BYLINE_IFRS_v1.21 2" xfId="506" xr:uid="{F32C4F33-172D-45B0-BA95-9650AD0576BE}"/>
    <cellStyle name="_Adj 08_Copy of SAP ECC6 0 Group COA V3 3 2 for upload" xfId="507" xr:uid="{A72E6B0F-484D-4FDA-B61C-E715F8BFF0B7}"/>
    <cellStyle name="_Adj 08_Copy of SAP ECC6 0 Group COA V3 3 2 for upload 2" xfId="508" xr:uid="{3C267CAC-91ED-4242-956A-82E1B2CE0CDD}"/>
    <cellStyle name="_Adj 08_Copy of SAP ECC6 0 Group COA V3 3 2 for upload_Mapping B - GCOA to SI BYLINE IFRS v1.06" xfId="509" xr:uid="{61E44905-34B6-4EC0-B691-557DD2F84594}"/>
    <cellStyle name="_Adj 08_Copy of SAP ECC6 0 Group COA V3 3 2 for upload_Mapping B - GCOA to SI BYLINE IFRS v1.06 2" xfId="510" xr:uid="{7849164B-1F05-409F-8104-4D4385682E90}"/>
    <cellStyle name="_Adj 08_Copy of SAP ECC6 0 Group COA V3 3 2 for upload_Mapping_B_-_GCOA_to_SI_BYLINE_IFRS_v1.21" xfId="511" xr:uid="{F14E7ED8-A392-4161-8BCF-81100398B408}"/>
    <cellStyle name="_Adj 08_Copy of SAP ECC6 0 Group COA V3 3 2 for upload_Mapping_B_-_GCOA_to_SI_BYLINE_IFRS_v1.21 2" xfId="512" xr:uid="{4FD1017C-F16A-45B2-AAE5-34D2FC912410}"/>
    <cellStyle name="_Adj 08_Copy of SAP ECC6 0 Group COA V3 3 3 for upload" xfId="513" xr:uid="{290AB4EC-6B2A-45BA-B105-284937B4C04C}"/>
    <cellStyle name="_Adj 08_Copy of SAP ECC6 0 Group COA V3 3 3 for upload 2" xfId="514" xr:uid="{8FC6E795-440F-4241-885C-D43C6165863A}"/>
    <cellStyle name="_Adj 08_Copy of SAP ECC6 0 Group COA V3 3 3 for upload_Mapping B - GCOA to SI BYLINE IFRS v1.06" xfId="515" xr:uid="{AE865B9B-C7E8-4DAA-88C8-3A3220F6071F}"/>
    <cellStyle name="_Adj 08_Copy of SAP ECC6 0 Group COA V3 3 3 for upload_Mapping B - GCOA to SI BYLINE IFRS v1.06 2" xfId="516" xr:uid="{A96E4FB1-E2CC-4A0E-B10B-96CDE3FE6AAE}"/>
    <cellStyle name="_Adj 08_Copy of SAP ECC6 0 Group COA V3 3 3 for upload_Mapping_B_-_GCOA_to_SI_BYLINE_IFRS_v1.21" xfId="517" xr:uid="{6A4C282A-83C9-4221-A282-EAEDD96E5FC5}"/>
    <cellStyle name="_Adj 08_Copy of SAP ECC6 0 Group COA V3 3 3 for upload_Mapping_B_-_GCOA_to_SI_BYLINE_IFRS_v1.21 2" xfId="518" xr:uid="{3FAD32A9-8A7B-4786-B6B9-CED328FF87E8}"/>
    <cellStyle name="_Adj 08_Copy of SAP ECC6 0 Group COA V3 3 4" xfId="519" xr:uid="{9C9842C6-8A23-4874-B5DB-DD5BF9002114}"/>
    <cellStyle name="_Adj 08_Copy of SAP ECC6 0 Group COA V3 3 4 2" xfId="520" xr:uid="{079CC125-CEC9-4FA2-B2A8-6D4DF434C9B8}"/>
    <cellStyle name="_Adj 08_Copy of SAP ECC6 0 Group COA V3 3 4_Mapping B - GCOA to SI BYLINE IFRS v1.06" xfId="521" xr:uid="{0F9A0DF4-0C09-4287-9881-E9B63979A173}"/>
    <cellStyle name="_Adj 08_Copy of SAP ECC6 0 Group COA V3 3 4_Mapping B - GCOA to SI BYLINE IFRS v1.06 2" xfId="522" xr:uid="{7E750083-6A0E-48A1-A986-600801BA9CC7}"/>
    <cellStyle name="_Adj 08_Copy of SAP ECC6 0 Group COA V3 3 4_Mapping_B_-_GCOA_to_SI_BYLINE_IFRS_v1.21" xfId="523" xr:uid="{F3C4721E-E145-4672-BFA4-AEFAEA267DDE}"/>
    <cellStyle name="_Adj 08_Copy of SAP ECC6 0 Group COA V3 3 4_Mapping_B_-_GCOA_to_SI_BYLINE_IFRS_v1.21 2" xfId="524" xr:uid="{0D3395AB-581A-4814-91C6-1F22F6D3528D}"/>
    <cellStyle name="_Adj 08_Group COA V3 3 BPC norm" xfId="525" xr:uid="{225B4213-7315-4E2E-BAEE-1D785D820835}"/>
    <cellStyle name="_Adj 08_Group COA V3 3 BPC norm 2" xfId="526" xr:uid="{6F3541AB-28BB-430F-A4B9-1336C62660A9}"/>
    <cellStyle name="_Adj 08_Group COA V3 3 BPC norm_Mapping B - GCOA to SI BYLINE IFRS v1.06" xfId="527" xr:uid="{2E26FEBD-BC04-40F9-A52B-ACCD1E99C39B}"/>
    <cellStyle name="_Adj 08_Group COA V3 3 BPC norm_Mapping B - GCOA to SI BYLINE IFRS v1.06 2" xfId="528" xr:uid="{C8ECE1A6-74E3-4A6A-BE27-2A9CEBB50A45}"/>
    <cellStyle name="_Adj 08_Group COA V3 3 BPC norm_Mapping_B_-_GCOA_to_SI_BYLINE_IFRS_v1.21" xfId="529" xr:uid="{4292D55C-A0ED-4587-AF36-C817E7A97468}"/>
    <cellStyle name="_Adj 08_Group COA V3 3 BPC norm_Mapping_B_-_GCOA_to_SI_BYLINE_IFRS_v1.21 2" xfId="530" xr:uid="{0B47ABCB-6860-4232-B288-58E27BA8C041}"/>
    <cellStyle name="_Adj 08_Map B v1.11" xfId="531" xr:uid="{03FDCF05-1511-4783-A0C0-F95805CE8182}"/>
    <cellStyle name="_Adj 08_Map B v1.11 2" xfId="532" xr:uid="{340DC59D-47BF-48AC-BB9C-E05D6071B044}"/>
    <cellStyle name="_Adj 08_Mapping B - GCOA to SI BYLINE IFRS v1.06" xfId="533" xr:uid="{0F274FB8-958E-49AF-BC8B-4939E280979F}"/>
    <cellStyle name="_Adj 08_Mapping B - GCOA to SI BYLINE IFRS v1.06 2" xfId="534" xr:uid="{8DC1DE10-C14A-4037-AD11-065760A719E7}"/>
    <cellStyle name="_Adj 08_Mapping_B_-_GCOA_to_SI_BYLINE_IFRS_v1.21" xfId="535" xr:uid="{32FF4241-90C2-4EBE-928F-2D061AEF7C1A}"/>
    <cellStyle name="_Adj 08_Mapping_B_-_GCOA_to_SI_BYLINE_IFRS_v1.21 2" xfId="536" xr:uid="{0E3337AF-9D29-415F-B4DF-089E8A8F2564}"/>
    <cellStyle name="_Adj 08_Mapping-SI to IFRS (Re group)v9 (Combined) - for ref" xfId="537" xr:uid="{F074AF8D-CBE0-4F4A-8730-B80818355AE5}"/>
    <cellStyle name="_Adj 08_Mapping-SI to IFRS (Re group)v9 (Combined) - for ref 2" xfId="538" xr:uid="{1DA40B48-3BC7-4AC5-91EC-8F1C453697A1}"/>
    <cellStyle name="_Adj 08_Mapping-SI to IFRS (Re group)v9 (Combined) - for ref_Mapping B - GCOA to SI BYLINE IFRS v1.06" xfId="539" xr:uid="{9E3C436A-9767-4895-BE9F-193496A566A6}"/>
    <cellStyle name="_Adj 08_Mapping-SI to IFRS (Re group)v9 (Combined) - for ref_Mapping B - GCOA to SI BYLINE IFRS v1.06 2" xfId="540" xr:uid="{38C21F87-A054-4A52-AF4E-5FA95C44CE49}"/>
    <cellStyle name="_Adj 08_Mapping-SI to IFRS (Re group)v9 (Combined) - for ref_Mapping_B_-_GCOA_to_SI_BYLINE_IFRS_v1.21" xfId="541" xr:uid="{86DCE0F2-C810-4B18-B198-69A1974ADF7E}"/>
    <cellStyle name="_Adj 08_Mapping-SI to IFRS (Re group)v9 (Combined) - for ref_Mapping_B_-_GCOA_to_SI_BYLINE_IFRS_v1.21 2" xfId="542" xr:uid="{CEE54A2B-B720-4938-B008-98A4FBA897C9}"/>
    <cellStyle name="_Adj 08_SAP ECC6 0 Group Chart Of Account V3 1 with SI mapping" xfId="543" xr:uid="{8AE43539-94A6-4C8B-A208-DF20C05CED73}"/>
    <cellStyle name="_Adj 08_SAP ECC6 0 Group Chart Of Account V3 1 with SI mapping 2" xfId="544" xr:uid="{788300BD-A6C5-4BB6-A143-4887C7E72A5C}"/>
    <cellStyle name="_Adj 08_SAP ECC6 0 Group Chart Of Account V3 1 with SI mapping_Mapping B - GCOA to SI BYLINE IFRS v1.06" xfId="545" xr:uid="{6354F5F0-DD58-4753-8CD7-02C9F8B729C1}"/>
    <cellStyle name="_Adj 08_SAP ECC6 0 Group Chart Of Account V3 1 with SI mapping_Mapping B - GCOA to SI BYLINE IFRS v1.06 2" xfId="546" xr:uid="{6C4FF10E-E2DD-4DBB-BC9B-60DABE1026CA}"/>
    <cellStyle name="_Adj 08_SAP ECC6 0 Group Chart Of Account V3 1 with SI mapping_Mapping_B_-_GCOA_to_SI_BYLINE_IFRS_v1.21" xfId="547" xr:uid="{40CDF403-B736-4B7C-8AF1-FAD8F46BB352}"/>
    <cellStyle name="_Adj 08_SAP ECC6 0 Group Chart Of Account V3 1 with SI mapping_Mapping_B_-_GCOA_to_SI_BYLINE_IFRS_v1.21 2" xfId="548" xr:uid="{A8A20AA5-2AAA-464D-BB6D-7317485ACDB1}"/>
    <cellStyle name="_Adj 08_short form BPC GCOA v3-3-5" xfId="549" xr:uid="{469A0D58-C818-45EE-93D8-B3C713CEDE97}"/>
    <cellStyle name="_Adj 08_short form BPC GCOA v3-3-5 2" xfId="550" xr:uid="{D2F0239E-3E87-4BC2-BF7F-264FA9FEE2C2}"/>
    <cellStyle name="_Adj 08_short form BPC GCOA v3-3-5_Mapping B - GCOA to SI BYLINE IFRS v1.06" xfId="551" xr:uid="{91FC3432-7D7D-4D2F-82E4-E74AA3269D26}"/>
    <cellStyle name="_Adj 08_short form BPC GCOA v3-3-5_Mapping B - GCOA to SI BYLINE IFRS v1.06 2" xfId="552" xr:uid="{9891913A-DF3B-4576-93D2-5DAA136DD32B}"/>
    <cellStyle name="_Adj 08_short form BPC GCOA v3-3-5_Mapping_B_-_GCOA_to_SI_BYLINE_IFRS_v1.21" xfId="553" xr:uid="{7AFD59D1-637B-4FA0-BF1E-94FAC9DC6748}"/>
    <cellStyle name="_Adj 08_short form BPC GCOA v3-3-5_Mapping_B_-_GCOA_to_SI_BYLINE_IFRS_v1.21 2" xfId="554" xr:uid="{5E620806-D2F0-46B6-9146-D34DF8C8FF12}"/>
    <cellStyle name="_AIA holdco - 4Q09" xfId="12071" xr:uid="{4D57D7AA-D4FB-460C-8756-0D965F9CA7E5}"/>
    <cellStyle name="_AIA Regulatory Return 2 3 2009 H ICO (2)" xfId="555" xr:uid="{D9504DFD-C784-4D80-B57B-DBB2D91787C9}"/>
    <cellStyle name="_AIA Regulatory Return 2 3 2009 H ICO (2) 2" xfId="556" xr:uid="{09ED0A2B-A7E3-4185-99DE-C683509F868E}"/>
    <cellStyle name="_AIA Regulatory Return 2 3 2009 H ICO (2)_BPC GCOA v3-3-1" xfId="557" xr:uid="{D623AADB-8872-4A75-9180-A8F4A6F247A7}"/>
    <cellStyle name="_AIA Regulatory Return 2 3 2009 H ICO (2)_BPC GCOA v3-3-1 2" xfId="558" xr:uid="{71BF704E-B809-41BB-A87A-3921BACDABC6}"/>
    <cellStyle name="_AIA Regulatory Return 2 3 2009 H ICO (2)_BPC GCOA v3-3-1_Mapping B - GCOA to SI BYLINE IFRS v1.06" xfId="559" xr:uid="{5AB613C7-27DC-404D-8C19-5C6363C99187}"/>
    <cellStyle name="_AIA Regulatory Return 2 3 2009 H ICO (2)_BPC GCOA v3-3-1_Mapping B - GCOA to SI BYLINE IFRS v1.06 2" xfId="560" xr:uid="{89A88594-AF72-4C2E-B541-B14532F3F4F0}"/>
    <cellStyle name="_AIA Regulatory Return 2 3 2009 H ICO (2)_BPC GCOA v3-3-1_Mapping_B_-_GCOA_to_SI_BYLINE_IFRS_v1.21" xfId="561" xr:uid="{597C5BA8-1023-4B96-AB15-E8EA32DCAF92}"/>
    <cellStyle name="_AIA Regulatory Return 2 3 2009 H ICO (2)_BPC GCOA v3-3-1_Mapping_B_-_GCOA_to_SI_BYLINE_IFRS_v1.21 2" xfId="562" xr:uid="{D01D84EA-999D-4DC3-8D7D-04A2E585DDEF}"/>
    <cellStyle name="_AIA Regulatory Return 2 3 2009 H ICO (2)_BPC GCOA v3-3-3 desktop" xfId="563" xr:uid="{76B182E4-F447-4EC6-97C2-E6E77C752869}"/>
    <cellStyle name="_AIA Regulatory Return 2 3 2009 H ICO (2)_BPC GCOA v3-3-3 desktop 2" xfId="564" xr:uid="{85FF650B-2C08-496A-A72B-76DC3BE46374}"/>
    <cellStyle name="_AIA Regulatory Return 2 3 2009 H ICO (2)_BPC GCOA v3-3-3 desktop_Mapping B - GCOA to SI BYLINE IFRS v1.06" xfId="565" xr:uid="{AE9D17C4-D5D4-46F9-AA76-582CDC4FBDB8}"/>
    <cellStyle name="_AIA Regulatory Return 2 3 2009 H ICO (2)_BPC GCOA v3-3-3 desktop_Mapping B - GCOA to SI BYLINE IFRS v1.06 2" xfId="566" xr:uid="{08999334-C1DE-4C7E-9957-F1E38566BB86}"/>
    <cellStyle name="_AIA Regulatory Return 2 3 2009 H ICO (2)_BPC GCOA v3-3-3 desktop_Mapping_B_-_GCOA_to_SI_BYLINE_IFRS_v1.21" xfId="567" xr:uid="{7050CA86-98B3-4738-B170-56C421377E74}"/>
    <cellStyle name="_AIA Regulatory Return 2 3 2009 H ICO (2)_BPC GCOA v3-3-3 desktop_Mapping_B_-_GCOA_to_SI_BYLINE_IFRS_v1.21 2" xfId="568" xr:uid="{B62A2B7E-75D0-4E8F-AA26-C85F45DF40B5}"/>
    <cellStyle name="_AIA Regulatory Return 2 3 2009 H ICO (2)_BPC GCOA v3-3-4 hybrid" xfId="569" xr:uid="{F5D352E3-AE64-46D8-A1FF-DC2B03CD4620}"/>
    <cellStyle name="_AIA Regulatory Return 2 3 2009 H ICO (2)_BPC GCOA v3-3-4 hybrid 2" xfId="570" xr:uid="{C7BD8BA4-21F2-4C2B-9219-C790AB002998}"/>
    <cellStyle name="_AIA Regulatory Return 2 3 2009 H ICO (2)_BPC GCOA v3-3-4 hybrid_Mapping B - GCOA to SI BYLINE IFRS v1.06" xfId="571" xr:uid="{DDA7B750-A858-4E60-BDB3-522A9211FD5E}"/>
    <cellStyle name="_AIA Regulatory Return 2 3 2009 H ICO (2)_BPC GCOA v3-3-4 hybrid_Mapping B - GCOA to SI BYLINE IFRS v1.06 2" xfId="572" xr:uid="{6FAD8B41-6745-4C2B-84DC-5940F906EC63}"/>
    <cellStyle name="_AIA Regulatory Return 2 3 2009 H ICO (2)_BPC GCOA v3-3-4 hybrid_Mapping_B_-_GCOA_to_SI_BYLINE_IFRS_v1.21" xfId="573" xr:uid="{429F29C7-317F-43D5-B0CC-A314CF4F491B}"/>
    <cellStyle name="_AIA Regulatory Return 2 3 2009 H ICO (2)_BPC GCOA v3-3-4 hybrid_Mapping_B_-_GCOA_to_SI_BYLINE_IFRS_v1.21 2" xfId="574" xr:uid="{CDCF63C7-D7FB-427B-BD28-9EB2C370F1C3}"/>
    <cellStyle name="_AIA Regulatory Return 2 3 2009 H ICO (2)_BPC GCOA v3-3-5" xfId="575" xr:uid="{32A4914E-D367-45B6-8A9C-AABFE062C2B0}"/>
    <cellStyle name="_AIA Regulatory Return 2 3 2009 H ICO (2)_BPC GCOA v3-3-5 2" xfId="576" xr:uid="{4F5F23C6-AD3A-4E67-89BB-A77C29BE99B6}"/>
    <cellStyle name="_AIA Regulatory Return 2 3 2009 H ICO (2)_BPC GCOA v3-3-5_Mapping B - GCOA to SI BYLINE IFRS v1.06" xfId="577" xr:uid="{CD63B04B-5C08-4F19-BF81-7340D521578E}"/>
    <cellStyle name="_AIA Regulatory Return 2 3 2009 H ICO (2)_BPC GCOA v3-3-5_Mapping B - GCOA to SI BYLINE IFRS v1.06 2" xfId="578" xr:uid="{7A6A2BE8-DC4B-4C38-82A9-F4E6B65F9FB1}"/>
    <cellStyle name="_AIA Regulatory Return 2 3 2009 H ICO (2)_BPC GCOA v3-3-5_Mapping_B_-_GCOA_to_SI_BYLINE_IFRS_v1.21" xfId="579" xr:uid="{F15B7138-E60D-45D1-A43C-5718A3C8F16B}"/>
    <cellStyle name="_AIA Regulatory Return 2 3 2009 H ICO (2)_BPC GCOA v3-3-5_Mapping_B_-_GCOA_to_SI_BYLINE_IFRS_v1.21 2" xfId="580" xr:uid="{B3436C5A-A868-46A2-8347-F999904711CE}"/>
    <cellStyle name="_AIA Regulatory Return 2 3 2009 H ICO (2)_BPC GCOA v3-4-3" xfId="581" xr:uid="{21A5B0E3-643B-4711-9E44-6B96A1C8B838}"/>
    <cellStyle name="_AIA Regulatory Return 2 3 2009 H ICO (2)_BPC GCOA v3-4-3 2" xfId="582" xr:uid="{00F17A63-0506-4ADE-8FB3-65DCAB44ADE1}"/>
    <cellStyle name="_AIA Regulatory Return 2 3 2009 H ICO (2)_BPC GCOA v3-4-3_Mapping B - GCOA to SI BYLINE IFRS v1.06" xfId="583" xr:uid="{FBECF51E-9CA9-40ED-BFD3-FC0B8E880F59}"/>
    <cellStyle name="_AIA Regulatory Return 2 3 2009 H ICO (2)_BPC GCOA v3-4-3_Mapping B - GCOA to SI BYLINE IFRS v1.06 2" xfId="584" xr:uid="{3343C31F-AC90-4AE2-B324-5BB141B9505E}"/>
    <cellStyle name="_AIA Regulatory Return 2 3 2009 H ICO (2)_BPC GCOA v3-4-3_Mapping_B_-_GCOA_to_SI_BYLINE_IFRS_v1.21" xfId="585" xr:uid="{E5D84A76-3700-4F03-819F-9BC9B5C2078F}"/>
    <cellStyle name="_AIA Regulatory Return 2 3 2009 H ICO (2)_BPC GCOA v3-4-3_Mapping_B_-_GCOA_to_SI_BYLINE_IFRS_v1.21 2" xfId="586" xr:uid="{EEB814C9-2148-4EC6-955E-36BB2D4EC423}"/>
    <cellStyle name="_AIA Regulatory Return 2 3 2009 H ICO (2)_Copy of SAP ECC6 0 Group COA V3 3 2 for upload" xfId="587" xr:uid="{B9C70F7E-6FBD-4FF4-9175-DEF65B082DEE}"/>
    <cellStyle name="_AIA Regulatory Return 2 3 2009 H ICO (2)_Copy of SAP ECC6 0 Group COA V3 3 2 for upload 2" xfId="588" xr:uid="{227E19BB-9120-4D63-B382-1856757CC71D}"/>
    <cellStyle name="_AIA Regulatory Return 2 3 2009 H ICO (2)_Copy of SAP ECC6 0 Group COA V3 3 2 for upload_Mapping B - GCOA to SI BYLINE IFRS v1.06" xfId="589" xr:uid="{E6E9CAEA-2DE8-4D34-93A5-671EB79CD510}"/>
    <cellStyle name="_AIA Regulatory Return 2 3 2009 H ICO (2)_Copy of SAP ECC6 0 Group COA V3 3 2 for upload_Mapping B - GCOA to SI BYLINE IFRS v1.06 2" xfId="590" xr:uid="{70569D61-648A-4D56-B37F-6C41001D9EF4}"/>
    <cellStyle name="_AIA Regulatory Return 2 3 2009 H ICO (2)_Copy of SAP ECC6 0 Group COA V3 3 2 for upload_Mapping_B_-_GCOA_to_SI_BYLINE_IFRS_v1.21" xfId="591" xr:uid="{2EFFC3A3-AC79-4FEC-B0BA-15AA45E60CF9}"/>
    <cellStyle name="_AIA Regulatory Return 2 3 2009 H ICO (2)_Copy of SAP ECC6 0 Group COA V3 3 2 for upload_Mapping_B_-_GCOA_to_SI_BYLINE_IFRS_v1.21 2" xfId="592" xr:uid="{E85F3D02-B1DD-4D18-8277-AF46881F9FCE}"/>
    <cellStyle name="_AIA Regulatory Return 2 3 2009 H ICO (2)_Copy of SAP ECC6 0 Group COA V3 3 3 for upload" xfId="593" xr:uid="{3582666E-04FA-4CEA-B8E8-B848BA9E759F}"/>
    <cellStyle name="_AIA Regulatory Return 2 3 2009 H ICO (2)_Copy of SAP ECC6 0 Group COA V3 3 3 for upload 2" xfId="594" xr:uid="{6ACA3252-1CB2-4ED4-B8C2-2586E4B141B2}"/>
    <cellStyle name="_AIA Regulatory Return 2 3 2009 H ICO (2)_Copy of SAP ECC6 0 Group COA V3 3 3 for upload_Mapping B - GCOA to SI BYLINE IFRS v1.06" xfId="595" xr:uid="{4FC7FFE8-118C-40FA-9258-AB1525E97C8F}"/>
    <cellStyle name="_AIA Regulatory Return 2 3 2009 H ICO (2)_Copy of SAP ECC6 0 Group COA V3 3 3 for upload_Mapping B - GCOA to SI BYLINE IFRS v1.06 2" xfId="596" xr:uid="{9C1F3390-D16A-4E6B-8265-88BB7B3F4840}"/>
    <cellStyle name="_AIA Regulatory Return 2 3 2009 H ICO (2)_Copy of SAP ECC6 0 Group COA V3 3 3 for upload_Mapping_B_-_GCOA_to_SI_BYLINE_IFRS_v1.21" xfId="597" xr:uid="{1571C314-6618-4DD4-8982-AEA05EDF183C}"/>
    <cellStyle name="_AIA Regulatory Return 2 3 2009 H ICO (2)_Copy of SAP ECC6 0 Group COA V3 3 3 for upload_Mapping_B_-_GCOA_to_SI_BYLINE_IFRS_v1.21 2" xfId="598" xr:uid="{780AC062-1BDE-4785-AA30-C03B25B6EBA6}"/>
    <cellStyle name="_AIA Regulatory Return 2 3 2009 H ICO (2)_Copy of SAP ECC6 0 Group COA V3 3 4" xfId="599" xr:uid="{8AC15992-5A93-488F-8DB1-CE53571BF551}"/>
    <cellStyle name="_AIA Regulatory Return 2 3 2009 H ICO (2)_Copy of SAP ECC6 0 Group COA V3 3 4 2" xfId="600" xr:uid="{0438C65A-24F4-439E-A72C-ED004E14BBF4}"/>
    <cellStyle name="_AIA Regulatory Return 2 3 2009 H ICO (2)_Copy of SAP ECC6 0 Group COA V3 3 4_Mapping B - GCOA to SI BYLINE IFRS v1.06" xfId="601" xr:uid="{60BB201D-820D-47BA-81A2-71222F8B7EA9}"/>
    <cellStyle name="_AIA Regulatory Return 2 3 2009 H ICO (2)_Copy of SAP ECC6 0 Group COA V3 3 4_Mapping B - GCOA to SI BYLINE IFRS v1.06 2" xfId="602" xr:uid="{1F3C89B8-4ACD-44AC-B93A-2F8FBE22C7E4}"/>
    <cellStyle name="_AIA Regulatory Return 2 3 2009 H ICO (2)_Copy of SAP ECC6 0 Group COA V3 3 4_Mapping_B_-_GCOA_to_SI_BYLINE_IFRS_v1.21" xfId="603" xr:uid="{A0D8F42D-AC5B-42E3-A1F1-B4EE48F90323}"/>
    <cellStyle name="_AIA Regulatory Return 2 3 2009 H ICO (2)_Copy of SAP ECC6 0 Group COA V3 3 4_Mapping_B_-_GCOA_to_SI_BYLINE_IFRS_v1.21 2" xfId="604" xr:uid="{A349DCBA-0883-4455-87BA-15F5B479A23C}"/>
    <cellStyle name="_AIA Regulatory Return 2 3 2009 H ICO (2)_Group COA V3 3 BPC norm" xfId="605" xr:uid="{9E6BC43C-7AD3-45AB-95BB-1496032F3B79}"/>
    <cellStyle name="_AIA Regulatory Return 2 3 2009 H ICO (2)_Group COA V3 3 BPC norm 2" xfId="606" xr:uid="{83CC5200-EFEB-45D0-91C2-8C6C981D5813}"/>
    <cellStyle name="_AIA Regulatory Return 2 3 2009 H ICO (2)_Group COA V3 3 BPC norm_Mapping B - GCOA to SI BYLINE IFRS v1.06" xfId="607" xr:uid="{881A7F44-11F9-4E33-A5CE-3B11ADB4D1F7}"/>
    <cellStyle name="_AIA Regulatory Return 2 3 2009 H ICO (2)_Group COA V3 3 BPC norm_Mapping B - GCOA to SI BYLINE IFRS v1.06 2" xfId="608" xr:uid="{4ACE2315-03FE-42C7-99B8-3354B40F1A81}"/>
    <cellStyle name="_AIA Regulatory Return 2 3 2009 H ICO (2)_Group COA V3 3 BPC norm_Mapping_B_-_GCOA_to_SI_BYLINE_IFRS_v1.21" xfId="609" xr:uid="{511FA3A4-7871-43D6-95D0-6E94E557E4FA}"/>
    <cellStyle name="_AIA Regulatory Return 2 3 2009 H ICO (2)_Group COA V3 3 BPC norm_Mapping_B_-_GCOA_to_SI_BYLINE_IFRS_v1.21 2" xfId="610" xr:uid="{8575A1F8-50BF-463E-BB87-F2D4C3F01D7A}"/>
    <cellStyle name="_AIA Regulatory Return 2 3 2009 H ICO (2)_Map B v1.11" xfId="611" xr:uid="{DA598804-7574-4EC9-AD44-655E015231D9}"/>
    <cellStyle name="_AIA Regulatory Return 2 3 2009 H ICO (2)_Map B v1.11 2" xfId="612" xr:uid="{1CF2D2CA-BD45-4E1A-8036-1CAD8DE10252}"/>
    <cellStyle name="_AIA Regulatory Return 2 3 2009 H ICO (2)_Mapping B - GCOA to SI BYLINE IFRS v1.06" xfId="613" xr:uid="{D3B99E1D-BA77-4B1A-9E20-8A339D3DB83A}"/>
    <cellStyle name="_AIA Regulatory Return 2 3 2009 H ICO (2)_Mapping B - GCOA to SI BYLINE IFRS v1.06 2" xfId="614" xr:uid="{61BD6500-6616-4F11-BA7E-6EBA3111D08C}"/>
    <cellStyle name="_AIA Regulatory Return 2 3 2009 H ICO (2)_Mapping_B_-_GCOA_to_SI_BYLINE_IFRS_v1.21" xfId="615" xr:uid="{2F53C69E-29BF-468F-A576-2ADD2CFD715B}"/>
    <cellStyle name="_AIA Regulatory Return 2 3 2009 H ICO (2)_Mapping_B_-_GCOA_to_SI_BYLINE_IFRS_v1.21 2" xfId="616" xr:uid="{6BA2731F-15D0-42F6-A2D6-8883605150FA}"/>
    <cellStyle name="_AIA Regulatory Return 2 3 2009 H ICO (2)_Mapping-SI to IFRS (Re group)v9 (Combined) - for ref" xfId="617" xr:uid="{996A47D0-0207-4641-B8F7-0B7DE87253EA}"/>
    <cellStyle name="_AIA Regulatory Return 2 3 2009 H ICO (2)_Mapping-SI to IFRS (Re group)v9 (Combined) - for ref 2" xfId="618" xr:uid="{C2FF5404-8902-4BB0-982D-9743D85B1C81}"/>
    <cellStyle name="_AIA Regulatory Return 2 3 2009 H ICO (2)_Mapping-SI to IFRS (Re group)v9 (Combined) - for ref_Mapping B - GCOA to SI BYLINE IFRS v1.06" xfId="619" xr:uid="{57DE9A92-B71E-4531-97A5-7AB345434914}"/>
    <cellStyle name="_AIA Regulatory Return 2 3 2009 H ICO (2)_Mapping-SI to IFRS (Re group)v9 (Combined) - for ref_Mapping B - GCOA to SI BYLINE IFRS v1.06 2" xfId="620" xr:uid="{620A5A16-266D-44E2-B99D-1FE909C1643D}"/>
    <cellStyle name="_AIA Regulatory Return 2 3 2009 H ICO (2)_Mapping-SI to IFRS (Re group)v9 (Combined) - for ref_Mapping_B_-_GCOA_to_SI_BYLINE_IFRS_v1.21" xfId="621" xr:uid="{73D81DBB-DAED-4599-8285-2EEBBB14E3F5}"/>
    <cellStyle name="_AIA Regulatory Return 2 3 2009 H ICO (2)_Mapping-SI to IFRS (Re group)v9 (Combined) - for ref_Mapping_B_-_GCOA_to_SI_BYLINE_IFRS_v1.21 2" xfId="622" xr:uid="{540C507A-4115-452A-A6A0-7C690E3FF16E}"/>
    <cellStyle name="_AIA Regulatory Return 2 3 2009 H ICO (2)_SAP ECC6 0 Group Chart Of Account V3 1 with SI mapping" xfId="623" xr:uid="{A83DF153-4D5C-4E1D-BA9F-5838A36317AB}"/>
    <cellStyle name="_AIA Regulatory Return 2 3 2009 H ICO (2)_SAP ECC6 0 Group Chart Of Account V3 1 with SI mapping 2" xfId="624" xr:uid="{E3D807FF-7407-4C57-8805-D852FA9B80D1}"/>
    <cellStyle name="_AIA Regulatory Return 2 3 2009 H ICO (2)_SAP ECC6 0 Group Chart Of Account V3 1 with SI mapping_Mapping B - GCOA to SI BYLINE IFRS v1.06" xfId="625" xr:uid="{48DD53D3-4C5A-4F0C-878C-07BFB79BCA99}"/>
    <cellStyle name="_AIA Regulatory Return 2 3 2009 H ICO (2)_SAP ECC6 0 Group Chart Of Account V3 1 with SI mapping_Mapping B - GCOA to SI BYLINE IFRS v1.06 2" xfId="626" xr:uid="{11F84F7E-66A8-425D-A779-0A10F49D4F05}"/>
    <cellStyle name="_AIA Regulatory Return 2 3 2009 H ICO (2)_SAP ECC6 0 Group Chart Of Account V3 1 with SI mapping_Mapping_B_-_GCOA_to_SI_BYLINE_IFRS_v1.21" xfId="627" xr:uid="{D7068BEE-3B35-4846-B823-0B0990A6A28E}"/>
    <cellStyle name="_AIA Regulatory Return 2 3 2009 H ICO (2)_SAP ECC6 0 Group Chart Of Account V3 1 with SI mapping_Mapping_B_-_GCOA_to_SI_BYLINE_IFRS_v1.21 2" xfId="628" xr:uid="{D764D7D9-F251-4D8D-B3C3-A57DC500FAAE}"/>
    <cellStyle name="_AIA Regulatory Return 2 3 2009 H ICO (2)_short form BPC GCOA v3-3-5" xfId="629" xr:uid="{61D3CE3C-FA9D-43DC-A5B3-69250B6ADB15}"/>
    <cellStyle name="_AIA Regulatory Return 2 3 2009 H ICO (2)_short form BPC GCOA v3-3-5 2" xfId="630" xr:uid="{1DEB2B64-3339-4E7C-82D1-C785A8346373}"/>
    <cellStyle name="_AIA Regulatory Return 2 3 2009 H ICO (2)_short form BPC GCOA v3-3-5_Mapping B - GCOA to SI BYLINE IFRS v1.06" xfId="631" xr:uid="{58CB31D7-4348-4146-8C7E-720117ED5261}"/>
    <cellStyle name="_AIA Regulatory Return 2 3 2009 H ICO (2)_short form BPC GCOA v3-3-5_Mapping B - GCOA to SI BYLINE IFRS v1.06 2" xfId="632" xr:uid="{E98A41B1-702F-4101-830C-BF5B91C3B4B9}"/>
    <cellStyle name="_AIA Regulatory Return 2 3 2009 H ICO (2)_short form BPC GCOA v3-3-5_Mapping_B_-_GCOA_to_SI_BYLINE_IFRS_v1.21" xfId="633" xr:uid="{19FCD6D6-D203-4E46-8917-FF09064C2692}"/>
    <cellStyle name="_AIA Regulatory Return 2 3 2009 H ICO (2)_short form BPC GCOA v3-3-5_Mapping_B_-_GCOA_to_SI_BYLINE_IFRS_v1.21 2" xfId="634" xr:uid="{8FCB96A7-1D61-4347-BF65-31F30ABB96D2}"/>
    <cellStyle name="_AIGINVESTS_28Feb10 - Accounting - working" xfId="12072" xr:uid="{2DBC6CE9-3720-4B29-825C-5441304FCCA0}"/>
    <cellStyle name="_ALAN" xfId="635" xr:uid="{2A5EBECF-1728-4C9F-BCA1-611B083FC3B6}"/>
    <cellStyle name="_ALAN 2" xfId="636" xr:uid="{2235A071-9C13-432B-9384-1F9971550DE3}"/>
    <cellStyle name="_ALAN 2 2" xfId="637" xr:uid="{DCBF6160-AFEC-4A7E-A451-19AB53DC80B2}"/>
    <cellStyle name="_ALAN 3" xfId="638" xr:uid="{9FBBA62E-EF01-4ADB-8FBA-AD07972A8775}"/>
    <cellStyle name="_ALAN_4Q10 Checking Clarity per SI Line v1" xfId="12073" xr:uid="{81E54650-75D6-45EC-97BA-04172394A022}"/>
    <cellStyle name="_ALAN_A3.1 IFRS adj#5 - Mutual Fund 4Q10 - revisedv3" xfId="12074" xr:uid="{D92D1069-1E3B-4C87-924A-0D00C877370D}"/>
    <cellStyle name="_ALAN_BPC GCOA v3-3-1" xfId="639" xr:uid="{4F873CBC-BC76-47C0-8E90-33499A7C70EE}"/>
    <cellStyle name="_ALAN_BPC GCOA v3-3-1 2" xfId="640" xr:uid="{9637342D-A8C4-433F-8A60-FA91FA4733B3}"/>
    <cellStyle name="_ALAN_BPC GCOA v3-3-1_Mapping B - GCOA to SI BYLINE IFRS v1.06" xfId="641" xr:uid="{EE061BD7-D3AF-400D-B0DF-88471793CC89}"/>
    <cellStyle name="_ALAN_BPC GCOA v3-3-1_Mapping B - GCOA to SI BYLINE IFRS v1.06 2" xfId="642" xr:uid="{7F2DE375-36EA-4FE7-8C43-CA10BC27E65A}"/>
    <cellStyle name="_ALAN_BPC GCOA v3-3-1_Mapping_B_-_GCOA_to_SI_BYLINE_IFRS_v1.21" xfId="643" xr:uid="{BA53A839-A37C-406C-ABF9-AF7106723147}"/>
    <cellStyle name="_ALAN_BPC GCOA v3-3-1_Mapping_B_-_GCOA_to_SI_BYLINE_IFRS_v1.21 2" xfId="644" xr:uid="{5808BE9B-3C0D-4CB7-9FE2-3A0A46474DA0}"/>
    <cellStyle name="_ALAN_BPC GCOA v3-3-3 desktop" xfId="645" xr:uid="{AF593DFD-5B8A-4381-B325-0C7FA9952409}"/>
    <cellStyle name="_ALAN_BPC GCOA v3-3-3 desktop 2" xfId="646" xr:uid="{751B0E1F-C395-4231-BB70-5055A0BED1AF}"/>
    <cellStyle name="_ALAN_BPC GCOA v3-3-3 desktop_Mapping B - GCOA to SI BYLINE IFRS v1.06" xfId="647" xr:uid="{5429D8DF-F09F-4622-A05D-8861BA9F87C1}"/>
    <cellStyle name="_ALAN_BPC GCOA v3-3-3 desktop_Mapping B - GCOA to SI BYLINE IFRS v1.06 2" xfId="648" xr:uid="{AE730E68-22D4-442D-9EA1-4E85673F76CB}"/>
    <cellStyle name="_ALAN_BPC GCOA v3-3-3 desktop_Mapping_B_-_GCOA_to_SI_BYLINE_IFRS_v1.21" xfId="649" xr:uid="{BD2A9640-210D-422A-8939-08104DDD60D8}"/>
    <cellStyle name="_ALAN_BPC GCOA v3-3-3 desktop_Mapping_B_-_GCOA_to_SI_BYLINE_IFRS_v1.21 2" xfId="650" xr:uid="{A7812EF1-5B68-481A-B634-E304A5F94483}"/>
    <cellStyle name="_ALAN_BPC GCOA v3-3-4 hybrid" xfId="651" xr:uid="{7346B3BF-D7A3-4C60-BD75-3A07BB902663}"/>
    <cellStyle name="_ALAN_BPC GCOA v3-3-4 hybrid 2" xfId="652" xr:uid="{95510E87-7EF2-4949-A7BF-D256A72350DE}"/>
    <cellStyle name="_ALAN_BPC GCOA v3-3-4 hybrid_Mapping B - GCOA to SI BYLINE IFRS v1.06" xfId="653" xr:uid="{2B9228F0-0503-4138-A06C-BD9719BC4F07}"/>
    <cellStyle name="_ALAN_BPC GCOA v3-3-4 hybrid_Mapping B - GCOA to SI BYLINE IFRS v1.06 2" xfId="654" xr:uid="{AFD0887E-7E1F-4C43-8839-8E8636EB3EF1}"/>
    <cellStyle name="_ALAN_BPC GCOA v3-3-4 hybrid_Mapping_B_-_GCOA_to_SI_BYLINE_IFRS_v1.21" xfId="655" xr:uid="{C4C72225-2D19-4C34-A166-F39340E83914}"/>
    <cellStyle name="_ALAN_BPC GCOA v3-3-4 hybrid_Mapping_B_-_GCOA_to_SI_BYLINE_IFRS_v1.21 2" xfId="656" xr:uid="{47FA4D53-14F5-4A8E-81DB-F2067965D910}"/>
    <cellStyle name="_ALAN_BPC GCOA v3-3-5" xfId="657" xr:uid="{EE157DD2-B5DA-41FA-A4C8-6991415663E4}"/>
    <cellStyle name="_ALAN_BPC GCOA v3-3-5 2" xfId="658" xr:uid="{F02F04E9-ADCF-4F99-89FD-AF97C315875E}"/>
    <cellStyle name="_ALAN_BPC GCOA v3-3-5_Mapping B - GCOA to SI BYLINE IFRS v1.06" xfId="659" xr:uid="{E31F1F02-917B-43BB-81F1-CE03E3ADE12E}"/>
    <cellStyle name="_ALAN_BPC GCOA v3-3-5_Mapping B - GCOA to SI BYLINE IFRS v1.06 2" xfId="660" xr:uid="{BDBD1231-BE69-4E68-B444-2308C61DA859}"/>
    <cellStyle name="_ALAN_BPC GCOA v3-3-5_Mapping_B_-_GCOA_to_SI_BYLINE_IFRS_v1.21" xfId="661" xr:uid="{FDE7729A-3D15-4EEB-AFAE-7C87B7BA5454}"/>
    <cellStyle name="_ALAN_BPC GCOA v3-3-5_Mapping_B_-_GCOA_to_SI_BYLINE_IFRS_v1.21 2" xfId="662" xr:uid="{06C52ADF-B82B-4432-9CBF-931171CA7D2B}"/>
    <cellStyle name="_ALAN_BPC GCOA v3-4-3" xfId="663" xr:uid="{C90BD813-EEA9-4D6F-9609-7C971DD7A26C}"/>
    <cellStyle name="_ALAN_BPC GCOA v3-4-3 2" xfId="664" xr:uid="{E443C554-6D94-4C15-914A-DE4C1FA9A963}"/>
    <cellStyle name="_ALAN_BPC GCOA v3-4-3_Mapping B - GCOA to SI BYLINE IFRS v1.06" xfId="665" xr:uid="{2D9821C6-9769-4251-9BC6-CB16EDF8590C}"/>
    <cellStyle name="_ALAN_BPC GCOA v3-4-3_Mapping B - GCOA to SI BYLINE IFRS v1.06 2" xfId="666" xr:uid="{8C2DE348-238B-4052-89EC-D756BA079865}"/>
    <cellStyle name="_ALAN_BPC GCOA v3-4-3_Mapping_B_-_GCOA_to_SI_BYLINE_IFRS_v1.21" xfId="667" xr:uid="{6E3B1D48-32E7-42C4-B603-7C7E61C4C667}"/>
    <cellStyle name="_ALAN_BPC GCOA v3-4-3_Mapping_B_-_GCOA_to_SI_BYLINE_IFRS_v1.21 2" xfId="668" xr:uid="{F35B0F47-7B88-4D6B-B1E8-6451CB7A75FA}"/>
    <cellStyle name="_ALAN_Copy of SAP ECC6 0 Group COA V3 3 2 for upload" xfId="669" xr:uid="{44283411-084C-48D4-B411-A29B0D59FDDC}"/>
    <cellStyle name="_ALAN_Copy of SAP ECC6 0 Group COA V3 3 2 for upload 2" xfId="670" xr:uid="{CA567E96-811A-4F69-9B9A-321971C10C14}"/>
    <cellStyle name="_ALAN_Copy of SAP ECC6 0 Group COA V3 3 2 for upload_Mapping B - GCOA to SI BYLINE IFRS v1.06" xfId="671" xr:uid="{64805EED-8F54-4822-B7AC-98015B614C4F}"/>
    <cellStyle name="_ALAN_Copy of SAP ECC6 0 Group COA V3 3 2 for upload_Mapping B - GCOA to SI BYLINE IFRS v1.06 2" xfId="672" xr:uid="{0E95E028-C885-4CDE-A6A4-8E35121DE562}"/>
    <cellStyle name="_ALAN_Copy of SAP ECC6 0 Group COA V3 3 2 for upload_Mapping_B_-_GCOA_to_SI_BYLINE_IFRS_v1.21" xfId="673" xr:uid="{2C5464A7-DECA-4D2F-8EAC-41700E5C9268}"/>
    <cellStyle name="_ALAN_Copy of SAP ECC6 0 Group COA V3 3 2 for upload_Mapping_B_-_GCOA_to_SI_BYLINE_IFRS_v1.21 2" xfId="674" xr:uid="{042797AB-CB7C-4C8D-9806-52128F510566}"/>
    <cellStyle name="_ALAN_Copy of SAP ECC6 0 Group COA V3 3 3 for upload" xfId="675" xr:uid="{A85F4256-F58D-4271-BD00-5C97754202CF}"/>
    <cellStyle name="_ALAN_Copy of SAP ECC6 0 Group COA V3 3 3 for upload 2" xfId="676" xr:uid="{8B8C2760-E2C4-40DB-B96E-8FFE7F5C61F7}"/>
    <cellStyle name="_ALAN_Copy of SAP ECC6 0 Group COA V3 3 3 for upload_Mapping B - GCOA to SI BYLINE IFRS v1.06" xfId="677" xr:uid="{A35729B2-E2A6-45D6-9C3F-C8644C5C0637}"/>
    <cellStyle name="_ALAN_Copy of SAP ECC6 0 Group COA V3 3 3 for upload_Mapping B - GCOA to SI BYLINE IFRS v1.06 2" xfId="678" xr:uid="{786B1A15-7020-432E-BD91-A1DD9C4F630D}"/>
    <cellStyle name="_ALAN_Copy of SAP ECC6 0 Group COA V3 3 3 for upload_Mapping_B_-_GCOA_to_SI_BYLINE_IFRS_v1.21" xfId="679" xr:uid="{B7EDD3C3-DE95-4434-87AA-07E1EBF49EAD}"/>
    <cellStyle name="_ALAN_Copy of SAP ECC6 0 Group COA V3 3 3 for upload_Mapping_B_-_GCOA_to_SI_BYLINE_IFRS_v1.21 2" xfId="680" xr:uid="{BCAA57DE-109E-4947-BDD7-002E7D88091A}"/>
    <cellStyle name="_ALAN_Copy of SAP ECC6 0 Group COA V3 3 4" xfId="681" xr:uid="{D91C93E9-6BCA-4C47-80D9-1633976BB6F5}"/>
    <cellStyle name="_ALAN_Copy of SAP ECC6 0 Group COA V3 3 4 2" xfId="682" xr:uid="{657C77B7-1414-4376-B599-898A4EC6F7E3}"/>
    <cellStyle name="_ALAN_Copy of SAP ECC6 0 Group COA V3 3 4_Mapping B - GCOA to SI BYLINE IFRS v1.06" xfId="683" xr:uid="{4C3C9C1C-F95A-4A33-94E1-EFFFCDAD3BA9}"/>
    <cellStyle name="_ALAN_Copy of SAP ECC6 0 Group COA V3 3 4_Mapping B - GCOA to SI BYLINE IFRS v1.06 2" xfId="684" xr:uid="{05130A8A-3BA4-4FE9-B621-ADC795BACD2E}"/>
    <cellStyle name="_ALAN_Copy of SAP ECC6 0 Group COA V3 3 4_Mapping_B_-_GCOA_to_SI_BYLINE_IFRS_v1.21" xfId="685" xr:uid="{23083F5F-E080-47E4-B0EE-AD1A83D64D5B}"/>
    <cellStyle name="_ALAN_Copy of SAP ECC6 0 Group COA V3 3 4_Mapping_B_-_GCOA_to_SI_BYLINE_IFRS_v1.21 2" xfId="686" xr:uid="{68A0475E-7F0E-450A-AD51-9B8B15232EDF}"/>
    <cellStyle name="_ALAN_DATA" xfId="687" xr:uid="{D987BB5C-4746-4B55-9EE6-9E7CE9242961}"/>
    <cellStyle name="_ALAN_DATA 2" xfId="688" xr:uid="{FD544455-B41A-4826-8329-A2D0169B3997}"/>
    <cellStyle name="_ALAN_DATA_4Q10 Checking Clarity per SI Line v1" xfId="12075" xr:uid="{E729E69F-A712-46A9-B0FA-DE8B00C713A6}"/>
    <cellStyle name="_ALAN_DATA_A3.1 IFRS adj#5 - Mutual Fund 4Q10 - revisedv3" xfId="12076" xr:uid="{4B6EB5D2-0E17-4095-9247-1E745B636BAB}"/>
    <cellStyle name="_ALAN_DATA_SI Longsheet-RAIGH1" xfId="12077" xr:uid="{7D58B6EA-2F87-45E3-AC49-96B52A536AB0}"/>
    <cellStyle name="_ALAN_ECO Part2" xfId="689" xr:uid="{3A8D0D4B-D451-499C-89BE-A5B30835E351}"/>
    <cellStyle name="_ALAN_ECO Part2 2" xfId="690" xr:uid="{C76B1EB0-DC14-4134-8561-16FB5B745D19}"/>
    <cellStyle name="_ALAN_ECO Part2 2 2" xfId="691" xr:uid="{C4E9DDE6-46E5-44FF-8F96-A0D136E18EF0}"/>
    <cellStyle name="_ALAN_ECO Part2 3" xfId="692" xr:uid="{32355A93-4944-4318-A92A-B8A7D6598EC4}"/>
    <cellStyle name="_ALAN_ECO Part2_4Q10 Checking Clarity per SI Line v1" xfId="12078" xr:uid="{7BB6982F-3AC9-470B-9B81-F5F449C78AC0}"/>
    <cellStyle name="_ALAN_ECO Part2_A3.1 IFRS adj#5 - Mutual Fund 4Q10 - revisedv3" xfId="12079" xr:uid="{2A6DADAD-8C5F-4010-956C-A14EF8130C0A}"/>
    <cellStyle name="_ALAN_ECO Part2_BPC GCOA v3-3-1" xfId="693" xr:uid="{72AFD798-8DF7-49FC-82AB-C4486E2B49C3}"/>
    <cellStyle name="_ALAN_ECO Part2_BPC GCOA v3-3-1 2" xfId="694" xr:uid="{7974CC29-D045-4EF4-8D4F-E3FD8041EEE5}"/>
    <cellStyle name="_ALAN_ECO Part2_BPC GCOA v3-3-1_Mapping B - GCOA to SI BYLINE IFRS v1.06" xfId="695" xr:uid="{45F2A449-89AD-4530-879B-E635F21B1342}"/>
    <cellStyle name="_ALAN_ECO Part2_BPC GCOA v3-3-1_Mapping B - GCOA to SI BYLINE IFRS v1.06 2" xfId="696" xr:uid="{273113A0-5037-41CF-8554-8CCC33A93EA2}"/>
    <cellStyle name="_ALAN_ECO Part2_BPC GCOA v3-3-1_Mapping_B_-_GCOA_to_SI_BYLINE_IFRS_v1.21" xfId="697" xr:uid="{4168285A-0C40-481D-9572-F14E953B5A28}"/>
    <cellStyle name="_ALAN_ECO Part2_BPC GCOA v3-3-1_Mapping_B_-_GCOA_to_SI_BYLINE_IFRS_v1.21 2" xfId="698" xr:uid="{43FC6D2C-C03D-4047-8EC9-BB4169F31214}"/>
    <cellStyle name="_ALAN_ECO Part2_BPC GCOA v3-3-3 desktop" xfId="699" xr:uid="{A962FC3F-D5B6-45BF-AB06-2208E06C9D8D}"/>
    <cellStyle name="_ALAN_ECO Part2_BPC GCOA v3-3-3 desktop 2" xfId="700" xr:uid="{0CD15605-69AF-4FB5-BFC7-B72C7B168B5E}"/>
    <cellStyle name="_ALAN_ECO Part2_BPC GCOA v3-3-3 desktop_Mapping B - GCOA to SI BYLINE IFRS v1.06" xfId="701" xr:uid="{E2932878-4296-4D02-A4DC-68FCDFC987A4}"/>
    <cellStyle name="_ALAN_ECO Part2_BPC GCOA v3-3-3 desktop_Mapping B - GCOA to SI BYLINE IFRS v1.06 2" xfId="702" xr:uid="{E6432595-E0F3-4858-8C89-CD243C473150}"/>
    <cellStyle name="_ALAN_ECO Part2_BPC GCOA v3-3-3 desktop_Mapping_B_-_GCOA_to_SI_BYLINE_IFRS_v1.21" xfId="703" xr:uid="{A0F6114B-49A1-4ACC-A616-24B1218281CB}"/>
    <cellStyle name="_ALAN_ECO Part2_BPC GCOA v3-3-3 desktop_Mapping_B_-_GCOA_to_SI_BYLINE_IFRS_v1.21 2" xfId="704" xr:uid="{03105151-6DEA-49B5-AF33-62774D814CD4}"/>
    <cellStyle name="_ALAN_ECO Part2_BPC GCOA v3-3-4 hybrid" xfId="705" xr:uid="{97FE7452-B61B-49BF-8B54-A28F5E58F020}"/>
    <cellStyle name="_ALAN_ECO Part2_BPC GCOA v3-3-4 hybrid 2" xfId="706" xr:uid="{7FC19D78-A5E7-4216-80BC-39AEE1D1FD4F}"/>
    <cellStyle name="_ALAN_ECO Part2_BPC GCOA v3-3-4 hybrid_Mapping B - GCOA to SI BYLINE IFRS v1.06" xfId="707" xr:uid="{AA208CFE-B15A-4102-B760-FF87080C225D}"/>
    <cellStyle name="_ALAN_ECO Part2_BPC GCOA v3-3-4 hybrid_Mapping B - GCOA to SI BYLINE IFRS v1.06 2" xfId="708" xr:uid="{3E16976D-4F10-4823-B63D-D5B734D8D560}"/>
    <cellStyle name="_ALAN_ECO Part2_BPC GCOA v3-3-4 hybrid_Mapping_B_-_GCOA_to_SI_BYLINE_IFRS_v1.21" xfId="709" xr:uid="{F0488D56-CCED-4C91-99CF-A74611A588C1}"/>
    <cellStyle name="_ALAN_ECO Part2_BPC GCOA v3-3-4 hybrid_Mapping_B_-_GCOA_to_SI_BYLINE_IFRS_v1.21 2" xfId="710" xr:uid="{824AF75F-5ADC-4B66-881C-568FFB637326}"/>
    <cellStyle name="_ALAN_ECO Part2_BPC GCOA v3-3-5" xfId="711" xr:uid="{E6DF75E4-63C7-49DF-848B-8FEC63F10FEC}"/>
    <cellStyle name="_ALAN_ECO Part2_BPC GCOA v3-3-5 2" xfId="712" xr:uid="{A6D15660-1FF2-4528-B97E-FE73737817AF}"/>
    <cellStyle name="_ALAN_ECO Part2_BPC GCOA v3-3-5_Mapping B - GCOA to SI BYLINE IFRS v1.06" xfId="713" xr:uid="{E74972F6-463F-4675-AFE5-D1AB0BD4586A}"/>
    <cellStyle name="_ALAN_ECO Part2_BPC GCOA v3-3-5_Mapping B - GCOA to SI BYLINE IFRS v1.06 2" xfId="714" xr:uid="{B3C02E1D-BB8D-4F4A-92C1-20EB28B98C20}"/>
    <cellStyle name="_ALAN_ECO Part2_BPC GCOA v3-3-5_Mapping_B_-_GCOA_to_SI_BYLINE_IFRS_v1.21" xfId="715" xr:uid="{DDC2E039-3A1C-47CD-AFB2-256903FC5CCA}"/>
    <cellStyle name="_ALAN_ECO Part2_BPC GCOA v3-3-5_Mapping_B_-_GCOA_to_SI_BYLINE_IFRS_v1.21 2" xfId="716" xr:uid="{A4FD0B69-565F-41FB-AC7F-9087FF989AA1}"/>
    <cellStyle name="_ALAN_ECO Part2_BPC GCOA v3-4-3" xfId="717" xr:uid="{18209E79-2F5F-456A-8DF4-CC548C2A98D0}"/>
    <cellStyle name="_ALAN_ECO Part2_BPC GCOA v3-4-3 2" xfId="718" xr:uid="{5A28D596-5CAA-43AE-9D2C-B2D9078512E6}"/>
    <cellStyle name="_ALAN_ECO Part2_BPC GCOA v3-4-3_Mapping B - GCOA to SI BYLINE IFRS v1.06" xfId="719" xr:uid="{1F666ECC-7BC1-40A4-A83B-D3E9C8653A00}"/>
    <cellStyle name="_ALAN_ECO Part2_BPC GCOA v3-4-3_Mapping B - GCOA to SI BYLINE IFRS v1.06 2" xfId="720" xr:uid="{F63A2F8D-F8BE-45FB-B0C1-7F80919A7EFE}"/>
    <cellStyle name="_ALAN_ECO Part2_BPC GCOA v3-4-3_Mapping_B_-_GCOA_to_SI_BYLINE_IFRS_v1.21" xfId="721" xr:uid="{70AF2044-A24E-4DF2-8FA8-9455244C2344}"/>
    <cellStyle name="_ALAN_ECO Part2_BPC GCOA v3-4-3_Mapping_B_-_GCOA_to_SI_BYLINE_IFRS_v1.21 2" xfId="722" xr:uid="{859FC9EC-2764-4AF4-900A-74023785F871}"/>
    <cellStyle name="_ALAN_ECO Part2_Copy of SAP ECC6 0 Group COA V3 3 2 for upload" xfId="723" xr:uid="{2C9080C5-F3F6-4C1A-B429-2E6FDE20D7FC}"/>
    <cellStyle name="_ALAN_ECO Part2_Copy of SAP ECC6 0 Group COA V3 3 2 for upload 2" xfId="724" xr:uid="{8B4AC824-8619-47DA-922B-7C2A2E86EAAC}"/>
    <cellStyle name="_ALAN_ECO Part2_Copy of SAP ECC6 0 Group COA V3 3 2 for upload_Mapping B - GCOA to SI BYLINE IFRS v1.06" xfId="725" xr:uid="{C64DD8D1-D7B7-464C-9B85-4264B01C5A81}"/>
    <cellStyle name="_ALAN_ECO Part2_Copy of SAP ECC6 0 Group COA V3 3 2 for upload_Mapping B - GCOA to SI BYLINE IFRS v1.06 2" xfId="726" xr:uid="{79491CE5-F25A-41E6-95D2-4CC8F714D63D}"/>
    <cellStyle name="_ALAN_ECO Part2_Copy of SAP ECC6 0 Group COA V3 3 2 for upload_Mapping_B_-_GCOA_to_SI_BYLINE_IFRS_v1.21" xfId="727" xr:uid="{48DD861E-2CFF-44DC-8B8D-5716A198C566}"/>
    <cellStyle name="_ALAN_ECO Part2_Copy of SAP ECC6 0 Group COA V3 3 2 for upload_Mapping_B_-_GCOA_to_SI_BYLINE_IFRS_v1.21 2" xfId="728" xr:uid="{28F74C77-C71F-4003-BE4E-A228A63AA800}"/>
    <cellStyle name="_ALAN_ECO Part2_Copy of SAP ECC6 0 Group COA V3 3 3 for upload" xfId="729" xr:uid="{41A2A55A-4823-4CF3-B5C7-7E9061669256}"/>
    <cellStyle name="_ALAN_ECO Part2_Copy of SAP ECC6 0 Group COA V3 3 3 for upload 2" xfId="730" xr:uid="{F9676A2B-21FF-4F1F-95A4-C704DE72D03F}"/>
    <cellStyle name="_ALAN_ECO Part2_Copy of SAP ECC6 0 Group COA V3 3 3 for upload_Mapping B - GCOA to SI BYLINE IFRS v1.06" xfId="731" xr:uid="{770937F9-EF68-4244-A47D-8AFDFF80942A}"/>
    <cellStyle name="_ALAN_ECO Part2_Copy of SAP ECC6 0 Group COA V3 3 3 for upload_Mapping B - GCOA to SI BYLINE IFRS v1.06 2" xfId="732" xr:uid="{5928C270-9757-4F23-BD5E-447EF3EFEA89}"/>
    <cellStyle name="_ALAN_ECO Part2_Copy of SAP ECC6 0 Group COA V3 3 3 for upload_Mapping_B_-_GCOA_to_SI_BYLINE_IFRS_v1.21" xfId="733" xr:uid="{969733E8-5D7E-425C-86D9-734EB9A48A16}"/>
    <cellStyle name="_ALAN_ECO Part2_Copy of SAP ECC6 0 Group COA V3 3 3 for upload_Mapping_B_-_GCOA_to_SI_BYLINE_IFRS_v1.21 2" xfId="734" xr:uid="{64CF3014-4D60-4A1A-A6CD-ECC7AE533CC0}"/>
    <cellStyle name="_ALAN_ECO Part2_Copy of SAP ECC6 0 Group COA V3 3 4" xfId="735" xr:uid="{CF83C02F-7599-4DDB-AB0E-B37F94AD8B01}"/>
    <cellStyle name="_ALAN_ECO Part2_Copy of SAP ECC6 0 Group COA V3 3 4 2" xfId="736" xr:uid="{0020DCF4-7C2D-4761-8400-CFE95660DC3F}"/>
    <cellStyle name="_ALAN_ECO Part2_Copy of SAP ECC6 0 Group COA V3 3 4_Mapping B - GCOA to SI BYLINE IFRS v1.06" xfId="737" xr:uid="{589A4932-FC55-47E7-958F-E085585FCF39}"/>
    <cellStyle name="_ALAN_ECO Part2_Copy of SAP ECC6 0 Group COA V3 3 4_Mapping B - GCOA to SI BYLINE IFRS v1.06 2" xfId="738" xr:uid="{4BDDF5E5-2AE4-4698-9242-CAF93C960981}"/>
    <cellStyle name="_ALAN_ECO Part2_Copy of SAP ECC6 0 Group COA V3 3 4_Mapping_B_-_GCOA_to_SI_BYLINE_IFRS_v1.21" xfId="739" xr:uid="{14BB8511-B51F-4CC4-9C8B-6D8CB054A595}"/>
    <cellStyle name="_ALAN_ECO Part2_Copy of SAP ECC6 0 Group COA V3 3 4_Mapping_B_-_GCOA_to_SI_BYLINE_IFRS_v1.21 2" xfId="740" xr:uid="{37FD5819-82C9-41D0-8763-97B12AFF7102}"/>
    <cellStyle name="_ALAN_ECO Part2_Group COA V3 3 BPC norm" xfId="741" xr:uid="{DA40BFC1-0083-40AF-B19C-C5C8E82734F4}"/>
    <cellStyle name="_ALAN_ECO Part2_Group COA V3 3 BPC norm 2" xfId="742" xr:uid="{234940BA-865C-4B76-BDFC-37D5F5A4FB7D}"/>
    <cellStyle name="_ALAN_ECO Part2_Group COA V3 3 BPC norm_Mapping B - GCOA to SI BYLINE IFRS v1.06" xfId="743" xr:uid="{A453E4B6-4F73-4489-BAD4-438D72B77A2F}"/>
    <cellStyle name="_ALAN_ECO Part2_Group COA V3 3 BPC norm_Mapping B - GCOA to SI BYLINE IFRS v1.06 2" xfId="744" xr:uid="{7C3B6276-A84B-48B9-8927-0D6F18D8747C}"/>
    <cellStyle name="_ALAN_ECO Part2_Group COA V3 3 BPC norm_Mapping_B_-_GCOA_to_SI_BYLINE_IFRS_v1.21" xfId="745" xr:uid="{02AC9A7E-C126-4DC2-B369-14F9CCE84473}"/>
    <cellStyle name="_ALAN_ECO Part2_Group COA V3 3 BPC norm_Mapping_B_-_GCOA_to_SI_BYLINE_IFRS_v1.21 2" xfId="746" xr:uid="{94F0CEF2-F0AE-4804-B8AF-0A4418D5E8D6}"/>
    <cellStyle name="_ALAN_ECO Part2_Map B v1.11" xfId="747" xr:uid="{B5C9DCF1-B072-498E-B0F9-906A258F6E50}"/>
    <cellStyle name="_ALAN_ECO Part2_Map B v1.11 2" xfId="748" xr:uid="{AC41DB7F-840C-4888-95EE-69CEED70A27B}"/>
    <cellStyle name="_ALAN_ECO Part2_Mapping B - GCOA to SI BYLINE IFRS v1.06" xfId="749" xr:uid="{19913E68-4BC6-49D4-85BD-76290459BA2D}"/>
    <cellStyle name="_ALAN_ECO Part2_Mapping B - GCOA to SI BYLINE IFRS v1.06 2" xfId="750" xr:uid="{9016EB61-0178-4286-8196-72428C5A8D4A}"/>
    <cellStyle name="_ALAN_ECO Part2_Mapping_B_-_GCOA_to_SI_BYLINE_IFRS_v1.21" xfId="751" xr:uid="{A4A3EB08-1B82-4B7F-BE7F-38530166DA88}"/>
    <cellStyle name="_ALAN_ECO Part2_Mapping_B_-_GCOA_to_SI_BYLINE_IFRS_v1.21 2" xfId="752" xr:uid="{35643649-3211-4486-A951-3F1E50FD05A8}"/>
    <cellStyle name="_ALAN_ECO Part2_Mapping-SI to IFRS (Re group)v9 (Combined) - for ref" xfId="753" xr:uid="{20254C26-1E7E-4CA7-94D0-31F28E679E59}"/>
    <cellStyle name="_ALAN_ECO Part2_Mapping-SI to IFRS (Re group)v9 (Combined) - for ref 2" xfId="754" xr:uid="{6682273F-5BF2-46B0-AE0A-CF59FFD1D646}"/>
    <cellStyle name="_ALAN_ECO Part2_Mapping-SI to IFRS (Re group)v9 (Combined) - for ref_Mapping B - GCOA to SI BYLINE IFRS v1.06" xfId="755" xr:uid="{BC159860-15E7-4495-973D-0AC87BE8FA7F}"/>
    <cellStyle name="_ALAN_ECO Part2_Mapping-SI to IFRS (Re group)v9 (Combined) - for ref_Mapping B - GCOA to SI BYLINE IFRS v1.06 2" xfId="756" xr:uid="{D4C203E7-9831-4EDC-A28B-32A5208F7315}"/>
    <cellStyle name="_ALAN_ECO Part2_Mapping-SI to IFRS (Re group)v9 (Combined) - for ref_Mapping_B_-_GCOA_to_SI_BYLINE_IFRS_v1.21" xfId="757" xr:uid="{2BE1BB44-0FB2-4DA6-9060-2615D4EA99C1}"/>
    <cellStyle name="_ALAN_ECO Part2_Mapping-SI to IFRS (Re group)v9 (Combined) - for ref_Mapping_B_-_GCOA_to_SI_BYLINE_IFRS_v1.21 2" xfId="758" xr:uid="{BDCBC600-85D1-4DC3-BAEB-85DF20364FE1}"/>
    <cellStyle name="_ALAN_ECO Part2_Recon file SI_Worksheet_W03_Fund_CO01" xfId="759" xr:uid="{97AEA9C9-9C10-48A0-96C8-85190A53BCDA}"/>
    <cellStyle name="_ALAN_ECO Part2_Recon file SI_Worksheet_W03_Fund_CO01 2" xfId="760" xr:uid="{AA6D84E4-2787-418D-B998-149F4B8BAA92}"/>
    <cellStyle name="_ALAN_ECO Part2_Report Def_SI Long Sheet v3 (Life logic)v2" xfId="761" xr:uid="{8C042564-5275-40C3-8D54-38D0C74841E9}"/>
    <cellStyle name="_ALAN_ECO Part2_Report Def_SI Long Sheet v3 (Life logic)v2 2" xfId="762" xr:uid="{D6E25573-F56F-4167-8D83-1E30D325FF11}"/>
    <cellStyle name="_ALAN_ECO Part2_Report Def_SI Long Sheet v3 (Life logic)v2_Mapping B - GCOA to SI BYLINE IFRS v1.06" xfId="763" xr:uid="{0DD6D71E-442B-4CA9-905D-3A506E9716EF}"/>
    <cellStyle name="_ALAN_ECO Part2_Report Def_SI Long Sheet v3 (Life logic)v2_Mapping B - GCOA to SI BYLINE IFRS v1.06 2" xfId="764" xr:uid="{0F0230B1-E160-47F0-8D5A-1B1EEF119A61}"/>
    <cellStyle name="_ALAN_ECO Part2_Report Def_SI Long Sheet v3 (Life logic)v2_Mapping_B_-_GCOA_to_SI_BYLINE_IFRS_v1.21" xfId="765" xr:uid="{EC5FDD93-6B68-47CB-95B7-EFB098AA8934}"/>
    <cellStyle name="_ALAN_ECO Part2_Report Def_SI Long Sheet v3 (Life logic)v2_Mapping_B_-_GCOA_to_SI_BYLINE_IFRS_v1.21 2" xfId="766" xr:uid="{06857E98-F9F9-4A94-BA00-87C11178FE28}"/>
    <cellStyle name="_ALAN_ECO Part2_SAP ECC6 0 Group Chart Of Account V3 1 with SI mapping" xfId="767" xr:uid="{66630186-A162-4413-83B3-979A283BA2A4}"/>
    <cellStyle name="_ALAN_ECO Part2_SAP ECC6 0 Group Chart Of Account V3 1 with SI mapping 2" xfId="768" xr:uid="{D659A1DD-0F5C-454A-84AF-ECE169C4EEFC}"/>
    <cellStyle name="_ALAN_ECO Part2_SAP ECC6 0 Group Chart Of Account V3 1 with SI mapping_Mapping B - GCOA to SI BYLINE IFRS v1.06" xfId="769" xr:uid="{10158DB7-170D-4F06-9E0E-BC76F342E1BD}"/>
    <cellStyle name="_ALAN_ECO Part2_SAP ECC6 0 Group Chart Of Account V3 1 with SI mapping_Mapping B - GCOA to SI BYLINE IFRS v1.06 2" xfId="770" xr:uid="{E1743A08-013C-4133-A37C-AA98E2D5BEBE}"/>
    <cellStyle name="_ALAN_ECO Part2_SAP ECC6 0 Group Chart Of Account V3 1 with SI mapping_Mapping_B_-_GCOA_to_SI_BYLINE_IFRS_v1.21" xfId="771" xr:uid="{FE527142-348F-4372-9B27-1DF13033F015}"/>
    <cellStyle name="_ALAN_ECO Part2_SAP ECC6 0 Group Chart Of Account V3 1 with SI mapping_Mapping_B_-_GCOA_to_SI_BYLINE_IFRS_v1.21 2" xfId="772" xr:uid="{60650F2A-81FD-4E3A-8749-69F529D728A6}"/>
    <cellStyle name="_ALAN_ECO Part2_short form BPC GCOA v3-3-5" xfId="773" xr:uid="{0C2C9650-58A2-473D-B811-9555808B4E95}"/>
    <cellStyle name="_ALAN_ECO Part2_short form BPC GCOA v3-3-5 2" xfId="774" xr:uid="{9C1DBA50-CBB8-4D5A-9746-9D505965446A}"/>
    <cellStyle name="_ALAN_ECO Part2_short form BPC GCOA v3-3-5_Mapping B - GCOA to SI BYLINE IFRS v1.06" xfId="775" xr:uid="{83B1D768-CF8B-4EF6-9AE2-BB48B4CB8CFB}"/>
    <cellStyle name="_ALAN_ECO Part2_short form BPC GCOA v3-3-5_Mapping B - GCOA to SI BYLINE IFRS v1.06 2" xfId="776" xr:uid="{0D4FD079-768E-4DA9-8361-2178DF1219A4}"/>
    <cellStyle name="_ALAN_ECO Part2_short form BPC GCOA v3-3-5_Mapping_B_-_GCOA_to_SI_BYLINE_IFRS_v1.21" xfId="777" xr:uid="{BACA8E41-CD00-49CC-9B16-AC150E6A815C}"/>
    <cellStyle name="_ALAN_ECO Part2_short form BPC GCOA v3-3-5_Mapping_B_-_GCOA_to_SI_BYLINE_IFRS_v1.21 2" xfId="778" xr:uid="{5F0517F3-2516-48FA-A261-F1BDB55B8704}"/>
    <cellStyle name="_ALAN_ECO Part2_SI Longsheet-RAIGH1" xfId="12080" xr:uid="{8976F83C-7718-438C-BA5C-9C6F95F1FD39}"/>
    <cellStyle name="_ALAN_Group COA V3 3 BPC norm" xfId="779" xr:uid="{EFAE2D35-FC1D-4C4A-AF5C-D07E94DBD8AF}"/>
    <cellStyle name="_ALAN_Group COA V3 3 BPC norm 2" xfId="780" xr:uid="{612CFE1B-6A0E-4312-868C-BA1FED0C9AEF}"/>
    <cellStyle name="_ALAN_Group COA V3 3 BPC norm_Mapping B - GCOA to SI BYLINE IFRS v1.06" xfId="781" xr:uid="{9CC3B4BF-9D7E-463B-B308-DE51A33B700B}"/>
    <cellStyle name="_ALAN_Group COA V3 3 BPC norm_Mapping B - GCOA to SI BYLINE IFRS v1.06 2" xfId="782" xr:uid="{CAC263B7-C9A7-4813-BA2F-58A07AD2F019}"/>
    <cellStyle name="_ALAN_Group COA V3 3 BPC norm_Mapping_B_-_GCOA_to_SI_BYLINE_IFRS_v1.21" xfId="783" xr:uid="{6CA16B8D-744D-4A54-AB19-E72557DDB107}"/>
    <cellStyle name="_ALAN_Group COA V3 3 BPC norm_Mapping_B_-_GCOA_to_SI_BYLINE_IFRS_v1.21 2" xfId="784" xr:uid="{63A4E24C-262B-4665-A356-2BE9279315C7}"/>
    <cellStyle name="_ALAN_Map B v1.11" xfId="785" xr:uid="{D43E1A32-A321-456A-9688-48574F522FEC}"/>
    <cellStyle name="_ALAN_Map B v1.11 2" xfId="786" xr:uid="{0F29EF9A-BDCB-4FA5-BC93-3F4B62D6CB5D}"/>
    <cellStyle name="_ALAN_Mapping B - GCOA to SI BYLINE IFRS v1.06" xfId="787" xr:uid="{2EA7AFFD-9B71-46ED-8DC3-3769270620C9}"/>
    <cellStyle name="_ALAN_Mapping B - GCOA to SI BYLINE IFRS v1.06 2" xfId="788" xr:uid="{0DBA62F7-3256-4DD4-9098-268314C07838}"/>
    <cellStyle name="_ALAN_Mapping_B_-_GCOA_to_SI_BYLINE_IFRS_v1.21" xfId="789" xr:uid="{9DD59246-28B8-4867-AEE8-4A1861FC31A5}"/>
    <cellStyle name="_ALAN_Mapping_B_-_GCOA_to_SI_BYLINE_IFRS_v1.21 2" xfId="790" xr:uid="{CFC34DD8-2A75-4F85-8E6E-AA3BBB451BF5}"/>
    <cellStyle name="_ALAN_Mapping-SI to IFRS (Re group)v9 (Combined) - for ref" xfId="791" xr:uid="{CAC45F1D-64A9-4E72-859E-40DFFA9FF562}"/>
    <cellStyle name="_ALAN_Mapping-SI to IFRS (Re group)v9 (Combined) - for ref 2" xfId="792" xr:uid="{7EAE5889-6DC2-4A3A-8EF6-68D3B0617A8C}"/>
    <cellStyle name="_ALAN_Mapping-SI to IFRS (Re group)v9 (Combined) - for ref_Mapping B - GCOA to SI BYLINE IFRS v1.06" xfId="793" xr:uid="{EDF9116F-9467-4960-BD6E-E0A306543EFD}"/>
    <cellStyle name="_ALAN_Mapping-SI to IFRS (Re group)v9 (Combined) - for ref_Mapping B - GCOA to SI BYLINE IFRS v1.06 2" xfId="794" xr:uid="{892F16A4-434C-4D96-B958-7EA313884110}"/>
    <cellStyle name="_ALAN_Mapping-SI to IFRS (Re group)v9 (Combined) - for ref_Mapping_B_-_GCOA_to_SI_BYLINE_IFRS_v1.21" xfId="795" xr:uid="{E40C7E4D-5A50-4D15-AC59-CA51DA49E916}"/>
    <cellStyle name="_ALAN_Mapping-SI to IFRS (Re group)v9 (Combined) - for ref_Mapping_B_-_GCOA_to_SI_BYLINE_IFRS_v1.21 2" xfId="796" xr:uid="{6F82A776-9958-4E65-AB6B-FEDFBD7F3194}"/>
    <cellStyle name="_ALAN_Recon file SI_Worksheet_W03_Fund_CO01" xfId="797" xr:uid="{004BED19-CC97-4B79-AAF1-CC155686A583}"/>
    <cellStyle name="_ALAN_Recon file SI_Worksheet_W03_Fund_CO01 2" xfId="798" xr:uid="{BB32BCBB-89E8-4A3A-9DF5-C72042D974FB}"/>
    <cellStyle name="_ALAN_Report Def_SI Long Sheet v3 (Life logic)v2" xfId="799" xr:uid="{9E7A6EE5-9734-41E8-A188-1057B16E3189}"/>
    <cellStyle name="_ALAN_Report Def_SI Long Sheet v3 (Life logic)v2 2" xfId="800" xr:uid="{CFEC1D0F-96FC-4A39-9C6B-A9DE6FBF86BD}"/>
    <cellStyle name="_ALAN_Report Def_SI Long Sheet v3 (Life logic)v2_Mapping B - GCOA to SI BYLINE IFRS v1.06" xfId="801" xr:uid="{8BDFA7B6-4C6E-41E1-AB4F-5E0ED2A5E5CF}"/>
    <cellStyle name="_ALAN_Report Def_SI Long Sheet v3 (Life logic)v2_Mapping B - GCOA to SI BYLINE IFRS v1.06 2" xfId="802" xr:uid="{1CB5501C-CF52-453C-BD54-F90E078AF66D}"/>
    <cellStyle name="_ALAN_Report Def_SI Long Sheet v3 (Life logic)v2_Mapping_B_-_GCOA_to_SI_BYLINE_IFRS_v1.21" xfId="803" xr:uid="{CDA2D20F-1CB4-4BAF-ABCE-813ECFE2F549}"/>
    <cellStyle name="_ALAN_Report Def_SI Long Sheet v3 (Life logic)v2_Mapping_B_-_GCOA_to_SI_BYLINE_IFRS_v1.21 2" xfId="804" xr:uid="{2FD389C6-F113-4C11-91BF-8B9C1FF18602}"/>
    <cellStyle name="_ALAN_SAP ECC6 0 Group Chart Of Account V3 1 with SI mapping" xfId="805" xr:uid="{9E240BF4-2D3C-4FC3-AA95-041998198C22}"/>
    <cellStyle name="_ALAN_SAP ECC6 0 Group Chart Of Account V3 1 with SI mapping 2" xfId="806" xr:uid="{F84544F5-8627-4D39-82D3-AB6D40A28D79}"/>
    <cellStyle name="_ALAN_SAP ECC6 0 Group Chart Of Account V3 1 with SI mapping_Mapping B - GCOA to SI BYLINE IFRS v1.06" xfId="807" xr:uid="{3E7536D5-F69A-419F-BCE2-245709C2BD55}"/>
    <cellStyle name="_ALAN_SAP ECC6 0 Group Chart Of Account V3 1 with SI mapping_Mapping B - GCOA to SI BYLINE IFRS v1.06 2" xfId="808" xr:uid="{417FE7B0-02AF-4C63-8C11-6D5D90070EF4}"/>
    <cellStyle name="_ALAN_SAP ECC6 0 Group Chart Of Account V3 1 with SI mapping_Mapping_B_-_GCOA_to_SI_BYLINE_IFRS_v1.21" xfId="809" xr:uid="{05C1EE20-7E4A-4E04-83D9-90D3B4A0650C}"/>
    <cellStyle name="_ALAN_SAP ECC6 0 Group Chart Of Account V3 1 with SI mapping_Mapping_B_-_GCOA_to_SI_BYLINE_IFRS_v1.21 2" xfId="810" xr:uid="{9DA1BC34-AFC3-45A6-B8D9-EFE533D8BBB3}"/>
    <cellStyle name="_ALAN_Sch 50.1" xfId="811" xr:uid="{C338529F-4F56-4D00-9F95-53410D3E7AF6}"/>
    <cellStyle name="_ALAN_Sch 50.1 2" xfId="812" xr:uid="{A7D0DB93-D2D3-4DB6-86FE-FF996F066109}"/>
    <cellStyle name="_ALAN_Sch 50.1_4Q10 Checking Clarity per SI Line v1" xfId="12081" xr:uid="{A76700F1-E999-46B4-A58A-5E445C6B577E}"/>
    <cellStyle name="_ALAN_Sch 50.1_A3.1 IFRS adj#5 - Mutual Fund 4Q10 - revisedv3" xfId="12082" xr:uid="{6469DC8C-509D-4DF4-A7B9-1C66CDD599E1}"/>
    <cellStyle name="_ALAN_Sch 50.1_SI Longsheet-RAIGH1" xfId="12083" xr:uid="{B581DADC-904A-40F7-83AB-D720E1B5C893}"/>
    <cellStyle name="_ALAN_short form BPC GCOA v3-3-5" xfId="813" xr:uid="{15E3CE09-24C9-4845-9CCF-BD0E643E9FE1}"/>
    <cellStyle name="_ALAN_short form BPC GCOA v3-3-5 2" xfId="814" xr:uid="{68731037-2FF8-4A43-BF72-323F95094649}"/>
    <cellStyle name="_ALAN_short form BPC GCOA v3-3-5_Mapping B - GCOA to SI BYLINE IFRS v1.06" xfId="815" xr:uid="{30CD4C9A-86D4-403A-B9B1-A874A276BA33}"/>
    <cellStyle name="_ALAN_short form BPC GCOA v3-3-5_Mapping B - GCOA to SI BYLINE IFRS v1.06 2" xfId="816" xr:uid="{7EAF10F4-90B5-4E48-81E6-0B7F41A4706C}"/>
    <cellStyle name="_ALAN_short form BPC GCOA v3-3-5_Mapping_B_-_GCOA_to_SI_BYLINE_IFRS_v1.21" xfId="817" xr:uid="{597774D2-1617-4BCA-AF4B-FC3C202C3EEA}"/>
    <cellStyle name="_ALAN_short form BPC GCOA v3-3-5_Mapping_B_-_GCOA_to_SI_BYLINE_IFRS_v1.21 2" xfId="818" xr:uid="{6E42A870-8B5A-48F5-8A3E-0B1854653DAE}"/>
    <cellStyle name="_ALAN_SI Longsheet-RAIGH1" xfId="12084" xr:uid="{BE804550-1B5E-4582-82C8-734BE1AE4115}"/>
    <cellStyle name="_BI-FEB" xfId="819" xr:uid="{66920AE8-C8A0-4918-975A-5D163A920FEC}"/>
    <cellStyle name="_BI-FEB 2" xfId="4631" xr:uid="{EA22F13A-9DCB-4E16-8EBC-DC2E2073C2FD}"/>
    <cellStyle name="_BI-FEB 2 2" xfId="21354" xr:uid="{35E5291C-0F05-497D-A431-8A33829AC3AC}"/>
    <cellStyle name="_BI-FEB 3" xfId="21353" xr:uid="{D89E9289-9A6B-4DE5-948E-7AD8EEEBD822}"/>
    <cellStyle name="_BI-FEB_Sheet1" xfId="4632" xr:uid="{A4607A0F-B8C0-47D3-8514-65B50DF84B93}"/>
    <cellStyle name="_BI-FEB_Sheet1 2" xfId="4633" xr:uid="{8EABF55C-81B6-4751-B8F8-0FD5EDABAD4D}"/>
    <cellStyle name="_BI-FEB_Sheet1 2 2" xfId="21356" xr:uid="{4A12D2AC-CFD5-4940-AD80-5E959C01565F}"/>
    <cellStyle name="_BI-FEB_Sheet1 3" xfId="21355" xr:uid="{C045E035-A741-41CE-8037-05B6AFD2EC34}"/>
    <cellStyle name="_BI-JUN" xfId="820" xr:uid="{6A6EC6F3-1007-43A3-B152-DC135264BDAA}"/>
    <cellStyle name="_BI-JUN 2" xfId="4634" xr:uid="{AE2AE839-031A-465C-941D-E05414EA82F3}"/>
    <cellStyle name="_BI-JUN 2 2" xfId="21358" xr:uid="{658A8FEC-A969-45A2-91F8-6E06317AB7DD}"/>
    <cellStyle name="_BI-JUN 3" xfId="21357" xr:uid="{33A50A0A-65E5-4F25-A86D-1524917406AD}"/>
    <cellStyle name="_BI-JUN_Sheet1" xfId="4635" xr:uid="{CB358102-A8F7-42DE-AAB5-7C0592FB23B5}"/>
    <cellStyle name="_BI-JUN_Sheet1 2" xfId="4636" xr:uid="{75C0BCEC-2A93-4AEB-8BA9-FC415DF4CDC9}"/>
    <cellStyle name="_BI-JUN_Sheet1 2 2" xfId="21360" xr:uid="{50D68BC7-24B0-4E79-95AA-24A24A4C6C3B}"/>
    <cellStyle name="_BI-JUN_Sheet1 3" xfId="21359" xr:uid="{BFBC3CAD-5704-475A-B84B-307B35209355}"/>
    <cellStyle name="_Book1" xfId="10535" xr:uid="{35EED638-3A8A-4740-8253-AEB2767BA387}"/>
    <cellStyle name="_BPC GCOA v3-3-1" xfId="821" xr:uid="{9472660A-C9D3-490B-99A6-D901824CEF6D}"/>
    <cellStyle name="_BPC GCOA v3-3-1 2" xfId="822" xr:uid="{B8271C60-B83F-4A5A-A3FC-706F87E308AF}"/>
    <cellStyle name="_BPC GCOA v3-3-1_Mapping B - GCOA to SI BYLINE IFRS v1.06" xfId="823" xr:uid="{29631385-F52D-4460-B81C-8EC48A6DF308}"/>
    <cellStyle name="_BPC GCOA v3-3-1_Mapping B - GCOA to SI BYLINE IFRS v1.06 2" xfId="824" xr:uid="{60D96FE8-D077-4971-83EC-4348D62E65C1}"/>
    <cellStyle name="_BPC GCOA v3-3-1_Mapping_B_-_GCOA_to_SI_BYLINE_IFRS_v1.21" xfId="825" xr:uid="{78E82FA5-08A7-4C97-84F7-C848FCCDF0E1}"/>
    <cellStyle name="_BPC GCOA v3-3-1_Mapping_B_-_GCOA_to_SI_BYLINE_IFRS_v1.21 2" xfId="826" xr:uid="{A3238DD3-2E15-4525-A50E-DB88AAC33397}"/>
    <cellStyle name="_BPC GCOA v3-3-3 desktop" xfId="827" xr:uid="{CF5A5C30-996E-4F0C-B577-ED75EA72FBE4}"/>
    <cellStyle name="_BPC GCOA v3-3-3 desktop 2" xfId="828" xr:uid="{4BCFB5E0-2BAD-4DC1-B376-8158A9E29BDD}"/>
    <cellStyle name="_BPC GCOA v3-3-3 desktop_Mapping B - GCOA to SI BYLINE IFRS v1.06" xfId="829" xr:uid="{EE269F2C-81FF-42FE-BC74-2BC333C54FCA}"/>
    <cellStyle name="_BPC GCOA v3-3-3 desktop_Mapping B - GCOA to SI BYLINE IFRS v1.06 2" xfId="830" xr:uid="{D4EB36CF-1AD5-4916-8E75-FF861121E4B6}"/>
    <cellStyle name="_BPC GCOA v3-3-3 desktop_Mapping_B_-_GCOA_to_SI_BYLINE_IFRS_v1.21" xfId="831" xr:uid="{DACBD97D-775C-4B8B-A601-F951B17E211C}"/>
    <cellStyle name="_BPC GCOA v3-3-3 desktop_Mapping_B_-_GCOA_to_SI_BYLINE_IFRS_v1.21 2" xfId="832" xr:uid="{247BBEC6-B634-4FA6-BED6-DF1CB229AEE9}"/>
    <cellStyle name="_BPC GCOA v3-3-4 hybrid" xfId="833" xr:uid="{53120C81-93A7-4923-86E5-772F0B9BA3CD}"/>
    <cellStyle name="_BPC GCOA v3-3-4 hybrid 2" xfId="834" xr:uid="{0B2AEF9B-7E8A-4108-9F1F-DE59C4C284AD}"/>
    <cellStyle name="_BPC GCOA v3-3-4 hybrid_Mapping B - GCOA to SI BYLINE IFRS v1.06" xfId="835" xr:uid="{E57657EA-C565-4D39-AC7B-31FA9E044EF4}"/>
    <cellStyle name="_BPC GCOA v3-3-4 hybrid_Mapping B - GCOA to SI BYLINE IFRS v1.06 2" xfId="836" xr:uid="{8AB94900-F052-419E-B39C-7221B9F71C83}"/>
    <cellStyle name="_BPC GCOA v3-3-4 hybrid_Mapping_B_-_GCOA_to_SI_BYLINE_IFRS_v1.21" xfId="837" xr:uid="{3C92F5DB-CFE3-4C82-B641-EA0CF70F6550}"/>
    <cellStyle name="_BPC GCOA v3-3-4 hybrid_Mapping_B_-_GCOA_to_SI_BYLINE_IFRS_v1.21 2" xfId="838" xr:uid="{E7F60846-6C63-4170-884C-C1E96CD0E75D}"/>
    <cellStyle name="_BPC GCOA v3-3-5" xfId="839" xr:uid="{9300BC89-07C9-47B5-8428-FD8A2A6E3444}"/>
    <cellStyle name="_BPC GCOA v3-3-5 2" xfId="840" xr:uid="{3303E291-BEE3-4520-A57A-FD2815B9483C}"/>
    <cellStyle name="_BPC GCOA v3-3-5_Mapping B - GCOA to SI BYLINE IFRS v1.06" xfId="841" xr:uid="{014A9E93-4E71-42C0-8E0C-39EDDA0B0029}"/>
    <cellStyle name="_BPC GCOA v3-3-5_Mapping B - GCOA to SI BYLINE IFRS v1.06 2" xfId="842" xr:uid="{51DE5B44-295A-4D52-95C5-610E2468B806}"/>
    <cellStyle name="_BPC GCOA v3-3-5_Mapping_B_-_GCOA_to_SI_BYLINE_IFRS_v1.21" xfId="843" xr:uid="{06A5831F-830C-4431-94BF-5E400820A729}"/>
    <cellStyle name="_BPC GCOA v3-3-5_Mapping_B_-_GCOA_to_SI_BYLINE_IFRS_v1.21 2" xfId="844" xr:uid="{F2E1B191-2D1B-49B1-A6F8-03D626A1FA75}"/>
    <cellStyle name="_BPC GCOA v3-4-3" xfId="845" xr:uid="{B2396B75-FB01-4E3F-8ACD-48E5BD9D8177}"/>
    <cellStyle name="_BPC GCOA v3-4-3 2" xfId="846" xr:uid="{48F17387-640C-4776-9DC5-AA08341A00D8}"/>
    <cellStyle name="_BPC GCOA v3-4-3_Mapping B - GCOA to SI BYLINE IFRS v1.06" xfId="847" xr:uid="{1939E64B-25F1-4442-B552-59A40A35ED81}"/>
    <cellStyle name="_BPC GCOA v3-4-3_Mapping B - GCOA to SI BYLINE IFRS v1.06 2" xfId="848" xr:uid="{07F5294B-344E-4C97-9BE8-8B77BDB73FD0}"/>
    <cellStyle name="_BPC GCOA v3-4-3_Mapping_B_-_GCOA_to_SI_BYLINE_IFRS_v1.21" xfId="849" xr:uid="{49B6C63A-ABC8-4566-8389-4D9F59A2C456}"/>
    <cellStyle name="_BPC GCOA v3-4-3_Mapping_B_-_GCOA_to_SI_BYLINE_IFRS_v1.21 2" xfId="850" xr:uid="{A972862C-7779-4B1E-A64F-3B17AE59A1A2}"/>
    <cellStyle name="_Byline Review - Monthly1 LC CY1210 Final Dec20" xfId="4384" xr:uid="{B0F7C368-B327-4854-A6CD-205ACCF94955}"/>
    <cellStyle name="_Byline Review - Monthly1 LC CY1210 Final Dec20 2" xfId="21282" xr:uid="{2B5AB3D3-A4F2-4660-9A52-49E29B6DCB10}"/>
    <cellStyle name="_COAanalysis_20101006" xfId="10536" xr:uid="{EF69D454-DE16-4307-BD81-CD8F12A54959}"/>
    <cellStyle name="_Copy of SAP ECC6 0 Group COA V3 3 2 for upload" xfId="851" xr:uid="{E703E8B5-4E66-423C-8EC1-7DE374CAF33A}"/>
    <cellStyle name="_Copy of SAP ECC6 0 Group COA V3 3 2 for upload 2" xfId="852" xr:uid="{49DFDDF5-F9EA-43EC-8626-7A70382C0120}"/>
    <cellStyle name="_Copy of SAP ECC6 0 Group COA V3 3 2 for upload_Mapping B - GCOA to SI BYLINE IFRS v1.06" xfId="853" xr:uid="{4D0CBA87-4320-46A5-988F-B56314BB9966}"/>
    <cellStyle name="_Copy of SAP ECC6 0 Group COA V3 3 2 for upload_Mapping B - GCOA to SI BYLINE IFRS v1.06 2" xfId="854" xr:uid="{F16C268D-4DF9-40E2-A924-DD7375AA821B}"/>
    <cellStyle name="_Copy of SAP ECC6 0 Group COA V3 3 2 for upload_Mapping_B_-_GCOA_to_SI_BYLINE_IFRS_v1.21" xfId="855" xr:uid="{40854E6B-3CCC-40DF-B435-729B3E946BDD}"/>
    <cellStyle name="_Copy of SAP ECC6 0 Group COA V3 3 2 for upload_Mapping_B_-_GCOA_to_SI_BYLINE_IFRS_v1.21 2" xfId="856" xr:uid="{9AC352E1-C638-4BAF-BBF7-D79AD512807A}"/>
    <cellStyle name="_Copy of SAP ECC6 0 Group COA V3 3 3 for upload" xfId="857" xr:uid="{DAD0D4F8-9A24-48CF-95A5-803C13D170B7}"/>
    <cellStyle name="_Copy of SAP ECC6 0 Group COA V3 3 3 for upload 2" xfId="858" xr:uid="{CC294F2B-0230-4453-8CDD-178BFA783AF4}"/>
    <cellStyle name="_Copy of SAP ECC6 0 Group COA V3 3 3 for upload_Mapping B - GCOA to SI BYLINE IFRS v1.06" xfId="859" xr:uid="{FE55F92C-DF0B-4FAC-B1FC-698876FC4A5F}"/>
    <cellStyle name="_Copy of SAP ECC6 0 Group COA V3 3 3 for upload_Mapping B - GCOA to SI BYLINE IFRS v1.06 2" xfId="860" xr:uid="{EEEA01EC-3F83-4AE0-B623-1335005068AE}"/>
    <cellStyle name="_Copy of SAP ECC6 0 Group COA V3 3 3 for upload_Mapping_B_-_GCOA_to_SI_BYLINE_IFRS_v1.21" xfId="861" xr:uid="{72D78BE6-A286-4571-9D07-026CAE38F9B4}"/>
    <cellStyle name="_Copy of SAP ECC6 0 Group COA V3 3 3 for upload_Mapping_B_-_GCOA_to_SI_BYLINE_IFRS_v1.21 2" xfId="862" xr:uid="{32B4E38E-B386-49AE-A838-2E455E87503A}"/>
    <cellStyle name="_Copy of SAP ECC6 0 Group COA V3 3 4" xfId="863" xr:uid="{A0AFC842-9A9A-42FC-A540-95A9A54792C4}"/>
    <cellStyle name="_Copy of SAP ECC6 0 Group COA V3 3 4 2" xfId="864" xr:uid="{46971A1F-2732-464F-B436-7D74854DE50D}"/>
    <cellStyle name="_Copy of SAP ECC6 0 Group COA V3 3 4_Mapping B - GCOA to SI BYLINE IFRS v1.06" xfId="865" xr:uid="{F78FF815-93D7-4ABB-B369-E1AC90F06DD0}"/>
    <cellStyle name="_Copy of SAP ECC6 0 Group COA V3 3 4_Mapping B - GCOA to SI BYLINE IFRS v1.06 2" xfId="866" xr:uid="{76F196EE-F7BA-4CF0-A851-A4CAF7CC32E6}"/>
    <cellStyle name="_Copy of SAP ECC6 0 Group COA V3 3 4_Mapping_B_-_GCOA_to_SI_BYLINE_IFRS_v1.21" xfId="867" xr:uid="{FD96C80F-49E3-4D97-8729-DA2A3EE596B3}"/>
    <cellStyle name="_Copy of SAP ECC6 0 Group COA V3 3 4_Mapping_B_-_GCOA_to_SI_BYLINE_IFRS_v1.21 2" xfId="868" xr:uid="{D2E6F929-4F02-4198-9398-739B2806DBB8}"/>
    <cellStyle name="_Copyright Register" xfId="12085" xr:uid="{3BD3D1CF-0160-472E-8717-199C8A4D4EA5}"/>
    <cellStyle name="_DATA" xfId="869" xr:uid="{C3C07F0D-2377-48E5-9241-A804012776C4}"/>
    <cellStyle name="_DATA 2" xfId="870" xr:uid="{29303B60-76BF-4379-919E-03C32694F08F}"/>
    <cellStyle name="_DATA_4Q10 Checking Clarity per SI Line v1" xfId="12086" xr:uid="{0018DB4F-CDAA-43FE-9F21-BF3FB5147389}"/>
    <cellStyle name="_DATA_A3.1 IFRS adj#5 - Mutual Fund 4Q10 - revisedv3" xfId="12087" xr:uid="{EA11776D-5483-4887-8CCD-5820787BAE33}"/>
    <cellStyle name="_DATA_SI Longsheet-RAIGH1" xfId="12088" xr:uid="{1895793D-1FC8-4DA0-B957-8351A4F5439F}"/>
    <cellStyle name="_ECO Part1" xfId="871" xr:uid="{88DF4299-6AA2-48C6-9422-913CF2562CF7}"/>
    <cellStyle name="_ECO Part1 2" xfId="872" xr:uid="{5601E700-F464-43BC-AC9B-C0BFAA6F5DE7}"/>
    <cellStyle name="_ECO Part1_BPC GCOA v3-3-1" xfId="873" xr:uid="{2B635435-D571-4F13-B2DC-E1A751C011A5}"/>
    <cellStyle name="_ECO Part1_BPC GCOA v3-3-1 2" xfId="874" xr:uid="{C78CD824-FB4F-4391-9660-7619EEF9DAEE}"/>
    <cellStyle name="_ECO Part1_BPC GCOA v3-3-1_Mapping B - GCOA to SI BYLINE IFRS v1.06" xfId="875" xr:uid="{BFE5AEB6-8BF1-4317-918F-9159DD10A453}"/>
    <cellStyle name="_ECO Part1_BPC GCOA v3-3-1_Mapping B - GCOA to SI BYLINE IFRS v1.06 2" xfId="876" xr:uid="{280C5E5E-AF52-49F1-9AA9-041F6874C041}"/>
    <cellStyle name="_ECO Part1_BPC GCOA v3-3-1_Mapping_B_-_GCOA_to_SI_BYLINE_IFRS_v1.21" xfId="877" xr:uid="{16536525-FA52-43DA-893C-1F71D9E018D7}"/>
    <cellStyle name="_ECO Part1_BPC GCOA v3-3-1_Mapping_B_-_GCOA_to_SI_BYLINE_IFRS_v1.21 2" xfId="878" xr:uid="{FF1EC1F6-774F-470D-B6EB-33AE01D5EFC7}"/>
    <cellStyle name="_ECO Part1_BPC GCOA v3-3-3 desktop" xfId="879" xr:uid="{AE071803-CB9B-4E67-850A-D938A0D1AA34}"/>
    <cellStyle name="_ECO Part1_BPC GCOA v3-3-3 desktop 2" xfId="880" xr:uid="{9EFED099-ED6C-47BF-BBD1-5D888EEC4236}"/>
    <cellStyle name="_ECO Part1_BPC GCOA v3-3-3 desktop_Mapping B - GCOA to SI BYLINE IFRS v1.06" xfId="881" xr:uid="{3741D7CE-8584-4092-A583-BD8F0881CD3C}"/>
    <cellStyle name="_ECO Part1_BPC GCOA v3-3-3 desktop_Mapping B - GCOA to SI BYLINE IFRS v1.06 2" xfId="882" xr:uid="{F1F31C84-1DF0-481B-8801-DECED1C844A2}"/>
    <cellStyle name="_ECO Part1_BPC GCOA v3-3-3 desktop_Mapping_B_-_GCOA_to_SI_BYLINE_IFRS_v1.21" xfId="883" xr:uid="{7F1EAD6D-C4B1-4D48-90C8-B5326E5D2989}"/>
    <cellStyle name="_ECO Part1_BPC GCOA v3-3-3 desktop_Mapping_B_-_GCOA_to_SI_BYLINE_IFRS_v1.21 2" xfId="884" xr:uid="{91329A82-4251-43C0-B277-1E0276165325}"/>
    <cellStyle name="_ECO Part1_BPC GCOA v3-3-4 hybrid" xfId="885" xr:uid="{12BC2B88-8C79-45EC-82CE-D5DBF8271536}"/>
    <cellStyle name="_ECO Part1_BPC GCOA v3-3-4 hybrid 2" xfId="886" xr:uid="{C1AA9DA2-AE01-449F-9955-6CAFBFE0E947}"/>
    <cellStyle name="_ECO Part1_BPC GCOA v3-3-4 hybrid_Mapping B - GCOA to SI BYLINE IFRS v1.06" xfId="887" xr:uid="{90520A02-85CC-4785-B637-E703527F5503}"/>
    <cellStyle name="_ECO Part1_BPC GCOA v3-3-4 hybrid_Mapping B - GCOA to SI BYLINE IFRS v1.06 2" xfId="888" xr:uid="{657BBC38-1631-4FD7-BE54-C62D8B22A0B9}"/>
    <cellStyle name="_ECO Part1_BPC GCOA v3-3-4 hybrid_Mapping_B_-_GCOA_to_SI_BYLINE_IFRS_v1.21" xfId="889" xr:uid="{A34DBEC7-703C-4E22-80C7-7343BCBBFA79}"/>
    <cellStyle name="_ECO Part1_BPC GCOA v3-3-4 hybrid_Mapping_B_-_GCOA_to_SI_BYLINE_IFRS_v1.21 2" xfId="890" xr:uid="{C9563CCA-1173-488E-B9C7-582D44C6F559}"/>
    <cellStyle name="_ECO Part1_BPC GCOA v3-3-5" xfId="891" xr:uid="{4EADE99F-344E-4969-8184-484BD2F22FEA}"/>
    <cellStyle name="_ECO Part1_BPC GCOA v3-3-5 2" xfId="892" xr:uid="{B5B28208-B17B-4CF6-8CB0-4E2D2E27613D}"/>
    <cellStyle name="_ECO Part1_BPC GCOA v3-3-5_Mapping B - GCOA to SI BYLINE IFRS v1.06" xfId="893" xr:uid="{DF64D560-2362-4515-B3E0-8349ADE27D8C}"/>
    <cellStyle name="_ECO Part1_BPC GCOA v3-3-5_Mapping B - GCOA to SI BYLINE IFRS v1.06 2" xfId="894" xr:uid="{EE53BEAC-66DA-49A4-A1FF-EDC95CF8081E}"/>
    <cellStyle name="_ECO Part1_BPC GCOA v3-3-5_Mapping_B_-_GCOA_to_SI_BYLINE_IFRS_v1.21" xfId="895" xr:uid="{75FC8192-20DB-49CE-A567-3539D8DAFF54}"/>
    <cellStyle name="_ECO Part1_BPC GCOA v3-3-5_Mapping_B_-_GCOA_to_SI_BYLINE_IFRS_v1.21 2" xfId="896" xr:uid="{6EE493D7-6B91-4F3E-A3FF-CFFA025C9999}"/>
    <cellStyle name="_ECO Part1_BPC GCOA v3-4-3" xfId="897" xr:uid="{1E933E3E-8F1E-44CF-913A-B0B502EAF030}"/>
    <cellStyle name="_ECO Part1_BPC GCOA v3-4-3 2" xfId="898" xr:uid="{CC9D3B23-5F52-4C2F-84BE-6F6C34A39141}"/>
    <cellStyle name="_ECO Part1_BPC GCOA v3-4-3_Mapping B - GCOA to SI BYLINE IFRS v1.06" xfId="899" xr:uid="{24A56C99-25F3-4EC7-84AA-CEDF4DC2113A}"/>
    <cellStyle name="_ECO Part1_BPC GCOA v3-4-3_Mapping B - GCOA to SI BYLINE IFRS v1.06 2" xfId="900" xr:uid="{E7D72B4C-50D6-4E7D-8828-4189E83C1173}"/>
    <cellStyle name="_ECO Part1_BPC GCOA v3-4-3_Mapping_B_-_GCOA_to_SI_BYLINE_IFRS_v1.21" xfId="901" xr:uid="{A52BDB3D-760D-430C-8FD1-5F2C037E1155}"/>
    <cellStyle name="_ECO Part1_BPC GCOA v3-4-3_Mapping_B_-_GCOA_to_SI_BYLINE_IFRS_v1.21 2" xfId="902" xr:uid="{5FFDDAF5-E87F-49A8-943C-42AC86FF4468}"/>
    <cellStyle name="_ECO Part1_Copy of SAP ECC6 0 Group COA V3 3 2 for upload" xfId="903" xr:uid="{2A19E704-6B01-4A01-8304-1D2973015C9C}"/>
    <cellStyle name="_ECO Part1_Copy of SAP ECC6 0 Group COA V3 3 2 for upload 2" xfId="904" xr:uid="{34753141-01B2-4FC9-9BCC-01CE4572D552}"/>
    <cellStyle name="_ECO Part1_Copy of SAP ECC6 0 Group COA V3 3 2 for upload_Mapping B - GCOA to SI BYLINE IFRS v1.06" xfId="905" xr:uid="{FC496457-D0FB-462C-9AEB-32FD40E74F23}"/>
    <cellStyle name="_ECO Part1_Copy of SAP ECC6 0 Group COA V3 3 2 for upload_Mapping B - GCOA to SI BYLINE IFRS v1.06 2" xfId="906" xr:uid="{0A764297-2F9C-44BE-99CA-F9A6C549257B}"/>
    <cellStyle name="_ECO Part1_Copy of SAP ECC6 0 Group COA V3 3 2 for upload_Mapping_B_-_GCOA_to_SI_BYLINE_IFRS_v1.21" xfId="907" xr:uid="{01C55D74-7716-4826-A675-C69D064A7DE5}"/>
    <cellStyle name="_ECO Part1_Copy of SAP ECC6 0 Group COA V3 3 2 for upload_Mapping_B_-_GCOA_to_SI_BYLINE_IFRS_v1.21 2" xfId="908" xr:uid="{622A8DAD-D6F3-4697-9736-DD25ED73AABA}"/>
    <cellStyle name="_ECO Part1_Copy of SAP ECC6 0 Group COA V3 3 3 for upload" xfId="909" xr:uid="{F058AE9C-A125-4862-85CB-D1CA1B11622D}"/>
    <cellStyle name="_ECO Part1_Copy of SAP ECC6 0 Group COA V3 3 3 for upload 2" xfId="910" xr:uid="{0FB0EC27-5CF4-4820-AAFB-AABDC5F76C96}"/>
    <cellStyle name="_ECO Part1_Copy of SAP ECC6 0 Group COA V3 3 3 for upload_Mapping B - GCOA to SI BYLINE IFRS v1.06" xfId="911" xr:uid="{FEB2FCF4-3DD5-41C3-8F52-D082E82F6D47}"/>
    <cellStyle name="_ECO Part1_Copy of SAP ECC6 0 Group COA V3 3 3 for upload_Mapping B - GCOA to SI BYLINE IFRS v1.06 2" xfId="912" xr:uid="{6CBD4D4E-009C-473B-B4D0-310519E969D0}"/>
    <cellStyle name="_ECO Part1_Copy of SAP ECC6 0 Group COA V3 3 3 for upload_Mapping_B_-_GCOA_to_SI_BYLINE_IFRS_v1.21" xfId="913" xr:uid="{A53321FB-D8ED-467C-818C-07921E6BE300}"/>
    <cellStyle name="_ECO Part1_Copy of SAP ECC6 0 Group COA V3 3 3 for upload_Mapping_B_-_GCOA_to_SI_BYLINE_IFRS_v1.21 2" xfId="914" xr:uid="{158AB108-58B7-473D-BBD0-F12E866D0419}"/>
    <cellStyle name="_ECO Part1_Copy of SAP ECC6 0 Group COA V3 3 4" xfId="915" xr:uid="{259D86E6-791E-4D8F-87B8-DB8859E6E26A}"/>
    <cellStyle name="_ECO Part1_Copy of SAP ECC6 0 Group COA V3 3 4 2" xfId="916" xr:uid="{C46E9193-B0D7-4DE1-B51A-B2D91E902C28}"/>
    <cellStyle name="_ECO Part1_Copy of SAP ECC6 0 Group COA V3 3 4_Mapping B - GCOA to SI BYLINE IFRS v1.06" xfId="917" xr:uid="{E3D06822-2EB2-4FD9-AE43-F9FCCA0D6F24}"/>
    <cellStyle name="_ECO Part1_Copy of SAP ECC6 0 Group COA V3 3 4_Mapping B - GCOA to SI BYLINE IFRS v1.06 2" xfId="918" xr:uid="{FDC7873B-E2FD-40BB-9701-F80CC59BFD4A}"/>
    <cellStyle name="_ECO Part1_Copy of SAP ECC6 0 Group COA V3 3 4_Mapping_B_-_GCOA_to_SI_BYLINE_IFRS_v1.21" xfId="919" xr:uid="{F8BDD209-833B-4F38-95CC-129DFE8C9001}"/>
    <cellStyle name="_ECO Part1_Copy of SAP ECC6 0 Group COA V3 3 4_Mapping_B_-_GCOA_to_SI_BYLINE_IFRS_v1.21 2" xfId="920" xr:uid="{3117F578-C45E-4A27-8B18-CE55B7968429}"/>
    <cellStyle name="_ECO Part1_Group COA V3 3 BPC norm" xfId="921" xr:uid="{5974B8A7-2B61-4832-AE20-7170B57FF58A}"/>
    <cellStyle name="_ECO Part1_Group COA V3 3 BPC norm 2" xfId="922" xr:uid="{844477DA-B624-4C4A-B3AA-6D2D90F57867}"/>
    <cellStyle name="_ECO Part1_Group COA V3 3 BPC norm_Mapping B - GCOA to SI BYLINE IFRS v1.06" xfId="923" xr:uid="{A84208D5-67ED-4338-B2C4-F0E61E2BFF13}"/>
    <cellStyle name="_ECO Part1_Group COA V3 3 BPC norm_Mapping B - GCOA to SI BYLINE IFRS v1.06 2" xfId="924" xr:uid="{0A942558-9412-4C81-9B54-51B42ABE7B89}"/>
    <cellStyle name="_ECO Part1_Group COA V3 3 BPC norm_Mapping_B_-_GCOA_to_SI_BYLINE_IFRS_v1.21" xfId="925" xr:uid="{B59B807F-6C99-46B4-BA6C-D96D80542FA2}"/>
    <cellStyle name="_ECO Part1_Group COA V3 3 BPC norm_Mapping_B_-_GCOA_to_SI_BYLINE_IFRS_v1.21 2" xfId="926" xr:uid="{221F7C10-BCF5-42E6-AEEA-A0BE2B1493C9}"/>
    <cellStyle name="_ECO Part1_Map B v1.11" xfId="927" xr:uid="{97DC0436-40F7-44C0-98C1-00E95564B018}"/>
    <cellStyle name="_ECO Part1_Map B v1.11 2" xfId="928" xr:uid="{6741A14C-D958-45B8-8322-76403A25C54D}"/>
    <cellStyle name="_ECO Part1_Mapping B - GCOA to SI BYLINE IFRS v1.06" xfId="929" xr:uid="{70C9F8F7-4BB1-45C4-B700-2F042F715CD1}"/>
    <cellStyle name="_ECO Part1_Mapping B - GCOA to SI BYLINE IFRS v1.06 2" xfId="930" xr:uid="{CC5B4676-55AE-4165-AA2D-87979F2D0C5D}"/>
    <cellStyle name="_ECO Part1_Mapping_B_-_GCOA_to_SI_BYLINE_IFRS_v1.21" xfId="931" xr:uid="{FBDBCF46-2381-4E00-BA98-2530F369CEF7}"/>
    <cellStyle name="_ECO Part1_Mapping_B_-_GCOA_to_SI_BYLINE_IFRS_v1.21 2" xfId="932" xr:uid="{EB6D492D-BF51-4655-BDC6-170CBEBBB581}"/>
    <cellStyle name="_ECO Part1_Mapping-SI to IFRS (Re group)v9 (Combined) - for ref" xfId="933" xr:uid="{F2842D2B-70AB-463D-804B-491C88BE92B3}"/>
    <cellStyle name="_ECO Part1_Mapping-SI to IFRS (Re group)v9 (Combined) - for ref 2" xfId="934" xr:uid="{63DADD14-1886-4909-9254-648939F3917A}"/>
    <cellStyle name="_ECO Part1_Mapping-SI to IFRS (Re group)v9 (Combined) - for ref_Mapping B - GCOA to SI BYLINE IFRS v1.06" xfId="935" xr:uid="{48C4C72C-34E8-420A-A4F5-E155E3367000}"/>
    <cellStyle name="_ECO Part1_Mapping-SI to IFRS (Re group)v9 (Combined) - for ref_Mapping B - GCOA to SI BYLINE IFRS v1.06 2" xfId="936" xr:uid="{0AC4BF77-602C-45AE-8497-BF1AF2DD3AF6}"/>
    <cellStyle name="_ECO Part1_Mapping-SI to IFRS (Re group)v9 (Combined) - for ref_Mapping_B_-_GCOA_to_SI_BYLINE_IFRS_v1.21" xfId="937" xr:uid="{721911BD-38E6-4B04-9D2B-CF9407758DD1}"/>
    <cellStyle name="_ECO Part1_Mapping-SI to IFRS (Re group)v9 (Combined) - for ref_Mapping_B_-_GCOA_to_SI_BYLINE_IFRS_v1.21 2" xfId="938" xr:uid="{8EABD56F-D465-4DDF-A558-061200171767}"/>
    <cellStyle name="_ECO Part1_SAP ECC6 0 Group Chart Of Account V3 1 with SI mapping" xfId="939" xr:uid="{14AC0757-1AF3-4312-84E1-547ABA71116B}"/>
    <cellStyle name="_ECO Part1_SAP ECC6 0 Group Chart Of Account V3 1 with SI mapping 2" xfId="940" xr:uid="{CDA098F7-C81C-4DC2-880F-684880F1AC0D}"/>
    <cellStyle name="_ECO Part1_SAP ECC6 0 Group Chart Of Account V3 1 with SI mapping_Mapping B - GCOA to SI BYLINE IFRS v1.06" xfId="941" xr:uid="{5EC72500-6F99-4599-8EE9-7B706FB0EAE6}"/>
    <cellStyle name="_ECO Part1_SAP ECC6 0 Group Chart Of Account V3 1 with SI mapping_Mapping B - GCOA to SI BYLINE IFRS v1.06 2" xfId="942" xr:uid="{88755BC9-945F-4F8E-91A2-022791562500}"/>
    <cellStyle name="_ECO Part1_SAP ECC6 0 Group Chart Of Account V3 1 with SI mapping_Mapping_B_-_GCOA_to_SI_BYLINE_IFRS_v1.21" xfId="943" xr:uid="{B8711FB1-EF2D-4B34-A642-88AF109A6800}"/>
    <cellStyle name="_ECO Part1_SAP ECC6 0 Group Chart Of Account V3 1 with SI mapping_Mapping_B_-_GCOA_to_SI_BYLINE_IFRS_v1.21 2" xfId="944" xr:uid="{F3EDB13F-9B71-4506-BAB5-ED5BC479625E}"/>
    <cellStyle name="_ECO Part1_short form BPC GCOA v3-3-5" xfId="945" xr:uid="{75177372-EC05-449C-B960-749F1F490A4D}"/>
    <cellStyle name="_ECO Part1_short form BPC GCOA v3-3-5 2" xfId="946" xr:uid="{30613FE0-4492-4AC9-BE49-9B559BF7E719}"/>
    <cellStyle name="_ECO Part1_short form BPC GCOA v3-3-5_Mapping B - GCOA to SI BYLINE IFRS v1.06" xfId="947" xr:uid="{58937480-9906-4962-93A9-7736497DDD91}"/>
    <cellStyle name="_ECO Part1_short form BPC GCOA v3-3-5_Mapping B - GCOA to SI BYLINE IFRS v1.06 2" xfId="948" xr:uid="{8F1922B2-234C-4D0A-AB86-06A6F7E6B690}"/>
    <cellStyle name="_ECO Part1_short form BPC GCOA v3-3-5_Mapping_B_-_GCOA_to_SI_BYLINE_IFRS_v1.21" xfId="949" xr:uid="{31C617E3-1109-47FD-AF2C-CF7C8E4C4C25}"/>
    <cellStyle name="_ECO Part1_short form BPC GCOA v3-3-5_Mapping_B_-_GCOA_to_SI_BYLINE_IFRS_v1.21 2" xfId="950" xr:uid="{CDF45D69-0F41-4FC6-8ABA-09BB5078ED83}"/>
    <cellStyle name="_ECO Part2" xfId="951" xr:uid="{1E907F77-31E3-4F06-907C-1A4C8DC534CD}"/>
    <cellStyle name="_ECO Part2 0906 - AIA &amp; SUBSIDIARIES - LIFE DIVISION" xfId="952" xr:uid="{86542C65-6CE9-4D4D-9FE0-19CAA794BDF3}"/>
    <cellStyle name="_ECO Part2 0906 - AIA &amp; SUBSIDIARIES - LIFE DIVISION 2" xfId="953" xr:uid="{A5604BA1-EE34-4B75-9DB7-FD1F45E4F32B}"/>
    <cellStyle name="_ECO Part2 0906 - AIA &amp; SUBSIDIARIES - LIFE DIVISION 2 2" xfId="954" xr:uid="{013098B7-B7A7-4553-82CC-AE355948EDCF}"/>
    <cellStyle name="_ECO Part2 0906 - AIA &amp; SUBSIDIARIES - LIFE DIVISION 3" xfId="955" xr:uid="{77D6730D-AB29-424C-98BA-029C4635DA6E}"/>
    <cellStyle name="_ECO Part2 0906 - AIA &amp; SUBSIDIARIES - LIFE DIVISION_4Q10 Checking Clarity per SI Line v1" xfId="12089" xr:uid="{917E809C-45D7-46A1-9A72-453E2DEE30B9}"/>
    <cellStyle name="_ECO Part2 0906 - AIA &amp; SUBSIDIARIES - LIFE DIVISION_A3.1 IFRS adj#5 - Mutual Fund 4Q10 - revisedv3" xfId="12090" xr:uid="{8E8CD9F1-9060-4CCC-92C2-13377F33CE96}"/>
    <cellStyle name="_ECO Part2 0906 - AIA &amp; SUBSIDIARIES - LIFE DIVISION_BPC GCOA v3-3-1" xfId="956" xr:uid="{5ACF9F80-1228-4CB2-A0E2-FB95EBA7530C}"/>
    <cellStyle name="_ECO Part2 0906 - AIA &amp; SUBSIDIARIES - LIFE DIVISION_BPC GCOA v3-3-1 2" xfId="957" xr:uid="{6C42F4A8-5BBA-4450-9665-80E9DE72C51D}"/>
    <cellStyle name="_ECO Part2 0906 - AIA &amp; SUBSIDIARIES - LIFE DIVISION_BPC GCOA v3-3-1_Mapping B - GCOA to SI BYLINE IFRS v1.06" xfId="958" xr:uid="{FCA12C28-D20B-4BD9-9C5E-8A70BAA1F29D}"/>
    <cellStyle name="_ECO Part2 0906 - AIA &amp; SUBSIDIARIES - LIFE DIVISION_BPC GCOA v3-3-1_Mapping B - GCOA to SI BYLINE IFRS v1.06 2" xfId="959" xr:uid="{287F2116-BB8D-4C0D-8828-FD58D8C7D178}"/>
    <cellStyle name="_ECO Part2 0906 - AIA &amp; SUBSIDIARIES - LIFE DIVISION_BPC GCOA v3-3-1_Mapping_B_-_GCOA_to_SI_BYLINE_IFRS_v1.21" xfId="960" xr:uid="{6AB4228F-F8AE-4E46-ACF3-E1D275ACA412}"/>
    <cellStyle name="_ECO Part2 0906 - AIA &amp; SUBSIDIARIES - LIFE DIVISION_BPC GCOA v3-3-1_Mapping_B_-_GCOA_to_SI_BYLINE_IFRS_v1.21 2" xfId="961" xr:uid="{06776F8A-0234-40B9-A248-09E10F8EB273}"/>
    <cellStyle name="_ECO Part2 0906 - AIA &amp; SUBSIDIARIES - LIFE DIVISION_BPC GCOA v3-3-3 desktop" xfId="962" xr:uid="{58935A04-F308-4738-93DE-260BE7938189}"/>
    <cellStyle name="_ECO Part2 0906 - AIA &amp; SUBSIDIARIES - LIFE DIVISION_BPC GCOA v3-3-3 desktop 2" xfId="963" xr:uid="{81F5DAD7-A3B4-4CF6-A698-61012202D66D}"/>
    <cellStyle name="_ECO Part2 0906 - AIA &amp; SUBSIDIARIES - LIFE DIVISION_BPC GCOA v3-3-3 desktop_Mapping B - GCOA to SI BYLINE IFRS v1.06" xfId="964" xr:uid="{96F42D02-19F6-4070-AA82-714ECEE646BC}"/>
    <cellStyle name="_ECO Part2 0906 - AIA &amp; SUBSIDIARIES - LIFE DIVISION_BPC GCOA v3-3-3 desktop_Mapping B - GCOA to SI BYLINE IFRS v1.06 2" xfId="965" xr:uid="{98B59986-B768-4654-83C2-7EC8E8BC5C7C}"/>
    <cellStyle name="_ECO Part2 0906 - AIA &amp; SUBSIDIARIES - LIFE DIVISION_BPC GCOA v3-3-3 desktop_Mapping_B_-_GCOA_to_SI_BYLINE_IFRS_v1.21" xfId="966" xr:uid="{B217067A-AEA2-4342-A6A6-D7F64A66850C}"/>
    <cellStyle name="_ECO Part2 0906 - AIA &amp; SUBSIDIARIES - LIFE DIVISION_BPC GCOA v3-3-3 desktop_Mapping_B_-_GCOA_to_SI_BYLINE_IFRS_v1.21 2" xfId="967" xr:uid="{41E42D97-7B2B-48B1-8FB1-BACA0A751316}"/>
    <cellStyle name="_ECO Part2 0906 - AIA &amp; SUBSIDIARIES - LIFE DIVISION_BPC GCOA v3-3-4 hybrid" xfId="968" xr:uid="{1C7A92D6-0677-4BC1-B275-A2D73896B23A}"/>
    <cellStyle name="_ECO Part2 0906 - AIA &amp; SUBSIDIARIES - LIFE DIVISION_BPC GCOA v3-3-4 hybrid 2" xfId="969" xr:uid="{70AB11BF-BDEF-4A68-BD67-19449F7D0870}"/>
    <cellStyle name="_ECO Part2 0906 - AIA &amp; SUBSIDIARIES - LIFE DIVISION_BPC GCOA v3-3-4 hybrid_Mapping B - GCOA to SI BYLINE IFRS v1.06" xfId="970" xr:uid="{CE747BE5-2788-4374-BBA6-E7EF99710F07}"/>
    <cellStyle name="_ECO Part2 0906 - AIA &amp; SUBSIDIARIES - LIFE DIVISION_BPC GCOA v3-3-4 hybrid_Mapping B - GCOA to SI BYLINE IFRS v1.06 2" xfId="971" xr:uid="{6DD4B9D2-AD10-4E9A-B326-A1B5E8BF1B4C}"/>
    <cellStyle name="_ECO Part2 0906 - AIA &amp; SUBSIDIARIES - LIFE DIVISION_BPC GCOA v3-3-4 hybrid_Mapping_B_-_GCOA_to_SI_BYLINE_IFRS_v1.21" xfId="972" xr:uid="{C8423275-F2A6-461B-9690-C826B63D4BA2}"/>
    <cellStyle name="_ECO Part2 0906 - AIA &amp; SUBSIDIARIES - LIFE DIVISION_BPC GCOA v3-3-4 hybrid_Mapping_B_-_GCOA_to_SI_BYLINE_IFRS_v1.21 2" xfId="973" xr:uid="{BD1C716B-0888-4AE7-8349-4C02B2455293}"/>
    <cellStyle name="_ECO Part2 0906 - AIA &amp; SUBSIDIARIES - LIFE DIVISION_BPC GCOA v3-3-5" xfId="974" xr:uid="{BC69B965-F104-4BA1-92AA-BA60447A4601}"/>
    <cellStyle name="_ECO Part2 0906 - AIA &amp; SUBSIDIARIES - LIFE DIVISION_BPC GCOA v3-3-5 2" xfId="975" xr:uid="{CC278F35-03C5-485B-B51A-F372A7629317}"/>
    <cellStyle name="_ECO Part2 0906 - AIA &amp; SUBSIDIARIES - LIFE DIVISION_BPC GCOA v3-3-5_Mapping B - GCOA to SI BYLINE IFRS v1.06" xfId="976" xr:uid="{10D14D19-614A-409E-8E4D-2BAF8F7001E3}"/>
    <cellStyle name="_ECO Part2 0906 - AIA &amp; SUBSIDIARIES - LIFE DIVISION_BPC GCOA v3-3-5_Mapping B - GCOA to SI BYLINE IFRS v1.06 2" xfId="977" xr:uid="{787BDEEA-B0CD-4CC7-AC29-321BE51A1CA1}"/>
    <cellStyle name="_ECO Part2 0906 - AIA &amp; SUBSIDIARIES - LIFE DIVISION_BPC GCOA v3-3-5_Mapping_B_-_GCOA_to_SI_BYLINE_IFRS_v1.21" xfId="978" xr:uid="{C8D31101-8BB3-4DBA-948D-BC2CD99C167F}"/>
    <cellStyle name="_ECO Part2 0906 - AIA &amp; SUBSIDIARIES - LIFE DIVISION_BPC GCOA v3-3-5_Mapping_B_-_GCOA_to_SI_BYLINE_IFRS_v1.21 2" xfId="979" xr:uid="{5493704E-CAC9-4D18-BB24-A2D52023FC83}"/>
    <cellStyle name="_ECO Part2 0906 - AIA &amp; SUBSIDIARIES - LIFE DIVISION_BPC GCOA v3-4-3" xfId="980" xr:uid="{D9516906-1302-4B16-80C5-5AC26EF472F0}"/>
    <cellStyle name="_ECO Part2 0906 - AIA &amp; SUBSIDIARIES - LIFE DIVISION_BPC GCOA v3-4-3 2" xfId="981" xr:uid="{352071BE-EF6A-43D5-890C-F0466571BDA4}"/>
    <cellStyle name="_ECO Part2 0906 - AIA &amp; SUBSIDIARIES - LIFE DIVISION_BPC GCOA v3-4-3_Mapping B - GCOA to SI BYLINE IFRS v1.06" xfId="982" xr:uid="{D29BCE31-ED97-494B-8D70-3E7861EBE796}"/>
    <cellStyle name="_ECO Part2 0906 - AIA &amp; SUBSIDIARIES - LIFE DIVISION_BPC GCOA v3-4-3_Mapping B - GCOA to SI BYLINE IFRS v1.06 2" xfId="983" xr:uid="{629625EB-E05C-49C0-8DAE-CD75ED0C316C}"/>
    <cellStyle name="_ECO Part2 0906 - AIA &amp; SUBSIDIARIES - LIFE DIVISION_BPC GCOA v3-4-3_Mapping_B_-_GCOA_to_SI_BYLINE_IFRS_v1.21" xfId="984" xr:uid="{54F601EE-2E2A-4E31-AB99-0F6511074B43}"/>
    <cellStyle name="_ECO Part2 0906 - AIA &amp; SUBSIDIARIES - LIFE DIVISION_BPC GCOA v3-4-3_Mapping_B_-_GCOA_to_SI_BYLINE_IFRS_v1.21 2" xfId="985" xr:uid="{F228086E-9C96-4746-A7A0-739CBC67E397}"/>
    <cellStyle name="_ECO Part2 0906 - AIA &amp; SUBSIDIARIES - LIFE DIVISION_Copy of SAP ECC6 0 Group COA V3 3 2 for upload" xfId="986" xr:uid="{1D5D2EBA-697A-4EAF-9DF6-70E8A6737199}"/>
    <cellStyle name="_ECO Part2 0906 - AIA &amp; SUBSIDIARIES - LIFE DIVISION_Copy of SAP ECC6 0 Group COA V3 3 2 for upload 2" xfId="987" xr:uid="{5506914F-4E70-457B-A5F6-4F2512E5D1A4}"/>
    <cellStyle name="_ECO Part2 0906 - AIA &amp; SUBSIDIARIES - LIFE DIVISION_Copy of SAP ECC6 0 Group COA V3 3 2 for upload_Mapping B - GCOA to SI BYLINE IFRS v1.06" xfId="988" xr:uid="{B7C506D5-75D4-4193-B698-F9713C594250}"/>
    <cellStyle name="_ECO Part2 0906 - AIA &amp; SUBSIDIARIES - LIFE DIVISION_Copy of SAP ECC6 0 Group COA V3 3 2 for upload_Mapping B - GCOA to SI BYLINE IFRS v1.06 2" xfId="989" xr:uid="{CE67EA54-82FC-4924-BD6E-9DB0C2C0439E}"/>
    <cellStyle name="_ECO Part2 0906 - AIA &amp; SUBSIDIARIES - LIFE DIVISION_Copy of SAP ECC6 0 Group COA V3 3 2 for upload_Mapping_B_-_GCOA_to_SI_BYLINE_IFRS_v1.21" xfId="990" xr:uid="{821DDA38-5422-4FCE-9438-1A4A18C18253}"/>
    <cellStyle name="_ECO Part2 0906 - AIA &amp; SUBSIDIARIES - LIFE DIVISION_Copy of SAP ECC6 0 Group COA V3 3 2 for upload_Mapping_B_-_GCOA_to_SI_BYLINE_IFRS_v1.21 2" xfId="991" xr:uid="{4B010570-E4FF-4C3D-9D47-7D9AAB42BE9B}"/>
    <cellStyle name="_ECO Part2 0906 - AIA &amp; SUBSIDIARIES - LIFE DIVISION_Copy of SAP ECC6 0 Group COA V3 3 3 for upload" xfId="992" xr:uid="{62EE9DCA-A207-4F94-815D-90A35FB1E78F}"/>
    <cellStyle name="_ECO Part2 0906 - AIA &amp; SUBSIDIARIES - LIFE DIVISION_Copy of SAP ECC6 0 Group COA V3 3 3 for upload 2" xfId="993" xr:uid="{18AD724B-EF47-4E4B-97A6-2B2B25BB5CC2}"/>
    <cellStyle name="_ECO Part2 0906 - AIA &amp; SUBSIDIARIES - LIFE DIVISION_Copy of SAP ECC6 0 Group COA V3 3 3 for upload_Mapping B - GCOA to SI BYLINE IFRS v1.06" xfId="994" xr:uid="{0E7F2589-FBDA-414D-ACB8-3EF81955EC11}"/>
    <cellStyle name="_ECO Part2 0906 - AIA &amp; SUBSIDIARIES - LIFE DIVISION_Copy of SAP ECC6 0 Group COA V3 3 3 for upload_Mapping B - GCOA to SI BYLINE IFRS v1.06 2" xfId="995" xr:uid="{9E206EC2-0306-4D29-A1B9-19227E9FDD7E}"/>
    <cellStyle name="_ECO Part2 0906 - AIA &amp; SUBSIDIARIES - LIFE DIVISION_Copy of SAP ECC6 0 Group COA V3 3 3 for upload_Mapping_B_-_GCOA_to_SI_BYLINE_IFRS_v1.21" xfId="996" xr:uid="{93164F4F-D554-49E8-8272-EF00A41CD26E}"/>
    <cellStyle name="_ECO Part2 0906 - AIA &amp; SUBSIDIARIES - LIFE DIVISION_Copy of SAP ECC6 0 Group COA V3 3 3 for upload_Mapping_B_-_GCOA_to_SI_BYLINE_IFRS_v1.21 2" xfId="997" xr:uid="{D9D7FA60-AD4E-494B-8063-1720FD8E4AF5}"/>
    <cellStyle name="_ECO Part2 0906 - AIA &amp; SUBSIDIARIES - LIFE DIVISION_Copy of SAP ECC6 0 Group COA V3 3 4" xfId="998" xr:uid="{509A9785-935C-40F3-9153-05DB888A0A3F}"/>
    <cellStyle name="_ECO Part2 0906 - AIA &amp; SUBSIDIARIES - LIFE DIVISION_Copy of SAP ECC6 0 Group COA V3 3 4 2" xfId="999" xr:uid="{ED6767C3-E67C-494C-9115-75A1020D96CD}"/>
    <cellStyle name="_ECO Part2 0906 - AIA &amp; SUBSIDIARIES - LIFE DIVISION_Copy of SAP ECC6 0 Group COA V3 3 4_Mapping B - GCOA to SI BYLINE IFRS v1.06" xfId="1000" xr:uid="{698B6C3F-6CFF-42E1-9166-51BCC3000149}"/>
    <cellStyle name="_ECO Part2 0906 - AIA &amp; SUBSIDIARIES - LIFE DIVISION_Copy of SAP ECC6 0 Group COA V3 3 4_Mapping B - GCOA to SI BYLINE IFRS v1.06 2" xfId="1001" xr:uid="{3304C865-F65B-420B-9776-2C47C5526F78}"/>
    <cellStyle name="_ECO Part2 0906 - AIA &amp; SUBSIDIARIES - LIFE DIVISION_Copy of SAP ECC6 0 Group COA V3 3 4_Mapping_B_-_GCOA_to_SI_BYLINE_IFRS_v1.21" xfId="1002" xr:uid="{B9422695-FDCA-456E-8021-7AEB29D171D6}"/>
    <cellStyle name="_ECO Part2 0906 - AIA &amp; SUBSIDIARIES - LIFE DIVISION_Copy of SAP ECC6 0 Group COA V3 3 4_Mapping_B_-_GCOA_to_SI_BYLINE_IFRS_v1.21 2" xfId="1003" xr:uid="{407D6D92-6F64-4207-96C0-45FEDABB90AB}"/>
    <cellStyle name="_ECO Part2 0906 - AIA &amp; SUBSIDIARIES - LIFE DIVISION_ECO Part2" xfId="1004" xr:uid="{873CC97F-9863-497B-996E-73624E617EA6}"/>
    <cellStyle name="_ECO Part2 0906 - AIA &amp; SUBSIDIARIES - LIFE DIVISION_ECO Part2 2" xfId="1005" xr:uid="{1646C6A8-F1A7-4C4A-B01E-852AD0366B16}"/>
    <cellStyle name="_ECO Part2 0906 - AIA &amp; SUBSIDIARIES - LIFE DIVISION_ECO Part2 2 2" xfId="1006" xr:uid="{EEAC00E4-8D97-4E21-AD09-E04549E9C981}"/>
    <cellStyle name="_ECO Part2 0906 - AIA &amp; SUBSIDIARIES - LIFE DIVISION_ECO Part2 3" xfId="1007" xr:uid="{278381DC-825C-462B-98D2-AECDAD735D83}"/>
    <cellStyle name="_ECO Part2 0906 - AIA &amp; SUBSIDIARIES - LIFE DIVISION_ECO Part2_4Q10 Checking Clarity per SI Line v1" xfId="12091" xr:uid="{F20237CA-EA27-4C04-903F-123CCF7970C5}"/>
    <cellStyle name="_ECO Part2 0906 - AIA &amp; SUBSIDIARIES - LIFE DIVISION_ECO Part2_A3.1 IFRS adj#5 - Mutual Fund 4Q10 - revisedv3" xfId="12092" xr:uid="{96EC175E-AC29-4D29-A4D1-956D91E24676}"/>
    <cellStyle name="_ECO Part2 0906 - AIA &amp; SUBSIDIARIES - LIFE DIVISION_ECO Part2_BPC GCOA v3-3-1" xfId="1008" xr:uid="{C028046F-8175-4396-BCD6-2F66B0879637}"/>
    <cellStyle name="_ECO Part2 0906 - AIA &amp; SUBSIDIARIES - LIFE DIVISION_ECO Part2_BPC GCOA v3-3-1 2" xfId="1009" xr:uid="{56C40B80-B990-4594-BE7C-D4B790744176}"/>
    <cellStyle name="_ECO Part2 0906 - AIA &amp; SUBSIDIARIES - LIFE DIVISION_ECO Part2_BPC GCOA v3-3-1_Mapping B - GCOA to SI BYLINE IFRS v1.06" xfId="1010" xr:uid="{82745B95-CE89-452A-B50A-96B80375A12E}"/>
    <cellStyle name="_ECO Part2 0906 - AIA &amp; SUBSIDIARIES - LIFE DIVISION_ECO Part2_BPC GCOA v3-3-1_Mapping B - GCOA to SI BYLINE IFRS v1.06 2" xfId="1011" xr:uid="{94FDCEDB-0970-41B2-8585-A45389FB221C}"/>
    <cellStyle name="_ECO Part2 0906 - AIA &amp; SUBSIDIARIES - LIFE DIVISION_ECO Part2_BPC GCOA v3-3-1_Mapping_B_-_GCOA_to_SI_BYLINE_IFRS_v1.21" xfId="1012" xr:uid="{54D52155-17B2-49D3-8BB6-969F87566399}"/>
    <cellStyle name="_ECO Part2 0906 - AIA &amp; SUBSIDIARIES - LIFE DIVISION_ECO Part2_BPC GCOA v3-3-1_Mapping_B_-_GCOA_to_SI_BYLINE_IFRS_v1.21 2" xfId="1013" xr:uid="{3A2B6261-9AE4-479E-A72E-5C9A81AD0FA8}"/>
    <cellStyle name="_ECO Part2 0906 - AIA &amp; SUBSIDIARIES - LIFE DIVISION_ECO Part2_BPC GCOA v3-3-3 desktop" xfId="1014" xr:uid="{28A6ED4E-2251-4EAF-8B66-830A20C99851}"/>
    <cellStyle name="_ECO Part2 0906 - AIA &amp; SUBSIDIARIES - LIFE DIVISION_ECO Part2_BPC GCOA v3-3-3 desktop 2" xfId="1015" xr:uid="{B4E3AF8D-CC66-4006-8602-5091AEB2DD30}"/>
    <cellStyle name="_ECO Part2 0906 - AIA &amp; SUBSIDIARIES - LIFE DIVISION_ECO Part2_BPC GCOA v3-3-3 desktop_Mapping B - GCOA to SI BYLINE IFRS v1.06" xfId="1016" xr:uid="{DCA136A0-BDED-4B51-A073-3B18E47A1B10}"/>
    <cellStyle name="_ECO Part2 0906 - AIA &amp; SUBSIDIARIES - LIFE DIVISION_ECO Part2_BPC GCOA v3-3-3 desktop_Mapping B - GCOA to SI BYLINE IFRS v1.06 2" xfId="1017" xr:uid="{C23971CB-D233-40F2-8976-CACA0B7A99DD}"/>
    <cellStyle name="_ECO Part2 0906 - AIA &amp; SUBSIDIARIES - LIFE DIVISION_ECO Part2_BPC GCOA v3-3-3 desktop_Mapping_B_-_GCOA_to_SI_BYLINE_IFRS_v1.21" xfId="1018" xr:uid="{CC6D4BF9-E8DA-4CBB-B88A-0B5853E979BB}"/>
    <cellStyle name="_ECO Part2 0906 - AIA &amp; SUBSIDIARIES - LIFE DIVISION_ECO Part2_BPC GCOA v3-3-3 desktop_Mapping_B_-_GCOA_to_SI_BYLINE_IFRS_v1.21 2" xfId="1019" xr:uid="{279F8954-699C-447D-B0DD-0200275B21FD}"/>
    <cellStyle name="_ECO Part2 0906 - AIA &amp; SUBSIDIARIES - LIFE DIVISION_ECO Part2_BPC GCOA v3-3-4 hybrid" xfId="1020" xr:uid="{40BC4BED-1874-4C5E-B776-0F4BD2487370}"/>
    <cellStyle name="_ECO Part2 0906 - AIA &amp; SUBSIDIARIES - LIFE DIVISION_ECO Part2_BPC GCOA v3-3-4 hybrid 2" xfId="1021" xr:uid="{936144F2-6361-42AE-8E6A-1E56297DF70C}"/>
    <cellStyle name="_ECO Part2 0906 - AIA &amp; SUBSIDIARIES - LIFE DIVISION_ECO Part2_BPC GCOA v3-3-4 hybrid_Mapping B - GCOA to SI BYLINE IFRS v1.06" xfId="1022" xr:uid="{C9556974-A047-4367-9A42-1703390E09D5}"/>
    <cellStyle name="_ECO Part2 0906 - AIA &amp; SUBSIDIARIES - LIFE DIVISION_ECO Part2_BPC GCOA v3-3-4 hybrid_Mapping B - GCOA to SI BYLINE IFRS v1.06 2" xfId="1023" xr:uid="{6A81A75E-EBA5-4FFF-B582-EED303FA8AAC}"/>
    <cellStyle name="_ECO Part2 0906 - AIA &amp; SUBSIDIARIES - LIFE DIVISION_ECO Part2_BPC GCOA v3-3-4 hybrid_Mapping_B_-_GCOA_to_SI_BYLINE_IFRS_v1.21" xfId="1024" xr:uid="{EF966A81-3D88-4A28-979E-E2B920C5E9A1}"/>
    <cellStyle name="_ECO Part2 0906 - AIA &amp; SUBSIDIARIES - LIFE DIVISION_ECO Part2_BPC GCOA v3-3-4 hybrid_Mapping_B_-_GCOA_to_SI_BYLINE_IFRS_v1.21 2" xfId="1025" xr:uid="{D569C3D4-4637-4A16-83C2-A1E8C9222A3F}"/>
    <cellStyle name="_ECO Part2 0906 - AIA &amp; SUBSIDIARIES - LIFE DIVISION_ECO Part2_BPC GCOA v3-3-5" xfId="1026" xr:uid="{361A6E96-9FC4-4EDB-9691-3CE53B45201E}"/>
    <cellStyle name="_ECO Part2 0906 - AIA &amp; SUBSIDIARIES - LIFE DIVISION_ECO Part2_BPC GCOA v3-3-5 2" xfId="1027" xr:uid="{FAFBBEB9-F63E-4C3A-9EBD-4134FFA69070}"/>
    <cellStyle name="_ECO Part2 0906 - AIA &amp; SUBSIDIARIES - LIFE DIVISION_ECO Part2_BPC GCOA v3-3-5_Mapping B - GCOA to SI BYLINE IFRS v1.06" xfId="1028" xr:uid="{32FE906A-13ED-4F5C-A6D1-C919AA9BFB42}"/>
    <cellStyle name="_ECO Part2 0906 - AIA &amp; SUBSIDIARIES - LIFE DIVISION_ECO Part2_BPC GCOA v3-3-5_Mapping B - GCOA to SI BYLINE IFRS v1.06 2" xfId="1029" xr:uid="{C92E94D9-C3EA-4399-8999-D9646992C50E}"/>
    <cellStyle name="_ECO Part2 0906 - AIA &amp; SUBSIDIARIES - LIFE DIVISION_ECO Part2_BPC GCOA v3-3-5_Mapping_B_-_GCOA_to_SI_BYLINE_IFRS_v1.21" xfId="1030" xr:uid="{E99F1BDF-9040-4406-BF18-79EE1FC1A60D}"/>
    <cellStyle name="_ECO Part2 0906 - AIA &amp; SUBSIDIARIES - LIFE DIVISION_ECO Part2_BPC GCOA v3-3-5_Mapping_B_-_GCOA_to_SI_BYLINE_IFRS_v1.21 2" xfId="1031" xr:uid="{57DF8B76-E818-4306-8A7A-3C6B6F7D46B6}"/>
    <cellStyle name="_ECO Part2 0906 - AIA &amp; SUBSIDIARIES - LIFE DIVISION_ECO Part2_BPC GCOA v3-4-3" xfId="1032" xr:uid="{F925C922-7E64-43EF-87A1-38B82AC8ABED}"/>
    <cellStyle name="_ECO Part2 0906 - AIA &amp; SUBSIDIARIES - LIFE DIVISION_ECO Part2_BPC GCOA v3-4-3 2" xfId="1033" xr:uid="{C5DF639A-912A-4059-A42C-7E2F77B768ED}"/>
    <cellStyle name="_ECO Part2 0906 - AIA &amp; SUBSIDIARIES - LIFE DIVISION_ECO Part2_BPC GCOA v3-4-3_Mapping B - GCOA to SI BYLINE IFRS v1.06" xfId="1034" xr:uid="{ED062590-A879-4B91-B16D-CA35970A3CEF}"/>
    <cellStyle name="_ECO Part2 0906 - AIA &amp; SUBSIDIARIES - LIFE DIVISION_ECO Part2_BPC GCOA v3-4-3_Mapping B - GCOA to SI BYLINE IFRS v1.06 2" xfId="1035" xr:uid="{C77AE60A-2DDB-46EF-9F81-4B8D785BE6EF}"/>
    <cellStyle name="_ECO Part2 0906 - AIA &amp; SUBSIDIARIES - LIFE DIVISION_ECO Part2_BPC GCOA v3-4-3_Mapping_B_-_GCOA_to_SI_BYLINE_IFRS_v1.21" xfId="1036" xr:uid="{5D317D1D-083B-4232-A618-310A87DD6AF2}"/>
    <cellStyle name="_ECO Part2 0906 - AIA &amp; SUBSIDIARIES - LIFE DIVISION_ECO Part2_BPC GCOA v3-4-3_Mapping_B_-_GCOA_to_SI_BYLINE_IFRS_v1.21 2" xfId="1037" xr:uid="{46D55D28-B929-4370-AC5D-F49F76AB96AF}"/>
    <cellStyle name="_ECO Part2 0906 - AIA &amp; SUBSIDIARIES - LIFE DIVISION_ECO Part2_Copy of SAP ECC6 0 Group COA V3 3 2 for upload" xfId="1038" xr:uid="{273B52A1-327C-4ABE-95D0-E4E5A304F606}"/>
    <cellStyle name="_ECO Part2 0906 - AIA &amp; SUBSIDIARIES - LIFE DIVISION_ECO Part2_Copy of SAP ECC6 0 Group COA V3 3 2 for upload 2" xfId="1039" xr:uid="{2AC78E82-4A22-4AC6-9513-F5A5FC5519A0}"/>
    <cellStyle name="_ECO Part2 0906 - AIA &amp; SUBSIDIARIES - LIFE DIVISION_ECO Part2_Copy of SAP ECC6 0 Group COA V3 3 2 for upload_Mapping B - GCOA to SI BYLINE IFRS v1.06" xfId="1040" xr:uid="{6E64B2BB-3F2A-436E-B9FE-BFA0C699E45F}"/>
    <cellStyle name="_ECO Part2 0906 - AIA &amp; SUBSIDIARIES - LIFE DIVISION_ECO Part2_Copy of SAP ECC6 0 Group COA V3 3 2 for upload_Mapping B - GCOA to SI BYLINE IFRS v1.06 2" xfId="1041" xr:uid="{4C443BDC-E8E5-4665-8671-06C82C959BDE}"/>
    <cellStyle name="_ECO Part2 0906 - AIA &amp; SUBSIDIARIES - LIFE DIVISION_ECO Part2_Copy of SAP ECC6 0 Group COA V3 3 2 for upload_Mapping_B_-_GCOA_to_SI_BYLINE_IFRS_v1.21" xfId="1042" xr:uid="{F149CF96-0718-4FFE-B373-A8BCD166C439}"/>
    <cellStyle name="_ECO Part2 0906 - AIA &amp; SUBSIDIARIES - LIFE DIVISION_ECO Part2_Copy of SAP ECC6 0 Group COA V3 3 2 for upload_Mapping_B_-_GCOA_to_SI_BYLINE_IFRS_v1.21 2" xfId="1043" xr:uid="{6432795E-7472-4289-BDDF-EC1D0AF9E88E}"/>
    <cellStyle name="_ECO Part2 0906 - AIA &amp; SUBSIDIARIES - LIFE DIVISION_ECO Part2_Copy of SAP ECC6 0 Group COA V3 3 3 for upload" xfId="1044" xr:uid="{A26BA805-B62B-4E5A-A980-7E000A735B64}"/>
    <cellStyle name="_ECO Part2 0906 - AIA &amp; SUBSIDIARIES - LIFE DIVISION_ECO Part2_Copy of SAP ECC6 0 Group COA V3 3 3 for upload 2" xfId="1045" xr:uid="{F290618B-1FD2-479C-B936-4A6087EED2B4}"/>
    <cellStyle name="_ECO Part2 0906 - AIA &amp; SUBSIDIARIES - LIFE DIVISION_ECO Part2_Copy of SAP ECC6 0 Group COA V3 3 3 for upload_Mapping B - GCOA to SI BYLINE IFRS v1.06" xfId="1046" xr:uid="{7CB44104-5CB2-407A-8DCD-A9947A93C2A4}"/>
    <cellStyle name="_ECO Part2 0906 - AIA &amp; SUBSIDIARIES - LIFE DIVISION_ECO Part2_Copy of SAP ECC6 0 Group COA V3 3 3 for upload_Mapping B - GCOA to SI BYLINE IFRS v1.06 2" xfId="1047" xr:uid="{A4F14F4C-B613-46DA-81F6-88DE0318C1EC}"/>
    <cellStyle name="_ECO Part2 0906 - AIA &amp; SUBSIDIARIES - LIFE DIVISION_ECO Part2_Copy of SAP ECC6 0 Group COA V3 3 3 for upload_Mapping_B_-_GCOA_to_SI_BYLINE_IFRS_v1.21" xfId="1048" xr:uid="{D7DA3E3A-3DE7-48E0-B999-518E6950BA1C}"/>
    <cellStyle name="_ECO Part2 0906 - AIA &amp; SUBSIDIARIES - LIFE DIVISION_ECO Part2_Copy of SAP ECC6 0 Group COA V3 3 3 for upload_Mapping_B_-_GCOA_to_SI_BYLINE_IFRS_v1.21 2" xfId="1049" xr:uid="{B4E6ADE9-CF64-4757-A010-7EED519FCAB6}"/>
    <cellStyle name="_ECO Part2 0906 - AIA &amp; SUBSIDIARIES - LIFE DIVISION_ECO Part2_Copy of SAP ECC6 0 Group COA V3 3 4" xfId="1050" xr:uid="{21444C49-90B0-45CD-975A-55A21B5724AC}"/>
    <cellStyle name="_ECO Part2 0906 - AIA &amp; SUBSIDIARIES - LIFE DIVISION_ECO Part2_Copy of SAP ECC6 0 Group COA V3 3 4 2" xfId="1051" xr:uid="{267F8178-CE20-43C5-9081-158E743C73F7}"/>
    <cellStyle name="_ECO Part2 0906 - AIA &amp; SUBSIDIARIES - LIFE DIVISION_ECO Part2_Copy of SAP ECC6 0 Group COA V3 3 4_Mapping B - GCOA to SI BYLINE IFRS v1.06" xfId="1052" xr:uid="{F743ECCA-CF31-48D7-93AA-BD5021478B39}"/>
    <cellStyle name="_ECO Part2 0906 - AIA &amp; SUBSIDIARIES - LIFE DIVISION_ECO Part2_Copy of SAP ECC6 0 Group COA V3 3 4_Mapping B - GCOA to SI BYLINE IFRS v1.06 2" xfId="1053" xr:uid="{CDA68E2F-0F9C-47AB-9469-22B06356A510}"/>
    <cellStyle name="_ECO Part2 0906 - AIA &amp; SUBSIDIARIES - LIFE DIVISION_ECO Part2_Copy of SAP ECC6 0 Group COA V3 3 4_Mapping_B_-_GCOA_to_SI_BYLINE_IFRS_v1.21" xfId="1054" xr:uid="{E5DC3ABC-353D-48E7-A7FA-FD4D8D51BA66}"/>
    <cellStyle name="_ECO Part2 0906 - AIA &amp; SUBSIDIARIES - LIFE DIVISION_ECO Part2_Copy of SAP ECC6 0 Group COA V3 3 4_Mapping_B_-_GCOA_to_SI_BYLINE_IFRS_v1.21 2" xfId="1055" xr:uid="{FC371116-7FA1-41ED-8365-FF48D35035A2}"/>
    <cellStyle name="_ECO Part2 0906 - AIA &amp; SUBSIDIARIES - LIFE DIVISION_ECO Part2_Group COA V3 3 BPC norm" xfId="1056" xr:uid="{69E7C4AB-DAAE-4611-8D61-F9162E783C8D}"/>
    <cellStyle name="_ECO Part2 0906 - AIA &amp; SUBSIDIARIES - LIFE DIVISION_ECO Part2_Group COA V3 3 BPC norm 2" xfId="1057" xr:uid="{DE98C8FA-B1DF-4ED1-923D-C1B21ECB7C78}"/>
    <cellStyle name="_ECO Part2 0906 - AIA &amp; SUBSIDIARIES - LIFE DIVISION_ECO Part2_Group COA V3 3 BPC norm_Mapping B - GCOA to SI BYLINE IFRS v1.06" xfId="1058" xr:uid="{C5741835-B6D6-42BB-8690-206DE80CF128}"/>
    <cellStyle name="_ECO Part2 0906 - AIA &amp; SUBSIDIARIES - LIFE DIVISION_ECO Part2_Group COA V3 3 BPC norm_Mapping B - GCOA to SI BYLINE IFRS v1.06 2" xfId="1059" xr:uid="{B3A49CD7-C264-4681-A95A-49925910B003}"/>
    <cellStyle name="_ECO Part2 0906 - AIA &amp; SUBSIDIARIES - LIFE DIVISION_ECO Part2_Group COA V3 3 BPC norm_Mapping_B_-_GCOA_to_SI_BYLINE_IFRS_v1.21" xfId="1060" xr:uid="{12FA473E-5B97-4A11-9E80-0378BB8A8EE1}"/>
    <cellStyle name="_ECO Part2 0906 - AIA &amp; SUBSIDIARIES - LIFE DIVISION_ECO Part2_Group COA V3 3 BPC norm_Mapping_B_-_GCOA_to_SI_BYLINE_IFRS_v1.21 2" xfId="1061" xr:uid="{7A0A59DE-1813-4A92-87A3-DB2205201701}"/>
    <cellStyle name="_ECO Part2 0906 - AIA &amp; SUBSIDIARIES - LIFE DIVISION_ECO Part2_Map B v1.11" xfId="1062" xr:uid="{C808B362-7C79-4F55-8280-D134F2655C1C}"/>
    <cellStyle name="_ECO Part2 0906 - AIA &amp; SUBSIDIARIES - LIFE DIVISION_ECO Part2_Map B v1.11 2" xfId="1063" xr:uid="{53221D43-0EF9-4A03-94E0-9DCDB0225A1F}"/>
    <cellStyle name="_ECO Part2 0906 - AIA &amp; SUBSIDIARIES - LIFE DIVISION_ECO Part2_Mapping B - GCOA to SI BYLINE IFRS v1.06" xfId="1064" xr:uid="{B7E4D075-49B7-4E0B-85BA-6358F15D58AE}"/>
    <cellStyle name="_ECO Part2 0906 - AIA &amp; SUBSIDIARIES - LIFE DIVISION_ECO Part2_Mapping B - GCOA to SI BYLINE IFRS v1.06 2" xfId="1065" xr:uid="{B48F8DC9-789F-428F-8BC1-1E677BE4F463}"/>
    <cellStyle name="_ECO Part2 0906 - AIA &amp; SUBSIDIARIES - LIFE DIVISION_ECO Part2_Mapping_B_-_GCOA_to_SI_BYLINE_IFRS_v1.21" xfId="1066" xr:uid="{F05BB270-8D01-4D50-8BA3-101DF0D849A2}"/>
    <cellStyle name="_ECO Part2 0906 - AIA &amp; SUBSIDIARIES - LIFE DIVISION_ECO Part2_Mapping_B_-_GCOA_to_SI_BYLINE_IFRS_v1.21 2" xfId="1067" xr:uid="{FE98238E-4FCB-454D-8F8F-A415194C8551}"/>
    <cellStyle name="_ECO Part2 0906 - AIA &amp; SUBSIDIARIES - LIFE DIVISION_ECO Part2_Mapping-SI to IFRS (Re group)v9 (Combined) - for ref" xfId="1068" xr:uid="{C363F2D3-5DF0-4499-8644-0D10D0BC0E37}"/>
    <cellStyle name="_ECO Part2 0906 - AIA &amp; SUBSIDIARIES - LIFE DIVISION_ECO Part2_Mapping-SI to IFRS (Re group)v9 (Combined) - for ref 2" xfId="1069" xr:uid="{2BF41227-8DBC-40EE-BCE7-58A2C4077CA8}"/>
    <cellStyle name="_ECO Part2 0906 - AIA &amp; SUBSIDIARIES - LIFE DIVISION_ECO Part2_Mapping-SI to IFRS (Re group)v9 (Combined) - for ref_Mapping B - GCOA to SI BYLINE IFRS v1.06" xfId="1070" xr:uid="{A648D670-CCB0-43CA-BEF4-22AC54CF7748}"/>
    <cellStyle name="_ECO Part2 0906 - AIA &amp; SUBSIDIARIES - LIFE DIVISION_ECO Part2_Mapping-SI to IFRS (Re group)v9 (Combined) - for ref_Mapping B - GCOA to SI BYLINE IFRS v1.06 2" xfId="1071" xr:uid="{76CABC30-A523-4E5B-9C37-6987C37D8B7F}"/>
    <cellStyle name="_ECO Part2 0906 - AIA &amp; SUBSIDIARIES - LIFE DIVISION_ECO Part2_Mapping-SI to IFRS (Re group)v9 (Combined) - for ref_Mapping_B_-_GCOA_to_SI_BYLINE_IFRS_v1.21" xfId="1072" xr:uid="{AC801A67-E51E-4D40-AACE-2AEA697D7629}"/>
    <cellStyle name="_ECO Part2 0906 - AIA &amp; SUBSIDIARIES - LIFE DIVISION_ECO Part2_Mapping-SI to IFRS (Re group)v9 (Combined) - for ref_Mapping_B_-_GCOA_to_SI_BYLINE_IFRS_v1.21 2" xfId="1073" xr:uid="{4479D9D5-6892-4CF9-8714-E425A8E23BA4}"/>
    <cellStyle name="_ECO Part2 0906 - AIA &amp; SUBSIDIARIES - LIFE DIVISION_ECO Part2_Recon file SI_Worksheet_W03_Fund_CO01" xfId="1074" xr:uid="{AAA650A1-71DD-4541-B481-0F784122F427}"/>
    <cellStyle name="_ECO Part2 0906 - AIA &amp; SUBSIDIARIES - LIFE DIVISION_ECO Part2_Recon file SI_Worksheet_W03_Fund_CO01 2" xfId="1075" xr:uid="{610FBC47-1367-45B1-B2A5-3BD5332742F9}"/>
    <cellStyle name="_ECO Part2 0906 - AIA &amp; SUBSIDIARIES - LIFE DIVISION_ECO Part2_Report Def_SI Long Sheet v3 (Life logic)v2" xfId="1076" xr:uid="{DE3BAA34-5A4D-4827-A39C-AA9A5B8EEBD8}"/>
    <cellStyle name="_ECO Part2 0906 - AIA &amp; SUBSIDIARIES - LIFE DIVISION_ECO Part2_Report Def_SI Long Sheet v3 (Life logic)v2 2" xfId="1077" xr:uid="{30891EFC-541A-44D3-B3D7-E6E1AAA56A81}"/>
    <cellStyle name="_ECO Part2 0906 - AIA &amp; SUBSIDIARIES - LIFE DIVISION_ECO Part2_Report Def_SI Long Sheet v3 (Life logic)v2_Mapping B - GCOA to SI BYLINE IFRS v1.06" xfId="1078" xr:uid="{24C6F538-921E-40DE-AC1B-A9A33DDD7530}"/>
    <cellStyle name="_ECO Part2 0906 - AIA &amp; SUBSIDIARIES - LIFE DIVISION_ECO Part2_Report Def_SI Long Sheet v3 (Life logic)v2_Mapping B - GCOA to SI BYLINE IFRS v1.06 2" xfId="1079" xr:uid="{402B4315-73C2-4619-A170-82CB8203508A}"/>
    <cellStyle name="_ECO Part2 0906 - AIA &amp; SUBSIDIARIES - LIFE DIVISION_ECO Part2_Report Def_SI Long Sheet v3 (Life logic)v2_Mapping_B_-_GCOA_to_SI_BYLINE_IFRS_v1.21" xfId="1080" xr:uid="{75BB6B7A-BBFF-48B7-A3FA-69C9BBD5FB6D}"/>
    <cellStyle name="_ECO Part2 0906 - AIA &amp; SUBSIDIARIES - LIFE DIVISION_ECO Part2_Report Def_SI Long Sheet v3 (Life logic)v2_Mapping_B_-_GCOA_to_SI_BYLINE_IFRS_v1.21 2" xfId="1081" xr:uid="{7D815A44-6FDF-496F-9C7A-D34F76751391}"/>
    <cellStyle name="_ECO Part2 0906 - AIA &amp; SUBSIDIARIES - LIFE DIVISION_ECO Part2_SAP ECC6 0 Group Chart Of Account V3 1 with SI mapping" xfId="1082" xr:uid="{AB0F8C4C-E8A3-4A35-9EF2-16D2B63ECAA2}"/>
    <cellStyle name="_ECO Part2 0906 - AIA &amp; SUBSIDIARIES - LIFE DIVISION_ECO Part2_SAP ECC6 0 Group Chart Of Account V3 1 with SI mapping 2" xfId="1083" xr:uid="{97C86936-B719-47CC-A1AF-9F09B37265F8}"/>
    <cellStyle name="_ECO Part2 0906 - AIA &amp; SUBSIDIARIES - LIFE DIVISION_ECO Part2_SAP ECC6 0 Group Chart Of Account V3 1 with SI mapping_Mapping B - GCOA to SI BYLINE IFRS v1.06" xfId="1084" xr:uid="{FCBEB558-BF06-47EC-B8F8-D5D1E0312350}"/>
    <cellStyle name="_ECO Part2 0906 - AIA &amp; SUBSIDIARIES - LIFE DIVISION_ECO Part2_SAP ECC6 0 Group Chart Of Account V3 1 with SI mapping_Mapping B - GCOA to SI BYLINE IFRS v1.06 2" xfId="1085" xr:uid="{7BD05791-1F12-4832-B355-29A97A2D1E0B}"/>
    <cellStyle name="_ECO Part2 0906 - AIA &amp; SUBSIDIARIES - LIFE DIVISION_ECO Part2_SAP ECC6 0 Group Chart Of Account V3 1 with SI mapping_Mapping_B_-_GCOA_to_SI_BYLINE_IFRS_v1.21" xfId="1086" xr:uid="{A866EA5A-7F27-4FBA-99E0-609E1958CE4C}"/>
    <cellStyle name="_ECO Part2 0906 - AIA &amp; SUBSIDIARIES - LIFE DIVISION_ECO Part2_SAP ECC6 0 Group Chart Of Account V3 1 with SI mapping_Mapping_B_-_GCOA_to_SI_BYLINE_IFRS_v1.21 2" xfId="1087" xr:uid="{6A7B58D7-1EEF-4755-9AC1-3824E82667A1}"/>
    <cellStyle name="_ECO Part2 0906 - AIA &amp; SUBSIDIARIES - LIFE DIVISION_ECO Part2_short form BPC GCOA v3-3-5" xfId="1088" xr:uid="{ECF2D5A5-DC6A-40E0-B25E-AA432832287A}"/>
    <cellStyle name="_ECO Part2 0906 - AIA &amp; SUBSIDIARIES - LIFE DIVISION_ECO Part2_short form BPC GCOA v3-3-5 2" xfId="1089" xr:uid="{7616AC26-FCF9-44C3-822C-AE5F37FCD155}"/>
    <cellStyle name="_ECO Part2 0906 - AIA &amp; SUBSIDIARIES - LIFE DIVISION_ECO Part2_short form BPC GCOA v3-3-5_Mapping B - GCOA to SI BYLINE IFRS v1.06" xfId="1090" xr:uid="{5921E0C1-1339-4180-B500-58E68326B02F}"/>
    <cellStyle name="_ECO Part2 0906 - AIA &amp; SUBSIDIARIES - LIFE DIVISION_ECO Part2_short form BPC GCOA v3-3-5_Mapping B - GCOA to SI BYLINE IFRS v1.06 2" xfId="1091" xr:uid="{A3213C44-6DD2-4086-AA08-77369B08B62E}"/>
    <cellStyle name="_ECO Part2 0906 - AIA &amp; SUBSIDIARIES - LIFE DIVISION_ECO Part2_short form BPC GCOA v3-3-5_Mapping_B_-_GCOA_to_SI_BYLINE_IFRS_v1.21" xfId="1092" xr:uid="{84321BCF-277F-4117-BD16-D4B2ECE6F526}"/>
    <cellStyle name="_ECO Part2 0906 - AIA &amp; SUBSIDIARIES - LIFE DIVISION_ECO Part2_short form BPC GCOA v3-3-5_Mapping_B_-_GCOA_to_SI_BYLINE_IFRS_v1.21 2" xfId="1093" xr:uid="{AEBA519C-EE98-4397-B780-62002EE6F3BF}"/>
    <cellStyle name="_ECO Part2 0906 - AIA &amp; SUBSIDIARIES - LIFE DIVISION_ECO Part2_SI Longsheet-RAIGH1" xfId="12093" xr:uid="{F616F396-5934-4F2A-B0E4-2BD3CCC7D22F}"/>
    <cellStyle name="_ECO Part2 0906 - AIA &amp; SUBSIDIARIES - LIFE DIVISION_Group COA V3 3 BPC norm" xfId="1094" xr:uid="{F3023993-BBA3-485D-A87C-7DD7CD62D117}"/>
    <cellStyle name="_ECO Part2 0906 - AIA &amp; SUBSIDIARIES - LIFE DIVISION_Group COA V3 3 BPC norm 2" xfId="1095" xr:uid="{269093D2-7DC7-479A-AC7C-CE1FD8291586}"/>
    <cellStyle name="_ECO Part2 0906 - AIA &amp; SUBSIDIARIES - LIFE DIVISION_Group COA V3 3 BPC norm_Mapping B - GCOA to SI BYLINE IFRS v1.06" xfId="1096" xr:uid="{2560E189-9D3E-403C-A56D-FBFE7E157732}"/>
    <cellStyle name="_ECO Part2 0906 - AIA &amp; SUBSIDIARIES - LIFE DIVISION_Group COA V3 3 BPC norm_Mapping B - GCOA to SI BYLINE IFRS v1.06 2" xfId="1097" xr:uid="{F6B6E4CB-4EAE-41CE-A8EC-A73F7F60D132}"/>
    <cellStyle name="_ECO Part2 0906 - AIA &amp; SUBSIDIARIES - LIFE DIVISION_Group COA V3 3 BPC norm_Mapping_B_-_GCOA_to_SI_BYLINE_IFRS_v1.21" xfId="1098" xr:uid="{6D2C93A7-2E78-467A-9A30-F65FD568F2FD}"/>
    <cellStyle name="_ECO Part2 0906 - AIA &amp; SUBSIDIARIES - LIFE DIVISION_Group COA V3 3 BPC norm_Mapping_B_-_GCOA_to_SI_BYLINE_IFRS_v1.21 2" xfId="1099" xr:uid="{665A6F24-8B03-446E-8979-FC84754B25B0}"/>
    <cellStyle name="_ECO Part2 0906 - AIA &amp; SUBSIDIARIES - LIFE DIVISION_Map B v1.11" xfId="1100" xr:uid="{52A8FCD3-06A6-4452-96BF-4A8B0435FFD5}"/>
    <cellStyle name="_ECO Part2 0906 - AIA &amp; SUBSIDIARIES - LIFE DIVISION_Map B v1.11 2" xfId="1101" xr:uid="{A99ED4F3-4ABE-4E67-80F1-1CF24EE7E52F}"/>
    <cellStyle name="_ECO Part2 0906 - AIA &amp; SUBSIDIARIES - LIFE DIVISION_Mapping B - GCOA to SI BYLINE IFRS v1.06" xfId="1102" xr:uid="{A179E053-653E-41C9-963A-0B2DADA6FC47}"/>
    <cellStyle name="_ECO Part2 0906 - AIA &amp; SUBSIDIARIES - LIFE DIVISION_Mapping B - GCOA to SI BYLINE IFRS v1.06 2" xfId="1103" xr:uid="{BEB34C3B-5E2A-4A97-B284-BE3C9E790FC4}"/>
    <cellStyle name="_ECO Part2 0906 - AIA &amp; SUBSIDIARIES - LIFE DIVISION_Mapping_B_-_GCOA_to_SI_BYLINE_IFRS_v1.21" xfId="1104" xr:uid="{867D736E-E09A-45F7-B0BD-5537030EAC8A}"/>
    <cellStyle name="_ECO Part2 0906 - AIA &amp; SUBSIDIARIES - LIFE DIVISION_Mapping_B_-_GCOA_to_SI_BYLINE_IFRS_v1.21 2" xfId="1105" xr:uid="{DEF2BCE4-9CD7-42E2-AAC2-7B8FBF3729AA}"/>
    <cellStyle name="_ECO Part2 0906 - AIA &amp; SUBSIDIARIES - LIFE DIVISION_Mapping-SI to IFRS (Re group)v9 (Combined) - for ref" xfId="1106" xr:uid="{31F7043F-A20D-421F-9CED-8CABB18F807C}"/>
    <cellStyle name="_ECO Part2 0906 - AIA &amp; SUBSIDIARIES - LIFE DIVISION_Mapping-SI to IFRS (Re group)v9 (Combined) - for ref 2" xfId="1107" xr:uid="{3E5359DC-355D-4DDE-A8B8-44FCF7B83DE4}"/>
    <cellStyle name="_ECO Part2 0906 - AIA &amp; SUBSIDIARIES - LIFE DIVISION_Mapping-SI to IFRS (Re group)v9 (Combined) - for ref_Mapping B - GCOA to SI BYLINE IFRS v1.06" xfId="1108" xr:uid="{272B667D-78AE-4A96-9C2D-B6C365C251BD}"/>
    <cellStyle name="_ECO Part2 0906 - AIA &amp; SUBSIDIARIES - LIFE DIVISION_Mapping-SI to IFRS (Re group)v9 (Combined) - for ref_Mapping B - GCOA to SI BYLINE IFRS v1.06 2" xfId="1109" xr:uid="{D691D6BF-99EE-41A3-B9CA-EF80A441F9A6}"/>
    <cellStyle name="_ECO Part2 0906 - AIA &amp; SUBSIDIARIES - LIFE DIVISION_Mapping-SI to IFRS (Re group)v9 (Combined) - for ref_Mapping_B_-_GCOA_to_SI_BYLINE_IFRS_v1.21" xfId="1110" xr:uid="{5F262347-D7CC-47F5-AB2F-B8AA38F18CC0}"/>
    <cellStyle name="_ECO Part2 0906 - AIA &amp; SUBSIDIARIES - LIFE DIVISION_Mapping-SI to IFRS (Re group)v9 (Combined) - for ref_Mapping_B_-_GCOA_to_SI_BYLINE_IFRS_v1.21 2" xfId="1111" xr:uid="{78FC1A5B-6228-4787-B570-9DD8351D754E}"/>
    <cellStyle name="_ECO Part2 0906 - AIA &amp; SUBSIDIARIES - LIFE DIVISION_Recon file SI_Worksheet_W03_Fund_CO01" xfId="1112" xr:uid="{3350D161-4C59-441B-8ECB-D8DF9AA62899}"/>
    <cellStyle name="_ECO Part2 0906 - AIA &amp; SUBSIDIARIES - LIFE DIVISION_Recon file SI_Worksheet_W03_Fund_CO01 2" xfId="1113" xr:uid="{900D8B3D-CBA7-4571-89C4-074CB8687B18}"/>
    <cellStyle name="_ECO Part2 0906 - AIA &amp; SUBSIDIARIES - LIFE DIVISION_Report Def_SI Long Sheet v3 (Life logic)v2" xfId="1114" xr:uid="{AD9DACFF-FC7F-44A9-A30B-4E0E42D70403}"/>
    <cellStyle name="_ECO Part2 0906 - AIA &amp; SUBSIDIARIES - LIFE DIVISION_Report Def_SI Long Sheet v3 (Life logic)v2 2" xfId="1115" xr:uid="{7F4E20DE-D5EE-4B66-ACE4-C00EA3185A48}"/>
    <cellStyle name="_ECO Part2 0906 - AIA &amp; SUBSIDIARIES - LIFE DIVISION_Report Def_SI Long Sheet v3 (Life logic)v2_Mapping B - GCOA to SI BYLINE IFRS v1.06" xfId="1116" xr:uid="{82DCF1DE-68A0-4BBB-82C6-DCAC169AAB10}"/>
    <cellStyle name="_ECO Part2 0906 - AIA &amp; SUBSIDIARIES - LIFE DIVISION_Report Def_SI Long Sheet v3 (Life logic)v2_Mapping B - GCOA to SI BYLINE IFRS v1.06 2" xfId="1117" xr:uid="{7E38D096-F21D-4E26-97F9-282E49C487FC}"/>
    <cellStyle name="_ECO Part2 0906 - AIA &amp; SUBSIDIARIES - LIFE DIVISION_Report Def_SI Long Sheet v3 (Life logic)v2_Mapping_B_-_GCOA_to_SI_BYLINE_IFRS_v1.21" xfId="1118" xr:uid="{6A6D3BCD-4D39-4731-8138-203163114B95}"/>
    <cellStyle name="_ECO Part2 0906 - AIA &amp; SUBSIDIARIES - LIFE DIVISION_Report Def_SI Long Sheet v3 (Life logic)v2_Mapping_B_-_GCOA_to_SI_BYLINE_IFRS_v1.21 2" xfId="1119" xr:uid="{42C696B0-7A70-414C-B5AB-6AC38116C5D6}"/>
    <cellStyle name="_ECO Part2 0906 - AIA &amp; SUBSIDIARIES - LIFE DIVISION_SAP ECC6 0 Group Chart Of Account V3 1 with SI mapping" xfId="1120" xr:uid="{0E7A2083-D8DB-46F5-AECA-E763C0793370}"/>
    <cellStyle name="_ECO Part2 0906 - AIA &amp; SUBSIDIARIES - LIFE DIVISION_SAP ECC6 0 Group Chart Of Account V3 1 with SI mapping 2" xfId="1121" xr:uid="{472D806C-4325-4D8D-921D-5F2109CAAA52}"/>
    <cellStyle name="_ECO Part2 0906 - AIA &amp; SUBSIDIARIES - LIFE DIVISION_SAP ECC6 0 Group Chart Of Account V3 1 with SI mapping_Mapping B - GCOA to SI BYLINE IFRS v1.06" xfId="1122" xr:uid="{B1B3D689-6754-4AA9-8CB5-58FAF35F19BC}"/>
    <cellStyle name="_ECO Part2 0906 - AIA &amp; SUBSIDIARIES - LIFE DIVISION_SAP ECC6 0 Group Chart Of Account V3 1 with SI mapping_Mapping B - GCOA to SI BYLINE IFRS v1.06 2" xfId="1123" xr:uid="{85421FE6-3B5D-47F7-A73C-46148940CB42}"/>
    <cellStyle name="_ECO Part2 0906 - AIA &amp; SUBSIDIARIES - LIFE DIVISION_SAP ECC6 0 Group Chart Of Account V3 1 with SI mapping_Mapping_B_-_GCOA_to_SI_BYLINE_IFRS_v1.21" xfId="1124" xr:uid="{7C443AE8-F99F-4E28-8AA2-CB9A83CC2A89}"/>
    <cellStyle name="_ECO Part2 0906 - AIA &amp; SUBSIDIARIES - LIFE DIVISION_SAP ECC6 0 Group Chart Of Account V3 1 with SI mapping_Mapping_B_-_GCOA_to_SI_BYLINE_IFRS_v1.21 2" xfId="1125" xr:uid="{A69218A9-8AD3-4A57-96DE-60614862F93A}"/>
    <cellStyle name="_ECO Part2 0906 - AIA &amp; SUBSIDIARIES - LIFE DIVISION_short form BPC GCOA v3-3-5" xfId="1126" xr:uid="{A820100C-1029-4F86-8A37-E7BD2928E29E}"/>
    <cellStyle name="_ECO Part2 0906 - AIA &amp; SUBSIDIARIES - LIFE DIVISION_short form BPC GCOA v3-3-5 2" xfId="1127" xr:uid="{020D8726-7FB2-4EA6-810E-95539D1F63BB}"/>
    <cellStyle name="_ECO Part2 0906 - AIA &amp; SUBSIDIARIES - LIFE DIVISION_short form BPC GCOA v3-3-5_Mapping B - GCOA to SI BYLINE IFRS v1.06" xfId="1128" xr:uid="{106D3812-9187-43B8-B1C5-A36B6029A131}"/>
    <cellStyle name="_ECO Part2 0906 - AIA &amp; SUBSIDIARIES - LIFE DIVISION_short form BPC GCOA v3-3-5_Mapping B - GCOA to SI BYLINE IFRS v1.06 2" xfId="1129" xr:uid="{64B315A0-41C0-4728-867A-DD91A633C73E}"/>
    <cellStyle name="_ECO Part2 0906 - AIA &amp; SUBSIDIARIES - LIFE DIVISION_short form BPC GCOA v3-3-5_Mapping_B_-_GCOA_to_SI_BYLINE_IFRS_v1.21" xfId="1130" xr:uid="{EC81DB06-9BCB-4416-9638-CBB7FEECC5EA}"/>
    <cellStyle name="_ECO Part2 0906 - AIA &amp; SUBSIDIARIES - LIFE DIVISION_short form BPC GCOA v3-3-5_Mapping_B_-_GCOA_to_SI_BYLINE_IFRS_v1.21 2" xfId="1131" xr:uid="{6EEEA33B-E02A-46C5-B246-B7CA8445E58E}"/>
    <cellStyle name="_ECO Part2 0906 - AIA &amp; SUBSIDIARIES - LIFE DIVISION_SI Longsheet-RAIGH1" xfId="12094" xr:uid="{81967ECF-348A-4883-88C6-F9568EE1F597}"/>
    <cellStyle name="_ECO Part2 2" xfId="1132" xr:uid="{8B4412D8-BBE5-427F-B227-0E19B043126B}"/>
    <cellStyle name="_ECO Part2 3" xfId="1133" xr:uid="{978C0DB0-1535-447D-861B-50FF2A9B314C}"/>
    <cellStyle name="_ECO Part2_BPC GCOA v3-3-1" xfId="1134" xr:uid="{78F1E353-7A3B-48FB-B20A-861C1D1D4F6D}"/>
    <cellStyle name="_ECO Part2_BPC GCOA v3-3-1 2" xfId="1135" xr:uid="{2710FE47-872C-4CB3-BB1A-CFF5D80927D2}"/>
    <cellStyle name="_ECO Part2_BPC GCOA v3-3-1_Mapping B - GCOA to SI BYLINE IFRS v1.06" xfId="1136" xr:uid="{2B66C1C5-AE8E-4C6E-AA85-76A3565570B7}"/>
    <cellStyle name="_ECO Part2_BPC GCOA v3-3-1_Mapping B - GCOA to SI BYLINE IFRS v1.06 2" xfId="1137" xr:uid="{AD11C737-2466-46E8-9349-E8D1D80823D4}"/>
    <cellStyle name="_ECO Part2_BPC GCOA v3-3-1_Mapping_B_-_GCOA_to_SI_BYLINE_IFRS_v1.21" xfId="1138" xr:uid="{305E1A45-0121-4BAD-AB90-BBACA195AE15}"/>
    <cellStyle name="_ECO Part2_BPC GCOA v3-3-1_Mapping_B_-_GCOA_to_SI_BYLINE_IFRS_v1.21 2" xfId="1139" xr:uid="{C930C20F-4B00-45FC-A482-A11E6448C7A2}"/>
    <cellStyle name="_ECO Part2_BPC GCOA v3-3-3 desktop" xfId="1140" xr:uid="{BDE08471-BB11-477B-B9A1-9C7AEDE712AF}"/>
    <cellStyle name="_ECO Part2_BPC GCOA v3-3-3 desktop 2" xfId="1141" xr:uid="{38DBC214-B061-43D1-8068-3E741849E95E}"/>
    <cellStyle name="_ECO Part2_BPC GCOA v3-3-3 desktop_Mapping B - GCOA to SI BYLINE IFRS v1.06" xfId="1142" xr:uid="{AD91198C-48A2-44FF-B521-2D2D43682EA6}"/>
    <cellStyle name="_ECO Part2_BPC GCOA v3-3-3 desktop_Mapping B - GCOA to SI BYLINE IFRS v1.06 2" xfId="1143" xr:uid="{55ED36D8-EBD7-4FD7-8568-54A00729D848}"/>
    <cellStyle name="_ECO Part2_BPC GCOA v3-3-3 desktop_Mapping_B_-_GCOA_to_SI_BYLINE_IFRS_v1.21" xfId="1144" xr:uid="{37CD0A8E-1273-4105-9613-52CF50BBEE9B}"/>
    <cellStyle name="_ECO Part2_BPC GCOA v3-3-3 desktop_Mapping_B_-_GCOA_to_SI_BYLINE_IFRS_v1.21 2" xfId="1145" xr:uid="{BAF08F63-0188-4626-BA9E-56C626F6DFB3}"/>
    <cellStyle name="_ECO Part2_BPC GCOA v3-3-4 hybrid" xfId="1146" xr:uid="{8CDE5BC3-647D-4382-A036-9DE348337CD6}"/>
    <cellStyle name="_ECO Part2_BPC GCOA v3-3-4 hybrid 2" xfId="1147" xr:uid="{27644454-9C9C-4A8A-A8C6-C233E3E2724C}"/>
    <cellStyle name="_ECO Part2_BPC GCOA v3-3-4 hybrid_Mapping B - GCOA to SI BYLINE IFRS v1.06" xfId="1148" xr:uid="{FD5B5EBF-DD88-4EC5-914D-5E2314A64872}"/>
    <cellStyle name="_ECO Part2_BPC GCOA v3-3-4 hybrid_Mapping B - GCOA to SI BYLINE IFRS v1.06 2" xfId="1149" xr:uid="{C17CDB05-99A2-41DB-8DA6-BA7E74CE5732}"/>
    <cellStyle name="_ECO Part2_BPC GCOA v3-3-4 hybrid_Mapping_B_-_GCOA_to_SI_BYLINE_IFRS_v1.21" xfId="1150" xr:uid="{56B41623-E14D-4248-B66B-A4328742BC56}"/>
    <cellStyle name="_ECO Part2_BPC GCOA v3-3-4 hybrid_Mapping_B_-_GCOA_to_SI_BYLINE_IFRS_v1.21 2" xfId="1151" xr:uid="{BBE5ECD7-B5B6-4238-AAE0-7D1B2767FD2D}"/>
    <cellStyle name="_ECO Part2_BPC GCOA v3-3-5" xfId="1152" xr:uid="{A4B60B1F-A555-49E4-AEE1-D51523E4F769}"/>
    <cellStyle name="_ECO Part2_BPC GCOA v3-3-5 2" xfId="1153" xr:uid="{35BD3011-9676-4C1E-8D77-32411CC66C6A}"/>
    <cellStyle name="_ECO Part2_BPC GCOA v3-3-5_Mapping B - GCOA to SI BYLINE IFRS v1.06" xfId="1154" xr:uid="{2087E13E-CED4-4BC8-9E63-38D53AA8A902}"/>
    <cellStyle name="_ECO Part2_BPC GCOA v3-3-5_Mapping B - GCOA to SI BYLINE IFRS v1.06 2" xfId="1155" xr:uid="{473C0501-8CB5-4FB4-BFAB-0527DA3EB40E}"/>
    <cellStyle name="_ECO Part2_BPC GCOA v3-3-5_Mapping_B_-_GCOA_to_SI_BYLINE_IFRS_v1.21" xfId="1156" xr:uid="{C417A0BB-EEF3-4881-BAF9-6DC51F6B1F4C}"/>
    <cellStyle name="_ECO Part2_BPC GCOA v3-3-5_Mapping_B_-_GCOA_to_SI_BYLINE_IFRS_v1.21 2" xfId="1157" xr:uid="{3587B886-EF86-4F2A-B2ED-E8DE87749B0E}"/>
    <cellStyle name="_ECO Part2_BPC GCOA v3-4-3" xfId="1158" xr:uid="{EDBEC73B-3641-465F-80C6-8AA9EAA795AE}"/>
    <cellStyle name="_ECO Part2_BPC GCOA v3-4-3 2" xfId="1159" xr:uid="{27977CAA-FACD-4D0B-A367-3CE74A0E8AC5}"/>
    <cellStyle name="_ECO Part2_BPC GCOA v3-4-3_Mapping B - GCOA to SI BYLINE IFRS v1.06" xfId="1160" xr:uid="{DFC8CC78-679F-442A-80DC-3054FFBFF738}"/>
    <cellStyle name="_ECO Part2_BPC GCOA v3-4-3_Mapping B - GCOA to SI BYLINE IFRS v1.06 2" xfId="1161" xr:uid="{13026092-9408-4429-A6F6-9B81BAB49865}"/>
    <cellStyle name="_ECO Part2_BPC GCOA v3-4-3_Mapping_B_-_GCOA_to_SI_BYLINE_IFRS_v1.21" xfId="1162" xr:uid="{2D7BCF5B-80ED-42F2-912F-3C097E902B52}"/>
    <cellStyle name="_ECO Part2_BPC GCOA v3-4-3_Mapping_B_-_GCOA_to_SI_BYLINE_IFRS_v1.21 2" xfId="1163" xr:uid="{95FA55F0-3F9A-4130-A494-A472AF5B82E5}"/>
    <cellStyle name="_ECO Part2_Copy of SAP ECC6 0 Group COA V3 3 2 for upload" xfId="1164" xr:uid="{6C7EA7ED-6AFE-4A18-9F3A-80247BC1DC14}"/>
    <cellStyle name="_ECO Part2_Copy of SAP ECC6 0 Group COA V3 3 2 for upload 2" xfId="1165" xr:uid="{4CF3590B-3118-4203-B4D7-A6A5EDDB6DE7}"/>
    <cellStyle name="_ECO Part2_Copy of SAP ECC6 0 Group COA V3 3 2 for upload_Mapping B - GCOA to SI BYLINE IFRS v1.06" xfId="1166" xr:uid="{3FD36D3C-596F-431D-9DEE-96B82393D177}"/>
    <cellStyle name="_ECO Part2_Copy of SAP ECC6 0 Group COA V3 3 2 for upload_Mapping B - GCOA to SI BYLINE IFRS v1.06 2" xfId="1167" xr:uid="{D389B9DB-A0D0-4E42-A271-DDF1187ADAAF}"/>
    <cellStyle name="_ECO Part2_Copy of SAP ECC6 0 Group COA V3 3 2 for upload_Mapping_B_-_GCOA_to_SI_BYLINE_IFRS_v1.21" xfId="1168" xr:uid="{4D5E1C7A-61C1-4323-B368-AC5C40F78AE0}"/>
    <cellStyle name="_ECO Part2_Copy of SAP ECC6 0 Group COA V3 3 2 for upload_Mapping_B_-_GCOA_to_SI_BYLINE_IFRS_v1.21 2" xfId="1169" xr:uid="{3BFBC1C3-F6C3-4118-8678-CE102E3C42FF}"/>
    <cellStyle name="_ECO Part2_Copy of SAP ECC6 0 Group COA V3 3 3 for upload" xfId="1170" xr:uid="{B2FEE847-AACF-47F6-BA7D-BCE704E28A40}"/>
    <cellStyle name="_ECO Part2_Copy of SAP ECC6 0 Group COA V3 3 3 for upload 2" xfId="1171" xr:uid="{8ACD3C77-E2B5-4307-A823-A0221C62E409}"/>
    <cellStyle name="_ECO Part2_Copy of SAP ECC6 0 Group COA V3 3 3 for upload_Mapping B - GCOA to SI BYLINE IFRS v1.06" xfId="1172" xr:uid="{325F5179-E41D-4CA6-AD6D-9A9352C73029}"/>
    <cellStyle name="_ECO Part2_Copy of SAP ECC6 0 Group COA V3 3 3 for upload_Mapping B - GCOA to SI BYLINE IFRS v1.06 2" xfId="1173" xr:uid="{CE056907-AB9A-4C48-92A1-B4C220936DC4}"/>
    <cellStyle name="_ECO Part2_Copy of SAP ECC6 0 Group COA V3 3 3 for upload_Mapping_B_-_GCOA_to_SI_BYLINE_IFRS_v1.21" xfId="1174" xr:uid="{4D031228-A940-4EBF-A289-E5CEA55EC385}"/>
    <cellStyle name="_ECO Part2_Copy of SAP ECC6 0 Group COA V3 3 3 for upload_Mapping_B_-_GCOA_to_SI_BYLINE_IFRS_v1.21 2" xfId="1175" xr:uid="{6F1AB457-347A-43F3-8C94-83E712510C34}"/>
    <cellStyle name="_ECO Part2_Copy of SAP ECC6 0 Group COA V3 3 4" xfId="1176" xr:uid="{FCBC54F3-C48E-4612-ADF9-5A323EE27791}"/>
    <cellStyle name="_ECO Part2_Copy of SAP ECC6 0 Group COA V3 3 4 2" xfId="1177" xr:uid="{9C9BDF40-5E85-430B-86F6-5DD688F5A86C}"/>
    <cellStyle name="_ECO Part2_Copy of SAP ECC6 0 Group COA V3 3 4_Mapping B - GCOA to SI BYLINE IFRS v1.06" xfId="1178" xr:uid="{CC4D4CA2-5563-459D-A462-6FA2449C5442}"/>
    <cellStyle name="_ECO Part2_Copy of SAP ECC6 0 Group COA V3 3 4_Mapping B - GCOA to SI BYLINE IFRS v1.06 2" xfId="1179" xr:uid="{914684D9-DF42-46E6-8017-845910074BA3}"/>
    <cellStyle name="_ECO Part2_Copy of SAP ECC6 0 Group COA V3 3 4_Mapping_B_-_GCOA_to_SI_BYLINE_IFRS_v1.21" xfId="1180" xr:uid="{381197B6-5A49-43DB-87F8-263FA8FB3F99}"/>
    <cellStyle name="_ECO Part2_Copy of SAP ECC6 0 Group COA V3 3 4_Mapping_B_-_GCOA_to_SI_BYLINE_IFRS_v1.21 2" xfId="1181" xr:uid="{5E2C9D94-0C4C-4192-A71E-08F5EDC3954F}"/>
    <cellStyle name="_ECO Part2_Group COA V3 3 BPC norm" xfId="1182" xr:uid="{DFC45B3E-992D-4D36-8AD3-02926091CAA0}"/>
    <cellStyle name="_ECO Part2_Group COA V3 3 BPC norm 2" xfId="1183" xr:uid="{35FDED0B-15D0-4170-BED5-BBF00801E586}"/>
    <cellStyle name="_ECO Part2_Group COA V3 3 BPC norm_Mapping B - GCOA to SI BYLINE IFRS v1.06" xfId="1184" xr:uid="{7A747F48-989B-45EA-B2C9-05F8B383EE87}"/>
    <cellStyle name="_ECO Part2_Group COA V3 3 BPC norm_Mapping B - GCOA to SI BYLINE IFRS v1.06 2" xfId="1185" xr:uid="{D57609A7-A656-4ADF-8E84-3B9A6DCFD5D9}"/>
    <cellStyle name="_ECO Part2_Group COA V3 3 BPC norm_Mapping_B_-_GCOA_to_SI_BYLINE_IFRS_v1.21" xfId="1186" xr:uid="{23D3117F-33FE-4E33-A5D7-C9F717C8D936}"/>
    <cellStyle name="_ECO Part2_Group COA V3 3 BPC norm_Mapping_B_-_GCOA_to_SI_BYLINE_IFRS_v1.21 2" xfId="1187" xr:uid="{DFDD36D2-7CBB-46A7-B5F7-476F29B4D19A}"/>
    <cellStyle name="_ECO Part2_Map B v1.11" xfId="1188" xr:uid="{D23106B2-7E60-4F07-9E57-326DAE411099}"/>
    <cellStyle name="_ECO Part2_Map B v1.11 2" xfId="1189" xr:uid="{D3D3DB38-7370-4AAA-AD68-A65AAD0C1F9F}"/>
    <cellStyle name="_ECO Part2_Mapping B - GCOA to SI BYLINE IFRS v1.06" xfId="1190" xr:uid="{05DFA534-E426-456B-A980-2E4D725F767F}"/>
    <cellStyle name="_ECO Part2_Mapping B - GCOA to SI BYLINE IFRS v1.06 2" xfId="1191" xr:uid="{B04547A1-D605-4ADB-8890-6663BBA5E8D0}"/>
    <cellStyle name="_ECO Part2_Mapping_B_-_GCOA_to_SI_BYLINE_IFRS_v1.21" xfId="1192" xr:uid="{AA25C26A-2F7A-4A31-814F-41CCACBF6FBA}"/>
    <cellStyle name="_ECO Part2_Mapping_B_-_GCOA_to_SI_BYLINE_IFRS_v1.21 2" xfId="1193" xr:uid="{6C581E8B-E41D-4630-AD56-D2D80F9BFF9A}"/>
    <cellStyle name="_ECO Part2_Mapping-SI to IFRS (Re group)v9 (Combined) - for ref" xfId="1194" xr:uid="{BDC05B7B-517E-40F8-B9BA-33A932A9089F}"/>
    <cellStyle name="_ECO Part2_Mapping-SI to IFRS (Re group)v9 (Combined) - for ref 2" xfId="1195" xr:uid="{79A2F95E-EE05-4DB0-BA25-DC3EFDF2D9ED}"/>
    <cellStyle name="_ECO Part2_Mapping-SI to IFRS (Re group)v9 (Combined) - for ref_Mapping B - GCOA to SI BYLINE IFRS v1.06" xfId="1196" xr:uid="{E2CA3FF2-202F-4E64-A6DD-368BEEE4F487}"/>
    <cellStyle name="_ECO Part2_Mapping-SI to IFRS (Re group)v9 (Combined) - for ref_Mapping B - GCOA to SI BYLINE IFRS v1.06 2" xfId="1197" xr:uid="{89339746-2C7E-4945-998D-CF5ACD989729}"/>
    <cellStyle name="_ECO Part2_Mapping-SI to IFRS (Re group)v9 (Combined) - for ref_Mapping_B_-_GCOA_to_SI_BYLINE_IFRS_v1.21" xfId="1198" xr:uid="{FF49DAC3-C8D0-4FAF-8240-DE616943E91B}"/>
    <cellStyle name="_ECO Part2_Mapping-SI to IFRS (Re group)v9 (Combined) - for ref_Mapping_B_-_GCOA_to_SI_BYLINE_IFRS_v1.21 2" xfId="1199" xr:uid="{A9C52528-D08B-4D5B-A450-21E810557027}"/>
    <cellStyle name="_ECO Part2_SAP ECC6 0 Group Chart Of Account V3 1 with SI mapping" xfId="1200" xr:uid="{B9C5799A-8D92-487A-B5B0-42B226127FDD}"/>
    <cellStyle name="_ECO Part2_SAP ECC6 0 Group Chart Of Account V3 1 with SI mapping 2" xfId="1201" xr:uid="{683E8778-0787-473B-AF2C-F2C0C32A45A2}"/>
    <cellStyle name="_ECO Part2_SAP ECC6 0 Group Chart Of Account V3 1 with SI mapping_Mapping B - GCOA to SI BYLINE IFRS v1.06" xfId="1202" xr:uid="{1484A13F-D849-4D46-8D2A-E746B6CADA41}"/>
    <cellStyle name="_ECO Part2_SAP ECC6 0 Group Chart Of Account V3 1 with SI mapping_Mapping B - GCOA to SI BYLINE IFRS v1.06 2" xfId="1203" xr:uid="{4A4B7F54-DAD0-4973-96A4-170FFF800649}"/>
    <cellStyle name="_ECO Part2_SAP ECC6 0 Group Chart Of Account V3 1 with SI mapping_Mapping_B_-_GCOA_to_SI_BYLINE_IFRS_v1.21" xfId="1204" xr:uid="{8E8494E3-65CE-4A8B-B1EC-9B96A9D38B6E}"/>
    <cellStyle name="_ECO Part2_SAP ECC6 0 Group Chart Of Account V3 1 with SI mapping_Mapping_B_-_GCOA_to_SI_BYLINE_IFRS_v1.21 2" xfId="1205" xr:uid="{A41B724F-FA81-438F-AE5F-76E5ECAEFBAE}"/>
    <cellStyle name="_ECO Part2_short form BPC GCOA v3-3-5" xfId="1206" xr:uid="{669E5187-0D89-47D2-A546-120555E7281D}"/>
    <cellStyle name="_ECO Part2_short form BPC GCOA v3-3-5 2" xfId="1207" xr:uid="{E7E2AA18-5A41-4FD3-B625-58570D8B0B26}"/>
    <cellStyle name="_ECO Part2_short form BPC GCOA v3-3-5_Mapping B - GCOA to SI BYLINE IFRS v1.06" xfId="1208" xr:uid="{D97EFD5C-6F4E-4CFC-AFA0-DF16298251A8}"/>
    <cellStyle name="_ECO Part2_short form BPC GCOA v3-3-5_Mapping B - GCOA to SI BYLINE IFRS v1.06 2" xfId="1209" xr:uid="{54536343-09A6-4A5F-8358-191F31D1C13A}"/>
    <cellStyle name="_ECO Part2_short form BPC GCOA v3-3-5_Mapping_B_-_GCOA_to_SI_BYLINE_IFRS_v1.21" xfId="1210" xr:uid="{24463C47-F569-47CC-A220-88A1E8F40CDF}"/>
    <cellStyle name="_ECO Part2_short form BPC GCOA v3-3-5_Mapping_B_-_GCOA_to_SI_BYLINE_IFRS_v1.21 2" xfId="1211" xr:uid="{97A64335-B3D0-4707-90D4-A5BEC130EA55}"/>
    <cellStyle name="_GL031-Final" xfId="1212" xr:uid="{5AD6213C-8770-41A3-9D53-9D5699C4F1F2}"/>
    <cellStyle name="_Group COA V3 3 BPC norm" xfId="1213" xr:uid="{39796ECB-F6A0-49F4-A2E3-6990EAD6BFBE}"/>
    <cellStyle name="_Group COA V3 3 BPC norm 2" xfId="1214" xr:uid="{11A96902-5DAD-4677-B7B0-362AF76C50E3}"/>
    <cellStyle name="_Group COA V3 3 BPC norm_Mapping B - GCOA to SI BYLINE IFRS v1.06" xfId="1215" xr:uid="{1BDBCA06-ACE4-4451-9642-D381F350AD0B}"/>
    <cellStyle name="_Group COA V3 3 BPC norm_Mapping B - GCOA to SI BYLINE IFRS v1.06 2" xfId="1216" xr:uid="{E889BD6B-60A6-4C7C-A28B-FB630516CCD3}"/>
    <cellStyle name="_Group COA V3 3 BPC norm_Mapping_B_-_GCOA_to_SI_BYLINE_IFRS_v1.21" xfId="1217" xr:uid="{D86BB2F6-E600-49A2-B3C8-AC4AEF5B2CDA}"/>
    <cellStyle name="_Group COA V3 3 BPC norm_Mapping_B_-_GCOA_to_SI_BYLINE_IFRS_v1.21 2" xfId="1218" xr:uid="{6AE27F27-BD9E-4DA3-A9CF-A8FEA032714F}"/>
    <cellStyle name="_IFRS 2Q10 Adjustment cover sheets" xfId="12095" xr:uid="{950AC5E2-D5CE-46D4-8DCA-40319A3DC7DB}"/>
    <cellStyle name="_IFRS adj#5 - Mutual Fund (3Q09)" xfId="12096" xr:uid="{D03CBB82-7DF2-4455-819A-3EC8E43AED4D}"/>
    <cellStyle name="_IFRS adj#5 - Mutual Fund 2Q10" xfId="12097" xr:uid="{6E9BE4CB-C033-4ECD-9B42-EA6254CEEF2A}"/>
    <cellStyle name="_Issue" xfId="1219" xr:uid="{FCBF0EC1-5CA8-4F27-A8E3-0935790E8FFE}"/>
    <cellStyle name="_JE_upload_ECC6_V4_Various Vou" xfId="12098" xr:uid="{C71A6175-A4C6-47D6-9ADD-71EBD87F0791}"/>
    <cellStyle name="_Map B v1.11" xfId="1220" xr:uid="{7FDE60C6-67CB-4C05-9B52-732CD79C2411}"/>
    <cellStyle name="_Map B v1.11 2" xfId="1221" xr:uid="{7CA36439-600F-4B32-9F22-9042B85F530A}"/>
    <cellStyle name="_Map30&amp;6&amp;10" xfId="1222" xr:uid="{EFE14F7D-6346-448A-830B-733D905C7069}"/>
    <cellStyle name="_Mapping B - GCOA to SI BYLINE IFRS v1.06" xfId="1223" xr:uid="{6212FC87-4FF3-455D-A692-9A88DC1F8F83}"/>
    <cellStyle name="_Mapping B - GCOA to SI BYLINE IFRS v1.06 2" xfId="1224" xr:uid="{BBB891D1-3DDE-4049-B76C-3A5DEA49497F}"/>
    <cellStyle name="_Mapping table" xfId="1225" xr:uid="{C7333DA4-6C8F-496D-BE23-7A54B6A72CA4}"/>
    <cellStyle name="_Mapping table 2" xfId="1226" xr:uid="{ABCD1469-F5DF-4FED-A5C3-6D083DF33EB2}"/>
    <cellStyle name="_Mapping table_BPC GCOA v3-3-1" xfId="1227" xr:uid="{3D1CB329-844F-42F5-ADC1-1B008FD4CDEE}"/>
    <cellStyle name="_Mapping table_BPC GCOA v3-3-1 2" xfId="1228" xr:uid="{18F9F81C-832D-4DEE-8ABC-D6B6EA6717DA}"/>
    <cellStyle name="_Mapping table_BPC GCOA v3-3-1_Mapping B - GCOA to SI BYLINE IFRS v1.06" xfId="1229" xr:uid="{1EF3427E-2C31-4C73-AB9D-9FAEC1F0B295}"/>
    <cellStyle name="_Mapping table_BPC GCOA v3-3-1_Mapping B - GCOA to SI BYLINE IFRS v1.06 2" xfId="1230" xr:uid="{979DB69F-8580-49BF-A235-85E448841370}"/>
    <cellStyle name="_Mapping table_BPC GCOA v3-3-1_Mapping_B_-_GCOA_to_SI_BYLINE_IFRS_v1.21" xfId="1231" xr:uid="{8EB989D3-B49E-4B38-9A68-310CBA73C2E7}"/>
    <cellStyle name="_Mapping table_BPC GCOA v3-3-1_Mapping_B_-_GCOA_to_SI_BYLINE_IFRS_v1.21 2" xfId="1232" xr:uid="{4878C09B-A55D-4B59-94E5-A2C1BC38A43D}"/>
    <cellStyle name="_Mapping table_BPC GCOA v3-3-3 desktop" xfId="1233" xr:uid="{F565909A-C020-438B-B83C-8F3A2D029237}"/>
    <cellStyle name="_Mapping table_BPC GCOA v3-3-3 desktop 2" xfId="1234" xr:uid="{FC87927A-DF00-46F4-9AEA-52A0336AFC10}"/>
    <cellStyle name="_Mapping table_BPC GCOA v3-3-3 desktop_Mapping B - GCOA to SI BYLINE IFRS v1.06" xfId="1235" xr:uid="{C3A0FF11-C2B4-4CD7-8E47-FAAE93AD0C60}"/>
    <cellStyle name="_Mapping table_BPC GCOA v3-3-3 desktop_Mapping B - GCOA to SI BYLINE IFRS v1.06 2" xfId="1236" xr:uid="{CCF63E87-5CA0-41C6-B512-41BAE062D31F}"/>
    <cellStyle name="_Mapping table_BPC GCOA v3-3-3 desktop_Mapping_B_-_GCOA_to_SI_BYLINE_IFRS_v1.21" xfId="1237" xr:uid="{F07E762A-BB52-466C-9E78-B3C37CE2A815}"/>
    <cellStyle name="_Mapping table_BPC GCOA v3-3-3 desktop_Mapping_B_-_GCOA_to_SI_BYLINE_IFRS_v1.21 2" xfId="1238" xr:uid="{5923F545-D3C6-4DD7-9A2A-D82F1468774E}"/>
    <cellStyle name="_Mapping table_BPC GCOA v3-3-4 hybrid" xfId="1239" xr:uid="{178B5B75-FC78-4921-8F79-45E44F51FB70}"/>
    <cellStyle name="_Mapping table_BPC GCOA v3-3-4 hybrid 2" xfId="1240" xr:uid="{1A3EB7DF-1E5D-4323-9399-B4B0CA74CE3E}"/>
    <cellStyle name="_Mapping table_BPC GCOA v3-3-4 hybrid_Mapping B - GCOA to SI BYLINE IFRS v1.06" xfId="1241" xr:uid="{050DC542-0A5B-4571-9873-4E4D29948A98}"/>
    <cellStyle name="_Mapping table_BPC GCOA v3-3-4 hybrid_Mapping B - GCOA to SI BYLINE IFRS v1.06 2" xfId="1242" xr:uid="{ADBD7AE5-E53A-457E-9E87-0618D78AAF07}"/>
    <cellStyle name="_Mapping table_BPC GCOA v3-3-4 hybrid_Mapping_B_-_GCOA_to_SI_BYLINE_IFRS_v1.21" xfId="1243" xr:uid="{EB915B70-423A-40A2-9B74-AB3FC8E9DB53}"/>
    <cellStyle name="_Mapping table_BPC GCOA v3-3-4 hybrid_Mapping_B_-_GCOA_to_SI_BYLINE_IFRS_v1.21 2" xfId="1244" xr:uid="{9D12BCD1-063E-4413-8E7F-5CA1E26EE0D6}"/>
    <cellStyle name="_Mapping table_BPC GCOA v3-3-5" xfId="1245" xr:uid="{9847AA8F-6B0E-49B9-B894-E015E513A618}"/>
    <cellStyle name="_Mapping table_BPC GCOA v3-3-5 2" xfId="1246" xr:uid="{225E1591-795E-4C56-AA88-D8336C5ABF6F}"/>
    <cellStyle name="_Mapping table_BPC GCOA v3-3-5_Mapping B - GCOA to SI BYLINE IFRS v1.06" xfId="1247" xr:uid="{77146C59-89E1-4ADB-B96B-50368F798E6D}"/>
    <cellStyle name="_Mapping table_BPC GCOA v3-3-5_Mapping B - GCOA to SI BYLINE IFRS v1.06 2" xfId="1248" xr:uid="{9570DFFA-1E04-48F8-B9AB-241D331E1A76}"/>
    <cellStyle name="_Mapping table_BPC GCOA v3-3-5_Mapping_B_-_GCOA_to_SI_BYLINE_IFRS_v1.21" xfId="1249" xr:uid="{9F2B7411-FB82-4E83-9BE0-1810DC85EC89}"/>
    <cellStyle name="_Mapping table_BPC GCOA v3-3-5_Mapping_B_-_GCOA_to_SI_BYLINE_IFRS_v1.21 2" xfId="1250" xr:uid="{28338159-C8DC-47A9-8A7B-7C519CFEFD4C}"/>
    <cellStyle name="_Mapping table_BPC GCOA v3-4-3" xfId="1251" xr:uid="{CEAB831B-0FB4-4841-8130-52030D55E053}"/>
    <cellStyle name="_Mapping table_BPC GCOA v3-4-3 2" xfId="1252" xr:uid="{BF51359F-49E0-4884-9620-6B69171F765D}"/>
    <cellStyle name="_Mapping table_BPC GCOA v3-4-3_Mapping B - GCOA to SI BYLINE IFRS v1.06" xfId="1253" xr:uid="{2E4F6653-4872-4D29-B901-A0A1329D807D}"/>
    <cellStyle name="_Mapping table_BPC GCOA v3-4-3_Mapping B - GCOA to SI BYLINE IFRS v1.06 2" xfId="1254" xr:uid="{CEA8D83D-8BD0-47BD-9588-5F9C55431AAC}"/>
    <cellStyle name="_Mapping table_BPC GCOA v3-4-3_Mapping_B_-_GCOA_to_SI_BYLINE_IFRS_v1.21" xfId="1255" xr:uid="{EEC7C771-6505-4F38-911E-0E013ECEBADB}"/>
    <cellStyle name="_Mapping table_BPC GCOA v3-4-3_Mapping_B_-_GCOA_to_SI_BYLINE_IFRS_v1.21 2" xfId="1256" xr:uid="{9971FE8D-D5BE-4A89-9E7C-3CB1F9E0D9CB}"/>
    <cellStyle name="_Mapping table_Copy of SAP ECC6 0 Group COA V3 3 2 for upload" xfId="1257" xr:uid="{1EF1EF74-A25F-4033-8917-09A75FC6F9FF}"/>
    <cellStyle name="_Mapping table_Copy of SAP ECC6 0 Group COA V3 3 2 for upload 2" xfId="1258" xr:uid="{26765232-8A84-41B1-828B-AB1E43B6F8C6}"/>
    <cellStyle name="_Mapping table_Copy of SAP ECC6 0 Group COA V3 3 2 for upload_Mapping B - GCOA to SI BYLINE IFRS v1.06" xfId="1259" xr:uid="{2195AF32-746D-40E7-974D-83E479BAFEF7}"/>
    <cellStyle name="_Mapping table_Copy of SAP ECC6 0 Group COA V3 3 2 for upload_Mapping B - GCOA to SI BYLINE IFRS v1.06 2" xfId="1260" xr:uid="{1FBBF599-67B3-4B5A-9BCB-384D567CD91C}"/>
    <cellStyle name="_Mapping table_Copy of SAP ECC6 0 Group COA V3 3 2 for upload_Mapping_B_-_GCOA_to_SI_BYLINE_IFRS_v1.21" xfId="1261" xr:uid="{267058C4-ADA7-46CE-A306-50DACFD22316}"/>
    <cellStyle name="_Mapping table_Copy of SAP ECC6 0 Group COA V3 3 2 for upload_Mapping_B_-_GCOA_to_SI_BYLINE_IFRS_v1.21 2" xfId="1262" xr:uid="{DD6EBF41-0268-4B33-8D1C-26E81984185D}"/>
    <cellStyle name="_Mapping table_Copy of SAP ECC6 0 Group COA V3 3 3 for upload" xfId="1263" xr:uid="{B3C23BB4-CEF3-43A2-86C0-3C85653B2EEF}"/>
    <cellStyle name="_Mapping table_Copy of SAP ECC6 0 Group COA V3 3 3 for upload 2" xfId="1264" xr:uid="{E56427D4-7805-47E1-861F-BC916A7CC3A3}"/>
    <cellStyle name="_Mapping table_Copy of SAP ECC6 0 Group COA V3 3 3 for upload_Mapping B - GCOA to SI BYLINE IFRS v1.06" xfId="1265" xr:uid="{B5CE381B-C41E-4DE2-9667-A60442F97B1F}"/>
    <cellStyle name="_Mapping table_Copy of SAP ECC6 0 Group COA V3 3 3 for upload_Mapping B - GCOA to SI BYLINE IFRS v1.06 2" xfId="1266" xr:uid="{CD543F7F-B681-4710-A062-9ECF26DC0B55}"/>
    <cellStyle name="_Mapping table_Copy of SAP ECC6 0 Group COA V3 3 3 for upload_Mapping_B_-_GCOA_to_SI_BYLINE_IFRS_v1.21" xfId="1267" xr:uid="{FFD34363-AF70-408D-940D-58625C85CB95}"/>
    <cellStyle name="_Mapping table_Copy of SAP ECC6 0 Group COA V3 3 3 for upload_Mapping_B_-_GCOA_to_SI_BYLINE_IFRS_v1.21 2" xfId="1268" xr:uid="{5F6FD726-55D9-4C96-B29A-4A3274012508}"/>
    <cellStyle name="_Mapping table_Copy of SAP ECC6 0 Group COA V3 3 4" xfId="1269" xr:uid="{6A472532-A4BA-4B99-97D6-EE5BE93B854C}"/>
    <cellStyle name="_Mapping table_Copy of SAP ECC6 0 Group COA V3 3 4 2" xfId="1270" xr:uid="{22ED70B0-7BA0-41A0-AA84-0CAFE0D19893}"/>
    <cellStyle name="_Mapping table_Copy of SAP ECC6 0 Group COA V3 3 4_Mapping B - GCOA to SI BYLINE IFRS v1.06" xfId="1271" xr:uid="{F7D92F73-2FA3-47D7-872E-D29A04B037D4}"/>
    <cellStyle name="_Mapping table_Copy of SAP ECC6 0 Group COA V3 3 4_Mapping B - GCOA to SI BYLINE IFRS v1.06 2" xfId="1272" xr:uid="{8D78E5C6-D01D-4140-9D32-C7C2F5EF251C}"/>
    <cellStyle name="_Mapping table_Copy of SAP ECC6 0 Group COA V3 3 4_Mapping_B_-_GCOA_to_SI_BYLINE_IFRS_v1.21" xfId="1273" xr:uid="{A9355311-CD77-4E7B-A6DC-B10319456F54}"/>
    <cellStyle name="_Mapping table_Copy of SAP ECC6 0 Group COA V3 3 4_Mapping_B_-_GCOA_to_SI_BYLINE_IFRS_v1.21 2" xfId="1274" xr:uid="{3C9CA8CF-0D08-49E4-B20A-96C0B2DF056A}"/>
    <cellStyle name="_Mapping table_Group COA V3 3 BPC norm" xfId="1275" xr:uid="{A9D222FE-A6EF-4879-A584-EEDD0B37E6D6}"/>
    <cellStyle name="_Mapping table_Group COA V3 3 BPC norm 2" xfId="1276" xr:uid="{13C0CA5A-F78D-4E6C-BEF8-A98B0B71B295}"/>
    <cellStyle name="_Mapping table_Group COA V3 3 BPC norm_Mapping B - GCOA to SI BYLINE IFRS v1.06" xfId="1277" xr:uid="{857801D0-1D43-4C10-8C52-A25217BFF27F}"/>
    <cellStyle name="_Mapping table_Group COA V3 3 BPC norm_Mapping B - GCOA to SI BYLINE IFRS v1.06 2" xfId="1278" xr:uid="{6D0EBE94-C421-44E8-B08E-98F45ED9920B}"/>
    <cellStyle name="_Mapping table_Group COA V3 3 BPC norm_Mapping_B_-_GCOA_to_SI_BYLINE_IFRS_v1.21" xfId="1279" xr:uid="{2D67F3EE-A618-44AA-BDEC-06476A2757B6}"/>
    <cellStyle name="_Mapping table_Group COA V3 3 BPC norm_Mapping_B_-_GCOA_to_SI_BYLINE_IFRS_v1.21 2" xfId="1280" xr:uid="{351D5F0D-11B6-406C-9EB5-A71EF761EA24}"/>
    <cellStyle name="_Mapping table_Map B v1.11" xfId="1281" xr:uid="{C9C503D2-FFA3-4695-B45D-57B0663E2A3B}"/>
    <cellStyle name="_Mapping table_Map B v1.11 2" xfId="1282" xr:uid="{E6BAEBE5-2AF3-4AC7-A6CE-B7C48A10AABD}"/>
    <cellStyle name="_Mapping table_Mapping B - GCOA to SI BYLINE IFRS v1.06" xfId="1283" xr:uid="{28A43F0F-749C-4426-9B5B-5B43A67EC864}"/>
    <cellStyle name="_Mapping table_Mapping B - GCOA to SI BYLINE IFRS v1.06 2" xfId="1284" xr:uid="{37CBBA0F-6673-4FB6-989B-B5DD256EABAF}"/>
    <cellStyle name="_Mapping table_Mapping_B_-_GCOA_to_SI_BYLINE_IFRS_v1.21" xfId="1285" xr:uid="{89FCDD2C-22D3-4E28-B1CF-1FB829258C07}"/>
    <cellStyle name="_Mapping table_Mapping_B_-_GCOA_to_SI_BYLINE_IFRS_v1.21 2" xfId="1286" xr:uid="{F3A5DAAF-0566-4CE0-92EA-9E301FDE5409}"/>
    <cellStyle name="_Mapping table_Mapping-SI to IFRS (Re group)v9 (Combined) - for ref" xfId="1287" xr:uid="{497DB436-742A-4625-B398-68E8A95134A7}"/>
    <cellStyle name="_Mapping table_Mapping-SI to IFRS (Re group)v9 (Combined) - for ref 2" xfId="1288" xr:uid="{E7524EAE-2A36-4472-B1AE-BCB39C73B58B}"/>
    <cellStyle name="_Mapping table_Mapping-SI to IFRS (Re group)v9 (Combined) - for ref_Mapping B - GCOA to SI BYLINE IFRS v1.06" xfId="1289" xr:uid="{99616E1F-7DE3-4890-8BF5-7FAAF26F0FBD}"/>
    <cellStyle name="_Mapping table_Mapping-SI to IFRS (Re group)v9 (Combined) - for ref_Mapping B - GCOA to SI BYLINE IFRS v1.06 2" xfId="1290" xr:uid="{FDD536AE-9509-4BF9-A11E-47247AADD51B}"/>
    <cellStyle name="_Mapping table_Mapping-SI to IFRS (Re group)v9 (Combined) - for ref_Mapping_B_-_GCOA_to_SI_BYLINE_IFRS_v1.21" xfId="1291" xr:uid="{E04356F1-03FA-466E-823E-70F2FBD79142}"/>
    <cellStyle name="_Mapping table_Mapping-SI to IFRS (Re group)v9 (Combined) - for ref_Mapping_B_-_GCOA_to_SI_BYLINE_IFRS_v1.21 2" xfId="1292" xr:uid="{FFCE27B9-162A-4C3C-B210-AC4492BF1BB5}"/>
    <cellStyle name="_Mapping table_SAP ECC6 0 Group Chart Of Account V3 1 with SI mapping" xfId="1293" xr:uid="{8CA15865-95A7-45A2-8110-7C4D1734AB2B}"/>
    <cellStyle name="_Mapping table_SAP ECC6 0 Group Chart Of Account V3 1 with SI mapping 2" xfId="1294" xr:uid="{09A3F9AF-F8EA-4395-BD11-0AA259AAB51B}"/>
    <cellStyle name="_Mapping table_SAP ECC6 0 Group Chart Of Account V3 1 with SI mapping_Mapping B - GCOA to SI BYLINE IFRS v1.06" xfId="1295" xr:uid="{4DBD2959-5821-4193-8C6B-8F1A5700949E}"/>
    <cellStyle name="_Mapping table_SAP ECC6 0 Group Chart Of Account V3 1 with SI mapping_Mapping B - GCOA to SI BYLINE IFRS v1.06 2" xfId="1296" xr:uid="{933FF754-03FF-4C07-92DD-215230E75FAF}"/>
    <cellStyle name="_Mapping table_SAP ECC6 0 Group Chart Of Account V3 1 with SI mapping_Mapping_B_-_GCOA_to_SI_BYLINE_IFRS_v1.21" xfId="1297" xr:uid="{EC0FE7E5-35F7-435C-A17F-4B0C36121231}"/>
    <cellStyle name="_Mapping table_SAP ECC6 0 Group Chart Of Account V3 1 with SI mapping_Mapping_B_-_GCOA_to_SI_BYLINE_IFRS_v1.21 2" xfId="1298" xr:uid="{FB28DA3D-89FF-4A27-B915-FEFCC2A6D612}"/>
    <cellStyle name="_Mapping table_short form BPC GCOA v3-3-5" xfId="1299" xr:uid="{6870820B-B5D8-4868-A570-5F52CC1D6E0E}"/>
    <cellStyle name="_Mapping table_short form BPC GCOA v3-3-5 2" xfId="1300" xr:uid="{D8D105BB-016E-4755-9440-9FB2C70D7AAF}"/>
    <cellStyle name="_Mapping table_short form BPC GCOA v3-3-5_Mapping B - GCOA to SI BYLINE IFRS v1.06" xfId="1301" xr:uid="{1834A161-163B-49C0-80F6-81247D45BF97}"/>
    <cellStyle name="_Mapping table_short form BPC GCOA v3-3-5_Mapping B - GCOA to SI BYLINE IFRS v1.06 2" xfId="1302" xr:uid="{C3DB0EC7-143F-41E2-8EA9-857280601733}"/>
    <cellStyle name="_Mapping table_short form BPC GCOA v3-3-5_Mapping_B_-_GCOA_to_SI_BYLINE_IFRS_v1.21" xfId="1303" xr:uid="{6E699DD2-D103-40BF-93E2-B23EC6092AEB}"/>
    <cellStyle name="_Mapping table_short form BPC GCOA v3-3-5_Mapping_B_-_GCOA_to_SI_BYLINE_IFRS_v1.21 2" xfId="1304" xr:uid="{22F8E53A-13B8-449E-8DA2-690580812907}"/>
    <cellStyle name="_Mapping_B_-_GCOA_to_SI_BYLINE_IFRS_v1.21" xfId="1305" xr:uid="{F428E53C-3EC1-402C-968E-70A9BB793C2A}"/>
    <cellStyle name="_Mapping_B_-_GCOA_to_SI_BYLINE_IFRS_v1.21 2" xfId="1306" xr:uid="{DA31C9DB-ECE4-46F5-86C1-E18CCBF5DF34}"/>
    <cellStyle name="_Mapping-SI to IFRS (Re group)v9 (Combined) - for ref" xfId="1307" xr:uid="{D362E65A-47F4-49C6-BBA2-E0CAF2EA7A4E}"/>
    <cellStyle name="_Mapping-SI to IFRS (Re group)v9 (Combined) - for ref 2" xfId="1308" xr:uid="{C1618CBF-ECB6-4FE5-ADF6-530354892C7B}"/>
    <cellStyle name="_Mapping-SI to IFRS (Re group)v9 (Combined) - for ref_Mapping B - GCOA to SI BYLINE IFRS v1.06" xfId="1309" xr:uid="{276E1CA1-C137-4790-B59E-65D4769DCE36}"/>
    <cellStyle name="_Mapping-SI to IFRS (Re group)v9 (Combined) - for ref_Mapping B - GCOA to SI BYLINE IFRS v1.06 2" xfId="1310" xr:uid="{6A305CBB-5164-4BCA-8135-D8BD121BDEB5}"/>
    <cellStyle name="_Mapping-SI to IFRS (Re group)v9 (Combined) - for ref_Mapping_B_-_GCOA_to_SI_BYLINE_IFRS_v1.21" xfId="1311" xr:uid="{05405759-88E7-43FF-9ACE-EC50D7DF5C33}"/>
    <cellStyle name="_Mapping-SI to IFRS (Re group)v9 (Combined) - for ref_Mapping_B_-_GCOA_to_SI_BYLINE_IFRS_v1.21 2" xfId="1312" xr:uid="{1096DACD-E6F3-472C-87D0-742A7A162AAE}"/>
    <cellStyle name="_NFS#5_Nov09" xfId="1313" xr:uid="{650F8F12-28C3-47EA-B352-32B1127E5C78}"/>
    <cellStyle name="_NFS#5_Nov09 2" xfId="1314" xr:uid="{0344A8E3-25B6-4A86-BE73-2F976A19FD17}"/>
    <cellStyle name="_Q_SI Workbook 0508_KO" xfId="1315" xr:uid="{482DEA79-6B87-406B-B49F-1A80995AD96B}"/>
    <cellStyle name="_Q_SI Workbook 0508_KO 2" xfId="1316" xr:uid="{F01FBA75-9A0F-4676-B2F9-3AE9E172E607}"/>
    <cellStyle name="_Q_SI Workbook 0508_KO 2 2" xfId="1317" xr:uid="{C0D5B7F8-723E-47CB-BECF-A6B1D689259E}"/>
    <cellStyle name="_Q_SI Workbook 0508_KO 3" xfId="1318" xr:uid="{B4E39D21-2042-481E-9189-24FF328C7391}"/>
    <cellStyle name="_Q_SI Workbook 0508_KO_4Q10 Checking Clarity per SI Line v1" xfId="12099" xr:uid="{1B35FCFC-7DDA-445B-9EA8-3A516D59382D}"/>
    <cellStyle name="_Q_SI Workbook 0508_KO_A3.1 IFRS adj#5 - Mutual Fund 4Q10 - revisedv3" xfId="12100" xr:uid="{E498DF8D-9732-41CA-8399-6C61D0BAB3CA}"/>
    <cellStyle name="_Q_SI Workbook 0508_KO_BPC GCOA v3-3-1" xfId="1319" xr:uid="{4FD66657-602A-4E31-AAEF-661A3249AF33}"/>
    <cellStyle name="_Q_SI Workbook 0508_KO_BPC GCOA v3-3-1 2" xfId="1320" xr:uid="{4FD78E38-E51A-4B67-B833-E91A393E4164}"/>
    <cellStyle name="_Q_SI Workbook 0508_KO_BPC GCOA v3-3-1_Mapping B - GCOA to SI BYLINE IFRS v1.06" xfId="1321" xr:uid="{45B7D0EC-9018-419E-A472-180AD9AB1B21}"/>
    <cellStyle name="_Q_SI Workbook 0508_KO_BPC GCOA v3-3-1_Mapping B - GCOA to SI BYLINE IFRS v1.06 2" xfId="1322" xr:uid="{9270780E-E4D5-4A81-8835-F6A8580DCD25}"/>
    <cellStyle name="_Q_SI Workbook 0508_KO_BPC GCOA v3-3-1_Mapping_B_-_GCOA_to_SI_BYLINE_IFRS_v1.21" xfId="1323" xr:uid="{C0712235-3A9A-44DA-B281-474461D4C7EC}"/>
    <cellStyle name="_Q_SI Workbook 0508_KO_BPC GCOA v3-3-1_Mapping_B_-_GCOA_to_SI_BYLINE_IFRS_v1.21 2" xfId="1324" xr:uid="{44A8DF69-D052-4357-A6D5-47C819EAC8DA}"/>
    <cellStyle name="_Q_SI Workbook 0508_KO_BPC GCOA v3-3-3 desktop" xfId="1325" xr:uid="{EA947345-516F-45D3-891B-0132CC959769}"/>
    <cellStyle name="_Q_SI Workbook 0508_KO_BPC GCOA v3-3-3 desktop 2" xfId="1326" xr:uid="{38E8AFC3-3921-4513-9977-964EB89DB29A}"/>
    <cellStyle name="_Q_SI Workbook 0508_KO_BPC GCOA v3-3-3 desktop_Mapping B - GCOA to SI BYLINE IFRS v1.06" xfId="1327" xr:uid="{F8464346-8B11-4431-B101-598C4CE91EC0}"/>
    <cellStyle name="_Q_SI Workbook 0508_KO_BPC GCOA v3-3-3 desktop_Mapping B - GCOA to SI BYLINE IFRS v1.06 2" xfId="1328" xr:uid="{49517FCD-F23E-410C-9459-BC229B18C569}"/>
    <cellStyle name="_Q_SI Workbook 0508_KO_BPC GCOA v3-3-3 desktop_Mapping_B_-_GCOA_to_SI_BYLINE_IFRS_v1.21" xfId="1329" xr:uid="{CC28FC0F-5720-4A42-B484-31CDFE34F990}"/>
    <cellStyle name="_Q_SI Workbook 0508_KO_BPC GCOA v3-3-3 desktop_Mapping_B_-_GCOA_to_SI_BYLINE_IFRS_v1.21 2" xfId="1330" xr:uid="{FD304A77-DF6A-4129-9FBB-EAF9DF7624CE}"/>
    <cellStyle name="_Q_SI Workbook 0508_KO_BPC GCOA v3-3-4 hybrid" xfId="1331" xr:uid="{E6F4019F-3B5A-4290-B279-1B8F6D64CDC2}"/>
    <cellStyle name="_Q_SI Workbook 0508_KO_BPC GCOA v3-3-4 hybrid 2" xfId="1332" xr:uid="{093284C3-FF5A-4A88-9092-6C91051EC1E6}"/>
    <cellStyle name="_Q_SI Workbook 0508_KO_BPC GCOA v3-3-4 hybrid_Mapping B - GCOA to SI BYLINE IFRS v1.06" xfId="1333" xr:uid="{75D2C332-552E-49F8-9828-70430ED19B56}"/>
    <cellStyle name="_Q_SI Workbook 0508_KO_BPC GCOA v3-3-4 hybrid_Mapping B - GCOA to SI BYLINE IFRS v1.06 2" xfId="1334" xr:uid="{4DC5A7DD-54CC-4E2B-917C-ACAD68B233CA}"/>
    <cellStyle name="_Q_SI Workbook 0508_KO_BPC GCOA v3-3-4 hybrid_Mapping_B_-_GCOA_to_SI_BYLINE_IFRS_v1.21" xfId="1335" xr:uid="{397BFBDF-96D1-4462-BB22-AA5A939F8051}"/>
    <cellStyle name="_Q_SI Workbook 0508_KO_BPC GCOA v3-3-4 hybrid_Mapping_B_-_GCOA_to_SI_BYLINE_IFRS_v1.21 2" xfId="1336" xr:uid="{ACF572E7-AB88-4E1C-B1C3-EDE972A8C8E8}"/>
    <cellStyle name="_Q_SI Workbook 0508_KO_BPC GCOA v3-3-5" xfId="1337" xr:uid="{4597BE7B-3053-4844-958A-9682C16085D4}"/>
    <cellStyle name="_Q_SI Workbook 0508_KO_BPC GCOA v3-3-5 2" xfId="1338" xr:uid="{CBD831C3-FDAA-410D-A949-753C88A8FA70}"/>
    <cellStyle name="_Q_SI Workbook 0508_KO_BPC GCOA v3-3-5_Mapping B - GCOA to SI BYLINE IFRS v1.06" xfId="1339" xr:uid="{7B7CC316-8D5D-4590-92FC-68F9BA952109}"/>
    <cellStyle name="_Q_SI Workbook 0508_KO_BPC GCOA v3-3-5_Mapping B - GCOA to SI BYLINE IFRS v1.06 2" xfId="1340" xr:uid="{83A2958F-E8F2-4115-BC74-822626A7E783}"/>
    <cellStyle name="_Q_SI Workbook 0508_KO_BPC GCOA v3-3-5_Mapping_B_-_GCOA_to_SI_BYLINE_IFRS_v1.21" xfId="1341" xr:uid="{0D5738B1-6143-4BF3-A3A3-1569EBBA955C}"/>
    <cellStyle name="_Q_SI Workbook 0508_KO_BPC GCOA v3-3-5_Mapping_B_-_GCOA_to_SI_BYLINE_IFRS_v1.21 2" xfId="1342" xr:uid="{9438376C-20BF-4B08-8F71-ADD9D044C241}"/>
    <cellStyle name="_Q_SI Workbook 0508_KO_BPC GCOA v3-4-3" xfId="1343" xr:uid="{95DCBA05-94B1-4B2B-89F8-92567E16A810}"/>
    <cellStyle name="_Q_SI Workbook 0508_KO_BPC GCOA v3-4-3 2" xfId="1344" xr:uid="{DF618758-EEC4-4C65-A59A-D4EDBD2F403D}"/>
    <cellStyle name="_Q_SI Workbook 0508_KO_BPC GCOA v3-4-3_Mapping B - GCOA to SI BYLINE IFRS v1.06" xfId="1345" xr:uid="{1DA21225-A28D-4FB3-9187-AC9265975DD5}"/>
    <cellStyle name="_Q_SI Workbook 0508_KO_BPC GCOA v3-4-3_Mapping B - GCOA to SI BYLINE IFRS v1.06 2" xfId="1346" xr:uid="{8FE27E69-768D-4EB5-BA7A-C01FC32F5673}"/>
    <cellStyle name="_Q_SI Workbook 0508_KO_BPC GCOA v3-4-3_Mapping_B_-_GCOA_to_SI_BYLINE_IFRS_v1.21" xfId="1347" xr:uid="{50578004-2BE7-4B4F-ABDA-EC2CC45054E2}"/>
    <cellStyle name="_Q_SI Workbook 0508_KO_BPC GCOA v3-4-3_Mapping_B_-_GCOA_to_SI_BYLINE_IFRS_v1.21 2" xfId="1348" xr:uid="{B2CD40A9-9A52-49F8-8974-269D3C9B1FF7}"/>
    <cellStyle name="_Q_SI Workbook 0508_KO_Copy of SAP ECC6 0 Group COA V3 3 2 for upload" xfId="1349" xr:uid="{6C5275DD-BD4C-4FDD-B8C2-A1F0B6AAA18C}"/>
    <cellStyle name="_Q_SI Workbook 0508_KO_Copy of SAP ECC6 0 Group COA V3 3 2 for upload 2" xfId="1350" xr:uid="{6B30DD1D-DA0F-4013-B21B-921C893B81D5}"/>
    <cellStyle name="_Q_SI Workbook 0508_KO_Copy of SAP ECC6 0 Group COA V3 3 2 for upload_Mapping B - GCOA to SI BYLINE IFRS v1.06" xfId="1351" xr:uid="{60D5477A-14F8-440E-886A-1D5FAB9EBC69}"/>
    <cellStyle name="_Q_SI Workbook 0508_KO_Copy of SAP ECC6 0 Group COA V3 3 2 for upload_Mapping B - GCOA to SI BYLINE IFRS v1.06 2" xfId="1352" xr:uid="{2DBBF8D2-656A-41F3-B288-695F379645B9}"/>
    <cellStyle name="_Q_SI Workbook 0508_KO_Copy of SAP ECC6 0 Group COA V3 3 2 for upload_Mapping_B_-_GCOA_to_SI_BYLINE_IFRS_v1.21" xfId="1353" xr:uid="{5AF3DE9E-7945-47A8-970C-9B4836C345EC}"/>
    <cellStyle name="_Q_SI Workbook 0508_KO_Copy of SAP ECC6 0 Group COA V3 3 2 for upload_Mapping_B_-_GCOA_to_SI_BYLINE_IFRS_v1.21 2" xfId="1354" xr:uid="{BC23AB07-701C-43FB-BE46-7909A09375A5}"/>
    <cellStyle name="_Q_SI Workbook 0508_KO_Copy of SAP ECC6 0 Group COA V3 3 3 for upload" xfId="1355" xr:uid="{127CA727-2588-4E3B-8C6E-7DAE2900D8E1}"/>
    <cellStyle name="_Q_SI Workbook 0508_KO_Copy of SAP ECC6 0 Group COA V3 3 3 for upload 2" xfId="1356" xr:uid="{68DA81B8-0F8F-41BE-8473-79D31455F8C8}"/>
    <cellStyle name="_Q_SI Workbook 0508_KO_Copy of SAP ECC6 0 Group COA V3 3 3 for upload_Mapping B - GCOA to SI BYLINE IFRS v1.06" xfId="1357" xr:uid="{12B75FDE-B34F-40B9-BDDD-F8B7034D83D1}"/>
    <cellStyle name="_Q_SI Workbook 0508_KO_Copy of SAP ECC6 0 Group COA V3 3 3 for upload_Mapping B - GCOA to SI BYLINE IFRS v1.06 2" xfId="1358" xr:uid="{60871D63-DE65-4362-B6EA-A91C615A87BC}"/>
    <cellStyle name="_Q_SI Workbook 0508_KO_Copy of SAP ECC6 0 Group COA V3 3 3 for upload_Mapping_B_-_GCOA_to_SI_BYLINE_IFRS_v1.21" xfId="1359" xr:uid="{4FFC70DB-0396-4EA0-AFB3-5BF43115B0FD}"/>
    <cellStyle name="_Q_SI Workbook 0508_KO_Copy of SAP ECC6 0 Group COA V3 3 3 for upload_Mapping_B_-_GCOA_to_SI_BYLINE_IFRS_v1.21 2" xfId="1360" xr:uid="{BCBB4F52-5AF4-4C58-86EF-5B457D07902F}"/>
    <cellStyle name="_Q_SI Workbook 0508_KO_Copy of SAP ECC6 0 Group COA V3 3 4" xfId="1361" xr:uid="{A3D8F021-C0E2-4FCE-88A5-8B21E4872340}"/>
    <cellStyle name="_Q_SI Workbook 0508_KO_Copy of SAP ECC6 0 Group COA V3 3 4 2" xfId="1362" xr:uid="{B970D8BE-B4E8-47FF-A2CE-50E8FA55E209}"/>
    <cellStyle name="_Q_SI Workbook 0508_KO_Copy of SAP ECC6 0 Group COA V3 3 4_Mapping B - GCOA to SI BYLINE IFRS v1.06" xfId="1363" xr:uid="{10391622-17D3-4394-BFDC-2EF082C0A767}"/>
    <cellStyle name="_Q_SI Workbook 0508_KO_Copy of SAP ECC6 0 Group COA V3 3 4_Mapping B - GCOA to SI BYLINE IFRS v1.06 2" xfId="1364" xr:uid="{B7272173-A8FC-406B-9C8A-8FB19E09BAFE}"/>
    <cellStyle name="_Q_SI Workbook 0508_KO_Copy of SAP ECC6 0 Group COA V3 3 4_Mapping_B_-_GCOA_to_SI_BYLINE_IFRS_v1.21" xfId="1365" xr:uid="{6CBDDC50-0D45-48A0-8A52-93547D44FBB8}"/>
    <cellStyle name="_Q_SI Workbook 0508_KO_Copy of SAP ECC6 0 Group COA V3 3 4_Mapping_B_-_GCOA_to_SI_BYLINE_IFRS_v1.21 2" xfId="1366" xr:uid="{83345CF0-6793-4A45-A6FA-4E25165DFBFC}"/>
    <cellStyle name="_Q_SI Workbook 0508_KO_Group COA V3 3 BPC norm" xfId="1367" xr:uid="{A6B5690D-4722-4B8D-BDE6-6D104272342A}"/>
    <cellStyle name="_Q_SI Workbook 0508_KO_Group COA V3 3 BPC norm 2" xfId="1368" xr:uid="{C44BD3EC-67C4-41F8-A55C-5EBF327DF0B9}"/>
    <cellStyle name="_Q_SI Workbook 0508_KO_Group COA V3 3 BPC norm_Mapping B - GCOA to SI BYLINE IFRS v1.06" xfId="1369" xr:uid="{233B270F-23A8-4A2B-970B-4FFE620E2B5E}"/>
    <cellStyle name="_Q_SI Workbook 0508_KO_Group COA V3 3 BPC norm_Mapping B - GCOA to SI BYLINE IFRS v1.06 2" xfId="1370" xr:uid="{BE126A6B-874B-41B8-92D2-2101F8F666AE}"/>
    <cellStyle name="_Q_SI Workbook 0508_KO_Group COA V3 3 BPC norm_Mapping_B_-_GCOA_to_SI_BYLINE_IFRS_v1.21" xfId="1371" xr:uid="{704F0390-9792-4792-835A-39D25A71DE86}"/>
    <cellStyle name="_Q_SI Workbook 0508_KO_Group COA V3 3 BPC norm_Mapping_B_-_GCOA_to_SI_BYLINE_IFRS_v1.21 2" xfId="1372" xr:uid="{CFDB605C-E820-45D7-8452-E08BCA2A3BC3}"/>
    <cellStyle name="_Q_SI Workbook 0508_KO_Map B v1.11" xfId="1373" xr:uid="{BBB0A785-0632-4876-B490-17B082EE1881}"/>
    <cellStyle name="_Q_SI Workbook 0508_KO_Map B v1.11 2" xfId="1374" xr:uid="{222BE91C-EC93-46B3-A72D-4D085FCC4DA8}"/>
    <cellStyle name="_Q_SI Workbook 0508_KO_Mapping B - GCOA to SI BYLINE IFRS v1.06" xfId="1375" xr:uid="{46412D7F-73A4-4BF5-AFC6-F9F077E76753}"/>
    <cellStyle name="_Q_SI Workbook 0508_KO_Mapping B - GCOA to SI BYLINE IFRS v1.06 2" xfId="1376" xr:uid="{394174C9-6DF1-407B-821F-FFAF8365862C}"/>
    <cellStyle name="_Q_SI Workbook 0508_KO_Mapping_B_-_GCOA_to_SI_BYLINE_IFRS_v1.21" xfId="1377" xr:uid="{0882CF83-89A4-480F-AAEC-A9987ED41043}"/>
    <cellStyle name="_Q_SI Workbook 0508_KO_Mapping_B_-_GCOA_to_SI_BYLINE_IFRS_v1.21 2" xfId="1378" xr:uid="{15C7B049-E4E6-4185-B0A5-279840606DDE}"/>
    <cellStyle name="_Q_SI Workbook 0508_KO_Mapping-SI to IFRS (Re group)v9 (Combined) - for ref" xfId="1379" xr:uid="{6D698008-1E36-4480-805B-2810B94B0EF1}"/>
    <cellStyle name="_Q_SI Workbook 0508_KO_Mapping-SI to IFRS (Re group)v9 (Combined) - for ref 2" xfId="1380" xr:uid="{76CF904D-96CB-4788-B94F-B9B1249E3D65}"/>
    <cellStyle name="_Q_SI Workbook 0508_KO_Mapping-SI to IFRS (Re group)v9 (Combined) - for ref_Mapping B - GCOA to SI BYLINE IFRS v1.06" xfId="1381" xr:uid="{66E48899-962B-4840-8C4E-F45845767A91}"/>
    <cellStyle name="_Q_SI Workbook 0508_KO_Mapping-SI to IFRS (Re group)v9 (Combined) - for ref_Mapping B - GCOA to SI BYLINE IFRS v1.06 2" xfId="1382" xr:uid="{4DE57F97-B440-4054-AC1A-009863700585}"/>
    <cellStyle name="_Q_SI Workbook 0508_KO_Mapping-SI to IFRS (Re group)v9 (Combined) - for ref_Mapping_B_-_GCOA_to_SI_BYLINE_IFRS_v1.21" xfId="1383" xr:uid="{870FAC41-8CD5-4D60-B1D7-83357A861A6F}"/>
    <cellStyle name="_Q_SI Workbook 0508_KO_Mapping-SI to IFRS (Re group)v9 (Combined) - for ref_Mapping_B_-_GCOA_to_SI_BYLINE_IFRS_v1.21 2" xfId="1384" xr:uid="{07681BC5-6D24-4DB9-BA90-514773B0C1BB}"/>
    <cellStyle name="_Q_SI Workbook 0508_KO_Recon file SI_Worksheet_W03_Fund_CO01" xfId="1385" xr:uid="{F21441E1-9AF2-4F2D-A4A8-6229F9E56213}"/>
    <cellStyle name="_Q_SI Workbook 0508_KO_Recon file SI_Worksheet_W03_Fund_CO01 2" xfId="1386" xr:uid="{F574897A-6FCB-4E57-80C0-DF939045D709}"/>
    <cellStyle name="_Q_SI Workbook 0508_KO_Report Def_SI Long Sheet v3 (Life logic)v2" xfId="1387" xr:uid="{1EBC1815-8253-45C7-8623-80D6A4466CB8}"/>
    <cellStyle name="_Q_SI Workbook 0508_KO_Report Def_SI Long Sheet v3 (Life logic)v2 2" xfId="1388" xr:uid="{23420C05-9440-4870-AE34-2B7C5EDD840E}"/>
    <cellStyle name="_Q_SI Workbook 0508_KO_Report Def_SI Long Sheet v3 (Life logic)v2_Mapping B - GCOA to SI BYLINE IFRS v1.06" xfId="1389" xr:uid="{0FBA61F1-12A1-4058-8BF9-6533197796C8}"/>
    <cellStyle name="_Q_SI Workbook 0508_KO_Report Def_SI Long Sheet v3 (Life logic)v2_Mapping B - GCOA to SI BYLINE IFRS v1.06 2" xfId="1390" xr:uid="{09695600-17FA-46FC-9B71-CDDE8599B0C1}"/>
    <cellStyle name="_Q_SI Workbook 0508_KO_Report Def_SI Long Sheet v3 (Life logic)v2_Mapping_B_-_GCOA_to_SI_BYLINE_IFRS_v1.21" xfId="1391" xr:uid="{437DDC23-63DC-452B-9458-550C9D4174BE}"/>
    <cellStyle name="_Q_SI Workbook 0508_KO_Report Def_SI Long Sheet v3 (Life logic)v2_Mapping_B_-_GCOA_to_SI_BYLINE_IFRS_v1.21 2" xfId="1392" xr:uid="{3EE0F58A-968F-4852-92B5-34B53FFC12CF}"/>
    <cellStyle name="_Q_SI Workbook 0508_KO_SAP ECC6 0 Group Chart Of Account V3 1 with SI mapping" xfId="1393" xr:uid="{50B85462-A449-4B61-8146-A0F6797DEDC8}"/>
    <cellStyle name="_Q_SI Workbook 0508_KO_SAP ECC6 0 Group Chart Of Account V3 1 with SI mapping 2" xfId="1394" xr:uid="{ECF064E9-A123-4D6E-8307-6EA8ABE59CBD}"/>
    <cellStyle name="_Q_SI Workbook 0508_KO_SAP ECC6 0 Group Chart Of Account V3 1 with SI mapping_Mapping B - GCOA to SI BYLINE IFRS v1.06" xfId="1395" xr:uid="{5DECA65B-4FAB-4691-B64F-36C71C5DA599}"/>
    <cellStyle name="_Q_SI Workbook 0508_KO_SAP ECC6 0 Group Chart Of Account V3 1 with SI mapping_Mapping B - GCOA to SI BYLINE IFRS v1.06 2" xfId="1396" xr:uid="{1CC22F3F-D480-4160-A033-98A936832807}"/>
    <cellStyle name="_Q_SI Workbook 0508_KO_SAP ECC6 0 Group Chart Of Account V3 1 with SI mapping_Mapping_B_-_GCOA_to_SI_BYLINE_IFRS_v1.21" xfId="1397" xr:uid="{3C1FE467-E478-4CB7-A91B-13B99809C43C}"/>
    <cellStyle name="_Q_SI Workbook 0508_KO_SAP ECC6 0 Group Chart Of Account V3 1 with SI mapping_Mapping_B_-_GCOA_to_SI_BYLINE_IFRS_v1.21 2" xfId="1398" xr:uid="{B2E98223-843B-41BD-B1DE-5D882C031B4D}"/>
    <cellStyle name="_Q_SI Workbook 0508_KO_short form BPC GCOA v3-3-5" xfId="1399" xr:uid="{0FAA15E7-663C-4CF0-B2FA-079B492A9F48}"/>
    <cellStyle name="_Q_SI Workbook 0508_KO_short form BPC GCOA v3-3-5 2" xfId="1400" xr:uid="{AF8E48F4-B43E-40D3-AF50-6CEC38E91B2C}"/>
    <cellStyle name="_Q_SI Workbook 0508_KO_short form BPC GCOA v3-3-5_Mapping B - GCOA to SI BYLINE IFRS v1.06" xfId="1401" xr:uid="{12551375-5E07-41B9-8270-67AE00E86A1F}"/>
    <cellStyle name="_Q_SI Workbook 0508_KO_short form BPC GCOA v3-3-5_Mapping B - GCOA to SI BYLINE IFRS v1.06 2" xfId="1402" xr:uid="{C2337E6C-D933-4F42-9313-0264F49905B9}"/>
    <cellStyle name="_Q_SI Workbook 0508_KO_short form BPC GCOA v3-3-5_Mapping_B_-_GCOA_to_SI_BYLINE_IFRS_v1.21" xfId="1403" xr:uid="{AF167AB0-C0C5-49C1-B6DF-B28C653D7D27}"/>
    <cellStyle name="_Q_SI Workbook 0508_KO_short form BPC GCOA v3-3-5_Mapping_B_-_GCOA_to_SI_BYLINE_IFRS_v1.21 2" xfId="1404" xr:uid="{911C249C-54BC-4EBC-8013-DF3CD310323B}"/>
    <cellStyle name="_Q_SI Workbook 0508_KO_SI Longsheet-RAIGH1" xfId="12101" xr:uid="{0F7447E9-8DAF-43BB-B81E-61C734759173}"/>
    <cellStyle name="_Q_SI Workbook 0608_SE" xfId="1405" xr:uid="{18ECEF7F-25D7-418B-B7AD-34CD1ADADC78}"/>
    <cellStyle name="_Q_SI Workbook 0608_SE 2" xfId="1406" xr:uid="{A7662EFE-5466-45EC-9F6E-6EDC36A0BA25}"/>
    <cellStyle name="_Q_SI Workbook 0608_SE 2 2" xfId="1407" xr:uid="{31AFE654-C6A0-4442-8E71-8B2506EEB632}"/>
    <cellStyle name="_Q_SI Workbook 0608_SE 3" xfId="1408" xr:uid="{57057F0E-B953-4ECA-A525-EA959B92805F}"/>
    <cellStyle name="_Q_SI Workbook 0608_SE_4Q10 Checking Clarity per SI Line v1" xfId="12102" xr:uid="{6FEAA3B6-E2BF-4145-9741-EF0A51B63489}"/>
    <cellStyle name="_Q_SI Workbook 0608_SE_A3.1 IFRS adj#5 - Mutual Fund 4Q10 - revisedv3" xfId="12103" xr:uid="{5CC74A57-7D09-4984-90AD-70378117E727}"/>
    <cellStyle name="_Q_SI Workbook 0608_SE_BPC GCOA v3-3-1" xfId="1409" xr:uid="{9031F347-5186-458F-89CA-B63B2A71882F}"/>
    <cellStyle name="_Q_SI Workbook 0608_SE_BPC GCOA v3-3-1 2" xfId="1410" xr:uid="{D25994EF-2B19-4F24-ACBB-F2A7C6CCD100}"/>
    <cellStyle name="_Q_SI Workbook 0608_SE_BPC GCOA v3-3-1_Mapping B - GCOA to SI BYLINE IFRS v1.06" xfId="1411" xr:uid="{B999ACF7-0BA9-4946-8EF5-31068E24D74F}"/>
    <cellStyle name="_Q_SI Workbook 0608_SE_BPC GCOA v3-3-1_Mapping B - GCOA to SI BYLINE IFRS v1.06 2" xfId="1412" xr:uid="{CE0F0133-E4B8-4C53-8A81-ABA10233DF37}"/>
    <cellStyle name="_Q_SI Workbook 0608_SE_BPC GCOA v3-3-1_Mapping_B_-_GCOA_to_SI_BYLINE_IFRS_v1.21" xfId="1413" xr:uid="{413CCDFA-D1B8-438F-9092-4C159DA9C8CF}"/>
    <cellStyle name="_Q_SI Workbook 0608_SE_BPC GCOA v3-3-1_Mapping_B_-_GCOA_to_SI_BYLINE_IFRS_v1.21 2" xfId="1414" xr:uid="{3D5F544A-F9D9-4A85-BFB5-B43029A0BD93}"/>
    <cellStyle name="_Q_SI Workbook 0608_SE_BPC GCOA v3-3-3 desktop" xfId="1415" xr:uid="{E9163C39-F7A1-4810-8864-380995F0441D}"/>
    <cellStyle name="_Q_SI Workbook 0608_SE_BPC GCOA v3-3-3 desktop 2" xfId="1416" xr:uid="{66B9805C-452C-4234-A0FE-06E29079981F}"/>
    <cellStyle name="_Q_SI Workbook 0608_SE_BPC GCOA v3-3-3 desktop_Mapping B - GCOA to SI BYLINE IFRS v1.06" xfId="1417" xr:uid="{670D812E-5663-4002-8800-34F2BDA4249C}"/>
    <cellStyle name="_Q_SI Workbook 0608_SE_BPC GCOA v3-3-3 desktop_Mapping B - GCOA to SI BYLINE IFRS v1.06 2" xfId="1418" xr:uid="{B66BA666-9EF8-42EA-A9CD-C330E7A38045}"/>
    <cellStyle name="_Q_SI Workbook 0608_SE_BPC GCOA v3-3-3 desktop_Mapping_B_-_GCOA_to_SI_BYLINE_IFRS_v1.21" xfId="1419" xr:uid="{F3C1445C-C365-4CEC-8262-F8880BD3BE5E}"/>
    <cellStyle name="_Q_SI Workbook 0608_SE_BPC GCOA v3-3-3 desktop_Mapping_B_-_GCOA_to_SI_BYLINE_IFRS_v1.21 2" xfId="1420" xr:uid="{26D4F30B-EF7F-44AF-84CE-014AAEB89572}"/>
    <cellStyle name="_Q_SI Workbook 0608_SE_BPC GCOA v3-3-4 hybrid" xfId="1421" xr:uid="{291F9C45-2C24-4768-8CC6-1652ED5818C8}"/>
    <cellStyle name="_Q_SI Workbook 0608_SE_BPC GCOA v3-3-4 hybrid 2" xfId="1422" xr:uid="{5297C079-8839-4D8D-9096-FF19D850E9CB}"/>
    <cellStyle name="_Q_SI Workbook 0608_SE_BPC GCOA v3-3-4 hybrid_Mapping B - GCOA to SI BYLINE IFRS v1.06" xfId="1423" xr:uid="{AE981334-5B9E-4918-930E-C5D36A939983}"/>
    <cellStyle name="_Q_SI Workbook 0608_SE_BPC GCOA v3-3-4 hybrid_Mapping B - GCOA to SI BYLINE IFRS v1.06 2" xfId="1424" xr:uid="{49A96EA4-FFA3-411F-8C63-32C46EC47954}"/>
    <cellStyle name="_Q_SI Workbook 0608_SE_BPC GCOA v3-3-4 hybrid_Mapping_B_-_GCOA_to_SI_BYLINE_IFRS_v1.21" xfId="1425" xr:uid="{E1A2A0A5-9A48-4ABD-ACAD-D876229BCA58}"/>
    <cellStyle name="_Q_SI Workbook 0608_SE_BPC GCOA v3-3-4 hybrid_Mapping_B_-_GCOA_to_SI_BYLINE_IFRS_v1.21 2" xfId="1426" xr:uid="{BC5D5FBA-C497-4AB2-BD4E-04E285FE0CDB}"/>
    <cellStyle name="_Q_SI Workbook 0608_SE_BPC GCOA v3-3-5" xfId="1427" xr:uid="{EE07CF1F-966E-4987-BF8A-24DB64DBBCCD}"/>
    <cellStyle name="_Q_SI Workbook 0608_SE_BPC GCOA v3-3-5 2" xfId="1428" xr:uid="{9CBCE2B1-9899-46C8-BD45-29CB1DCC37B3}"/>
    <cellStyle name="_Q_SI Workbook 0608_SE_BPC GCOA v3-3-5_Mapping B - GCOA to SI BYLINE IFRS v1.06" xfId="1429" xr:uid="{757F16F9-39AB-44CA-87E6-9CED0BFB2A0F}"/>
    <cellStyle name="_Q_SI Workbook 0608_SE_BPC GCOA v3-3-5_Mapping B - GCOA to SI BYLINE IFRS v1.06 2" xfId="1430" xr:uid="{021ACA7C-3CB3-49AE-AF99-88CDDA7141ED}"/>
    <cellStyle name="_Q_SI Workbook 0608_SE_BPC GCOA v3-3-5_Mapping_B_-_GCOA_to_SI_BYLINE_IFRS_v1.21" xfId="1431" xr:uid="{847E36A6-FF36-4277-80EE-A96DAF902524}"/>
    <cellStyle name="_Q_SI Workbook 0608_SE_BPC GCOA v3-3-5_Mapping_B_-_GCOA_to_SI_BYLINE_IFRS_v1.21 2" xfId="1432" xr:uid="{F31E9D9D-9B14-4B1A-9405-939490C3D16B}"/>
    <cellStyle name="_Q_SI Workbook 0608_SE_BPC GCOA v3-4-3" xfId="1433" xr:uid="{A56F0FAA-2636-4F29-994D-1FCE0BE0299D}"/>
    <cellStyle name="_Q_SI Workbook 0608_SE_BPC GCOA v3-4-3 2" xfId="1434" xr:uid="{3AB08849-C364-48DA-BEE6-EF4BA34EE5AD}"/>
    <cellStyle name="_Q_SI Workbook 0608_SE_BPC GCOA v3-4-3_Mapping B - GCOA to SI BYLINE IFRS v1.06" xfId="1435" xr:uid="{566007CC-A067-4CEE-AF47-88791684423B}"/>
    <cellStyle name="_Q_SI Workbook 0608_SE_BPC GCOA v3-4-3_Mapping B - GCOA to SI BYLINE IFRS v1.06 2" xfId="1436" xr:uid="{40721ED2-109A-4222-B2BF-19B19A177ED4}"/>
    <cellStyle name="_Q_SI Workbook 0608_SE_BPC GCOA v3-4-3_Mapping_B_-_GCOA_to_SI_BYLINE_IFRS_v1.21" xfId="1437" xr:uid="{25903E09-A8CF-40D4-9B63-94178C009A82}"/>
    <cellStyle name="_Q_SI Workbook 0608_SE_BPC GCOA v3-4-3_Mapping_B_-_GCOA_to_SI_BYLINE_IFRS_v1.21 2" xfId="1438" xr:uid="{4B430964-ACB3-487E-B2CE-DF6477C9A7B7}"/>
    <cellStyle name="_Q_SI Workbook 0608_SE_Copy of SAP ECC6 0 Group COA V3 3 2 for upload" xfId="1439" xr:uid="{015E755B-6D66-4FC8-A19A-3E4A23FB5D75}"/>
    <cellStyle name="_Q_SI Workbook 0608_SE_Copy of SAP ECC6 0 Group COA V3 3 2 for upload 2" xfId="1440" xr:uid="{A131EE98-FEFF-42DC-B90F-47BB7C180B98}"/>
    <cellStyle name="_Q_SI Workbook 0608_SE_Copy of SAP ECC6 0 Group COA V3 3 2 for upload_Mapping B - GCOA to SI BYLINE IFRS v1.06" xfId="1441" xr:uid="{CF65C66D-67AF-476C-BF25-517C12FB1736}"/>
    <cellStyle name="_Q_SI Workbook 0608_SE_Copy of SAP ECC6 0 Group COA V3 3 2 for upload_Mapping B - GCOA to SI BYLINE IFRS v1.06 2" xfId="1442" xr:uid="{9968D5E4-9787-4C9C-8873-7C57B985976C}"/>
    <cellStyle name="_Q_SI Workbook 0608_SE_Copy of SAP ECC6 0 Group COA V3 3 2 for upload_Mapping_B_-_GCOA_to_SI_BYLINE_IFRS_v1.21" xfId="1443" xr:uid="{1700DCA6-555B-4467-841E-5661580ECE0C}"/>
    <cellStyle name="_Q_SI Workbook 0608_SE_Copy of SAP ECC6 0 Group COA V3 3 2 for upload_Mapping_B_-_GCOA_to_SI_BYLINE_IFRS_v1.21 2" xfId="1444" xr:uid="{E4FB806C-D4D5-4CB6-B331-B63FF3865CF7}"/>
    <cellStyle name="_Q_SI Workbook 0608_SE_Copy of SAP ECC6 0 Group COA V3 3 3 for upload" xfId="1445" xr:uid="{0C442BE1-D3F0-45E7-A1FC-2385A041CAFF}"/>
    <cellStyle name="_Q_SI Workbook 0608_SE_Copy of SAP ECC6 0 Group COA V3 3 3 for upload 2" xfId="1446" xr:uid="{D143BC4F-90E7-4F88-B44B-47C5D07E79B7}"/>
    <cellStyle name="_Q_SI Workbook 0608_SE_Copy of SAP ECC6 0 Group COA V3 3 3 for upload_Mapping B - GCOA to SI BYLINE IFRS v1.06" xfId="1447" xr:uid="{6EEBC994-5AE9-4796-92E1-92603B2E4A29}"/>
    <cellStyle name="_Q_SI Workbook 0608_SE_Copy of SAP ECC6 0 Group COA V3 3 3 for upload_Mapping B - GCOA to SI BYLINE IFRS v1.06 2" xfId="1448" xr:uid="{0CB6A347-D823-4474-B706-10BE3C3A20DB}"/>
    <cellStyle name="_Q_SI Workbook 0608_SE_Copy of SAP ECC6 0 Group COA V3 3 3 for upload_Mapping_B_-_GCOA_to_SI_BYLINE_IFRS_v1.21" xfId="1449" xr:uid="{B3404FAE-7304-4C19-8048-86624B985B9E}"/>
    <cellStyle name="_Q_SI Workbook 0608_SE_Copy of SAP ECC6 0 Group COA V3 3 3 for upload_Mapping_B_-_GCOA_to_SI_BYLINE_IFRS_v1.21 2" xfId="1450" xr:uid="{FE18032E-A696-4161-9C74-DDC1E80FB196}"/>
    <cellStyle name="_Q_SI Workbook 0608_SE_Copy of SAP ECC6 0 Group COA V3 3 4" xfId="1451" xr:uid="{BC44732B-A7EE-42C4-BB65-F3AE2A11B71E}"/>
    <cellStyle name="_Q_SI Workbook 0608_SE_Copy of SAP ECC6 0 Group COA V3 3 4 2" xfId="1452" xr:uid="{F0F7C583-ED39-478B-BCC1-4CA474E9FEF2}"/>
    <cellStyle name="_Q_SI Workbook 0608_SE_Copy of SAP ECC6 0 Group COA V3 3 4_Mapping B - GCOA to SI BYLINE IFRS v1.06" xfId="1453" xr:uid="{02F9DF75-CC7C-4046-BFCE-48C8A1510A91}"/>
    <cellStyle name="_Q_SI Workbook 0608_SE_Copy of SAP ECC6 0 Group COA V3 3 4_Mapping B - GCOA to SI BYLINE IFRS v1.06 2" xfId="1454" xr:uid="{D9E6C7F5-332D-4C84-BB32-FAA43995AD0E}"/>
    <cellStyle name="_Q_SI Workbook 0608_SE_Copy of SAP ECC6 0 Group COA V3 3 4_Mapping_B_-_GCOA_to_SI_BYLINE_IFRS_v1.21" xfId="1455" xr:uid="{93354A18-06E7-4FBB-9702-E0BAC43F0FD8}"/>
    <cellStyle name="_Q_SI Workbook 0608_SE_Copy of SAP ECC6 0 Group COA V3 3 4_Mapping_B_-_GCOA_to_SI_BYLINE_IFRS_v1.21 2" xfId="1456" xr:uid="{21F565BD-2665-4644-81FE-3231047F6398}"/>
    <cellStyle name="_Q_SI Workbook 0608_SE_Group COA V3 3 BPC norm" xfId="1457" xr:uid="{1F19E517-4DE8-4392-8B2A-8169B4DCFAAF}"/>
    <cellStyle name="_Q_SI Workbook 0608_SE_Group COA V3 3 BPC norm 2" xfId="1458" xr:uid="{4CD6AD46-0E59-4250-9AFA-F53EF805F6B2}"/>
    <cellStyle name="_Q_SI Workbook 0608_SE_Group COA V3 3 BPC norm_Mapping B - GCOA to SI BYLINE IFRS v1.06" xfId="1459" xr:uid="{14AC0763-A654-4A37-831E-545B3B5162B0}"/>
    <cellStyle name="_Q_SI Workbook 0608_SE_Group COA V3 3 BPC norm_Mapping B - GCOA to SI BYLINE IFRS v1.06 2" xfId="1460" xr:uid="{E58D8585-8F9B-4ECD-91D7-67BB791C2CD5}"/>
    <cellStyle name="_Q_SI Workbook 0608_SE_Group COA V3 3 BPC norm_Mapping_B_-_GCOA_to_SI_BYLINE_IFRS_v1.21" xfId="1461" xr:uid="{6E680825-D87E-4218-9018-639BC9856A15}"/>
    <cellStyle name="_Q_SI Workbook 0608_SE_Group COA V3 3 BPC norm_Mapping_B_-_GCOA_to_SI_BYLINE_IFRS_v1.21 2" xfId="1462" xr:uid="{6E8989C6-5A1B-4523-A8F9-738B193EF125}"/>
    <cellStyle name="_Q_SI Workbook 0608_SE_Map B v1.11" xfId="1463" xr:uid="{CD13E5E8-6B9A-423F-8F73-ADF9BCF07292}"/>
    <cellStyle name="_Q_SI Workbook 0608_SE_Map B v1.11 2" xfId="1464" xr:uid="{DE3D8FEA-F15E-4CA5-98E3-98F6395D8582}"/>
    <cellStyle name="_Q_SI Workbook 0608_SE_Mapping B - GCOA to SI BYLINE IFRS v1.06" xfId="1465" xr:uid="{1415ABF7-EF66-4BC3-ADFB-C01C38AE85DE}"/>
    <cellStyle name="_Q_SI Workbook 0608_SE_Mapping B - GCOA to SI BYLINE IFRS v1.06 2" xfId="1466" xr:uid="{EDD6EEBB-3E9B-4B43-8D59-DA931B52ADCF}"/>
    <cellStyle name="_Q_SI Workbook 0608_SE_Mapping_B_-_GCOA_to_SI_BYLINE_IFRS_v1.21" xfId="1467" xr:uid="{13A77497-52AB-4F45-965D-CE5A5BB00B78}"/>
    <cellStyle name="_Q_SI Workbook 0608_SE_Mapping_B_-_GCOA_to_SI_BYLINE_IFRS_v1.21 2" xfId="1468" xr:uid="{202FAB5B-306C-479A-91E3-E0F8C550705C}"/>
    <cellStyle name="_Q_SI Workbook 0608_SE_Mapping-SI to IFRS (Re group)v9 (Combined) - for ref" xfId="1469" xr:uid="{BE783A14-D538-4087-B93E-C8C94EF8FF93}"/>
    <cellStyle name="_Q_SI Workbook 0608_SE_Mapping-SI to IFRS (Re group)v9 (Combined) - for ref 2" xfId="1470" xr:uid="{0CDF71D8-3F84-40CA-8D7D-EAD97592DFEC}"/>
    <cellStyle name="_Q_SI Workbook 0608_SE_Mapping-SI to IFRS (Re group)v9 (Combined) - for ref_Mapping B - GCOA to SI BYLINE IFRS v1.06" xfId="1471" xr:uid="{897B9660-1062-443F-8E8F-AF39F76066DF}"/>
    <cellStyle name="_Q_SI Workbook 0608_SE_Mapping-SI to IFRS (Re group)v9 (Combined) - for ref_Mapping B - GCOA to SI BYLINE IFRS v1.06 2" xfId="1472" xr:uid="{23EAD52D-20D8-444B-BAE0-E1AAB6E02087}"/>
    <cellStyle name="_Q_SI Workbook 0608_SE_Mapping-SI to IFRS (Re group)v9 (Combined) - for ref_Mapping_B_-_GCOA_to_SI_BYLINE_IFRS_v1.21" xfId="1473" xr:uid="{2A8505C3-6D1A-4A4F-A62E-DD8D776A9665}"/>
    <cellStyle name="_Q_SI Workbook 0608_SE_Mapping-SI to IFRS (Re group)v9 (Combined) - for ref_Mapping_B_-_GCOA_to_SI_BYLINE_IFRS_v1.21 2" xfId="1474" xr:uid="{86C7C787-02D9-4354-A509-1B64BC79BBD9}"/>
    <cellStyle name="_Q_SI Workbook 0608_SE_Recon file SI_Worksheet_W03_Fund_CO01" xfId="1475" xr:uid="{83707EAE-08E2-48FD-B17C-154D43789931}"/>
    <cellStyle name="_Q_SI Workbook 0608_SE_Recon file SI_Worksheet_W03_Fund_CO01 2" xfId="1476" xr:uid="{2AC52B68-6505-41D8-B3F9-446E08D7D7B6}"/>
    <cellStyle name="_Q_SI Workbook 0608_SE_Report Def_SI Long Sheet v3 (Life logic)v2" xfId="1477" xr:uid="{DB1C9BD0-24B8-4A6B-B764-DC0428A08CD8}"/>
    <cellStyle name="_Q_SI Workbook 0608_SE_Report Def_SI Long Sheet v3 (Life logic)v2 2" xfId="1478" xr:uid="{B99A3001-2F47-4A1E-9C9E-4C680CA56DD2}"/>
    <cellStyle name="_Q_SI Workbook 0608_SE_Report Def_SI Long Sheet v3 (Life logic)v2_Mapping B - GCOA to SI BYLINE IFRS v1.06" xfId="1479" xr:uid="{A990288C-9898-4C75-8F0A-91042E0F833C}"/>
    <cellStyle name="_Q_SI Workbook 0608_SE_Report Def_SI Long Sheet v3 (Life logic)v2_Mapping B - GCOA to SI BYLINE IFRS v1.06 2" xfId="1480" xr:uid="{680FCE6A-C589-4FC1-98AB-6337F15C8E61}"/>
    <cellStyle name="_Q_SI Workbook 0608_SE_Report Def_SI Long Sheet v3 (Life logic)v2_Mapping_B_-_GCOA_to_SI_BYLINE_IFRS_v1.21" xfId="1481" xr:uid="{7072AC3F-F52F-4909-938B-CB71A513A2E3}"/>
    <cellStyle name="_Q_SI Workbook 0608_SE_Report Def_SI Long Sheet v3 (Life logic)v2_Mapping_B_-_GCOA_to_SI_BYLINE_IFRS_v1.21 2" xfId="1482" xr:uid="{B0D69CFB-BF6B-4EF8-BD93-12A5F4A6C51B}"/>
    <cellStyle name="_Q_SI Workbook 0608_SE_SAP ECC6 0 Group Chart Of Account V3 1 with SI mapping" xfId="1483" xr:uid="{882E168B-8A76-4870-810B-96781A427EAB}"/>
    <cellStyle name="_Q_SI Workbook 0608_SE_SAP ECC6 0 Group Chart Of Account V3 1 with SI mapping 2" xfId="1484" xr:uid="{EF1F990D-81E9-4D99-96BE-FEA711A7C5BE}"/>
    <cellStyle name="_Q_SI Workbook 0608_SE_SAP ECC6 0 Group Chart Of Account V3 1 with SI mapping_Mapping B - GCOA to SI BYLINE IFRS v1.06" xfId="1485" xr:uid="{1A037AA5-A75C-4A9A-80ED-8E18D6088654}"/>
    <cellStyle name="_Q_SI Workbook 0608_SE_SAP ECC6 0 Group Chart Of Account V3 1 with SI mapping_Mapping B - GCOA to SI BYLINE IFRS v1.06 2" xfId="1486" xr:uid="{27A9ECDF-7B4F-42C8-AA1C-82214B853908}"/>
    <cellStyle name="_Q_SI Workbook 0608_SE_SAP ECC6 0 Group Chart Of Account V3 1 with SI mapping_Mapping_B_-_GCOA_to_SI_BYLINE_IFRS_v1.21" xfId="1487" xr:uid="{34A2EF4D-4A4E-4493-BF64-1D599861376F}"/>
    <cellStyle name="_Q_SI Workbook 0608_SE_SAP ECC6 0 Group Chart Of Account V3 1 with SI mapping_Mapping_B_-_GCOA_to_SI_BYLINE_IFRS_v1.21 2" xfId="1488" xr:uid="{4A994C8C-FF49-4708-80FA-B548D8F05626}"/>
    <cellStyle name="_Q_SI Workbook 0608_SE_short form BPC GCOA v3-3-5" xfId="1489" xr:uid="{B2E6C7B0-C082-4D17-AF2E-DC63490471BA}"/>
    <cellStyle name="_Q_SI Workbook 0608_SE_short form BPC GCOA v3-3-5 2" xfId="1490" xr:uid="{80CE92D5-2EDE-4DC7-B808-86EEF16E4EAA}"/>
    <cellStyle name="_Q_SI Workbook 0608_SE_short form BPC GCOA v3-3-5_Mapping B - GCOA to SI BYLINE IFRS v1.06" xfId="1491" xr:uid="{C2BBBBFE-33BC-467F-86E8-FAB91D3B5DAB}"/>
    <cellStyle name="_Q_SI Workbook 0608_SE_short form BPC GCOA v3-3-5_Mapping B - GCOA to SI BYLINE IFRS v1.06 2" xfId="1492" xr:uid="{FDA6179C-BBE4-47EE-9FDF-F2ACB24DFCEE}"/>
    <cellStyle name="_Q_SI Workbook 0608_SE_short form BPC GCOA v3-3-5_Mapping_B_-_GCOA_to_SI_BYLINE_IFRS_v1.21" xfId="1493" xr:uid="{3E03AB64-2FED-4ECD-AE04-DC89771B7EB9}"/>
    <cellStyle name="_Q_SI Workbook 0608_SE_short form BPC GCOA v3-3-5_Mapping_B_-_GCOA_to_SI_BYLINE_IFRS_v1.21 2" xfId="1494" xr:uid="{368C08B2-AC08-4E57-B0A1-2FDAB2E4CE27}"/>
    <cellStyle name="_Q_SI Workbook 0608_SE_SI Longsheet-RAIGH1" xfId="12104" xr:uid="{B7A2BAC6-E619-4E01-AA8C-F1EDCC315917}"/>
    <cellStyle name="_Q_SI Workbook 0608_TT_1" xfId="1495" xr:uid="{BB2140EB-5643-44EC-ADA3-B2D88C7151F0}"/>
    <cellStyle name="_Q_SI Workbook 0608_TT_1 2" xfId="1496" xr:uid="{5FBA56DC-3D65-4331-BBCA-2582A263BD63}"/>
    <cellStyle name="_Q_SI Workbook 0608_TT_1 2 2" xfId="1497" xr:uid="{B8A4863B-124E-4EDD-AC62-A17D7AED0F56}"/>
    <cellStyle name="_Q_SI Workbook 0608_TT_1 3" xfId="1498" xr:uid="{6E2A4930-9CE8-4251-A451-8D3A168C0CA9}"/>
    <cellStyle name="_Q_SI Workbook 0608_TT_1_4Q10 Checking Clarity per SI Line v1" xfId="12105" xr:uid="{5B61D029-9C5B-4BE0-9A73-A67F849B96B0}"/>
    <cellStyle name="_Q_SI Workbook 0608_TT_1_A3.1 IFRS adj#5 - Mutual Fund 4Q10 - revisedv3" xfId="12106" xr:uid="{79F9C039-099F-4991-B215-A8A36B760367}"/>
    <cellStyle name="_Q_SI Workbook 0608_TT_1_BPC GCOA v3-3-1" xfId="1499" xr:uid="{33911689-E0C8-45E5-B12C-3872FC68F17E}"/>
    <cellStyle name="_Q_SI Workbook 0608_TT_1_BPC GCOA v3-3-1 2" xfId="1500" xr:uid="{9B42EC5E-CE41-462F-B24E-8BA459C7C019}"/>
    <cellStyle name="_Q_SI Workbook 0608_TT_1_BPC GCOA v3-3-1_Mapping B - GCOA to SI BYLINE IFRS v1.06" xfId="1501" xr:uid="{FB454469-BDDE-42EE-BA0F-FF1D3CB7D352}"/>
    <cellStyle name="_Q_SI Workbook 0608_TT_1_BPC GCOA v3-3-1_Mapping B - GCOA to SI BYLINE IFRS v1.06 2" xfId="1502" xr:uid="{AFF34601-249C-4D18-90A7-BDA1509BBE13}"/>
    <cellStyle name="_Q_SI Workbook 0608_TT_1_BPC GCOA v3-3-1_Mapping_B_-_GCOA_to_SI_BYLINE_IFRS_v1.21" xfId="1503" xr:uid="{D8190C4C-5EF2-46CC-9B5B-D0D92BCFAEDB}"/>
    <cellStyle name="_Q_SI Workbook 0608_TT_1_BPC GCOA v3-3-1_Mapping_B_-_GCOA_to_SI_BYLINE_IFRS_v1.21 2" xfId="1504" xr:uid="{48E25623-8CE1-4801-8429-16A78423AD75}"/>
    <cellStyle name="_Q_SI Workbook 0608_TT_1_BPC GCOA v3-3-3 desktop" xfId="1505" xr:uid="{5BEF74F8-7EF9-4FE6-AF32-5B5B390BB5E9}"/>
    <cellStyle name="_Q_SI Workbook 0608_TT_1_BPC GCOA v3-3-3 desktop 2" xfId="1506" xr:uid="{16DB7DFC-4734-480F-B67C-D306DEF1BBA4}"/>
    <cellStyle name="_Q_SI Workbook 0608_TT_1_BPC GCOA v3-3-3 desktop_Mapping B - GCOA to SI BYLINE IFRS v1.06" xfId="1507" xr:uid="{118EA559-5D8C-4C63-80B0-82302879486F}"/>
    <cellStyle name="_Q_SI Workbook 0608_TT_1_BPC GCOA v3-3-3 desktop_Mapping B - GCOA to SI BYLINE IFRS v1.06 2" xfId="1508" xr:uid="{4C38AE8B-7673-4E33-9479-28D5A92FFFCB}"/>
    <cellStyle name="_Q_SI Workbook 0608_TT_1_BPC GCOA v3-3-3 desktop_Mapping_B_-_GCOA_to_SI_BYLINE_IFRS_v1.21" xfId="1509" xr:uid="{C89A5A02-6427-4F76-8A37-906939B57D93}"/>
    <cellStyle name="_Q_SI Workbook 0608_TT_1_BPC GCOA v3-3-3 desktop_Mapping_B_-_GCOA_to_SI_BYLINE_IFRS_v1.21 2" xfId="1510" xr:uid="{52C23E00-EB10-4E99-935D-910A5132802D}"/>
    <cellStyle name="_Q_SI Workbook 0608_TT_1_BPC GCOA v3-3-4 hybrid" xfId="1511" xr:uid="{7FE6C43F-A544-4D9D-8A58-F74883D68B7E}"/>
    <cellStyle name="_Q_SI Workbook 0608_TT_1_BPC GCOA v3-3-4 hybrid 2" xfId="1512" xr:uid="{8F3BF6B8-14BC-4B4E-A219-DB77A24CB69A}"/>
    <cellStyle name="_Q_SI Workbook 0608_TT_1_BPC GCOA v3-3-4 hybrid_Mapping B - GCOA to SI BYLINE IFRS v1.06" xfId="1513" xr:uid="{9E82B357-4C6D-40C0-A873-AFB470E36E7F}"/>
    <cellStyle name="_Q_SI Workbook 0608_TT_1_BPC GCOA v3-3-4 hybrid_Mapping B - GCOA to SI BYLINE IFRS v1.06 2" xfId="1514" xr:uid="{D7E4E061-B387-460F-B2E4-44008774D996}"/>
    <cellStyle name="_Q_SI Workbook 0608_TT_1_BPC GCOA v3-3-4 hybrid_Mapping_B_-_GCOA_to_SI_BYLINE_IFRS_v1.21" xfId="1515" xr:uid="{55463F85-A62D-4A32-B3AB-4F367048F642}"/>
    <cellStyle name="_Q_SI Workbook 0608_TT_1_BPC GCOA v3-3-4 hybrid_Mapping_B_-_GCOA_to_SI_BYLINE_IFRS_v1.21 2" xfId="1516" xr:uid="{7939AF2A-4CEC-4F6B-BA3F-85950AF58C18}"/>
    <cellStyle name="_Q_SI Workbook 0608_TT_1_BPC GCOA v3-3-5" xfId="1517" xr:uid="{D790891B-ED62-42A1-8F71-A1F66897C5E1}"/>
    <cellStyle name="_Q_SI Workbook 0608_TT_1_BPC GCOA v3-3-5 2" xfId="1518" xr:uid="{8766BB4E-AE92-45B3-B457-E4CE00654D21}"/>
    <cellStyle name="_Q_SI Workbook 0608_TT_1_BPC GCOA v3-3-5_Mapping B - GCOA to SI BYLINE IFRS v1.06" xfId="1519" xr:uid="{87AF6F06-DDFD-486E-8D65-8772D1601D70}"/>
    <cellStyle name="_Q_SI Workbook 0608_TT_1_BPC GCOA v3-3-5_Mapping B - GCOA to SI BYLINE IFRS v1.06 2" xfId="1520" xr:uid="{2C2DAD07-E1B0-4A30-B73D-0493C30DDD93}"/>
    <cellStyle name="_Q_SI Workbook 0608_TT_1_BPC GCOA v3-3-5_Mapping_B_-_GCOA_to_SI_BYLINE_IFRS_v1.21" xfId="1521" xr:uid="{DB4270E7-AA11-40FE-B62E-F485EC8F6A72}"/>
    <cellStyle name="_Q_SI Workbook 0608_TT_1_BPC GCOA v3-3-5_Mapping_B_-_GCOA_to_SI_BYLINE_IFRS_v1.21 2" xfId="1522" xr:uid="{E0A60453-15CB-41A6-B97B-4FE96B1726AB}"/>
    <cellStyle name="_Q_SI Workbook 0608_TT_1_BPC GCOA v3-4-3" xfId="1523" xr:uid="{4FEBAE67-60C5-41A4-827A-2A0E69E6BAE7}"/>
    <cellStyle name="_Q_SI Workbook 0608_TT_1_BPC GCOA v3-4-3 2" xfId="1524" xr:uid="{A05E086C-7A62-4BF3-BCC0-F83F9C90F461}"/>
    <cellStyle name="_Q_SI Workbook 0608_TT_1_BPC GCOA v3-4-3_Mapping B - GCOA to SI BYLINE IFRS v1.06" xfId="1525" xr:uid="{4859EE14-AC83-4AF0-9389-BFA358411CBE}"/>
    <cellStyle name="_Q_SI Workbook 0608_TT_1_BPC GCOA v3-4-3_Mapping B - GCOA to SI BYLINE IFRS v1.06 2" xfId="1526" xr:uid="{65A4AFC7-995B-473F-A011-505DF288E25A}"/>
    <cellStyle name="_Q_SI Workbook 0608_TT_1_BPC GCOA v3-4-3_Mapping_B_-_GCOA_to_SI_BYLINE_IFRS_v1.21" xfId="1527" xr:uid="{D1FAC0AE-9B75-48FF-B743-EC23559877C7}"/>
    <cellStyle name="_Q_SI Workbook 0608_TT_1_BPC GCOA v3-4-3_Mapping_B_-_GCOA_to_SI_BYLINE_IFRS_v1.21 2" xfId="1528" xr:uid="{074BCC25-A529-4EFF-80CF-EB5E61DDDB38}"/>
    <cellStyle name="_Q_SI Workbook 0608_TT_1_Copy of SAP ECC6 0 Group COA V3 3 2 for upload" xfId="1529" xr:uid="{EF84B8D1-A27A-4C33-8DB7-170C8D8D3404}"/>
    <cellStyle name="_Q_SI Workbook 0608_TT_1_Copy of SAP ECC6 0 Group COA V3 3 2 for upload 2" xfId="1530" xr:uid="{C62F3E29-4A2F-4CC8-9668-547E6E01B9D6}"/>
    <cellStyle name="_Q_SI Workbook 0608_TT_1_Copy of SAP ECC6 0 Group COA V3 3 2 for upload_Mapping B - GCOA to SI BYLINE IFRS v1.06" xfId="1531" xr:uid="{1EBBA7A1-FC6A-4A0C-9270-FEC144FFC01C}"/>
    <cellStyle name="_Q_SI Workbook 0608_TT_1_Copy of SAP ECC6 0 Group COA V3 3 2 for upload_Mapping B - GCOA to SI BYLINE IFRS v1.06 2" xfId="1532" xr:uid="{95CF118C-BA5E-4AED-9071-1C21F75ACEB6}"/>
    <cellStyle name="_Q_SI Workbook 0608_TT_1_Copy of SAP ECC6 0 Group COA V3 3 2 for upload_Mapping_B_-_GCOA_to_SI_BYLINE_IFRS_v1.21" xfId="1533" xr:uid="{79CAE11B-5861-4393-9110-12F4EE714437}"/>
    <cellStyle name="_Q_SI Workbook 0608_TT_1_Copy of SAP ECC6 0 Group COA V3 3 2 for upload_Mapping_B_-_GCOA_to_SI_BYLINE_IFRS_v1.21 2" xfId="1534" xr:uid="{C5BD8BC9-6001-425E-975A-DB8278AFE8E8}"/>
    <cellStyle name="_Q_SI Workbook 0608_TT_1_Copy of SAP ECC6 0 Group COA V3 3 3 for upload" xfId="1535" xr:uid="{4A9CD66E-B792-468D-B429-F29369867DA8}"/>
    <cellStyle name="_Q_SI Workbook 0608_TT_1_Copy of SAP ECC6 0 Group COA V3 3 3 for upload 2" xfId="1536" xr:uid="{74DC28C3-D6B8-4952-A523-8B361673F961}"/>
    <cellStyle name="_Q_SI Workbook 0608_TT_1_Copy of SAP ECC6 0 Group COA V3 3 3 for upload_Mapping B - GCOA to SI BYLINE IFRS v1.06" xfId="1537" xr:uid="{5F08EF8E-4F7A-4A28-899A-0D1F45C14C25}"/>
    <cellStyle name="_Q_SI Workbook 0608_TT_1_Copy of SAP ECC6 0 Group COA V3 3 3 for upload_Mapping B - GCOA to SI BYLINE IFRS v1.06 2" xfId="1538" xr:uid="{D728B33B-37A6-46E1-BFF6-239900501C51}"/>
    <cellStyle name="_Q_SI Workbook 0608_TT_1_Copy of SAP ECC6 0 Group COA V3 3 3 for upload_Mapping_B_-_GCOA_to_SI_BYLINE_IFRS_v1.21" xfId="1539" xr:uid="{4D2D560F-EC70-4EAA-ABFB-3DCDE2CD7AE3}"/>
    <cellStyle name="_Q_SI Workbook 0608_TT_1_Copy of SAP ECC6 0 Group COA V3 3 3 for upload_Mapping_B_-_GCOA_to_SI_BYLINE_IFRS_v1.21 2" xfId="1540" xr:uid="{93CB7A65-A69A-4B6F-9A03-709287DAB9F9}"/>
    <cellStyle name="_Q_SI Workbook 0608_TT_1_Copy of SAP ECC6 0 Group COA V3 3 4" xfId="1541" xr:uid="{6B9E076B-8EBE-4C20-9208-BD9FE4FD4FED}"/>
    <cellStyle name="_Q_SI Workbook 0608_TT_1_Copy of SAP ECC6 0 Group COA V3 3 4 2" xfId="1542" xr:uid="{EF2ABF53-8292-4167-AC6B-6BAC61D84C23}"/>
    <cellStyle name="_Q_SI Workbook 0608_TT_1_Copy of SAP ECC6 0 Group COA V3 3 4_Mapping B - GCOA to SI BYLINE IFRS v1.06" xfId="1543" xr:uid="{69A66A40-752E-42C2-B4BD-4F428C4A6742}"/>
    <cellStyle name="_Q_SI Workbook 0608_TT_1_Copy of SAP ECC6 0 Group COA V3 3 4_Mapping B - GCOA to SI BYLINE IFRS v1.06 2" xfId="1544" xr:uid="{C0DF400A-41FF-42A3-A37A-23C2340DA55B}"/>
    <cellStyle name="_Q_SI Workbook 0608_TT_1_Copy of SAP ECC6 0 Group COA V3 3 4_Mapping_B_-_GCOA_to_SI_BYLINE_IFRS_v1.21" xfId="1545" xr:uid="{8A6ACFB7-F491-4E57-8914-E69E623CFAEB}"/>
    <cellStyle name="_Q_SI Workbook 0608_TT_1_Copy of SAP ECC6 0 Group COA V3 3 4_Mapping_B_-_GCOA_to_SI_BYLINE_IFRS_v1.21 2" xfId="1546" xr:uid="{5DA4C7F4-395A-4403-BB5C-59A19E933A8B}"/>
    <cellStyle name="_Q_SI Workbook 0608_TT_1_Group COA V3 3 BPC norm" xfId="1547" xr:uid="{133B5E75-D74D-4615-8864-2718CF6B8E14}"/>
    <cellStyle name="_Q_SI Workbook 0608_TT_1_Group COA V3 3 BPC norm 2" xfId="1548" xr:uid="{4E7CA83B-1480-4998-8312-CBD4A908FF9C}"/>
    <cellStyle name="_Q_SI Workbook 0608_TT_1_Group COA V3 3 BPC norm_Mapping B - GCOA to SI BYLINE IFRS v1.06" xfId="1549" xr:uid="{0F11E244-79C7-4403-86D5-272EEA94FD46}"/>
    <cellStyle name="_Q_SI Workbook 0608_TT_1_Group COA V3 3 BPC norm_Mapping B - GCOA to SI BYLINE IFRS v1.06 2" xfId="1550" xr:uid="{216A9C9A-B219-4685-82CB-6CE3B58A75A2}"/>
    <cellStyle name="_Q_SI Workbook 0608_TT_1_Group COA V3 3 BPC norm_Mapping_B_-_GCOA_to_SI_BYLINE_IFRS_v1.21" xfId="1551" xr:uid="{A45EBBCD-3B37-4E9F-B2D3-E3BD77676BBD}"/>
    <cellStyle name="_Q_SI Workbook 0608_TT_1_Group COA V3 3 BPC norm_Mapping_B_-_GCOA_to_SI_BYLINE_IFRS_v1.21 2" xfId="1552" xr:uid="{9395C67D-EBB1-4336-91DF-0567ED3557D3}"/>
    <cellStyle name="_Q_SI Workbook 0608_TT_1_Map B v1.11" xfId="1553" xr:uid="{85FF217F-D52D-4412-9502-5DABED246D10}"/>
    <cellStyle name="_Q_SI Workbook 0608_TT_1_Map B v1.11 2" xfId="1554" xr:uid="{23854417-6AA6-4949-8FC2-29600501366A}"/>
    <cellStyle name="_Q_SI Workbook 0608_TT_1_Mapping B - GCOA to SI BYLINE IFRS v1.06" xfId="1555" xr:uid="{A2A6F1D6-124F-42D9-AFE9-D47FC57986AA}"/>
    <cellStyle name="_Q_SI Workbook 0608_TT_1_Mapping B - GCOA to SI BYLINE IFRS v1.06 2" xfId="1556" xr:uid="{8BCC366F-C141-4068-87AF-31B30443A955}"/>
    <cellStyle name="_Q_SI Workbook 0608_TT_1_Mapping_B_-_GCOA_to_SI_BYLINE_IFRS_v1.21" xfId="1557" xr:uid="{1283C018-C23D-4220-AF56-21088907B1C4}"/>
    <cellStyle name="_Q_SI Workbook 0608_TT_1_Mapping_B_-_GCOA_to_SI_BYLINE_IFRS_v1.21 2" xfId="1558" xr:uid="{935C38AB-8CCB-4BEC-8CE2-C6AC0F46DFE2}"/>
    <cellStyle name="_Q_SI Workbook 0608_TT_1_Mapping-SI to IFRS (Re group)v9 (Combined) - for ref" xfId="1559" xr:uid="{3DE23A2A-3FEC-4959-9604-881E171ABBD5}"/>
    <cellStyle name="_Q_SI Workbook 0608_TT_1_Mapping-SI to IFRS (Re group)v9 (Combined) - for ref 2" xfId="1560" xr:uid="{1832E836-B0AA-4136-B1E1-71565E018DEA}"/>
    <cellStyle name="_Q_SI Workbook 0608_TT_1_Mapping-SI to IFRS (Re group)v9 (Combined) - for ref_Mapping B - GCOA to SI BYLINE IFRS v1.06" xfId="1561" xr:uid="{D4F0BAFA-8796-43B8-8E47-30F8C331FA4C}"/>
    <cellStyle name="_Q_SI Workbook 0608_TT_1_Mapping-SI to IFRS (Re group)v9 (Combined) - for ref_Mapping B - GCOA to SI BYLINE IFRS v1.06 2" xfId="1562" xr:uid="{4A3F661C-8F32-4428-9869-A7351EEA62B6}"/>
    <cellStyle name="_Q_SI Workbook 0608_TT_1_Mapping-SI to IFRS (Re group)v9 (Combined) - for ref_Mapping_B_-_GCOA_to_SI_BYLINE_IFRS_v1.21" xfId="1563" xr:uid="{D11236A4-122A-463E-A8A3-7246EDFF4156}"/>
    <cellStyle name="_Q_SI Workbook 0608_TT_1_Mapping-SI to IFRS (Re group)v9 (Combined) - for ref_Mapping_B_-_GCOA_to_SI_BYLINE_IFRS_v1.21 2" xfId="1564" xr:uid="{903A3F17-ADCA-457C-B6BD-4EE2AE4E307D}"/>
    <cellStyle name="_Q_SI Workbook 0608_TT_1_Recon file SI_Worksheet_W03_Fund_CO01" xfId="1565" xr:uid="{730D44C4-AB25-4FB4-A020-C62B9D471C0A}"/>
    <cellStyle name="_Q_SI Workbook 0608_TT_1_Recon file SI_Worksheet_W03_Fund_CO01 2" xfId="1566" xr:uid="{6C30BCD8-3126-4A45-9FFB-8558180D6331}"/>
    <cellStyle name="_Q_SI Workbook 0608_TT_1_Report Def_SI Long Sheet v3 (Life logic)v2" xfId="1567" xr:uid="{16BFF70D-C505-4E62-B607-6735B17E3F9E}"/>
    <cellStyle name="_Q_SI Workbook 0608_TT_1_Report Def_SI Long Sheet v3 (Life logic)v2 2" xfId="1568" xr:uid="{8EF860B3-6D11-4077-9BE0-2A8D8631954A}"/>
    <cellStyle name="_Q_SI Workbook 0608_TT_1_Report Def_SI Long Sheet v3 (Life logic)v2_Mapping B - GCOA to SI BYLINE IFRS v1.06" xfId="1569" xr:uid="{233A6E55-D0BD-4B8C-B034-E43F02540692}"/>
    <cellStyle name="_Q_SI Workbook 0608_TT_1_Report Def_SI Long Sheet v3 (Life logic)v2_Mapping B - GCOA to SI BYLINE IFRS v1.06 2" xfId="1570" xr:uid="{5A1925F0-D328-4F94-B325-31B974229B56}"/>
    <cellStyle name="_Q_SI Workbook 0608_TT_1_Report Def_SI Long Sheet v3 (Life logic)v2_Mapping_B_-_GCOA_to_SI_BYLINE_IFRS_v1.21" xfId="1571" xr:uid="{AA8941F8-96FD-4287-8547-53EE28960E9E}"/>
    <cellStyle name="_Q_SI Workbook 0608_TT_1_Report Def_SI Long Sheet v3 (Life logic)v2_Mapping_B_-_GCOA_to_SI_BYLINE_IFRS_v1.21 2" xfId="1572" xr:uid="{C43BA45A-CB30-48B8-9446-F8A122B2073C}"/>
    <cellStyle name="_Q_SI Workbook 0608_TT_1_SAP ECC6 0 Group Chart Of Account V3 1 with SI mapping" xfId="1573" xr:uid="{F51D91D6-CC94-4569-9857-74E39E4E0748}"/>
    <cellStyle name="_Q_SI Workbook 0608_TT_1_SAP ECC6 0 Group Chart Of Account V3 1 with SI mapping 2" xfId="1574" xr:uid="{77041B69-0486-4BF9-AB45-5EC22A45A5B0}"/>
    <cellStyle name="_Q_SI Workbook 0608_TT_1_SAP ECC6 0 Group Chart Of Account V3 1 with SI mapping_Mapping B - GCOA to SI BYLINE IFRS v1.06" xfId="1575" xr:uid="{EDC582C8-D328-43C7-AC16-1416178A7DC8}"/>
    <cellStyle name="_Q_SI Workbook 0608_TT_1_SAP ECC6 0 Group Chart Of Account V3 1 with SI mapping_Mapping B - GCOA to SI BYLINE IFRS v1.06 2" xfId="1576" xr:uid="{3CC8F6B6-947C-41BD-95DE-65A4EE3D4742}"/>
    <cellStyle name="_Q_SI Workbook 0608_TT_1_SAP ECC6 0 Group Chart Of Account V3 1 with SI mapping_Mapping_B_-_GCOA_to_SI_BYLINE_IFRS_v1.21" xfId="1577" xr:uid="{AE79326C-0805-430C-A8C6-52FD211DB12C}"/>
    <cellStyle name="_Q_SI Workbook 0608_TT_1_SAP ECC6 0 Group Chart Of Account V3 1 with SI mapping_Mapping_B_-_GCOA_to_SI_BYLINE_IFRS_v1.21 2" xfId="1578" xr:uid="{EC8A0618-0AB2-449F-B295-348C0ED711ED}"/>
    <cellStyle name="_Q_SI Workbook 0608_TT_1_short form BPC GCOA v3-3-5" xfId="1579" xr:uid="{F91C6BE1-B08B-4987-9E91-87F8E7CCEA42}"/>
    <cellStyle name="_Q_SI Workbook 0608_TT_1_short form BPC GCOA v3-3-5 2" xfId="1580" xr:uid="{A8466051-0353-4FE7-8EB8-646E05DBE53F}"/>
    <cellStyle name="_Q_SI Workbook 0608_TT_1_short form BPC GCOA v3-3-5_Mapping B - GCOA to SI BYLINE IFRS v1.06" xfId="1581" xr:uid="{9FA32206-F1FA-4446-97C3-E4B1F1D27826}"/>
    <cellStyle name="_Q_SI Workbook 0608_TT_1_short form BPC GCOA v3-3-5_Mapping B - GCOA to SI BYLINE IFRS v1.06 2" xfId="1582" xr:uid="{EB3B9786-5569-41DB-B648-36374CC50024}"/>
    <cellStyle name="_Q_SI Workbook 0608_TT_1_short form BPC GCOA v3-3-5_Mapping_B_-_GCOA_to_SI_BYLINE_IFRS_v1.21" xfId="1583" xr:uid="{863009A5-43B1-44D7-B6A2-062B18E5C249}"/>
    <cellStyle name="_Q_SI Workbook 0608_TT_1_short form BPC GCOA v3-3-5_Mapping_B_-_GCOA_to_SI_BYLINE_IFRS_v1.21 2" xfId="1584" xr:uid="{2715B4B2-5A3E-4354-8EB6-DA6B4FFF59DC}"/>
    <cellStyle name="_Q_SI Workbook 0608_TT_1_SI Longsheet-RAIGH1" xfId="12107" xr:uid="{48B24F97-5769-4B29-AFA8-FE712B12DCB4}"/>
    <cellStyle name="_Q_SI Workbook 1208_TT-a" xfId="1585" xr:uid="{92624488-50D1-4443-AF40-2730B8F4213B}"/>
    <cellStyle name="_Q_SI Workbook 1208_TT-a 2" xfId="1586" xr:uid="{D152D57D-E1DD-4A1E-917B-F5E0EC6390C6}"/>
    <cellStyle name="_Q_SI Workbook 1208_TT-a_4Q10 Checking Clarity per SI Line v1" xfId="12108" xr:uid="{32DCFF31-CA5C-4665-82C1-463A1174C0FB}"/>
    <cellStyle name="_Q_SI Workbook 1208_TT-a_A3.1 IFRS adj#5 - Mutual Fund 4Q10 - revisedv3" xfId="12109" xr:uid="{4FF9DF81-1289-4FA0-926C-5FBFE27C342F}"/>
    <cellStyle name="_Q_SI Workbook 1208_TT-a_BPC GCOA v3-3-1" xfId="1587" xr:uid="{8276E8E4-B0AC-4516-9B15-7A0CDA66FB80}"/>
    <cellStyle name="_Q_SI Workbook 1208_TT-a_BPC GCOA v3-3-1 2" xfId="1588" xr:uid="{664DC021-179E-47C6-875A-B0A2F070D10D}"/>
    <cellStyle name="_Q_SI Workbook 1208_TT-a_BPC GCOA v3-3-1_Mapping B - GCOA to SI BYLINE IFRS v1.06" xfId="1589" xr:uid="{3432BDCA-5090-4630-8318-CA0FC8471067}"/>
    <cellStyle name="_Q_SI Workbook 1208_TT-a_BPC GCOA v3-3-1_Mapping B - GCOA to SI BYLINE IFRS v1.06 2" xfId="1590" xr:uid="{5DFEE0BE-099A-4DEB-BC5A-0DA00A1D9464}"/>
    <cellStyle name="_Q_SI Workbook 1208_TT-a_BPC GCOA v3-3-1_Mapping_B_-_GCOA_to_SI_BYLINE_IFRS_v1.21" xfId="1591" xr:uid="{3CBF3723-A0C6-4DA9-BDF5-51647505504B}"/>
    <cellStyle name="_Q_SI Workbook 1208_TT-a_BPC GCOA v3-3-1_Mapping_B_-_GCOA_to_SI_BYLINE_IFRS_v1.21 2" xfId="1592" xr:uid="{BD11192E-7D18-4908-95BC-BD8F0EE4901B}"/>
    <cellStyle name="_Q_SI Workbook 1208_TT-a_BPC GCOA v3-3-3 desktop" xfId="1593" xr:uid="{55994D22-6FFD-4C71-8FC7-E96204BE8BD3}"/>
    <cellStyle name="_Q_SI Workbook 1208_TT-a_BPC GCOA v3-3-3 desktop 2" xfId="1594" xr:uid="{4A7CA94B-A442-451F-A510-31E557E769A8}"/>
    <cellStyle name="_Q_SI Workbook 1208_TT-a_BPC GCOA v3-3-3 desktop_Mapping B - GCOA to SI BYLINE IFRS v1.06" xfId="1595" xr:uid="{97664EBE-0B68-4E4E-B0D9-461DF317CA94}"/>
    <cellStyle name="_Q_SI Workbook 1208_TT-a_BPC GCOA v3-3-3 desktop_Mapping B - GCOA to SI BYLINE IFRS v1.06 2" xfId="1596" xr:uid="{F0C02795-8FF7-449F-89E7-248FCDC804E2}"/>
    <cellStyle name="_Q_SI Workbook 1208_TT-a_BPC GCOA v3-3-3 desktop_Mapping_B_-_GCOA_to_SI_BYLINE_IFRS_v1.21" xfId="1597" xr:uid="{A87E4AEA-1930-4419-BE66-FCF2A6C03DB0}"/>
    <cellStyle name="_Q_SI Workbook 1208_TT-a_BPC GCOA v3-3-3 desktop_Mapping_B_-_GCOA_to_SI_BYLINE_IFRS_v1.21 2" xfId="1598" xr:uid="{7DF1AF3D-EB69-434B-A75F-2D89F3DBECDD}"/>
    <cellStyle name="_Q_SI Workbook 1208_TT-a_BPC GCOA v3-3-4 hybrid" xfId="1599" xr:uid="{477844E6-99B7-42EB-92E7-861A3C5185BC}"/>
    <cellStyle name="_Q_SI Workbook 1208_TT-a_BPC GCOA v3-3-4 hybrid 2" xfId="1600" xr:uid="{68BC01DF-4AD3-4342-A9CD-C75B9DED2509}"/>
    <cellStyle name="_Q_SI Workbook 1208_TT-a_BPC GCOA v3-3-4 hybrid_Mapping B - GCOA to SI BYLINE IFRS v1.06" xfId="1601" xr:uid="{ACBE6AEE-354A-4B77-9547-4D4A3D0DA047}"/>
    <cellStyle name="_Q_SI Workbook 1208_TT-a_BPC GCOA v3-3-4 hybrid_Mapping B - GCOA to SI BYLINE IFRS v1.06 2" xfId="1602" xr:uid="{DB145C52-44BF-42AB-93A9-2432552C8796}"/>
    <cellStyle name="_Q_SI Workbook 1208_TT-a_BPC GCOA v3-3-4 hybrid_Mapping_B_-_GCOA_to_SI_BYLINE_IFRS_v1.21" xfId="1603" xr:uid="{F24DC35F-AB24-4B39-9B99-1274B8CCDB12}"/>
    <cellStyle name="_Q_SI Workbook 1208_TT-a_BPC GCOA v3-3-4 hybrid_Mapping_B_-_GCOA_to_SI_BYLINE_IFRS_v1.21 2" xfId="1604" xr:uid="{38B0F43E-F48B-444D-916A-9186C169E51E}"/>
    <cellStyle name="_Q_SI Workbook 1208_TT-a_BPC GCOA v3-3-5" xfId="1605" xr:uid="{40080665-46F9-420A-95CB-6CE4A6C3CB24}"/>
    <cellStyle name="_Q_SI Workbook 1208_TT-a_BPC GCOA v3-3-5 2" xfId="1606" xr:uid="{E1C3E39C-F3D4-4C62-9084-4BFE9DA29243}"/>
    <cellStyle name="_Q_SI Workbook 1208_TT-a_BPC GCOA v3-3-5_Mapping B - GCOA to SI BYLINE IFRS v1.06" xfId="1607" xr:uid="{63BB0EFB-8E90-4454-B903-F71FB0ADDF89}"/>
    <cellStyle name="_Q_SI Workbook 1208_TT-a_BPC GCOA v3-3-5_Mapping B - GCOA to SI BYLINE IFRS v1.06 2" xfId="1608" xr:uid="{56B81B53-D570-4E7F-980C-FD797537A6E8}"/>
    <cellStyle name="_Q_SI Workbook 1208_TT-a_BPC GCOA v3-3-5_Mapping_B_-_GCOA_to_SI_BYLINE_IFRS_v1.21" xfId="1609" xr:uid="{9C36ECAE-A88B-4989-940D-3D7B143641AC}"/>
    <cellStyle name="_Q_SI Workbook 1208_TT-a_BPC GCOA v3-3-5_Mapping_B_-_GCOA_to_SI_BYLINE_IFRS_v1.21 2" xfId="1610" xr:uid="{B99F0EE1-4913-4186-B6A5-F73047A13B9C}"/>
    <cellStyle name="_Q_SI Workbook 1208_TT-a_BPC GCOA v3-4-3" xfId="1611" xr:uid="{001107B0-BCB3-44DC-A78C-47290497CDDE}"/>
    <cellStyle name="_Q_SI Workbook 1208_TT-a_BPC GCOA v3-4-3 2" xfId="1612" xr:uid="{787BDE6F-7AF3-48E4-BA65-AD1A6F9A4511}"/>
    <cellStyle name="_Q_SI Workbook 1208_TT-a_BPC GCOA v3-4-3_Mapping B - GCOA to SI BYLINE IFRS v1.06" xfId="1613" xr:uid="{9F3D7493-3A53-4A63-8D15-3AE941460C53}"/>
    <cellStyle name="_Q_SI Workbook 1208_TT-a_BPC GCOA v3-4-3_Mapping B - GCOA to SI BYLINE IFRS v1.06 2" xfId="1614" xr:uid="{FC2DAB4D-1DBC-404C-97B0-5F540CAC7187}"/>
    <cellStyle name="_Q_SI Workbook 1208_TT-a_BPC GCOA v3-4-3_Mapping_B_-_GCOA_to_SI_BYLINE_IFRS_v1.21" xfId="1615" xr:uid="{85C2C0D0-FB32-4190-BC3C-7261F694AC76}"/>
    <cellStyle name="_Q_SI Workbook 1208_TT-a_BPC GCOA v3-4-3_Mapping_B_-_GCOA_to_SI_BYLINE_IFRS_v1.21 2" xfId="1616" xr:uid="{580DE782-E922-4BC5-8FEC-3828972E9582}"/>
    <cellStyle name="_Q_SI Workbook 1208_TT-a_Copy of SAP ECC6 0 Group COA V3 3 2 for upload" xfId="1617" xr:uid="{F7C2EB40-459E-44F2-BA00-A6AB576ADA18}"/>
    <cellStyle name="_Q_SI Workbook 1208_TT-a_Copy of SAP ECC6 0 Group COA V3 3 2 for upload 2" xfId="1618" xr:uid="{C83731BB-18FD-4C21-9440-C6B690D5ED5C}"/>
    <cellStyle name="_Q_SI Workbook 1208_TT-a_Copy of SAP ECC6 0 Group COA V3 3 2 for upload_Mapping B - GCOA to SI BYLINE IFRS v1.06" xfId="1619" xr:uid="{80089A07-F876-43E1-BC3C-0074A65763B7}"/>
    <cellStyle name="_Q_SI Workbook 1208_TT-a_Copy of SAP ECC6 0 Group COA V3 3 2 for upload_Mapping B - GCOA to SI BYLINE IFRS v1.06 2" xfId="1620" xr:uid="{B87B92F5-8615-44B8-B91A-C41D950BA048}"/>
    <cellStyle name="_Q_SI Workbook 1208_TT-a_Copy of SAP ECC6 0 Group COA V3 3 2 for upload_Mapping_B_-_GCOA_to_SI_BYLINE_IFRS_v1.21" xfId="1621" xr:uid="{E497BD60-B365-4AA9-B808-2B6DF1445A45}"/>
    <cellStyle name="_Q_SI Workbook 1208_TT-a_Copy of SAP ECC6 0 Group COA V3 3 2 for upload_Mapping_B_-_GCOA_to_SI_BYLINE_IFRS_v1.21 2" xfId="1622" xr:uid="{BCEC1D33-DA68-48C4-9ED6-6F4A6850DFC2}"/>
    <cellStyle name="_Q_SI Workbook 1208_TT-a_Copy of SAP ECC6 0 Group COA V3 3 3 for upload" xfId="1623" xr:uid="{8817FBCA-46C4-4089-8B3F-D16BBF77EF5B}"/>
    <cellStyle name="_Q_SI Workbook 1208_TT-a_Copy of SAP ECC6 0 Group COA V3 3 3 for upload 2" xfId="1624" xr:uid="{0BAC0346-06BD-4F00-A58D-C9F4218A3DB0}"/>
    <cellStyle name="_Q_SI Workbook 1208_TT-a_Copy of SAP ECC6 0 Group COA V3 3 3 for upload_Mapping B - GCOA to SI BYLINE IFRS v1.06" xfId="1625" xr:uid="{0C62DF5B-4B95-4F1D-856F-D1259AFA9C71}"/>
    <cellStyle name="_Q_SI Workbook 1208_TT-a_Copy of SAP ECC6 0 Group COA V3 3 3 for upload_Mapping B - GCOA to SI BYLINE IFRS v1.06 2" xfId="1626" xr:uid="{51CCD33E-0D59-4C26-A771-F69F589C914F}"/>
    <cellStyle name="_Q_SI Workbook 1208_TT-a_Copy of SAP ECC6 0 Group COA V3 3 3 for upload_Mapping_B_-_GCOA_to_SI_BYLINE_IFRS_v1.21" xfId="1627" xr:uid="{E66C27C3-F064-4B55-BBD7-8B05CDBE1590}"/>
    <cellStyle name="_Q_SI Workbook 1208_TT-a_Copy of SAP ECC6 0 Group COA V3 3 3 for upload_Mapping_B_-_GCOA_to_SI_BYLINE_IFRS_v1.21 2" xfId="1628" xr:uid="{00E7955E-495E-4D7A-A4C1-66032253B5E1}"/>
    <cellStyle name="_Q_SI Workbook 1208_TT-a_Copy of SAP ECC6 0 Group COA V3 3 4" xfId="1629" xr:uid="{9F246A6A-EFC4-4C34-980A-3DE131E89643}"/>
    <cellStyle name="_Q_SI Workbook 1208_TT-a_Copy of SAP ECC6 0 Group COA V3 3 4 2" xfId="1630" xr:uid="{4B04D1E0-4EBA-45CD-A705-E2566BFBFAB0}"/>
    <cellStyle name="_Q_SI Workbook 1208_TT-a_Copy of SAP ECC6 0 Group COA V3 3 4_Mapping B - GCOA to SI BYLINE IFRS v1.06" xfId="1631" xr:uid="{C3698AF3-210A-469A-93C0-63ACB4F1A477}"/>
    <cellStyle name="_Q_SI Workbook 1208_TT-a_Copy of SAP ECC6 0 Group COA V3 3 4_Mapping B - GCOA to SI BYLINE IFRS v1.06 2" xfId="1632" xr:uid="{023A82F5-095F-4F5C-948B-D7E0C4C3FF4A}"/>
    <cellStyle name="_Q_SI Workbook 1208_TT-a_Copy of SAP ECC6 0 Group COA V3 3 4_Mapping_B_-_GCOA_to_SI_BYLINE_IFRS_v1.21" xfId="1633" xr:uid="{5B0E3BBB-E5B2-405A-83F8-F51BF093A8B2}"/>
    <cellStyle name="_Q_SI Workbook 1208_TT-a_Copy of SAP ECC6 0 Group COA V3 3 4_Mapping_B_-_GCOA_to_SI_BYLINE_IFRS_v1.21 2" xfId="1634" xr:uid="{DE72B54D-ECBE-4630-863B-FE836AE79A51}"/>
    <cellStyle name="_Q_SI Workbook 1208_TT-a_Group COA V3 3 BPC norm" xfId="1635" xr:uid="{828AFCF4-C611-492E-AFD1-9DB149C39D1D}"/>
    <cellStyle name="_Q_SI Workbook 1208_TT-a_Group COA V3 3 BPC norm 2" xfId="1636" xr:uid="{43A7C83C-4D1F-423A-9BF4-4DC0C6529706}"/>
    <cellStyle name="_Q_SI Workbook 1208_TT-a_Group COA V3 3 BPC norm_Mapping B - GCOA to SI BYLINE IFRS v1.06" xfId="1637" xr:uid="{A9FB6225-9EF7-4400-BCF4-A17309189FD1}"/>
    <cellStyle name="_Q_SI Workbook 1208_TT-a_Group COA V3 3 BPC norm_Mapping B - GCOA to SI BYLINE IFRS v1.06 2" xfId="1638" xr:uid="{D532DCA0-DE3D-467F-A31D-5BE872FB216D}"/>
    <cellStyle name="_Q_SI Workbook 1208_TT-a_Group COA V3 3 BPC norm_Mapping_B_-_GCOA_to_SI_BYLINE_IFRS_v1.21" xfId="1639" xr:uid="{B3125C62-6221-4434-8A88-A059C96E8731}"/>
    <cellStyle name="_Q_SI Workbook 1208_TT-a_Group COA V3 3 BPC norm_Mapping_B_-_GCOA_to_SI_BYLINE_IFRS_v1.21 2" xfId="1640" xr:uid="{C2C9BB94-9493-4545-ACAB-32E205FCFC30}"/>
    <cellStyle name="_Q_SI Workbook 1208_TT-a_Map B v1.11" xfId="1641" xr:uid="{78602DA1-A368-43CD-B8FA-5BE94B0CFB2C}"/>
    <cellStyle name="_Q_SI Workbook 1208_TT-a_Map B v1.11 2" xfId="1642" xr:uid="{9AF3CDC1-0254-4030-94FA-4A91F989F141}"/>
    <cellStyle name="_Q_SI Workbook 1208_TT-a_Mapping B - GCOA to SI BYLINE IFRS v1.06" xfId="1643" xr:uid="{5D8D74E6-56B9-4A11-BBA6-68DD2462AC27}"/>
    <cellStyle name="_Q_SI Workbook 1208_TT-a_Mapping B - GCOA to SI BYLINE IFRS v1.06 2" xfId="1644" xr:uid="{02AAF19D-5DC3-4470-965F-0C1F6A491E0F}"/>
    <cellStyle name="_Q_SI Workbook 1208_TT-a_Mapping_B_-_GCOA_to_SI_BYLINE_IFRS_v1.21" xfId="1645" xr:uid="{94474DC5-A706-4EF6-9E2A-0FBA8C0BBF0D}"/>
    <cellStyle name="_Q_SI Workbook 1208_TT-a_Mapping_B_-_GCOA_to_SI_BYLINE_IFRS_v1.21 2" xfId="1646" xr:uid="{C9F6BF67-5522-4653-9D98-0DD843D90740}"/>
    <cellStyle name="_Q_SI Workbook 1208_TT-a_Mapping-SI to IFRS (Re group)v9 (Combined) - for ref" xfId="1647" xr:uid="{C93DBF65-D9C3-4B4D-A3B0-2A685C328CE9}"/>
    <cellStyle name="_Q_SI Workbook 1208_TT-a_Mapping-SI to IFRS (Re group)v9 (Combined) - for ref 2" xfId="1648" xr:uid="{78CE2DA2-F2F0-43D0-81BC-4156EC18AFC5}"/>
    <cellStyle name="_Q_SI Workbook 1208_TT-a_Mapping-SI to IFRS (Re group)v9 (Combined) - for ref_Mapping B - GCOA to SI BYLINE IFRS v1.06" xfId="1649" xr:uid="{4BEDF92D-6E72-4D9B-A02A-4D1A8F725A47}"/>
    <cellStyle name="_Q_SI Workbook 1208_TT-a_Mapping-SI to IFRS (Re group)v9 (Combined) - for ref_Mapping B - GCOA to SI BYLINE IFRS v1.06 2" xfId="1650" xr:uid="{6F403BAB-43ED-4241-8292-06782B33C52E}"/>
    <cellStyle name="_Q_SI Workbook 1208_TT-a_Mapping-SI to IFRS (Re group)v9 (Combined) - for ref_Mapping_B_-_GCOA_to_SI_BYLINE_IFRS_v1.21" xfId="1651" xr:uid="{2C2469E1-1D44-4485-B650-1C7B61E6722A}"/>
    <cellStyle name="_Q_SI Workbook 1208_TT-a_Mapping-SI to IFRS (Re group)v9 (Combined) - for ref_Mapping_B_-_GCOA_to_SI_BYLINE_IFRS_v1.21 2" xfId="1652" xr:uid="{B650954E-DB4E-40A2-B495-E8BBF9D82DC6}"/>
    <cellStyle name="_Q_SI Workbook 1208_TT-a_Recon file SI_Worksheet_W03_Fund_CO01" xfId="1653" xr:uid="{5E2C8265-CE64-4DC3-9114-07A4F54A6DF1}"/>
    <cellStyle name="_Q_SI Workbook 1208_TT-a_Recon file SI_Worksheet_W03_Fund_CO01 2" xfId="1654" xr:uid="{51CC9628-6130-4E62-97D8-EDF02DBD450C}"/>
    <cellStyle name="_Q_SI Workbook 1208_TT-a_SAP ECC6 0 Group Chart Of Account V3 1 with SI mapping" xfId="1655" xr:uid="{1B6424D1-3759-4BB6-AB2E-7A7D93903D9F}"/>
    <cellStyle name="_Q_SI Workbook 1208_TT-a_SAP ECC6 0 Group Chart Of Account V3 1 with SI mapping 2" xfId="1656" xr:uid="{7D28663C-5ACB-407C-91B0-5EBEC8A040D8}"/>
    <cellStyle name="_Q_SI Workbook 1208_TT-a_SAP ECC6 0 Group Chart Of Account V3 1 with SI mapping_Mapping B - GCOA to SI BYLINE IFRS v1.06" xfId="1657" xr:uid="{663EE119-8915-4E3E-A542-CA5B83B7189E}"/>
    <cellStyle name="_Q_SI Workbook 1208_TT-a_SAP ECC6 0 Group Chart Of Account V3 1 with SI mapping_Mapping B - GCOA to SI BYLINE IFRS v1.06 2" xfId="1658" xr:uid="{681A0D00-4E4C-4F18-AD89-136743983CEB}"/>
    <cellStyle name="_Q_SI Workbook 1208_TT-a_SAP ECC6 0 Group Chart Of Account V3 1 with SI mapping_Mapping_B_-_GCOA_to_SI_BYLINE_IFRS_v1.21" xfId="1659" xr:uid="{0FE745B8-4C0A-47D5-ACD4-3BC5DA185D41}"/>
    <cellStyle name="_Q_SI Workbook 1208_TT-a_SAP ECC6 0 Group Chart Of Account V3 1 with SI mapping_Mapping_B_-_GCOA_to_SI_BYLINE_IFRS_v1.21 2" xfId="1660" xr:uid="{2F8D5BE0-A897-48F9-90D7-3DC6FEFCC5C0}"/>
    <cellStyle name="_Q_SI Workbook 1208_TT-a_short form BPC GCOA v3-3-5" xfId="1661" xr:uid="{B7344733-8B22-4EB4-98F4-5B2F167082CD}"/>
    <cellStyle name="_Q_SI Workbook 1208_TT-a_short form BPC GCOA v3-3-5 2" xfId="1662" xr:uid="{619C7F3C-24BF-47BE-9D3B-32B44CC14EA8}"/>
    <cellStyle name="_Q_SI Workbook 1208_TT-a_short form BPC GCOA v3-3-5_Mapping B - GCOA to SI BYLINE IFRS v1.06" xfId="1663" xr:uid="{15D10C8B-D31B-479E-A26F-D43F24F35639}"/>
    <cellStyle name="_Q_SI Workbook 1208_TT-a_short form BPC GCOA v3-3-5_Mapping B - GCOA to SI BYLINE IFRS v1.06 2" xfId="1664" xr:uid="{BFA29563-6148-4B34-B4E5-E8FE05126F9B}"/>
    <cellStyle name="_Q_SI Workbook 1208_TT-a_short form BPC GCOA v3-3-5_Mapping_B_-_GCOA_to_SI_BYLINE_IFRS_v1.21" xfId="1665" xr:uid="{12B21786-21E6-4686-82CB-2D066BE2D326}"/>
    <cellStyle name="_Q_SI Workbook 1208_TT-a_short form BPC GCOA v3-3-5_Mapping_B_-_GCOA_to_SI_BYLINE_IFRS_v1.21 2" xfId="1666" xr:uid="{80F6C5EE-C137-49EB-ADC4-4F7C0DA959A4}"/>
    <cellStyle name="_Q_SI Workbook 1208_TT-a_SI Longsheet-RAIGH1" xfId="12110" xr:uid="{4A8EA768-FA50-45BE-B5CB-E6E5A6F65668}"/>
    <cellStyle name="_Q_SI Workbook PPYY_TT" xfId="1667" xr:uid="{DDC6964A-C1FA-4487-B6AF-D6199E9B5B30}"/>
    <cellStyle name="_Q_SI Workbook PPYY_TT (2ND BATCH)" xfId="1668" xr:uid="{AE7B669E-5C3A-438B-9BFC-F4731E7E3CAA}"/>
    <cellStyle name="_Q_SI Workbook PPYY_TT (2ND BATCH) 2" xfId="1669" xr:uid="{B004BB71-712C-46CD-A6FD-55A8A6CAC66C}"/>
    <cellStyle name="_Q_SI Workbook PPYY_TT (2ND BATCH) 2 2" xfId="1670" xr:uid="{97FEDDBF-21D4-4833-AA5C-E2474C12091A}"/>
    <cellStyle name="_Q_SI Workbook PPYY_TT (2ND BATCH) 3" xfId="1671" xr:uid="{9D9B8765-99DA-40AB-9850-82E2B4658C8D}"/>
    <cellStyle name="_Q_SI Workbook PPYY_TT (2ND BATCH)_4Q10 Checking Clarity per SI Line v1" xfId="12111" xr:uid="{FF86D6A2-B1F7-4E3D-8232-AA14179B40C9}"/>
    <cellStyle name="_Q_SI Workbook PPYY_TT (2ND BATCH)_A3.1 IFRS adj#5 - Mutual Fund 4Q10 - revisedv3" xfId="12112" xr:uid="{4296B8FC-B8A9-4E61-993E-564433BD60FB}"/>
    <cellStyle name="_Q_SI Workbook PPYY_TT (2ND BATCH)_BPC GCOA v3-3-1" xfId="1672" xr:uid="{0F8D260B-C278-41C2-928B-2A94293B405E}"/>
    <cellStyle name="_Q_SI Workbook PPYY_TT (2ND BATCH)_BPC GCOA v3-3-1 2" xfId="1673" xr:uid="{2F0E52A7-DC76-445A-A407-39119CCF6D6C}"/>
    <cellStyle name="_Q_SI Workbook PPYY_TT (2ND BATCH)_BPC GCOA v3-3-1_Mapping B - GCOA to SI BYLINE IFRS v1.06" xfId="1674" xr:uid="{D12BF3C2-FB48-492E-9466-9967C27B066D}"/>
    <cellStyle name="_Q_SI Workbook PPYY_TT (2ND BATCH)_BPC GCOA v3-3-1_Mapping B - GCOA to SI BYLINE IFRS v1.06 2" xfId="1675" xr:uid="{98458627-1ADD-4623-AE7E-342FC006D605}"/>
    <cellStyle name="_Q_SI Workbook PPYY_TT (2ND BATCH)_BPC GCOA v3-3-1_Mapping_B_-_GCOA_to_SI_BYLINE_IFRS_v1.21" xfId="1676" xr:uid="{875AA67C-1DA4-4380-B9A2-B30BE4CC1BC8}"/>
    <cellStyle name="_Q_SI Workbook PPYY_TT (2ND BATCH)_BPC GCOA v3-3-1_Mapping_B_-_GCOA_to_SI_BYLINE_IFRS_v1.21 2" xfId="1677" xr:uid="{F31ACA84-DD5B-4C62-8B8E-A5FA7BC4CBFF}"/>
    <cellStyle name="_Q_SI Workbook PPYY_TT (2ND BATCH)_BPC GCOA v3-3-3 desktop" xfId="1678" xr:uid="{4D2A46F6-6F0F-4E57-93FC-2149F07DFEA3}"/>
    <cellStyle name="_Q_SI Workbook PPYY_TT (2ND BATCH)_BPC GCOA v3-3-3 desktop 2" xfId="1679" xr:uid="{DA07A924-8399-4A39-AA62-2A9D955B5538}"/>
    <cellStyle name="_Q_SI Workbook PPYY_TT (2ND BATCH)_BPC GCOA v3-3-3 desktop_Mapping B - GCOA to SI BYLINE IFRS v1.06" xfId="1680" xr:uid="{02C8E7DC-F909-4C4C-AC91-839D6ADBF59B}"/>
    <cellStyle name="_Q_SI Workbook PPYY_TT (2ND BATCH)_BPC GCOA v3-3-3 desktop_Mapping B - GCOA to SI BYLINE IFRS v1.06 2" xfId="1681" xr:uid="{AA027E71-416D-4393-B28F-33BCDB2DF944}"/>
    <cellStyle name="_Q_SI Workbook PPYY_TT (2ND BATCH)_BPC GCOA v3-3-3 desktop_Mapping_B_-_GCOA_to_SI_BYLINE_IFRS_v1.21" xfId="1682" xr:uid="{7C6DE90C-D3D7-4AA2-910E-864A9E9E2B08}"/>
    <cellStyle name="_Q_SI Workbook PPYY_TT (2ND BATCH)_BPC GCOA v3-3-3 desktop_Mapping_B_-_GCOA_to_SI_BYLINE_IFRS_v1.21 2" xfId="1683" xr:uid="{81F21B59-F6C2-4873-9018-BFA29C61D5F8}"/>
    <cellStyle name="_Q_SI Workbook PPYY_TT (2ND BATCH)_BPC GCOA v3-3-4 hybrid" xfId="1684" xr:uid="{7EF1BAE2-1863-4D1D-A27C-4D25F7B455AB}"/>
    <cellStyle name="_Q_SI Workbook PPYY_TT (2ND BATCH)_BPC GCOA v3-3-4 hybrid 2" xfId="1685" xr:uid="{33B8ED45-2AE6-47D0-8267-FCE6C3F90D8E}"/>
    <cellStyle name="_Q_SI Workbook PPYY_TT (2ND BATCH)_BPC GCOA v3-3-4 hybrid_Mapping B - GCOA to SI BYLINE IFRS v1.06" xfId="1686" xr:uid="{A17B2BC2-E716-4BD0-ADA8-3E171F1E81B9}"/>
    <cellStyle name="_Q_SI Workbook PPYY_TT (2ND BATCH)_BPC GCOA v3-3-4 hybrid_Mapping B - GCOA to SI BYLINE IFRS v1.06 2" xfId="1687" xr:uid="{91825703-5A93-441E-A18F-FB1333BA5273}"/>
    <cellStyle name="_Q_SI Workbook PPYY_TT (2ND BATCH)_BPC GCOA v3-3-4 hybrid_Mapping_B_-_GCOA_to_SI_BYLINE_IFRS_v1.21" xfId="1688" xr:uid="{7111ECC7-FD06-4E48-A247-9F0BB6934E2D}"/>
    <cellStyle name="_Q_SI Workbook PPYY_TT (2ND BATCH)_BPC GCOA v3-3-4 hybrid_Mapping_B_-_GCOA_to_SI_BYLINE_IFRS_v1.21 2" xfId="1689" xr:uid="{40E063E7-B51A-462F-992C-1C3028DD9F6B}"/>
    <cellStyle name="_Q_SI Workbook PPYY_TT (2ND BATCH)_BPC GCOA v3-3-5" xfId="1690" xr:uid="{DBBF94CF-EEEC-40BD-8112-35F5FF03A4D0}"/>
    <cellStyle name="_Q_SI Workbook PPYY_TT (2ND BATCH)_BPC GCOA v3-3-5 2" xfId="1691" xr:uid="{0240F446-D184-498B-937F-A1BBAC0EF28C}"/>
    <cellStyle name="_Q_SI Workbook PPYY_TT (2ND BATCH)_BPC GCOA v3-3-5_Mapping B - GCOA to SI BYLINE IFRS v1.06" xfId="1692" xr:uid="{C9CF7852-249A-4942-A68E-0EE970A8C261}"/>
    <cellStyle name="_Q_SI Workbook PPYY_TT (2ND BATCH)_BPC GCOA v3-3-5_Mapping B - GCOA to SI BYLINE IFRS v1.06 2" xfId="1693" xr:uid="{1EC75E70-1904-4A13-884B-3A8CB39405D3}"/>
    <cellStyle name="_Q_SI Workbook PPYY_TT (2ND BATCH)_BPC GCOA v3-3-5_Mapping_B_-_GCOA_to_SI_BYLINE_IFRS_v1.21" xfId="1694" xr:uid="{9CB75BE7-D42D-4BB1-B605-4324847CD16A}"/>
    <cellStyle name="_Q_SI Workbook PPYY_TT (2ND BATCH)_BPC GCOA v3-3-5_Mapping_B_-_GCOA_to_SI_BYLINE_IFRS_v1.21 2" xfId="1695" xr:uid="{68155B13-0258-4D43-A259-7CE4351B58EC}"/>
    <cellStyle name="_Q_SI Workbook PPYY_TT (2ND BATCH)_BPC GCOA v3-4-3" xfId="1696" xr:uid="{FD06B5E6-BD82-47B5-9A35-E7CE6E654C3D}"/>
    <cellStyle name="_Q_SI Workbook PPYY_TT (2ND BATCH)_BPC GCOA v3-4-3 2" xfId="1697" xr:uid="{2BA3EDFB-7B69-49CA-A436-6213CBBB0D19}"/>
    <cellStyle name="_Q_SI Workbook PPYY_TT (2ND BATCH)_BPC GCOA v3-4-3_Mapping B - GCOA to SI BYLINE IFRS v1.06" xfId="1698" xr:uid="{9729B54A-E747-4042-A14E-998412CF5425}"/>
    <cellStyle name="_Q_SI Workbook PPYY_TT (2ND BATCH)_BPC GCOA v3-4-3_Mapping B - GCOA to SI BYLINE IFRS v1.06 2" xfId="1699" xr:uid="{4FC678FF-8B70-4C7D-B369-C8085217F8FB}"/>
    <cellStyle name="_Q_SI Workbook PPYY_TT (2ND BATCH)_BPC GCOA v3-4-3_Mapping_B_-_GCOA_to_SI_BYLINE_IFRS_v1.21" xfId="1700" xr:uid="{C79B4865-8834-48D3-B48B-5A45B9226A05}"/>
    <cellStyle name="_Q_SI Workbook PPYY_TT (2ND BATCH)_BPC GCOA v3-4-3_Mapping_B_-_GCOA_to_SI_BYLINE_IFRS_v1.21 2" xfId="1701" xr:uid="{1EA51EB1-E785-4761-92F1-9EB8B6A33754}"/>
    <cellStyle name="_Q_SI Workbook PPYY_TT (2ND BATCH)_Copy of SAP ECC6 0 Group COA V3 3 2 for upload" xfId="1702" xr:uid="{6D2192B0-31F4-48E7-AE09-3A8F1238BF0D}"/>
    <cellStyle name="_Q_SI Workbook PPYY_TT (2ND BATCH)_Copy of SAP ECC6 0 Group COA V3 3 2 for upload 2" xfId="1703" xr:uid="{33D5C0AF-AC5E-4FF9-855F-71FC91A6E513}"/>
    <cellStyle name="_Q_SI Workbook PPYY_TT (2ND BATCH)_Copy of SAP ECC6 0 Group COA V3 3 2 for upload_Mapping B - GCOA to SI BYLINE IFRS v1.06" xfId="1704" xr:uid="{5021E052-D24C-4C1D-937B-E02A64B52E75}"/>
    <cellStyle name="_Q_SI Workbook PPYY_TT (2ND BATCH)_Copy of SAP ECC6 0 Group COA V3 3 2 for upload_Mapping B - GCOA to SI BYLINE IFRS v1.06 2" xfId="1705" xr:uid="{6FBBAB0D-9412-45A6-84F7-F0E058165ED9}"/>
    <cellStyle name="_Q_SI Workbook PPYY_TT (2ND BATCH)_Copy of SAP ECC6 0 Group COA V3 3 2 for upload_Mapping_B_-_GCOA_to_SI_BYLINE_IFRS_v1.21" xfId="1706" xr:uid="{328E8892-C544-4BCB-8DBF-CD03B8D247B3}"/>
    <cellStyle name="_Q_SI Workbook PPYY_TT (2ND BATCH)_Copy of SAP ECC6 0 Group COA V3 3 2 for upload_Mapping_B_-_GCOA_to_SI_BYLINE_IFRS_v1.21 2" xfId="1707" xr:uid="{D6BCC1F9-7BAE-4100-9650-BE8144AB5D6A}"/>
    <cellStyle name="_Q_SI Workbook PPYY_TT (2ND BATCH)_Copy of SAP ECC6 0 Group COA V3 3 3 for upload" xfId="1708" xr:uid="{E66F8905-8C84-44D7-AEC4-E1E413585B94}"/>
    <cellStyle name="_Q_SI Workbook PPYY_TT (2ND BATCH)_Copy of SAP ECC6 0 Group COA V3 3 3 for upload 2" xfId="1709" xr:uid="{D299EF8D-8229-4987-8895-AAA3A35659B6}"/>
    <cellStyle name="_Q_SI Workbook PPYY_TT (2ND BATCH)_Copy of SAP ECC6 0 Group COA V3 3 3 for upload_Mapping B - GCOA to SI BYLINE IFRS v1.06" xfId="1710" xr:uid="{0376769C-B15F-4F3F-A259-6E7AFC4A6879}"/>
    <cellStyle name="_Q_SI Workbook PPYY_TT (2ND BATCH)_Copy of SAP ECC6 0 Group COA V3 3 3 for upload_Mapping B - GCOA to SI BYLINE IFRS v1.06 2" xfId="1711" xr:uid="{5970509E-832C-4EE8-A857-28D8FEE4F484}"/>
    <cellStyle name="_Q_SI Workbook PPYY_TT (2ND BATCH)_Copy of SAP ECC6 0 Group COA V3 3 3 for upload_Mapping_B_-_GCOA_to_SI_BYLINE_IFRS_v1.21" xfId="1712" xr:uid="{2BC351F6-8B1C-487D-AE3F-0024C7823C8E}"/>
    <cellStyle name="_Q_SI Workbook PPYY_TT (2ND BATCH)_Copy of SAP ECC6 0 Group COA V3 3 3 for upload_Mapping_B_-_GCOA_to_SI_BYLINE_IFRS_v1.21 2" xfId="1713" xr:uid="{7DF3248B-19AD-41BC-BC2F-02F7922ECC95}"/>
    <cellStyle name="_Q_SI Workbook PPYY_TT (2ND BATCH)_Copy of SAP ECC6 0 Group COA V3 3 4" xfId="1714" xr:uid="{53FB51FC-5B01-4912-AF45-B79563EECD4D}"/>
    <cellStyle name="_Q_SI Workbook PPYY_TT (2ND BATCH)_Copy of SAP ECC6 0 Group COA V3 3 4 2" xfId="1715" xr:uid="{5ED911C7-A2D6-4D65-B498-8E7DBD066611}"/>
    <cellStyle name="_Q_SI Workbook PPYY_TT (2ND BATCH)_Copy of SAP ECC6 0 Group COA V3 3 4_Mapping B - GCOA to SI BYLINE IFRS v1.06" xfId="1716" xr:uid="{982CB0FB-7E1B-4B39-832E-6EDE1D5F9C29}"/>
    <cellStyle name="_Q_SI Workbook PPYY_TT (2ND BATCH)_Copy of SAP ECC6 0 Group COA V3 3 4_Mapping B - GCOA to SI BYLINE IFRS v1.06 2" xfId="1717" xr:uid="{4B774105-A220-4886-BFBB-A3DAE13BFCCA}"/>
    <cellStyle name="_Q_SI Workbook PPYY_TT (2ND BATCH)_Copy of SAP ECC6 0 Group COA V3 3 4_Mapping_B_-_GCOA_to_SI_BYLINE_IFRS_v1.21" xfId="1718" xr:uid="{EB7F8D58-2A93-4266-B46F-C3185A7344AB}"/>
    <cellStyle name="_Q_SI Workbook PPYY_TT (2ND BATCH)_Copy of SAP ECC6 0 Group COA V3 3 4_Mapping_B_-_GCOA_to_SI_BYLINE_IFRS_v1.21 2" xfId="1719" xr:uid="{67A66E67-D65E-4661-8DDD-FC7B4DF1349C}"/>
    <cellStyle name="_Q_SI Workbook PPYY_TT (2ND BATCH)_Group COA V3 3 BPC norm" xfId="1720" xr:uid="{C40627CC-B60D-493D-9C10-F99CCAE6B136}"/>
    <cellStyle name="_Q_SI Workbook PPYY_TT (2ND BATCH)_Group COA V3 3 BPC norm 2" xfId="1721" xr:uid="{624CE6FE-7AAA-49D9-93E9-1880C3C36123}"/>
    <cellStyle name="_Q_SI Workbook PPYY_TT (2ND BATCH)_Group COA V3 3 BPC norm_Mapping B - GCOA to SI BYLINE IFRS v1.06" xfId="1722" xr:uid="{A2A2F302-DE38-4399-BEAE-878206CD871A}"/>
    <cellStyle name="_Q_SI Workbook PPYY_TT (2ND BATCH)_Group COA V3 3 BPC norm_Mapping B - GCOA to SI BYLINE IFRS v1.06 2" xfId="1723" xr:uid="{3A52B6E3-6AF9-47CC-A11E-6B9484620DE8}"/>
    <cellStyle name="_Q_SI Workbook PPYY_TT (2ND BATCH)_Group COA V3 3 BPC norm_Mapping_B_-_GCOA_to_SI_BYLINE_IFRS_v1.21" xfId="1724" xr:uid="{6E2FF6C1-84DA-4F00-88F0-F89229FD6F13}"/>
    <cellStyle name="_Q_SI Workbook PPYY_TT (2ND BATCH)_Group COA V3 3 BPC norm_Mapping_B_-_GCOA_to_SI_BYLINE_IFRS_v1.21 2" xfId="1725" xr:uid="{016265C4-9829-4888-9E1F-56F2325F2EB9}"/>
    <cellStyle name="_Q_SI Workbook PPYY_TT (2ND BATCH)_Map B v1.11" xfId="1726" xr:uid="{0DAA089A-77FB-4567-9A27-FA444BF56798}"/>
    <cellStyle name="_Q_SI Workbook PPYY_TT (2ND BATCH)_Map B v1.11 2" xfId="1727" xr:uid="{BAB302AF-B384-4A22-861F-30638F5EE62D}"/>
    <cellStyle name="_Q_SI Workbook PPYY_TT (2ND BATCH)_Mapping B - GCOA to SI BYLINE IFRS v1.06" xfId="1728" xr:uid="{83B51396-10EA-4DB4-8357-91874E372B97}"/>
    <cellStyle name="_Q_SI Workbook PPYY_TT (2ND BATCH)_Mapping B - GCOA to SI BYLINE IFRS v1.06 2" xfId="1729" xr:uid="{94C57EED-16A7-4BAD-A1D3-82C10B709C83}"/>
    <cellStyle name="_Q_SI Workbook PPYY_TT (2ND BATCH)_Mapping_B_-_GCOA_to_SI_BYLINE_IFRS_v1.21" xfId="1730" xr:uid="{4151D619-CED8-4C49-B5FA-95536EF5EE4D}"/>
    <cellStyle name="_Q_SI Workbook PPYY_TT (2ND BATCH)_Mapping_B_-_GCOA_to_SI_BYLINE_IFRS_v1.21 2" xfId="1731" xr:uid="{10B74A29-7054-4A93-92D7-95F4F03EFCF0}"/>
    <cellStyle name="_Q_SI Workbook PPYY_TT (2ND BATCH)_Mapping-SI to IFRS (Re group)v9 (Combined) - for ref" xfId="1732" xr:uid="{AEE6C9B2-B6D5-4998-9AA8-899FFD57A560}"/>
    <cellStyle name="_Q_SI Workbook PPYY_TT (2ND BATCH)_Mapping-SI to IFRS (Re group)v9 (Combined) - for ref 2" xfId="1733" xr:uid="{CEC1E646-07D2-4BE4-85B9-4747084773CA}"/>
    <cellStyle name="_Q_SI Workbook PPYY_TT (2ND BATCH)_Mapping-SI to IFRS (Re group)v9 (Combined) - for ref_Mapping B - GCOA to SI BYLINE IFRS v1.06" xfId="1734" xr:uid="{9EF7E80A-C12D-406C-8CAC-0470A9494C95}"/>
    <cellStyle name="_Q_SI Workbook PPYY_TT (2ND BATCH)_Mapping-SI to IFRS (Re group)v9 (Combined) - for ref_Mapping B - GCOA to SI BYLINE IFRS v1.06 2" xfId="1735" xr:uid="{F163942B-B139-415A-BE9C-9072A2662ACB}"/>
    <cellStyle name="_Q_SI Workbook PPYY_TT (2ND BATCH)_Mapping-SI to IFRS (Re group)v9 (Combined) - for ref_Mapping_B_-_GCOA_to_SI_BYLINE_IFRS_v1.21" xfId="1736" xr:uid="{D7857A70-E067-4EC3-8A47-ED4FD0F22C4A}"/>
    <cellStyle name="_Q_SI Workbook PPYY_TT (2ND BATCH)_Mapping-SI to IFRS (Re group)v9 (Combined) - for ref_Mapping_B_-_GCOA_to_SI_BYLINE_IFRS_v1.21 2" xfId="1737" xr:uid="{DC75E586-55D5-47B4-821F-12C36F4D9351}"/>
    <cellStyle name="_Q_SI Workbook PPYY_TT (2ND BATCH)_Recon file SI_Worksheet_W03_Fund_CO01" xfId="1738" xr:uid="{CAB8D838-E7D1-4202-BF1F-6D1EB5A8561C}"/>
    <cellStyle name="_Q_SI Workbook PPYY_TT (2ND BATCH)_Recon file SI_Worksheet_W03_Fund_CO01 2" xfId="1739" xr:uid="{D5D88257-8689-4F0D-A4DE-4640E822047A}"/>
    <cellStyle name="_Q_SI Workbook PPYY_TT (2ND BATCH)_Report Def_SI Long Sheet v3 (Life logic)v2" xfId="1740" xr:uid="{D05A6AE1-33DC-4531-8007-63649433FA81}"/>
    <cellStyle name="_Q_SI Workbook PPYY_TT (2ND BATCH)_Report Def_SI Long Sheet v3 (Life logic)v2 2" xfId="1741" xr:uid="{F26ADD61-CF0B-4B8D-A8FD-F5010FCC0BED}"/>
    <cellStyle name="_Q_SI Workbook PPYY_TT (2ND BATCH)_Report Def_SI Long Sheet v3 (Life logic)v2_Mapping B - GCOA to SI BYLINE IFRS v1.06" xfId="1742" xr:uid="{0BB6A3A9-43F6-4689-8EC8-5436DE31D34F}"/>
    <cellStyle name="_Q_SI Workbook PPYY_TT (2ND BATCH)_Report Def_SI Long Sheet v3 (Life logic)v2_Mapping B - GCOA to SI BYLINE IFRS v1.06 2" xfId="1743" xr:uid="{83F552AD-B295-4278-A7FC-0CF538E649CB}"/>
    <cellStyle name="_Q_SI Workbook PPYY_TT (2ND BATCH)_Report Def_SI Long Sheet v3 (Life logic)v2_Mapping_B_-_GCOA_to_SI_BYLINE_IFRS_v1.21" xfId="1744" xr:uid="{7ECBD541-B8CB-49A2-AB66-1FC9C805EFB8}"/>
    <cellStyle name="_Q_SI Workbook PPYY_TT (2ND BATCH)_Report Def_SI Long Sheet v3 (Life logic)v2_Mapping_B_-_GCOA_to_SI_BYLINE_IFRS_v1.21 2" xfId="1745" xr:uid="{414D557C-5DB2-45A4-B1B1-0E2D0F6AEC25}"/>
    <cellStyle name="_Q_SI Workbook PPYY_TT (2ND BATCH)_SAP ECC6 0 Group Chart Of Account V3 1 with SI mapping" xfId="1746" xr:uid="{F5EF34CE-7A24-4DD6-A66B-2475CFDE6A05}"/>
    <cellStyle name="_Q_SI Workbook PPYY_TT (2ND BATCH)_SAP ECC6 0 Group Chart Of Account V3 1 with SI mapping 2" xfId="1747" xr:uid="{C67DCC13-328C-4B02-BE4C-FF4C636C4DEB}"/>
    <cellStyle name="_Q_SI Workbook PPYY_TT (2ND BATCH)_SAP ECC6 0 Group Chart Of Account V3 1 with SI mapping_Mapping B - GCOA to SI BYLINE IFRS v1.06" xfId="1748" xr:uid="{0E29F788-DCCD-4F83-B284-6CB4F5A0C89E}"/>
    <cellStyle name="_Q_SI Workbook PPYY_TT (2ND BATCH)_SAP ECC6 0 Group Chart Of Account V3 1 with SI mapping_Mapping B - GCOA to SI BYLINE IFRS v1.06 2" xfId="1749" xr:uid="{81382F8B-D824-4E6A-9B08-33A5ADC2A6BC}"/>
    <cellStyle name="_Q_SI Workbook PPYY_TT (2ND BATCH)_SAP ECC6 0 Group Chart Of Account V3 1 with SI mapping_Mapping_B_-_GCOA_to_SI_BYLINE_IFRS_v1.21" xfId="1750" xr:uid="{80BCC4E9-DEC6-4AFC-A156-E6863C3ED2C0}"/>
    <cellStyle name="_Q_SI Workbook PPYY_TT (2ND BATCH)_SAP ECC6 0 Group Chart Of Account V3 1 with SI mapping_Mapping_B_-_GCOA_to_SI_BYLINE_IFRS_v1.21 2" xfId="1751" xr:uid="{6361FB4C-68C7-4C26-91E2-74222E8354D5}"/>
    <cellStyle name="_Q_SI Workbook PPYY_TT (2ND BATCH)_short form BPC GCOA v3-3-5" xfId="1752" xr:uid="{BF35AEA5-CC7C-4239-804B-9BA28AB513E1}"/>
    <cellStyle name="_Q_SI Workbook PPYY_TT (2ND BATCH)_short form BPC GCOA v3-3-5 2" xfId="1753" xr:uid="{7C1BEF18-E103-4869-964F-CA830D833630}"/>
    <cellStyle name="_Q_SI Workbook PPYY_TT (2ND BATCH)_short form BPC GCOA v3-3-5_Mapping B - GCOA to SI BYLINE IFRS v1.06" xfId="1754" xr:uid="{5C8867D1-ED05-435A-AADC-E6847AF7045F}"/>
    <cellStyle name="_Q_SI Workbook PPYY_TT (2ND BATCH)_short form BPC GCOA v3-3-5_Mapping B - GCOA to SI BYLINE IFRS v1.06 2" xfId="1755" xr:uid="{E038DA0E-CB12-4A9C-B785-9947D3345464}"/>
    <cellStyle name="_Q_SI Workbook PPYY_TT (2ND BATCH)_short form BPC GCOA v3-3-5_Mapping_B_-_GCOA_to_SI_BYLINE_IFRS_v1.21" xfId="1756" xr:uid="{8DB56365-C55F-401C-95ED-B3CB9E888A28}"/>
    <cellStyle name="_Q_SI Workbook PPYY_TT (2ND BATCH)_short form BPC GCOA v3-3-5_Mapping_B_-_GCOA_to_SI_BYLINE_IFRS_v1.21 2" xfId="1757" xr:uid="{EBA7B74A-C284-4786-8768-658A6CFA803E}"/>
    <cellStyle name="_Q_SI Workbook PPYY_TT (2ND BATCH)_SI Longsheet-RAIGH1" xfId="12113" xr:uid="{09CBA778-5CC5-4CBC-B178-C316E962B47A}"/>
    <cellStyle name="_Q_SI Workbook PPYY_TT (2ND BATCH)-2" xfId="1758" xr:uid="{AEDAB07B-9EE1-4793-8A0E-970B8D0DED46}"/>
    <cellStyle name="_Q_SI Workbook PPYY_TT (2ND BATCH)-2 2" xfId="1759" xr:uid="{B7BF7739-499A-4681-9BAD-75598B2E17B2}"/>
    <cellStyle name="_Q_SI Workbook PPYY_TT (2ND BATCH)-2 2 2" xfId="1760" xr:uid="{A4DFC044-9B5E-4B01-8EE7-DD96FF3F7808}"/>
    <cellStyle name="_Q_SI Workbook PPYY_TT (2ND BATCH)-2 3" xfId="1761" xr:uid="{4667219C-E87A-4AE0-AA75-9C72CBEC4BB9}"/>
    <cellStyle name="_Q_SI Workbook PPYY_TT (2ND BATCH)-2_4Q10 Checking Clarity per SI Line v1" xfId="12114" xr:uid="{700A3B63-AACD-487D-A5BF-4C1B4E4243F4}"/>
    <cellStyle name="_Q_SI Workbook PPYY_TT (2ND BATCH)-2_A3.1 IFRS adj#5 - Mutual Fund 4Q10 - revisedv3" xfId="12115" xr:uid="{A09437C4-9DB5-4558-9E23-CAEA01F6A76A}"/>
    <cellStyle name="_Q_SI Workbook PPYY_TT (2ND BATCH)-2_BPC GCOA v3-3-1" xfId="1762" xr:uid="{66DC6CDE-898D-4BA5-A901-86B3F0F92793}"/>
    <cellStyle name="_Q_SI Workbook PPYY_TT (2ND BATCH)-2_BPC GCOA v3-3-1 2" xfId="1763" xr:uid="{02873993-99F3-41D5-8B8A-E2633C36D036}"/>
    <cellStyle name="_Q_SI Workbook PPYY_TT (2ND BATCH)-2_BPC GCOA v3-3-1_Mapping B - GCOA to SI BYLINE IFRS v1.06" xfId="1764" xr:uid="{3585F087-E943-4212-B7D6-E1486B660E91}"/>
    <cellStyle name="_Q_SI Workbook PPYY_TT (2ND BATCH)-2_BPC GCOA v3-3-1_Mapping B - GCOA to SI BYLINE IFRS v1.06 2" xfId="1765" xr:uid="{FD5D23E8-EA05-487A-9F13-E5C2B5D2D5D9}"/>
    <cellStyle name="_Q_SI Workbook PPYY_TT (2ND BATCH)-2_BPC GCOA v3-3-1_Mapping_B_-_GCOA_to_SI_BYLINE_IFRS_v1.21" xfId="1766" xr:uid="{8181BC66-77CF-4BE0-9D4C-0471177904E1}"/>
    <cellStyle name="_Q_SI Workbook PPYY_TT (2ND BATCH)-2_BPC GCOA v3-3-1_Mapping_B_-_GCOA_to_SI_BYLINE_IFRS_v1.21 2" xfId="1767" xr:uid="{684D9E6A-CF6B-4E85-AE0B-0F126872F8F0}"/>
    <cellStyle name="_Q_SI Workbook PPYY_TT (2ND BATCH)-2_BPC GCOA v3-3-3 desktop" xfId="1768" xr:uid="{9D89739E-B961-4103-BC7F-207E94C7199E}"/>
    <cellStyle name="_Q_SI Workbook PPYY_TT (2ND BATCH)-2_BPC GCOA v3-3-3 desktop 2" xfId="1769" xr:uid="{4C368B9F-1B9F-49E9-9D16-87DCFD3440F4}"/>
    <cellStyle name="_Q_SI Workbook PPYY_TT (2ND BATCH)-2_BPC GCOA v3-3-3 desktop_Mapping B - GCOA to SI BYLINE IFRS v1.06" xfId="1770" xr:uid="{0927ADB9-160A-4CE9-BF42-29735A068681}"/>
    <cellStyle name="_Q_SI Workbook PPYY_TT (2ND BATCH)-2_BPC GCOA v3-3-3 desktop_Mapping B - GCOA to SI BYLINE IFRS v1.06 2" xfId="1771" xr:uid="{54B54720-CACE-4E25-A5E9-4FAA0ED53B6F}"/>
    <cellStyle name="_Q_SI Workbook PPYY_TT (2ND BATCH)-2_BPC GCOA v3-3-3 desktop_Mapping_B_-_GCOA_to_SI_BYLINE_IFRS_v1.21" xfId="1772" xr:uid="{04AC201F-3009-4DDF-B7FE-260BF315DAB2}"/>
    <cellStyle name="_Q_SI Workbook PPYY_TT (2ND BATCH)-2_BPC GCOA v3-3-3 desktop_Mapping_B_-_GCOA_to_SI_BYLINE_IFRS_v1.21 2" xfId="1773" xr:uid="{983B3EED-570D-4F45-9076-40F1A61F48F8}"/>
    <cellStyle name="_Q_SI Workbook PPYY_TT (2ND BATCH)-2_BPC GCOA v3-3-4 hybrid" xfId="1774" xr:uid="{3F923A48-3D09-467A-8427-BBF7ECAE049C}"/>
    <cellStyle name="_Q_SI Workbook PPYY_TT (2ND BATCH)-2_BPC GCOA v3-3-4 hybrid 2" xfId="1775" xr:uid="{F73A3992-7407-4F92-A98E-9C14F23D7FFE}"/>
    <cellStyle name="_Q_SI Workbook PPYY_TT (2ND BATCH)-2_BPC GCOA v3-3-4 hybrid_Mapping B - GCOA to SI BYLINE IFRS v1.06" xfId="1776" xr:uid="{68D1F93D-4865-40A6-B52F-F9ED78A649D7}"/>
    <cellStyle name="_Q_SI Workbook PPYY_TT (2ND BATCH)-2_BPC GCOA v3-3-4 hybrid_Mapping B - GCOA to SI BYLINE IFRS v1.06 2" xfId="1777" xr:uid="{8691C654-DF6E-4E32-A219-CF92DBB51D3C}"/>
    <cellStyle name="_Q_SI Workbook PPYY_TT (2ND BATCH)-2_BPC GCOA v3-3-4 hybrid_Mapping_B_-_GCOA_to_SI_BYLINE_IFRS_v1.21" xfId="1778" xr:uid="{733C52B1-9A48-443D-8B50-1A8C189D9AEB}"/>
    <cellStyle name="_Q_SI Workbook PPYY_TT (2ND BATCH)-2_BPC GCOA v3-3-4 hybrid_Mapping_B_-_GCOA_to_SI_BYLINE_IFRS_v1.21 2" xfId="1779" xr:uid="{60D5BEDE-39F7-4051-B5E6-E066E0EB0BA4}"/>
    <cellStyle name="_Q_SI Workbook PPYY_TT (2ND BATCH)-2_BPC GCOA v3-3-5" xfId="1780" xr:uid="{E9409B91-309B-4F35-B033-95F417A49DBC}"/>
    <cellStyle name="_Q_SI Workbook PPYY_TT (2ND BATCH)-2_BPC GCOA v3-3-5 2" xfId="1781" xr:uid="{5995D530-3282-4A33-B0FE-6671FB2448B2}"/>
    <cellStyle name="_Q_SI Workbook PPYY_TT (2ND BATCH)-2_BPC GCOA v3-3-5_Mapping B - GCOA to SI BYLINE IFRS v1.06" xfId="1782" xr:uid="{DC9E6F35-EE76-4E15-9D38-BDD866FDD86B}"/>
    <cellStyle name="_Q_SI Workbook PPYY_TT (2ND BATCH)-2_BPC GCOA v3-3-5_Mapping B - GCOA to SI BYLINE IFRS v1.06 2" xfId="1783" xr:uid="{8D3DA8D8-27E0-4DF7-BEE5-292FA60A93CA}"/>
    <cellStyle name="_Q_SI Workbook PPYY_TT (2ND BATCH)-2_BPC GCOA v3-3-5_Mapping_B_-_GCOA_to_SI_BYLINE_IFRS_v1.21" xfId="1784" xr:uid="{28B0115C-A6CF-4285-8345-B7A71D4C3A1B}"/>
    <cellStyle name="_Q_SI Workbook PPYY_TT (2ND BATCH)-2_BPC GCOA v3-3-5_Mapping_B_-_GCOA_to_SI_BYLINE_IFRS_v1.21 2" xfId="1785" xr:uid="{284F95C2-1DAC-4208-A726-4225FBD25AA4}"/>
    <cellStyle name="_Q_SI Workbook PPYY_TT (2ND BATCH)-2_BPC GCOA v3-4-3" xfId="1786" xr:uid="{0A4FB70A-94EC-4F5D-8AC0-2CFC47E822BE}"/>
    <cellStyle name="_Q_SI Workbook PPYY_TT (2ND BATCH)-2_BPC GCOA v3-4-3 2" xfId="1787" xr:uid="{B4C1C870-8DAA-4407-9A4B-8904CB1B44C2}"/>
    <cellStyle name="_Q_SI Workbook PPYY_TT (2ND BATCH)-2_BPC GCOA v3-4-3_Mapping B - GCOA to SI BYLINE IFRS v1.06" xfId="1788" xr:uid="{54471CBB-4291-40D0-A0A9-67A27C7DF81C}"/>
    <cellStyle name="_Q_SI Workbook PPYY_TT (2ND BATCH)-2_BPC GCOA v3-4-3_Mapping B - GCOA to SI BYLINE IFRS v1.06 2" xfId="1789" xr:uid="{2257F083-5558-4A22-9F1F-7A74338AE69C}"/>
    <cellStyle name="_Q_SI Workbook PPYY_TT (2ND BATCH)-2_BPC GCOA v3-4-3_Mapping_B_-_GCOA_to_SI_BYLINE_IFRS_v1.21" xfId="1790" xr:uid="{0A003B2C-B505-4A5F-B8F5-846E7E8736A3}"/>
    <cellStyle name="_Q_SI Workbook PPYY_TT (2ND BATCH)-2_BPC GCOA v3-4-3_Mapping_B_-_GCOA_to_SI_BYLINE_IFRS_v1.21 2" xfId="1791" xr:uid="{937E0BA8-A304-4FBA-8682-1BEBD0AE9A0D}"/>
    <cellStyle name="_Q_SI Workbook PPYY_TT (2ND BATCH)-2_Copy of SAP ECC6 0 Group COA V3 3 2 for upload" xfId="1792" xr:uid="{3694BFD6-82E2-454D-8EC5-74D12021B595}"/>
    <cellStyle name="_Q_SI Workbook PPYY_TT (2ND BATCH)-2_Copy of SAP ECC6 0 Group COA V3 3 2 for upload 2" xfId="1793" xr:uid="{FECD5B9E-DA30-460A-8463-169D3F812C66}"/>
    <cellStyle name="_Q_SI Workbook PPYY_TT (2ND BATCH)-2_Copy of SAP ECC6 0 Group COA V3 3 2 for upload_Mapping B - GCOA to SI BYLINE IFRS v1.06" xfId="1794" xr:uid="{AFCAF9B6-E283-4463-A0E7-78B7F6213CDE}"/>
    <cellStyle name="_Q_SI Workbook PPYY_TT (2ND BATCH)-2_Copy of SAP ECC6 0 Group COA V3 3 2 for upload_Mapping B - GCOA to SI BYLINE IFRS v1.06 2" xfId="1795" xr:uid="{A485B886-F8A3-4A65-8B16-D42C847D21FB}"/>
    <cellStyle name="_Q_SI Workbook PPYY_TT (2ND BATCH)-2_Copy of SAP ECC6 0 Group COA V3 3 2 for upload_Mapping_B_-_GCOA_to_SI_BYLINE_IFRS_v1.21" xfId="1796" xr:uid="{47939F9B-A45D-4804-9405-08B35A831034}"/>
    <cellStyle name="_Q_SI Workbook PPYY_TT (2ND BATCH)-2_Copy of SAP ECC6 0 Group COA V3 3 2 for upload_Mapping_B_-_GCOA_to_SI_BYLINE_IFRS_v1.21 2" xfId="1797" xr:uid="{81765B84-8AF7-4983-B0DE-A96E36D03560}"/>
    <cellStyle name="_Q_SI Workbook PPYY_TT (2ND BATCH)-2_Copy of SAP ECC6 0 Group COA V3 3 3 for upload" xfId="1798" xr:uid="{4EBAF3E5-789F-4CC0-A4A9-422DA6278B44}"/>
    <cellStyle name="_Q_SI Workbook PPYY_TT (2ND BATCH)-2_Copy of SAP ECC6 0 Group COA V3 3 3 for upload 2" xfId="1799" xr:uid="{C72386ED-EA0B-41C2-BC71-90B3278F776C}"/>
    <cellStyle name="_Q_SI Workbook PPYY_TT (2ND BATCH)-2_Copy of SAP ECC6 0 Group COA V3 3 3 for upload_Mapping B - GCOA to SI BYLINE IFRS v1.06" xfId="1800" xr:uid="{92C6B745-36DD-45D1-89B9-EF11C8528D93}"/>
    <cellStyle name="_Q_SI Workbook PPYY_TT (2ND BATCH)-2_Copy of SAP ECC6 0 Group COA V3 3 3 for upload_Mapping B - GCOA to SI BYLINE IFRS v1.06 2" xfId="1801" xr:uid="{9F864C0E-3398-4B4C-937F-76FB1DA2417A}"/>
    <cellStyle name="_Q_SI Workbook PPYY_TT (2ND BATCH)-2_Copy of SAP ECC6 0 Group COA V3 3 3 for upload_Mapping_B_-_GCOA_to_SI_BYLINE_IFRS_v1.21" xfId="1802" xr:uid="{D4CC49EB-54CF-43D9-908F-957BD36CB605}"/>
    <cellStyle name="_Q_SI Workbook PPYY_TT (2ND BATCH)-2_Copy of SAP ECC6 0 Group COA V3 3 3 for upload_Mapping_B_-_GCOA_to_SI_BYLINE_IFRS_v1.21 2" xfId="1803" xr:uid="{2FCD7BAF-FB99-41B2-A19C-987E8117BA66}"/>
    <cellStyle name="_Q_SI Workbook PPYY_TT (2ND BATCH)-2_Copy of SAP ECC6 0 Group COA V3 3 4" xfId="1804" xr:uid="{D8BCC1C5-EAC1-4C72-88BB-831C7438879C}"/>
    <cellStyle name="_Q_SI Workbook PPYY_TT (2ND BATCH)-2_Copy of SAP ECC6 0 Group COA V3 3 4 2" xfId="1805" xr:uid="{ACE947D9-D002-4EB6-8FD6-78078BDB162E}"/>
    <cellStyle name="_Q_SI Workbook PPYY_TT (2ND BATCH)-2_Copy of SAP ECC6 0 Group COA V3 3 4_Mapping B - GCOA to SI BYLINE IFRS v1.06" xfId="1806" xr:uid="{69A91669-A3C8-4C30-8054-4EC3352B9E35}"/>
    <cellStyle name="_Q_SI Workbook PPYY_TT (2ND BATCH)-2_Copy of SAP ECC6 0 Group COA V3 3 4_Mapping B - GCOA to SI BYLINE IFRS v1.06 2" xfId="1807" xr:uid="{419EF890-8B8E-4727-AF93-C4F4F19AD82F}"/>
    <cellStyle name="_Q_SI Workbook PPYY_TT (2ND BATCH)-2_Copy of SAP ECC6 0 Group COA V3 3 4_Mapping_B_-_GCOA_to_SI_BYLINE_IFRS_v1.21" xfId="1808" xr:uid="{B1328531-9895-4B8A-9184-E477CDA1ED45}"/>
    <cellStyle name="_Q_SI Workbook PPYY_TT (2ND BATCH)-2_Copy of SAP ECC6 0 Group COA V3 3 4_Mapping_B_-_GCOA_to_SI_BYLINE_IFRS_v1.21 2" xfId="1809" xr:uid="{2FBFFFFC-1840-4DB5-A8CE-5EB73104E8DE}"/>
    <cellStyle name="_Q_SI Workbook PPYY_TT (2ND BATCH)-2_Group COA V3 3 BPC norm" xfId="1810" xr:uid="{568AD45F-264A-4171-852D-5DDE7BF1FF4A}"/>
    <cellStyle name="_Q_SI Workbook PPYY_TT (2ND BATCH)-2_Group COA V3 3 BPC norm 2" xfId="1811" xr:uid="{405CBA2E-99CF-49A1-ADEC-59FCF28C6D13}"/>
    <cellStyle name="_Q_SI Workbook PPYY_TT (2ND BATCH)-2_Group COA V3 3 BPC norm_Mapping B - GCOA to SI BYLINE IFRS v1.06" xfId="1812" xr:uid="{C546B1F3-5A92-4FDE-B60C-0AA88FE548E4}"/>
    <cellStyle name="_Q_SI Workbook PPYY_TT (2ND BATCH)-2_Group COA V3 3 BPC norm_Mapping B - GCOA to SI BYLINE IFRS v1.06 2" xfId="1813" xr:uid="{1B50CE7F-9E07-4D35-ABC3-4FCFA6FCEDF6}"/>
    <cellStyle name="_Q_SI Workbook PPYY_TT (2ND BATCH)-2_Group COA V3 3 BPC norm_Mapping_B_-_GCOA_to_SI_BYLINE_IFRS_v1.21" xfId="1814" xr:uid="{DA8BFFDA-AD1D-4270-9798-52CBEE8522E3}"/>
    <cellStyle name="_Q_SI Workbook PPYY_TT (2ND BATCH)-2_Group COA V3 3 BPC norm_Mapping_B_-_GCOA_to_SI_BYLINE_IFRS_v1.21 2" xfId="1815" xr:uid="{4C57AE8D-F55D-4CDC-A217-F56EDCEF40D0}"/>
    <cellStyle name="_Q_SI Workbook PPYY_TT (2ND BATCH)-2_Map B v1.11" xfId="1816" xr:uid="{97008DE1-1CCB-47B5-94ED-B2A881265392}"/>
    <cellStyle name="_Q_SI Workbook PPYY_TT (2ND BATCH)-2_Map B v1.11 2" xfId="1817" xr:uid="{62EC866C-0B55-4B88-A534-4BEACFBD6F63}"/>
    <cellStyle name="_Q_SI Workbook PPYY_TT (2ND BATCH)-2_Mapping B - GCOA to SI BYLINE IFRS v1.06" xfId="1818" xr:uid="{6A2FC19E-25F5-41E4-A5DC-D6398B99F3B3}"/>
    <cellStyle name="_Q_SI Workbook PPYY_TT (2ND BATCH)-2_Mapping B - GCOA to SI BYLINE IFRS v1.06 2" xfId="1819" xr:uid="{B84A5994-7CCE-4FFC-9DF2-7F272CDFE245}"/>
    <cellStyle name="_Q_SI Workbook PPYY_TT (2ND BATCH)-2_Mapping_B_-_GCOA_to_SI_BYLINE_IFRS_v1.21" xfId="1820" xr:uid="{B1F1AD75-84D1-4FAC-B670-36BE701A8AC7}"/>
    <cellStyle name="_Q_SI Workbook PPYY_TT (2ND BATCH)-2_Mapping_B_-_GCOA_to_SI_BYLINE_IFRS_v1.21 2" xfId="1821" xr:uid="{5A42F0C8-C76C-46F3-AA5C-FAEB5381EDDD}"/>
    <cellStyle name="_Q_SI Workbook PPYY_TT (2ND BATCH)-2_Mapping-SI to IFRS (Re group)v9 (Combined) - for ref" xfId="1822" xr:uid="{5AEE0DAC-4956-462E-A7FB-124E6DC1BCFA}"/>
    <cellStyle name="_Q_SI Workbook PPYY_TT (2ND BATCH)-2_Mapping-SI to IFRS (Re group)v9 (Combined) - for ref 2" xfId="1823" xr:uid="{C5DCE9BE-D877-47FC-BCD5-E5B41D997FB8}"/>
    <cellStyle name="_Q_SI Workbook PPYY_TT (2ND BATCH)-2_Mapping-SI to IFRS (Re group)v9 (Combined) - for ref_Mapping B - GCOA to SI BYLINE IFRS v1.06" xfId="1824" xr:uid="{C54AE1D7-3BC4-40FE-9D2F-1AAA384A758A}"/>
    <cellStyle name="_Q_SI Workbook PPYY_TT (2ND BATCH)-2_Mapping-SI to IFRS (Re group)v9 (Combined) - for ref_Mapping B - GCOA to SI BYLINE IFRS v1.06 2" xfId="1825" xr:uid="{15E6A036-66E9-47D5-93C7-CE49F3F893DD}"/>
    <cellStyle name="_Q_SI Workbook PPYY_TT (2ND BATCH)-2_Mapping-SI to IFRS (Re group)v9 (Combined) - for ref_Mapping_B_-_GCOA_to_SI_BYLINE_IFRS_v1.21" xfId="1826" xr:uid="{BC5D027B-9913-4CBF-816E-874615E24275}"/>
    <cellStyle name="_Q_SI Workbook PPYY_TT (2ND BATCH)-2_Mapping-SI to IFRS (Re group)v9 (Combined) - for ref_Mapping_B_-_GCOA_to_SI_BYLINE_IFRS_v1.21 2" xfId="1827" xr:uid="{058C2D45-D727-4052-A260-041972D479A6}"/>
    <cellStyle name="_Q_SI Workbook PPYY_TT (2ND BATCH)-2_Recon file SI_Worksheet_W03_Fund_CO01" xfId="1828" xr:uid="{38A97B03-DE84-4866-956C-7F9A3C1D2461}"/>
    <cellStyle name="_Q_SI Workbook PPYY_TT (2ND BATCH)-2_Recon file SI_Worksheet_W03_Fund_CO01 2" xfId="1829" xr:uid="{FEE7506B-9E34-4183-8A8E-59FFF897A254}"/>
    <cellStyle name="_Q_SI Workbook PPYY_TT (2ND BATCH)-2_Report Def_SI Long Sheet v3 (Life logic)v2" xfId="1830" xr:uid="{52B65475-95FA-46E3-B69E-1861C748C504}"/>
    <cellStyle name="_Q_SI Workbook PPYY_TT (2ND BATCH)-2_Report Def_SI Long Sheet v3 (Life logic)v2 2" xfId="1831" xr:uid="{07D093B7-74BB-47BD-8FB6-C57E4BDCF7C7}"/>
    <cellStyle name="_Q_SI Workbook PPYY_TT (2ND BATCH)-2_Report Def_SI Long Sheet v3 (Life logic)v2_Mapping B - GCOA to SI BYLINE IFRS v1.06" xfId="1832" xr:uid="{14ECD0B5-4F7E-4AD1-BC88-8E96C3F51F6A}"/>
    <cellStyle name="_Q_SI Workbook PPYY_TT (2ND BATCH)-2_Report Def_SI Long Sheet v3 (Life logic)v2_Mapping B - GCOA to SI BYLINE IFRS v1.06 2" xfId="1833" xr:uid="{325D27A1-7308-4688-A011-60B1B2077DEB}"/>
    <cellStyle name="_Q_SI Workbook PPYY_TT (2ND BATCH)-2_Report Def_SI Long Sheet v3 (Life logic)v2_Mapping_B_-_GCOA_to_SI_BYLINE_IFRS_v1.21" xfId="1834" xr:uid="{8C825D15-6AE5-415C-97D3-8C21446256B0}"/>
    <cellStyle name="_Q_SI Workbook PPYY_TT (2ND BATCH)-2_Report Def_SI Long Sheet v3 (Life logic)v2_Mapping_B_-_GCOA_to_SI_BYLINE_IFRS_v1.21 2" xfId="1835" xr:uid="{6FA2949D-93EA-4592-8C88-BC4ECC6E056B}"/>
    <cellStyle name="_Q_SI Workbook PPYY_TT (2ND BATCH)-2_SAP ECC6 0 Group Chart Of Account V3 1 with SI mapping" xfId="1836" xr:uid="{8176EE74-7493-47C1-BEFC-F21F87B41328}"/>
    <cellStyle name="_Q_SI Workbook PPYY_TT (2ND BATCH)-2_SAP ECC6 0 Group Chart Of Account V3 1 with SI mapping 2" xfId="1837" xr:uid="{0DD8988C-BF31-411B-9D86-4A8955C1B5CB}"/>
    <cellStyle name="_Q_SI Workbook PPYY_TT (2ND BATCH)-2_SAP ECC6 0 Group Chart Of Account V3 1 with SI mapping_Mapping B - GCOA to SI BYLINE IFRS v1.06" xfId="1838" xr:uid="{786FE8C2-1CFF-419A-9142-ABE9CA532729}"/>
    <cellStyle name="_Q_SI Workbook PPYY_TT (2ND BATCH)-2_SAP ECC6 0 Group Chart Of Account V3 1 with SI mapping_Mapping B - GCOA to SI BYLINE IFRS v1.06 2" xfId="1839" xr:uid="{00920785-FBEE-4091-A01B-51E9F81F320D}"/>
    <cellStyle name="_Q_SI Workbook PPYY_TT (2ND BATCH)-2_SAP ECC6 0 Group Chart Of Account V3 1 with SI mapping_Mapping_B_-_GCOA_to_SI_BYLINE_IFRS_v1.21" xfId="1840" xr:uid="{5252269B-B195-474C-AED9-C95829957D34}"/>
    <cellStyle name="_Q_SI Workbook PPYY_TT (2ND BATCH)-2_SAP ECC6 0 Group Chart Of Account V3 1 with SI mapping_Mapping_B_-_GCOA_to_SI_BYLINE_IFRS_v1.21 2" xfId="1841" xr:uid="{3FE07EC4-3E80-4E7B-BDDA-F41064D5A538}"/>
    <cellStyle name="_Q_SI Workbook PPYY_TT (2ND BATCH)-2_short form BPC GCOA v3-3-5" xfId="1842" xr:uid="{D100A92F-6F34-4190-BE52-19C8C4E66A38}"/>
    <cellStyle name="_Q_SI Workbook PPYY_TT (2ND BATCH)-2_short form BPC GCOA v3-3-5 2" xfId="1843" xr:uid="{F76E0222-EE07-4658-A742-D299ED97CDE8}"/>
    <cellStyle name="_Q_SI Workbook PPYY_TT (2ND BATCH)-2_short form BPC GCOA v3-3-5_Mapping B - GCOA to SI BYLINE IFRS v1.06" xfId="1844" xr:uid="{D7F8CADF-86C8-4DEE-A6A2-10A4C160CEBB}"/>
    <cellStyle name="_Q_SI Workbook PPYY_TT (2ND BATCH)-2_short form BPC GCOA v3-3-5_Mapping B - GCOA to SI BYLINE IFRS v1.06 2" xfId="1845" xr:uid="{91E9A5E9-A385-4AF5-9D43-C842FFDD9536}"/>
    <cellStyle name="_Q_SI Workbook PPYY_TT (2ND BATCH)-2_short form BPC GCOA v3-3-5_Mapping_B_-_GCOA_to_SI_BYLINE_IFRS_v1.21" xfId="1846" xr:uid="{6A3D7D5F-022B-41F4-B46F-534204D03D44}"/>
    <cellStyle name="_Q_SI Workbook PPYY_TT (2ND BATCH)-2_short form BPC GCOA v3-3-5_Mapping_B_-_GCOA_to_SI_BYLINE_IFRS_v1.21 2" xfId="1847" xr:uid="{6160BD0E-5DEE-4292-A33F-CFB54CBB8BCF}"/>
    <cellStyle name="_Q_SI Workbook PPYY_TT (2ND BATCH)-2_SI Longsheet-RAIGH1" xfId="12116" xr:uid="{7F89EDF1-B89A-4071-937D-1E985EE9F0DE}"/>
    <cellStyle name="_Q_SI Workbook PPYY_TT 10" xfId="29360" xr:uid="{8C44A897-B788-4321-84BD-1F68FA423F7D}"/>
    <cellStyle name="_Q_SI Workbook PPYY_TT 11" xfId="32612" xr:uid="{AAFAE667-1BAC-41FD-A9F5-A96C3F62BCCE}"/>
    <cellStyle name="_Q_SI Workbook PPYY_TT 12" xfId="32746" xr:uid="{6F582927-D469-44D3-96B1-A25026CDA53F}"/>
    <cellStyle name="_Q_SI Workbook PPYY_TT 13" xfId="32630" xr:uid="{4D22FCE4-7AC3-4E6C-A030-E6805B242816}"/>
    <cellStyle name="_Q_SI Workbook PPYY_TT 14" xfId="32621" xr:uid="{5F57D3B1-0C60-4174-87D2-C39F7B1A877B}"/>
    <cellStyle name="_Q_SI Workbook PPYY_TT 15" xfId="32727" xr:uid="{1F4ED338-321C-4DE2-969F-0095E1FD70FB}"/>
    <cellStyle name="_Q_SI Workbook PPYY_TT 16" xfId="32732" xr:uid="{1506BCC5-FB04-4BDA-BB05-15EC37942180}"/>
    <cellStyle name="_Q_SI Workbook PPYY_TT 17" xfId="29327" xr:uid="{C719B66C-98B8-4C28-A8AC-2C6F08DF70F2}"/>
    <cellStyle name="_Q_SI Workbook PPYY_TT 18" xfId="32611" xr:uid="{5212E5BC-2481-4A82-BB9C-A66D4E84E0CB}"/>
    <cellStyle name="_Q_SI Workbook PPYY_TT 19" xfId="32840" xr:uid="{599A647A-875F-457E-95B6-AC40CD3B1352}"/>
    <cellStyle name="_Q_SI Workbook PPYY_TT 2" xfId="1848" xr:uid="{EF84E76B-AA3B-46BC-8A70-881EF9406E77}"/>
    <cellStyle name="_Q_SI Workbook PPYY_TT 2 2" xfId="1849" xr:uid="{55EE3DC7-0C84-421C-A9C3-30A6DC2DFACD}"/>
    <cellStyle name="_Q_SI Workbook PPYY_TT 20" xfId="35570" xr:uid="{13FBBAB5-4EB5-4179-B298-3CB75299F533}"/>
    <cellStyle name="_Q_SI Workbook PPYY_TT 3" xfId="1850" xr:uid="{95E89526-B856-4C6F-A6C8-FCA3FF9E5A5E}"/>
    <cellStyle name="_Q_SI Workbook PPYY_TT 3 2" xfId="1851" xr:uid="{2EC26365-6D68-467F-BDE7-0994C4C15A05}"/>
    <cellStyle name="_Q_SI Workbook PPYY_TT 4" xfId="1852" xr:uid="{BFD2DC27-F6AE-4625-A855-C7A06637F408}"/>
    <cellStyle name="_Q_SI Workbook PPYY_TT 4 2" xfId="1853" xr:uid="{C2C7681C-F9F2-4ED6-B4BB-3239428304D6}"/>
    <cellStyle name="_Q_SI Workbook PPYY_TT 5" xfId="1854" xr:uid="{1CE9C360-860D-410A-B7FA-6144C89F900F}"/>
    <cellStyle name="_Q_SI Workbook PPYY_TT 6" xfId="1855" xr:uid="{80DAEBCC-BDC0-4EE8-9843-E85C676E72FB}"/>
    <cellStyle name="_Q_SI Workbook PPYY_TT 7" xfId="29332" xr:uid="{5C55D996-C06E-4982-9141-C3216767752F}"/>
    <cellStyle name="_Q_SI Workbook PPYY_TT 8" xfId="32764" xr:uid="{C3199B2A-2D3F-412C-B58B-C68AF9377FB5}"/>
    <cellStyle name="_Q_SI Workbook PPYY_TT 9" xfId="32738" xr:uid="{FBADBC4A-8967-47CE-8AD4-6437E66AC422}"/>
    <cellStyle name="_Q_SI Workbook PPYY_TT(New Schedule)" xfId="1856" xr:uid="{683948F3-3835-4CE3-B21B-EB0C1F1C28AA}"/>
    <cellStyle name="_Q_SI Workbook PPYY_TT(New Schedule) 2" xfId="1857" xr:uid="{3C43C3C5-57DC-4FC5-9507-1EA63542A671}"/>
    <cellStyle name="_Q_SI Workbook PPYY_TT(New Schedule) 2 2" xfId="1858" xr:uid="{7ADC3BB1-2060-4421-ABAC-ACDA285B93FB}"/>
    <cellStyle name="_Q_SI Workbook PPYY_TT(New Schedule) 3" xfId="1859" xr:uid="{D3FA9389-C08F-41EB-BFAB-A10F6BB62CDA}"/>
    <cellStyle name="_Q_SI Workbook PPYY_TT(New Schedule)_4Q10 Checking Clarity per SI Line v1" xfId="12117" xr:uid="{0F9B85FE-FB14-442C-BE15-1A3F1EBDE454}"/>
    <cellStyle name="_Q_SI Workbook PPYY_TT(New Schedule)_A3.1 IFRS adj#5 - Mutual Fund 4Q10 - revisedv3" xfId="12118" xr:uid="{694A7BE3-1A0A-46F5-8398-DC4C01F20381}"/>
    <cellStyle name="_Q_SI Workbook PPYY_TT(New Schedule)_BPC GCOA v3-3-1" xfId="1860" xr:uid="{B0DF5E4C-4CD7-4733-8649-EC376D081A46}"/>
    <cellStyle name="_Q_SI Workbook PPYY_TT(New Schedule)_BPC GCOA v3-3-1 2" xfId="1861" xr:uid="{A5270099-2368-48E0-8DED-9EE6A94D0B3E}"/>
    <cellStyle name="_Q_SI Workbook PPYY_TT(New Schedule)_BPC GCOA v3-3-1_Mapping B - GCOA to SI BYLINE IFRS v1.06" xfId="1862" xr:uid="{9F652FBF-D196-4645-9A98-1554DF5513F2}"/>
    <cellStyle name="_Q_SI Workbook PPYY_TT(New Schedule)_BPC GCOA v3-3-1_Mapping B - GCOA to SI BYLINE IFRS v1.06 2" xfId="1863" xr:uid="{81F877D5-CC60-403C-8795-F6A7B70752E7}"/>
    <cellStyle name="_Q_SI Workbook PPYY_TT(New Schedule)_BPC GCOA v3-3-1_Mapping_B_-_GCOA_to_SI_BYLINE_IFRS_v1.21" xfId="1864" xr:uid="{3FC04831-F1C8-49F3-8D69-534F7E568408}"/>
    <cellStyle name="_Q_SI Workbook PPYY_TT(New Schedule)_BPC GCOA v3-3-1_Mapping_B_-_GCOA_to_SI_BYLINE_IFRS_v1.21 2" xfId="1865" xr:uid="{840E8168-09DC-4135-9923-A1590B682E51}"/>
    <cellStyle name="_Q_SI Workbook PPYY_TT(New Schedule)_BPC GCOA v3-3-3 desktop" xfId="1866" xr:uid="{971C3969-9B3E-4AB4-8255-A1ABD7CCAD4F}"/>
    <cellStyle name="_Q_SI Workbook PPYY_TT(New Schedule)_BPC GCOA v3-3-3 desktop 2" xfId="1867" xr:uid="{DF9E73C3-3E20-46B3-8501-EABED9E11C6F}"/>
    <cellStyle name="_Q_SI Workbook PPYY_TT(New Schedule)_BPC GCOA v3-3-3 desktop_Mapping B - GCOA to SI BYLINE IFRS v1.06" xfId="1868" xr:uid="{63203D4A-93B3-4270-B37A-C4A7DF5C8CFF}"/>
    <cellStyle name="_Q_SI Workbook PPYY_TT(New Schedule)_BPC GCOA v3-3-3 desktop_Mapping B - GCOA to SI BYLINE IFRS v1.06 2" xfId="1869" xr:uid="{62E15F83-99D9-4BC9-BB22-59D32FA18405}"/>
    <cellStyle name="_Q_SI Workbook PPYY_TT(New Schedule)_BPC GCOA v3-3-3 desktop_Mapping_B_-_GCOA_to_SI_BYLINE_IFRS_v1.21" xfId="1870" xr:uid="{1FE7C6BA-4939-43DA-9D2A-704D32BF0154}"/>
    <cellStyle name="_Q_SI Workbook PPYY_TT(New Schedule)_BPC GCOA v3-3-3 desktop_Mapping_B_-_GCOA_to_SI_BYLINE_IFRS_v1.21 2" xfId="1871" xr:uid="{CF17C956-06DB-43D3-B45D-BD9C66948194}"/>
    <cellStyle name="_Q_SI Workbook PPYY_TT(New Schedule)_BPC GCOA v3-3-4 hybrid" xfId="1872" xr:uid="{BDA6FE65-BA87-49AD-BF80-086EA0B8BA3D}"/>
    <cellStyle name="_Q_SI Workbook PPYY_TT(New Schedule)_BPC GCOA v3-3-4 hybrid 2" xfId="1873" xr:uid="{87D2B61E-DD0A-43F3-84DD-E9109BF58B21}"/>
    <cellStyle name="_Q_SI Workbook PPYY_TT(New Schedule)_BPC GCOA v3-3-4 hybrid_Mapping B - GCOA to SI BYLINE IFRS v1.06" xfId="1874" xr:uid="{2A47D3FD-5708-44FD-BF00-2113E449C5CA}"/>
    <cellStyle name="_Q_SI Workbook PPYY_TT(New Schedule)_BPC GCOA v3-3-4 hybrid_Mapping B - GCOA to SI BYLINE IFRS v1.06 2" xfId="1875" xr:uid="{C6A5EB24-4382-4DE6-B21A-4851F0FEB45C}"/>
    <cellStyle name="_Q_SI Workbook PPYY_TT(New Schedule)_BPC GCOA v3-3-4 hybrid_Mapping_B_-_GCOA_to_SI_BYLINE_IFRS_v1.21" xfId="1876" xr:uid="{94259E31-9F97-49CA-A353-AD793508AD59}"/>
    <cellStyle name="_Q_SI Workbook PPYY_TT(New Schedule)_BPC GCOA v3-3-4 hybrid_Mapping_B_-_GCOA_to_SI_BYLINE_IFRS_v1.21 2" xfId="1877" xr:uid="{AE90C6B8-06AC-494F-A6A3-41E9091D08D1}"/>
    <cellStyle name="_Q_SI Workbook PPYY_TT(New Schedule)_BPC GCOA v3-3-5" xfId="1878" xr:uid="{3C6E50FC-329A-4EDF-995A-96515CA27234}"/>
    <cellStyle name="_Q_SI Workbook PPYY_TT(New Schedule)_BPC GCOA v3-3-5 2" xfId="1879" xr:uid="{1DA44A81-AF06-4CC0-B1B5-DBEBEAD7A9ED}"/>
    <cellStyle name="_Q_SI Workbook PPYY_TT(New Schedule)_BPC GCOA v3-3-5_Mapping B - GCOA to SI BYLINE IFRS v1.06" xfId="1880" xr:uid="{45648381-D2A9-429A-ADF6-B2DF24BD3D88}"/>
    <cellStyle name="_Q_SI Workbook PPYY_TT(New Schedule)_BPC GCOA v3-3-5_Mapping B - GCOA to SI BYLINE IFRS v1.06 2" xfId="1881" xr:uid="{3CE25E72-FAF1-4FA9-8D24-CCA2BDB409D0}"/>
    <cellStyle name="_Q_SI Workbook PPYY_TT(New Schedule)_BPC GCOA v3-3-5_Mapping_B_-_GCOA_to_SI_BYLINE_IFRS_v1.21" xfId="1882" xr:uid="{33A86990-EC7F-4FC1-BBDB-400F8FA22B54}"/>
    <cellStyle name="_Q_SI Workbook PPYY_TT(New Schedule)_BPC GCOA v3-3-5_Mapping_B_-_GCOA_to_SI_BYLINE_IFRS_v1.21 2" xfId="1883" xr:uid="{9A93A2DA-84C4-4518-B388-92CC3245484E}"/>
    <cellStyle name="_Q_SI Workbook PPYY_TT(New Schedule)_BPC GCOA v3-4-3" xfId="1884" xr:uid="{1D237028-D45F-48EA-B7B9-47B6102DEE57}"/>
    <cellStyle name="_Q_SI Workbook PPYY_TT(New Schedule)_BPC GCOA v3-4-3 2" xfId="1885" xr:uid="{79531AD6-9B63-4B89-AC7A-F46BF2C764D0}"/>
    <cellStyle name="_Q_SI Workbook PPYY_TT(New Schedule)_BPC GCOA v3-4-3_Mapping B - GCOA to SI BYLINE IFRS v1.06" xfId="1886" xr:uid="{37CEFEF0-C30F-4D6D-9F3E-7079A39C1913}"/>
    <cellStyle name="_Q_SI Workbook PPYY_TT(New Schedule)_BPC GCOA v3-4-3_Mapping B - GCOA to SI BYLINE IFRS v1.06 2" xfId="1887" xr:uid="{52684A6C-2CE4-45AC-B6C5-95B740935080}"/>
    <cellStyle name="_Q_SI Workbook PPYY_TT(New Schedule)_BPC GCOA v3-4-3_Mapping_B_-_GCOA_to_SI_BYLINE_IFRS_v1.21" xfId="1888" xr:uid="{6C1461D9-39C4-4BE0-B8E4-BF40DB2ABBC8}"/>
    <cellStyle name="_Q_SI Workbook PPYY_TT(New Schedule)_BPC GCOA v3-4-3_Mapping_B_-_GCOA_to_SI_BYLINE_IFRS_v1.21 2" xfId="1889" xr:uid="{430BAA40-858B-4EDE-8E83-B2F9538CFCF9}"/>
    <cellStyle name="_Q_SI Workbook PPYY_TT(New Schedule)_Copy of SAP ECC6 0 Group COA V3 3 2 for upload" xfId="1890" xr:uid="{A17DF9D6-6858-423C-B74D-D96CD2086125}"/>
    <cellStyle name="_Q_SI Workbook PPYY_TT(New Schedule)_Copy of SAP ECC6 0 Group COA V3 3 2 for upload 2" xfId="1891" xr:uid="{D7737435-3459-4374-9519-8CDB8D1ED76B}"/>
    <cellStyle name="_Q_SI Workbook PPYY_TT(New Schedule)_Copy of SAP ECC6 0 Group COA V3 3 2 for upload_Mapping B - GCOA to SI BYLINE IFRS v1.06" xfId="1892" xr:uid="{49CD33F0-EBDC-4DEC-970B-25902CD76AC6}"/>
    <cellStyle name="_Q_SI Workbook PPYY_TT(New Schedule)_Copy of SAP ECC6 0 Group COA V3 3 2 for upload_Mapping B - GCOA to SI BYLINE IFRS v1.06 2" xfId="1893" xr:uid="{4B8DA3B0-FA0B-49AA-BEF1-B6363F562BD1}"/>
    <cellStyle name="_Q_SI Workbook PPYY_TT(New Schedule)_Copy of SAP ECC6 0 Group COA V3 3 2 for upload_Mapping_B_-_GCOA_to_SI_BYLINE_IFRS_v1.21" xfId="1894" xr:uid="{50F94D3E-D35D-4B06-AF35-BA44F7933542}"/>
    <cellStyle name="_Q_SI Workbook PPYY_TT(New Schedule)_Copy of SAP ECC6 0 Group COA V3 3 2 for upload_Mapping_B_-_GCOA_to_SI_BYLINE_IFRS_v1.21 2" xfId="1895" xr:uid="{00C2DCF7-6F13-4F52-AB5C-4A7707F0B379}"/>
    <cellStyle name="_Q_SI Workbook PPYY_TT(New Schedule)_Copy of SAP ECC6 0 Group COA V3 3 3 for upload" xfId="1896" xr:uid="{91F25704-9990-4336-86FE-1F3A44CED79C}"/>
    <cellStyle name="_Q_SI Workbook PPYY_TT(New Schedule)_Copy of SAP ECC6 0 Group COA V3 3 3 for upload 2" xfId="1897" xr:uid="{DB4470CF-3C2B-4C10-BE99-5DB405EC6A32}"/>
    <cellStyle name="_Q_SI Workbook PPYY_TT(New Schedule)_Copy of SAP ECC6 0 Group COA V3 3 3 for upload_Mapping B - GCOA to SI BYLINE IFRS v1.06" xfId="1898" xr:uid="{AB7A1564-4510-4152-8C52-2C7634D23404}"/>
    <cellStyle name="_Q_SI Workbook PPYY_TT(New Schedule)_Copy of SAP ECC6 0 Group COA V3 3 3 for upload_Mapping B - GCOA to SI BYLINE IFRS v1.06 2" xfId="1899" xr:uid="{A76E4DA8-0F53-46E6-841C-5CABA7EDA4FD}"/>
    <cellStyle name="_Q_SI Workbook PPYY_TT(New Schedule)_Copy of SAP ECC6 0 Group COA V3 3 3 for upload_Mapping_B_-_GCOA_to_SI_BYLINE_IFRS_v1.21" xfId="1900" xr:uid="{58CE8DF8-EE20-4AE3-A198-6F60948C60F5}"/>
    <cellStyle name="_Q_SI Workbook PPYY_TT(New Schedule)_Copy of SAP ECC6 0 Group COA V3 3 3 for upload_Mapping_B_-_GCOA_to_SI_BYLINE_IFRS_v1.21 2" xfId="1901" xr:uid="{1BBE60B0-4EBD-44A7-BBD0-440516090001}"/>
    <cellStyle name="_Q_SI Workbook PPYY_TT(New Schedule)_Copy of SAP ECC6 0 Group COA V3 3 4" xfId="1902" xr:uid="{DC3E4443-358F-46BB-B636-00C2C45A3B7B}"/>
    <cellStyle name="_Q_SI Workbook PPYY_TT(New Schedule)_Copy of SAP ECC6 0 Group COA V3 3 4 2" xfId="1903" xr:uid="{0BA913ED-87B4-47E5-B141-CB1569E1F920}"/>
    <cellStyle name="_Q_SI Workbook PPYY_TT(New Schedule)_Copy of SAP ECC6 0 Group COA V3 3 4_Mapping B - GCOA to SI BYLINE IFRS v1.06" xfId="1904" xr:uid="{9EF30005-BF09-4A7B-B3C4-964982872D21}"/>
    <cellStyle name="_Q_SI Workbook PPYY_TT(New Schedule)_Copy of SAP ECC6 0 Group COA V3 3 4_Mapping B - GCOA to SI BYLINE IFRS v1.06 2" xfId="1905" xr:uid="{2799E2B2-E924-49CB-ADDC-062A4E96084B}"/>
    <cellStyle name="_Q_SI Workbook PPYY_TT(New Schedule)_Copy of SAP ECC6 0 Group COA V3 3 4_Mapping_B_-_GCOA_to_SI_BYLINE_IFRS_v1.21" xfId="1906" xr:uid="{2EF3E30A-600E-47BE-9E15-5AA1F492290B}"/>
    <cellStyle name="_Q_SI Workbook PPYY_TT(New Schedule)_Copy of SAP ECC6 0 Group COA V3 3 4_Mapping_B_-_GCOA_to_SI_BYLINE_IFRS_v1.21 2" xfId="1907" xr:uid="{B352BD4B-BBA1-42A2-BAC8-EF5C0AF33684}"/>
    <cellStyle name="_Q_SI Workbook PPYY_TT(New Schedule)_Group COA V3 3 BPC norm" xfId="1908" xr:uid="{3F8CC6BD-B840-4AA3-98A3-5E7E0557B761}"/>
    <cellStyle name="_Q_SI Workbook PPYY_TT(New Schedule)_Group COA V3 3 BPC norm 2" xfId="1909" xr:uid="{B596A6DB-0B87-4901-9741-9FF1C594ED8D}"/>
    <cellStyle name="_Q_SI Workbook PPYY_TT(New Schedule)_Group COA V3 3 BPC norm_Mapping B - GCOA to SI BYLINE IFRS v1.06" xfId="1910" xr:uid="{261D1077-FA30-4FAA-A86B-B20BFBD0D9E8}"/>
    <cellStyle name="_Q_SI Workbook PPYY_TT(New Schedule)_Group COA V3 3 BPC norm_Mapping B - GCOA to SI BYLINE IFRS v1.06 2" xfId="1911" xr:uid="{40AFB208-F87C-4936-85DA-DBE8BB3FAA6C}"/>
    <cellStyle name="_Q_SI Workbook PPYY_TT(New Schedule)_Group COA V3 3 BPC norm_Mapping_B_-_GCOA_to_SI_BYLINE_IFRS_v1.21" xfId="1912" xr:uid="{00EEF17E-4709-46B0-AA38-3E65B59E0E0C}"/>
    <cellStyle name="_Q_SI Workbook PPYY_TT(New Schedule)_Group COA V3 3 BPC norm_Mapping_B_-_GCOA_to_SI_BYLINE_IFRS_v1.21 2" xfId="1913" xr:uid="{16D99E8E-879F-4161-BB46-5D990FC88A0A}"/>
    <cellStyle name="_Q_SI Workbook PPYY_TT(New Schedule)_Map B v1.11" xfId="1914" xr:uid="{F8E17445-5BD9-4941-A701-87BC9D00143D}"/>
    <cellStyle name="_Q_SI Workbook PPYY_TT(New Schedule)_Map B v1.11 2" xfId="1915" xr:uid="{5B8EFB56-43A7-4088-A187-5BC2FC1EDCDC}"/>
    <cellStyle name="_Q_SI Workbook PPYY_TT(New Schedule)_Mapping B - GCOA to SI BYLINE IFRS v1.06" xfId="1916" xr:uid="{C053311D-6660-4783-BD67-A32C0371165E}"/>
    <cellStyle name="_Q_SI Workbook PPYY_TT(New Schedule)_Mapping B - GCOA to SI BYLINE IFRS v1.06 2" xfId="1917" xr:uid="{E3489471-9C43-4D6F-8FE9-D738102F5A10}"/>
    <cellStyle name="_Q_SI Workbook PPYY_TT(New Schedule)_Mapping_B_-_GCOA_to_SI_BYLINE_IFRS_v1.21" xfId="1918" xr:uid="{7CD8DFBA-F0A0-42CA-BB07-D5B0731A6CB6}"/>
    <cellStyle name="_Q_SI Workbook PPYY_TT(New Schedule)_Mapping_B_-_GCOA_to_SI_BYLINE_IFRS_v1.21 2" xfId="1919" xr:uid="{D00E3416-F8F5-4894-B552-75ABF3F27AE0}"/>
    <cellStyle name="_Q_SI Workbook PPYY_TT(New Schedule)_Mapping-SI to IFRS (Re group)v9 (Combined) - for ref" xfId="1920" xr:uid="{79F0BEA9-B46B-4F3F-B348-51320DE0572B}"/>
    <cellStyle name="_Q_SI Workbook PPYY_TT(New Schedule)_Mapping-SI to IFRS (Re group)v9 (Combined) - for ref 2" xfId="1921" xr:uid="{BA876F35-0A24-436D-B75D-05EB7EC96623}"/>
    <cellStyle name="_Q_SI Workbook PPYY_TT(New Schedule)_Mapping-SI to IFRS (Re group)v9 (Combined) - for ref_Mapping B - GCOA to SI BYLINE IFRS v1.06" xfId="1922" xr:uid="{DB7889C4-2DC8-4A5C-8FE0-C04EB668CB45}"/>
    <cellStyle name="_Q_SI Workbook PPYY_TT(New Schedule)_Mapping-SI to IFRS (Re group)v9 (Combined) - for ref_Mapping B - GCOA to SI BYLINE IFRS v1.06 2" xfId="1923" xr:uid="{47E823CD-D8A2-413F-9D37-985C9D616288}"/>
    <cellStyle name="_Q_SI Workbook PPYY_TT(New Schedule)_Mapping-SI to IFRS (Re group)v9 (Combined) - for ref_Mapping_B_-_GCOA_to_SI_BYLINE_IFRS_v1.21" xfId="1924" xr:uid="{50997C50-E352-41F5-9C09-F2AEDB9DC918}"/>
    <cellStyle name="_Q_SI Workbook PPYY_TT(New Schedule)_Mapping-SI to IFRS (Re group)v9 (Combined) - for ref_Mapping_B_-_GCOA_to_SI_BYLINE_IFRS_v1.21 2" xfId="1925" xr:uid="{65DECAA6-6996-4ED8-B424-B09F6279A743}"/>
    <cellStyle name="_Q_SI Workbook PPYY_TT(New Schedule)_Recon file SI_Worksheet_W03_Fund_CO01" xfId="1926" xr:uid="{A13445EE-9C8E-4978-A9DE-1C2127F26448}"/>
    <cellStyle name="_Q_SI Workbook PPYY_TT(New Schedule)_Recon file SI_Worksheet_W03_Fund_CO01 2" xfId="1927" xr:uid="{2B2DF73E-9E90-40A7-8F71-F2C79E943D5C}"/>
    <cellStyle name="_Q_SI Workbook PPYY_TT(New Schedule)_Report Def_SI Long Sheet v3 (Life logic)v2" xfId="1928" xr:uid="{E51E962D-1FCD-4F0A-85C3-C8FBAE322BCA}"/>
    <cellStyle name="_Q_SI Workbook PPYY_TT(New Schedule)_Report Def_SI Long Sheet v3 (Life logic)v2 2" xfId="1929" xr:uid="{A3B31EC1-D044-445F-BC83-28573B8968E1}"/>
    <cellStyle name="_Q_SI Workbook PPYY_TT(New Schedule)_Report Def_SI Long Sheet v3 (Life logic)v2_Mapping B - GCOA to SI BYLINE IFRS v1.06" xfId="1930" xr:uid="{8AB81ED6-3602-45FE-877B-044D726C78C3}"/>
    <cellStyle name="_Q_SI Workbook PPYY_TT(New Schedule)_Report Def_SI Long Sheet v3 (Life logic)v2_Mapping B - GCOA to SI BYLINE IFRS v1.06 2" xfId="1931" xr:uid="{89C7FE43-B3CE-4796-A400-D6AF69628EAC}"/>
    <cellStyle name="_Q_SI Workbook PPYY_TT(New Schedule)_Report Def_SI Long Sheet v3 (Life logic)v2_Mapping_B_-_GCOA_to_SI_BYLINE_IFRS_v1.21" xfId="1932" xr:uid="{8381DDA6-537E-4ABA-898A-74F99D83F766}"/>
    <cellStyle name="_Q_SI Workbook PPYY_TT(New Schedule)_Report Def_SI Long Sheet v3 (Life logic)v2_Mapping_B_-_GCOA_to_SI_BYLINE_IFRS_v1.21 2" xfId="1933" xr:uid="{94FF0FB4-B535-4BE9-A097-96567FE65B4C}"/>
    <cellStyle name="_Q_SI Workbook PPYY_TT(New Schedule)_SAP ECC6 0 Group Chart Of Account V3 1 with SI mapping" xfId="1934" xr:uid="{DCBBEFC9-1F46-4EF3-BD12-7E264D824D4A}"/>
    <cellStyle name="_Q_SI Workbook PPYY_TT(New Schedule)_SAP ECC6 0 Group Chart Of Account V3 1 with SI mapping 2" xfId="1935" xr:uid="{EDE3C676-CD5B-40ED-96EA-E1A1ACEE36D0}"/>
    <cellStyle name="_Q_SI Workbook PPYY_TT(New Schedule)_SAP ECC6 0 Group Chart Of Account V3 1 with SI mapping_Mapping B - GCOA to SI BYLINE IFRS v1.06" xfId="1936" xr:uid="{64545B43-192A-4F8C-B2A5-0C46C9CFE4B5}"/>
    <cellStyle name="_Q_SI Workbook PPYY_TT(New Schedule)_SAP ECC6 0 Group Chart Of Account V3 1 with SI mapping_Mapping B - GCOA to SI BYLINE IFRS v1.06 2" xfId="1937" xr:uid="{B79E684F-D4D1-48C1-8368-9F814B71422C}"/>
    <cellStyle name="_Q_SI Workbook PPYY_TT(New Schedule)_SAP ECC6 0 Group Chart Of Account V3 1 with SI mapping_Mapping_B_-_GCOA_to_SI_BYLINE_IFRS_v1.21" xfId="1938" xr:uid="{4E5027C4-075A-4563-9227-23DDD552CE7F}"/>
    <cellStyle name="_Q_SI Workbook PPYY_TT(New Schedule)_SAP ECC6 0 Group Chart Of Account V3 1 with SI mapping_Mapping_B_-_GCOA_to_SI_BYLINE_IFRS_v1.21 2" xfId="1939" xr:uid="{6FE6F25C-9F73-4A70-BE40-394F83A255FC}"/>
    <cellStyle name="_Q_SI Workbook PPYY_TT(New Schedule)_short form BPC GCOA v3-3-5" xfId="1940" xr:uid="{F4174D8E-4E21-4033-A940-0EC836CC1E3F}"/>
    <cellStyle name="_Q_SI Workbook PPYY_TT(New Schedule)_short form BPC GCOA v3-3-5 2" xfId="1941" xr:uid="{02317C40-FC4D-4274-9B7F-FBBC46B9C7DB}"/>
    <cellStyle name="_Q_SI Workbook PPYY_TT(New Schedule)_short form BPC GCOA v3-3-5_Mapping B - GCOA to SI BYLINE IFRS v1.06" xfId="1942" xr:uid="{B1AE563E-1FBC-48F6-B5DE-8317490237B9}"/>
    <cellStyle name="_Q_SI Workbook PPYY_TT(New Schedule)_short form BPC GCOA v3-3-5_Mapping B - GCOA to SI BYLINE IFRS v1.06 2" xfId="1943" xr:uid="{CDE933D5-EDB1-4BAB-827D-41F417BE9299}"/>
    <cellStyle name="_Q_SI Workbook PPYY_TT(New Schedule)_short form BPC GCOA v3-3-5_Mapping_B_-_GCOA_to_SI_BYLINE_IFRS_v1.21" xfId="1944" xr:uid="{DFA0A6F5-1A47-42D0-B53B-D60DECA85C18}"/>
    <cellStyle name="_Q_SI Workbook PPYY_TT(New Schedule)_short form BPC GCOA v3-3-5_Mapping_B_-_GCOA_to_SI_BYLINE_IFRS_v1.21 2" xfId="1945" xr:uid="{57F754F6-DD6D-4FE7-AA1E-DF7077A3AE96}"/>
    <cellStyle name="_Q_SI Workbook PPYY_TT(New Schedule)_SI Longsheet-RAIGH1" xfId="12119" xr:uid="{FA4E871C-0513-4ACC-A89E-386D2DCD22B9}"/>
    <cellStyle name="_Q_SI Workbook PPYY_TT_20080529" xfId="1946" xr:uid="{AA5BC38B-075B-4D15-946F-9C918779BEFF}"/>
    <cellStyle name="_Q_SI Workbook PPYY_TT_20080529 2" xfId="1947" xr:uid="{0FC2C174-EBFD-42C6-8F55-608B28F7767E}"/>
    <cellStyle name="_Q_SI Workbook PPYY_TT_20080529 2 2" xfId="1948" xr:uid="{2F39FE5E-70F5-42E8-9481-48211D3EE198}"/>
    <cellStyle name="_Q_SI Workbook PPYY_TT_20080529 3" xfId="1949" xr:uid="{05568FE6-F3A2-468A-9A98-0AB25B0B2C8A}"/>
    <cellStyle name="_Q_SI Workbook PPYY_TT_20080529_4Q10 Checking Clarity per SI Line v1" xfId="12120" xr:uid="{946C5E73-8053-4B1B-B65C-2B6324C5D060}"/>
    <cellStyle name="_Q_SI Workbook PPYY_TT_20080529_A3.1 IFRS adj#5 - Mutual Fund 4Q10 - revisedv3" xfId="12121" xr:uid="{8EA62634-6E78-4786-85B6-4315489553B6}"/>
    <cellStyle name="_Q_SI Workbook PPYY_TT_20080529_BPC GCOA v3-3-1" xfId="1950" xr:uid="{3A790125-BC87-403D-B363-565502339F58}"/>
    <cellStyle name="_Q_SI Workbook PPYY_TT_20080529_BPC GCOA v3-3-1 2" xfId="1951" xr:uid="{63F102CB-FAE2-4F95-91C8-870CEE718C98}"/>
    <cellStyle name="_Q_SI Workbook PPYY_TT_20080529_BPC GCOA v3-3-1_Mapping B - GCOA to SI BYLINE IFRS v1.06" xfId="1952" xr:uid="{22FE7551-7C1F-49EC-B4BD-F177E3CDF56D}"/>
    <cellStyle name="_Q_SI Workbook PPYY_TT_20080529_BPC GCOA v3-3-1_Mapping B - GCOA to SI BYLINE IFRS v1.06 2" xfId="1953" xr:uid="{E222A982-E283-4835-96B7-870F80691219}"/>
    <cellStyle name="_Q_SI Workbook PPYY_TT_20080529_BPC GCOA v3-3-1_Mapping_B_-_GCOA_to_SI_BYLINE_IFRS_v1.21" xfId="1954" xr:uid="{EA1FCC9E-ABB4-4A26-9C9E-D0B822D0667F}"/>
    <cellStyle name="_Q_SI Workbook PPYY_TT_20080529_BPC GCOA v3-3-1_Mapping_B_-_GCOA_to_SI_BYLINE_IFRS_v1.21 2" xfId="1955" xr:uid="{F171CDF8-4DF6-4E70-AE1D-225CFDA8950A}"/>
    <cellStyle name="_Q_SI Workbook PPYY_TT_20080529_BPC GCOA v3-3-3 desktop" xfId="1956" xr:uid="{12FE284F-8B29-430D-B3B0-FC740C9F8147}"/>
    <cellStyle name="_Q_SI Workbook PPYY_TT_20080529_BPC GCOA v3-3-3 desktop 2" xfId="1957" xr:uid="{C46A0FAD-9714-43CE-A905-C3356319932D}"/>
    <cellStyle name="_Q_SI Workbook PPYY_TT_20080529_BPC GCOA v3-3-3 desktop_Mapping B - GCOA to SI BYLINE IFRS v1.06" xfId="1958" xr:uid="{0ABBE8EB-8DCB-4640-8DA2-E9634E333F3C}"/>
    <cellStyle name="_Q_SI Workbook PPYY_TT_20080529_BPC GCOA v3-3-3 desktop_Mapping B - GCOA to SI BYLINE IFRS v1.06 2" xfId="1959" xr:uid="{2A80742D-FA2E-48A3-A62A-F24E88B9595C}"/>
    <cellStyle name="_Q_SI Workbook PPYY_TT_20080529_BPC GCOA v3-3-3 desktop_Mapping_B_-_GCOA_to_SI_BYLINE_IFRS_v1.21" xfId="1960" xr:uid="{CC291A83-30EF-4697-AD4A-30D6B333B045}"/>
    <cellStyle name="_Q_SI Workbook PPYY_TT_20080529_BPC GCOA v3-3-3 desktop_Mapping_B_-_GCOA_to_SI_BYLINE_IFRS_v1.21 2" xfId="1961" xr:uid="{06F45E6F-B129-49B0-86C2-5E41835B51AE}"/>
    <cellStyle name="_Q_SI Workbook PPYY_TT_20080529_BPC GCOA v3-3-4 hybrid" xfId="1962" xr:uid="{A8B2390A-4226-4B36-BE18-0469A43A08FA}"/>
    <cellStyle name="_Q_SI Workbook PPYY_TT_20080529_BPC GCOA v3-3-4 hybrid 2" xfId="1963" xr:uid="{B58310A1-49FE-4964-9DC1-6AE98F0D04A6}"/>
    <cellStyle name="_Q_SI Workbook PPYY_TT_20080529_BPC GCOA v3-3-4 hybrid_Mapping B - GCOA to SI BYLINE IFRS v1.06" xfId="1964" xr:uid="{B7E2AF07-F225-45F9-900D-B7BDBE543818}"/>
    <cellStyle name="_Q_SI Workbook PPYY_TT_20080529_BPC GCOA v3-3-4 hybrid_Mapping B - GCOA to SI BYLINE IFRS v1.06 2" xfId="1965" xr:uid="{B697E8B1-5355-4ABE-A19D-4B0C097F5C32}"/>
    <cellStyle name="_Q_SI Workbook PPYY_TT_20080529_BPC GCOA v3-3-4 hybrid_Mapping_B_-_GCOA_to_SI_BYLINE_IFRS_v1.21" xfId="1966" xr:uid="{1BF47DB1-B5BA-456C-8971-E88D74990E04}"/>
    <cellStyle name="_Q_SI Workbook PPYY_TT_20080529_BPC GCOA v3-3-4 hybrid_Mapping_B_-_GCOA_to_SI_BYLINE_IFRS_v1.21 2" xfId="1967" xr:uid="{2F25DCE7-AA87-4EDC-8BE3-F6D8AEFBF0C7}"/>
    <cellStyle name="_Q_SI Workbook PPYY_TT_20080529_BPC GCOA v3-3-5" xfId="1968" xr:uid="{F51E510B-3717-40DD-B2F1-0C58B7C3E817}"/>
    <cellStyle name="_Q_SI Workbook PPYY_TT_20080529_BPC GCOA v3-3-5 2" xfId="1969" xr:uid="{0AA3E6D8-E388-4841-91DB-AE33CA240C12}"/>
    <cellStyle name="_Q_SI Workbook PPYY_TT_20080529_BPC GCOA v3-3-5_Mapping B - GCOA to SI BYLINE IFRS v1.06" xfId="1970" xr:uid="{588C9BBB-9A62-435D-8730-4A35974AF7F1}"/>
    <cellStyle name="_Q_SI Workbook PPYY_TT_20080529_BPC GCOA v3-3-5_Mapping B - GCOA to SI BYLINE IFRS v1.06 2" xfId="1971" xr:uid="{45FF2EB6-0418-48DA-A9D2-A07BA68B3410}"/>
    <cellStyle name="_Q_SI Workbook PPYY_TT_20080529_BPC GCOA v3-3-5_Mapping_B_-_GCOA_to_SI_BYLINE_IFRS_v1.21" xfId="1972" xr:uid="{6BFBFC4E-1859-4428-A339-A49448CEBB46}"/>
    <cellStyle name="_Q_SI Workbook PPYY_TT_20080529_BPC GCOA v3-3-5_Mapping_B_-_GCOA_to_SI_BYLINE_IFRS_v1.21 2" xfId="1973" xr:uid="{F087083F-B0A2-4FFD-A1B6-EC71F66AF381}"/>
    <cellStyle name="_Q_SI Workbook PPYY_TT_20080529_BPC GCOA v3-4-3" xfId="1974" xr:uid="{C913F94F-1AD8-48EF-BDF8-436E77732945}"/>
    <cellStyle name="_Q_SI Workbook PPYY_TT_20080529_BPC GCOA v3-4-3 2" xfId="1975" xr:uid="{D9E00D73-A0A0-4DFA-8B23-CFCEB7E35B36}"/>
    <cellStyle name="_Q_SI Workbook PPYY_TT_20080529_BPC GCOA v3-4-3_Mapping B - GCOA to SI BYLINE IFRS v1.06" xfId="1976" xr:uid="{623CFDFE-1EFB-4841-A810-2788042945B7}"/>
    <cellStyle name="_Q_SI Workbook PPYY_TT_20080529_BPC GCOA v3-4-3_Mapping B - GCOA to SI BYLINE IFRS v1.06 2" xfId="1977" xr:uid="{E3BFA633-2050-4F36-A1FA-FF269EB46DE4}"/>
    <cellStyle name="_Q_SI Workbook PPYY_TT_20080529_BPC GCOA v3-4-3_Mapping_B_-_GCOA_to_SI_BYLINE_IFRS_v1.21" xfId="1978" xr:uid="{D601863E-1365-4FA4-8202-8D5BF254A239}"/>
    <cellStyle name="_Q_SI Workbook PPYY_TT_20080529_BPC GCOA v3-4-3_Mapping_B_-_GCOA_to_SI_BYLINE_IFRS_v1.21 2" xfId="1979" xr:uid="{A8D86398-3E04-4586-9756-17B1D937F29C}"/>
    <cellStyle name="_Q_SI Workbook PPYY_TT_20080529_Copy of SAP ECC6 0 Group COA V3 3 2 for upload" xfId="1980" xr:uid="{91D48523-14B3-4AFD-8518-9B11EC56BC9F}"/>
    <cellStyle name="_Q_SI Workbook PPYY_TT_20080529_Copy of SAP ECC6 0 Group COA V3 3 2 for upload 2" xfId="1981" xr:uid="{C6FE5A55-2664-4D54-83AD-86F17B2C797D}"/>
    <cellStyle name="_Q_SI Workbook PPYY_TT_20080529_Copy of SAP ECC6 0 Group COA V3 3 2 for upload_Mapping B - GCOA to SI BYLINE IFRS v1.06" xfId="1982" xr:uid="{539C5D74-333B-4A89-B00E-FE17D7A857D8}"/>
    <cellStyle name="_Q_SI Workbook PPYY_TT_20080529_Copy of SAP ECC6 0 Group COA V3 3 2 for upload_Mapping B - GCOA to SI BYLINE IFRS v1.06 2" xfId="1983" xr:uid="{5948FE55-4ECD-4B9C-9BC9-8CB66B319973}"/>
    <cellStyle name="_Q_SI Workbook PPYY_TT_20080529_Copy of SAP ECC6 0 Group COA V3 3 2 for upload_Mapping_B_-_GCOA_to_SI_BYLINE_IFRS_v1.21" xfId="1984" xr:uid="{7B0AB998-4B06-4A38-B752-BED7C9075566}"/>
    <cellStyle name="_Q_SI Workbook PPYY_TT_20080529_Copy of SAP ECC6 0 Group COA V3 3 2 for upload_Mapping_B_-_GCOA_to_SI_BYLINE_IFRS_v1.21 2" xfId="1985" xr:uid="{D01521D6-C405-42EE-A51B-874F74F8431F}"/>
    <cellStyle name="_Q_SI Workbook PPYY_TT_20080529_Copy of SAP ECC6 0 Group COA V3 3 3 for upload" xfId="1986" xr:uid="{17B33CF4-ABFE-4F81-B671-64BCC5979752}"/>
    <cellStyle name="_Q_SI Workbook PPYY_TT_20080529_Copy of SAP ECC6 0 Group COA V3 3 3 for upload 2" xfId="1987" xr:uid="{3E79D26D-4EF7-4EC0-AAFE-9389C2AD27E5}"/>
    <cellStyle name="_Q_SI Workbook PPYY_TT_20080529_Copy of SAP ECC6 0 Group COA V3 3 3 for upload_Mapping B - GCOA to SI BYLINE IFRS v1.06" xfId="1988" xr:uid="{11CE52A4-9EFC-4279-8D18-8261A8832FE2}"/>
    <cellStyle name="_Q_SI Workbook PPYY_TT_20080529_Copy of SAP ECC6 0 Group COA V3 3 3 for upload_Mapping B - GCOA to SI BYLINE IFRS v1.06 2" xfId="1989" xr:uid="{EFF78BA6-F0C4-4831-B91E-B35AD561CF0C}"/>
    <cellStyle name="_Q_SI Workbook PPYY_TT_20080529_Copy of SAP ECC6 0 Group COA V3 3 3 for upload_Mapping_B_-_GCOA_to_SI_BYLINE_IFRS_v1.21" xfId="1990" xr:uid="{33768B0D-DF98-422C-9411-6BE4DE418E92}"/>
    <cellStyle name="_Q_SI Workbook PPYY_TT_20080529_Copy of SAP ECC6 0 Group COA V3 3 3 for upload_Mapping_B_-_GCOA_to_SI_BYLINE_IFRS_v1.21 2" xfId="1991" xr:uid="{12BEEC17-2649-40AD-9287-38A3AE43EF65}"/>
    <cellStyle name="_Q_SI Workbook PPYY_TT_20080529_Copy of SAP ECC6 0 Group COA V3 3 4" xfId="1992" xr:uid="{37272ADF-29F6-4212-8D1C-C4ED59F505C9}"/>
    <cellStyle name="_Q_SI Workbook PPYY_TT_20080529_Copy of SAP ECC6 0 Group COA V3 3 4 2" xfId="1993" xr:uid="{89E986C1-C4EC-4E87-B58F-B27C5A70CBCC}"/>
    <cellStyle name="_Q_SI Workbook PPYY_TT_20080529_Copy of SAP ECC6 0 Group COA V3 3 4_Mapping B - GCOA to SI BYLINE IFRS v1.06" xfId="1994" xr:uid="{04CC91B9-AC78-456E-AEDD-0F0942820747}"/>
    <cellStyle name="_Q_SI Workbook PPYY_TT_20080529_Copy of SAP ECC6 0 Group COA V3 3 4_Mapping B - GCOA to SI BYLINE IFRS v1.06 2" xfId="1995" xr:uid="{3FFFD256-A416-4FE2-8729-711B97A507F0}"/>
    <cellStyle name="_Q_SI Workbook PPYY_TT_20080529_Copy of SAP ECC6 0 Group COA V3 3 4_Mapping_B_-_GCOA_to_SI_BYLINE_IFRS_v1.21" xfId="1996" xr:uid="{28B1F964-6A2F-4A32-ACEE-D8F78BB466A8}"/>
    <cellStyle name="_Q_SI Workbook PPYY_TT_20080529_Copy of SAP ECC6 0 Group COA V3 3 4_Mapping_B_-_GCOA_to_SI_BYLINE_IFRS_v1.21 2" xfId="1997" xr:uid="{8C9F8A42-630F-4994-B902-7EFCB4FED106}"/>
    <cellStyle name="_Q_SI Workbook PPYY_TT_20080529_Group COA V3 3 BPC norm" xfId="1998" xr:uid="{5B7A30A0-4630-439F-852B-914A358F59A0}"/>
    <cellStyle name="_Q_SI Workbook PPYY_TT_20080529_Group COA V3 3 BPC norm 2" xfId="1999" xr:uid="{AAF87046-EB3F-4E41-A3E7-13494430D14E}"/>
    <cellStyle name="_Q_SI Workbook PPYY_TT_20080529_Group COA V3 3 BPC norm_Mapping B - GCOA to SI BYLINE IFRS v1.06" xfId="2000" xr:uid="{054CB125-4C7D-4ACE-B9DB-88F54126A312}"/>
    <cellStyle name="_Q_SI Workbook PPYY_TT_20080529_Group COA V3 3 BPC norm_Mapping B - GCOA to SI BYLINE IFRS v1.06 2" xfId="2001" xr:uid="{8DB91602-9293-4FE7-99C7-C5FB9C5C43B6}"/>
    <cellStyle name="_Q_SI Workbook PPYY_TT_20080529_Group COA V3 3 BPC norm_Mapping_B_-_GCOA_to_SI_BYLINE_IFRS_v1.21" xfId="2002" xr:uid="{86A92984-1FAF-4FE0-8DE6-D6E7D201C379}"/>
    <cellStyle name="_Q_SI Workbook PPYY_TT_20080529_Group COA V3 3 BPC norm_Mapping_B_-_GCOA_to_SI_BYLINE_IFRS_v1.21 2" xfId="2003" xr:uid="{91336DE2-DD5B-4666-9085-4567262FEB45}"/>
    <cellStyle name="_Q_SI Workbook PPYY_TT_20080529_Map B v1.11" xfId="2004" xr:uid="{83EA4854-C6FE-4F10-881E-8EE9B9410D0B}"/>
    <cellStyle name="_Q_SI Workbook PPYY_TT_20080529_Map B v1.11 2" xfId="2005" xr:uid="{1EDC79B3-2253-4E5F-A6EC-1D56FD7BDBEC}"/>
    <cellStyle name="_Q_SI Workbook PPYY_TT_20080529_Mapping B - GCOA to SI BYLINE IFRS v1.06" xfId="2006" xr:uid="{90251118-5977-431D-9550-F21BDD8DD2DE}"/>
    <cellStyle name="_Q_SI Workbook PPYY_TT_20080529_Mapping B - GCOA to SI BYLINE IFRS v1.06 2" xfId="2007" xr:uid="{D6FE96F1-114A-47B0-94E9-421F6CE214B5}"/>
    <cellStyle name="_Q_SI Workbook PPYY_TT_20080529_Mapping_B_-_GCOA_to_SI_BYLINE_IFRS_v1.21" xfId="2008" xr:uid="{0BFBA3EF-7A2F-4767-932C-0F9DF0D32A89}"/>
    <cellStyle name="_Q_SI Workbook PPYY_TT_20080529_Mapping_B_-_GCOA_to_SI_BYLINE_IFRS_v1.21 2" xfId="2009" xr:uid="{9BB5D961-E0EF-43D9-AACD-8F023DF1CFD9}"/>
    <cellStyle name="_Q_SI Workbook PPYY_TT_20080529_Mapping-SI to IFRS (Re group)v9 (Combined) - for ref" xfId="2010" xr:uid="{15C542A8-99C4-4DCA-8AA2-9D1DD0D4A6D0}"/>
    <cellStyle name="_Q_SI Workbook PPYY_TT_20080529_Mapping-SI to IFRS (Re group)v9 (Combined) - for ref 2" xfId="2011" xr:uid="{B2FB644C-5A2E-46CC-A962-D404795E74A5}"/>
    <cellStyle name="_Q_SI Workbook PPYY_TT_20080529_Mapping-SI to IFRS (Re group)v9 (Combined) - for ref_Mapping B - GCOA to SI BYLINE IFRS v1.06" xfId="2012" xr:uid="{91AF4065-8A43-4D7A-9571-34A8AA2651C8}"/>
    <cellStyle name="_Q_SI Workbook PPYY_TT_20080529_Mapping-SI to IFRS (Re group)v9 (Combined) - for ref_Mapping B - GCOA to SI BYLINE IFRS v1.06 2" xfId="2013" xr:uid="{A0C8B9DA-6147-4095-9775-B70BD0CF1057}"/>
    <cellStyle name="_Q_SI Workbook PPYY_TT_20080529_Mapping-SI to IFRS (Re group)v9 (Combined) - for ref_Mapping_B_-_GCOA_to_SI_BYLINE_IFRS_v1.21" xfId="2014" xr:uid="{0EBD5A9E-201D-428A-BE8A-F0D2257802EB}"/>
    <cellStyle name="_Q_SI Workbook PPYY_TT_20080529_Mapping-SI to IFRS (Re group)v9 (Combined) - for ref_Mapping_B_-_GCOA_to_SI_BYLINE_IFRS_v1.21 2" xfId="2015" xr:uid="{C1E2A720-33B4-4ABE-884A-895BE40B7F4E}"/>
    <cellStyle name="_Q_SI Workbook PPYY_TT_20080529_Recon file SI_Worksheet_W03_Fund_CO01" xfId="2016" xr:uid="{B1FA7B1E-C84D-4B41-B17B-07FD81A6E35E}"/>
    <cellStyle name="_Q_SI Workbook PPYY_TT_20080529_Recon file SI_Worksheet_W03_Fund_CO01 2" xfId="2017" xr:uid="{5519B16F-49DF-4212-A010-17190D466C4B}"/>
    <cellStyle name="_Q_SI Workbook PPYY_TT_20080529_Report Def_SI Long Sheet v3 (Life logic)v2" xfId="2018" xr:uid="{3A8E40F8-5538-47E9-86AD-45FA736E851C}"/>
    <cellStyle name="_Q_SI Workbook PPYY_TT_20080529_Report Def_SI Long Sheet v3 (Life logic)v2 2" xfId="2019" xr:uid="{7E3C3056-3A11-4644-865D-DFF36A0A53B6}"/>
    <cellStyle name="_Q_SI Workbook PPYY_TT_20080529_Report Def_SI Long Sheet v3 (Life logic)v2_Mapping B - GCOA to SI BYLINE IFRS v1.06" xfId="2020" xr:uid="{E509FA9D-16CA-4460-86F3-7518EFC8EEC7}"/>
    <cellStyle name="_Q_SI Workbook PPYY_TT_20080529_Report Def_SI Long Sheet v3 (Life logic)v2_Mapping B - GCOA to SI BYLINE IFRS v1.06 2" xfId="2021" xr:uid="{C0ACA678-FBE2-48D7-B33E-06102535E7A8}"/>
    <cellStyle name="_Q_SI Workbook PPYY_TT_20080529_Report Def_SI Long Sheet v3 (Life logic)v2_Mapping_B_-_GCOA_to_SI_BYLINE_IFRS_v1.21" xfId="2022" xr:uid="{E2B61FCA-0D44-401F-9208-D8BEEC2828B0}"/>
    <cellStyle name="_Q_SI Workbook PPYY_TT_20080529_Report Def_SI Long Sheet v3 (Life logic)v2_Mapping_B_-_GCOA_to_SI_BYLINE_IFRS_v1.21 2" xfId="2023" xr:uid="{FB36C059-B64B-4941-9BD8-0D46BC837449}"/>
    <cellStyle name="_Q_SI Workbook PPYY_TT_20080529_SAP ECC6 0 Group Chart Of Account V3 1 with SI mapping" xfId="2024" xr:uid="{EC25C7EC-E41C-4C1B-86EB-1DE2133FEF10}"/>
    <cellStyle name="_Q_SI Workbook PPYY_TT_20080529_SAP ECC6 0 Group Chart Of Account V3 1 with SI mapping 2" xfId="2025" xr:uid="{AA63AD3F-E890-4B95-8EB2-5E8018A549EB}"/>
    <cellStyle name="_Q_SI Workbook PPYY_TT_20080529_SAP ECC6 0 Group Chart Of Account V3 1 with SI mapping_Mapping B - GCOA to SI BYLINE IFRS v1.06" xfId="2026" xr:uid="{093F8F1C-0741-46D1-BA96-5ED53F425E0B}"/>
    <cellStyle name="_Q_SI Workbook PPYY_TT_20080529_SAP ECC6 0 Group Chart Of Account V3 1 with SI mapping_Mapping B - GCOA to SI BYLINE IFRS v1.06 2" xfId="2027" xr:uid="{C9629DD2-F57A-4CD7-974F-FF7C9972E0E7}"/>
    <cellStyle name="_Q_SI Workbook PPYY_TT_20080529_SAP ECC6 0 Group Chart Of Account V3 1 with SI mapping_Mapping_B_-_GCOA_to_SI_BYLINE_IFRS_v1.21" xfId="2028" xr:uid="{562C5C58-373A-43CA-A367-57EC5611888D}"/>
    <cellStyle name="_Q_SI Workbook PPYY_TT_20080529_SAP ECC6 0 Group Chart Of Account V3 1 with SI mapping_Mapping_B_-_GCOA_to_SI_BYLINE_IFRS_v1.21 2" xfId="2029" xr:uid="{4F075DC6-04BE-4AD7-9641-79CB34859C4D}"/>
    <cellStyle name="_Q_SI Workbook PPYY_TT_20080529_short form BPC GCOA v3-3-5" xfId="2030" xr:uid="{434DA791-4209-4B8A-B5F3-82760EF7EFA0}"/>
    <cellStyle name="_Q_SI Workbook PPYY_TT_20080529_short form BPC GCOA v3-3-5 2" xfId="2031" xr:uid="{3118F2C3-D1E6-4185-AF40-63C032304C6C}"/>
    <cellStyle name="_Q_SI Workbook PPYY_TT_20080529_short form BPC GCOA v3-3-5_Mapping B - GCOA to SI BYLINE IFRS v1.06" xfId="2032" xr:uid="{8F5760A6-6B0D-4D0C-BE60-28CE4FB1CC05}"/>
    <cellStyle name="_Q_SI Workbook PPYY_TT_20080529_short form BPC GCOA v3-3-5_Mapping B - GCOA to SI BYLINE IFRS v1.06 2" xfId="2033" xr:uid="{5E5BB854-CD21-469E-BAD3-60F49C68A4A3}"/>
    <cellStyle name="_Q_SI Workbook PPYY_TT_20080529_short form BPC GCOA v3-3-5_Mapping_B_-_GCOA_to_SI_BYLINE_IFRS_v1.21" xfId="2034" xr:uid="{37D2DD2F-829C-4D33-95A6-99A8F1D83142}"/>
    <cellStyle name="_Q_SI Workbook PPYY_TT_20080529_short form BPC GCOA v3-3-5_Mapping_B_-_GCOA_to_SI_BYLINE_IFRS_v1.21 2" xfId="2035" xr:uid="{A0A0F429-3981-43A8-AEF8-A0122FA88425}"/>
    <cellStyle name="_Q_SI Workbook PPYY_TT_20080529_SI Longsheet-RAIGH1" xfId="12122" xr:uid="{156D8367-5945-43E9-A358-F5A0968C7CA0}"/>
    <cellStyle name="_Q_SI Workbook PPYY_TT_4Q10 Checking Clarity per SI Line v1" xfId="12123" xr:uid="{FE301B1F-8797-4043-B9FC-531EB6AEA231}"/>
    <cellStyle name="_Q_SI Workbook PPYY_TT_A3.1 IFRS adj#5 - Mutual Fund 4Q10 - revisedv3" xfId="12124" xr:uid="{E84D6428-4E60-40A7-A050-537B388F686C}"/>
    <cellStyle name="_Q_SI Workbook PPYY_TT_BPC GCOA v3-3-1" xfId="2036" xr:uid="{53672751-92A8-477B-8304-8C040459FE02}"/>
    <cellStyle name="_Q_SI Workbook PPYY_TT_BPC GCOA v3-3-1 2" xfId="2037" xr:uid="{4C7BDE3F-E00B-43A9-B408-5ACEE8ED5E97}"/>
    <cellStyle name="_Q_SI Workbook PPYY_TT_BPC GCOA v3-3-1_Mapping B - GCOA to SI BYLINE IFRS v1.06" xfId="2038" xr:uid="{0F6F8ACE-5379-4A19-AAB4-100CE88B305A}"/>
    <cellStyle name="_Q_SI Workbook PPYY_TT_BPC GCOA v3-3-1_Mapping B - GCOA to SI BYLINE IFRS v1.06 2" xfId="2039" xr:uid="{2B0761DE-0B1F-4E26-BC8B-DE634EBB4F99}"/>
    <cellStyle name="_Q_SI Workbook PPYY_TT_BPC GCOA v3-3-1_Mapping_B_-_GCOA_to_SI_BYLINE_IFRS_v1.21" xfId="2040" xr:uid="{B6808E49-3D3B-4659-9AF3-52E7234557C8}"/>
    <cellStyle name="_Q_SI Workbook PPYY_TT_BPC GCOA v3-3-1_Mapping_B_-_GCOA_to_SI_BYLINE_IFRS_v1.21 2" xfId="2041" xr:uid="{400BF61A-9BC6-4BDE-9166-2C65B51E6EA9}"/>
    <cellStyle name="_Q_SI Workbook PPYY_TT_BPC GCOA v3-3-3 desktop" xfId="2042" xr:uid="{D330B72B-AEAD-44DF-A897-88AC40ACE39A}"/>
    <cellStyle name="_Q_SI Workbook PPYY_TT_BPC GCOA v3-3-3 desktop 2" xfId="2043" xr:uid="{53D655E4-BB88-4B16-9112-4D4E3122BF79}"/>
    <cellStyle name="_Q_SI Workbook PPYY_TT_BPC GCOA v3-3-3 desktop_Mapping B - GCOA to SI BYLINE IFRS v1.06" xfId="2044" xr:uid="{996BA7C2-5004-4ED8-823E-4E9148754023}"/>
    <cellStyle name="_Q_SI Workbook PPYY_TT_BPC GCOA v3-3-3 desktop_Mapping B - GCOA to SI BYLINE IFRS v1.06 2" xfId="2045" xr:uid="{F4C3D00B-573E-4A10-BD5F-575F70813B10}"/>
    <cellStyle name="_Q_SI Workbook PPYY_TT_BPC GCOA v3-3-3 desktop_Mapping_B_-_GCOA_to_SI_BYLINE_IFRS_v1.21" xfId="2046" xr:uid="{527A4650-FBC4-46A3-BD8A-719D89835926}"/>
    <cellStyle name="_Q_SI Workbook PPYY_TT_BPC GCOA v3-3-3 desktop_Mapping_B_-_GCOA_to_SI_BYLINE_IFRS_v1.21 2" xfId="2047" xr:uid="{EF832B25-EBD6-4C87-ADE0-3D9D9EC0A58E}"/>
    <cellStyle name="_Q_SI Workbook PPYY_TT_BPC GCOA v3-3-4 hybrid" xfId="2048" xr:uid="{AB89F24C-6CA9-4652-A32E-73E4F9B6D09A}"/>
    <cellStyle name="_Q_SI Workbook PPYY_TT_BPC GCOA v3-3-4 hybrid 2" xfId="2049" xr:uid="{FB25F29D-213F-43B2-8921-8B66D9D3E0EE}"/>
    <cellStyle name="_Q_SI Workbook PPYY_TT_BPC GCOA v3-3-4 hybrid_Mapping B - GCOA to SI BYLINE IFRS v1.06" xfId="2050" xr:uid="{D28F799A-966B-478D-839F-43514D150E4F}"/>
    <cellStyle name="_Q_SI Workbook PPYY_TT_BPC GCOA v3-3-4 hybrid_Mapping B - GCOA to SI BYLINE IFRS v1.06 2" xfId="2051" xr:uid="{A82E7D7F-D623-452B-8381-0B961AF59BF8}"/>
    <cellStyle name="_Q_SI Workbook PPYY_TT_BPC GCOA v3-3-4 hybrid_Mapping_B_-_GCOA_to_SI_BYLINE_IFRS_v1.21" xfId="2052" xr:uid="{D4D0B48F-5136-4EF7-B449-CF499263BB8B}"/>
    <cellStyle name="_Q_SI Workbook PPYY_TT_BPC GCOA v3-3-4 hybrid_Mapping_B_-_GCOA_to_SI_BYLINE_IFRS_v1.21 2" xfId="2053" xr:uid="{CDD147FB-5516-41BB-BC71-0C46CBAD6F5F}"/>
    <cellStyle name="_Q_SI Workbook PPYY_TT_BPC GCOA v3-3-5" xfId="2054" xr:uid="{F5611975-FE18-40A1-A41C-585CD9DA1B13}"/>
    <cellStyle name="_Q_SI Workbook PPYY_TT_BPC GCOA v3-3-5 2" xfId="2055" xr:uid="{F3698489-C567-45FE-85C7-F1B4C57CBDCD}"/>
    <cellStyle name="_Q_SI Workbook PPYY_TT_BPC GCOA v3-3-5_Mapping B - GCOA to SI BYLINE IFRS v1.06" xfId="2056" xr:uid="{67F15A39-443C-4562-969D-C4B72B8393FB}"/>
    <cellStyle name="_Q_SI Workbook PPYY_TT_BPC GCOA v3-3-5_Mapping B - GCOA to SI BYLINE IFRS v1.06 2" xfId="2057" xr:uid="{F3044579-FC1F-4981-A478-1AD6C94CBEB7}"/>
    <cellStyle name="_Q_SI Workbook PPYY_TT_BPC GCOA v3-3-5_Mapping_B_-_GCOA_to_SI_BYLINE_IFRS_v1.21" xfId="2058" xr:uid="{C8EE4588-7597-4896-8972-DAA71CBC63C9}"/>
    <cellStyle name="_Q_SI Workbook PPYY_TT_BPC GCOA v3-3-5_Mapping_B_-_GCOA_to_SI_BYLINE_IFRS_v1.21 2" xfId="2059" xr:uid="{D8F5D744-7C2E-4BE4-A193-8F6022E65153}"/>
    <cellStyle name="_Q_SI Workbook PPYY_TT_BPC GCOA v3-4-3" xfId="2060" xr:uid="{E5B4AC49-BDC4-406F-87B1-6AC61B8D4604}"/>
    <cellStyle name="_Q_SI Workbook PPYY_TT_BPC GCOA v3-4-3 2" xfId="2061" xr:uid="{4F6DFCD9-2D6E-49D2-883F-7704E2CA4152}"/>
    <cellStyle name="_Q_SI Workbook PPYY_TT_BPC GCOA v3-4-3_Mapping B - GCOA to SI BYLINE IFRS v1.06" xfId="2062" xr:uid="{C6508166-75A5-4140-B313-B7DFCBD7D745}"/>
    <cellStyle name="_Q_SI Workbook PPYY_TT_BPC GCOA v3-4-3_Mapping B - GCOA to SI BYLINE IFRS v1.06 2" xfId="2063" xr:uid="{AA867ABE-C034-4FC0-ABD6-7502DD2133BB}"/>
    <cellStyle name="_Q_SI Workbook PPYY_TT_BPC GCOA v3-4-3_Mapping_B_-_GCOA_to_SI_BYLINE_IFRS_v1.21" xfId="2064" xr:uid="{D174FF04-7583-4889-937C-72DEB2798E1B}"/>
    <cellStyle name="_Q_SI Workbook PPYY_TT_BPC GCOA v3-4-3_Mapping_B_-_GCOA_to_SI_BYLINE_IFRS_v1.21 2" xfId="2065" xr:uid="{2E0A30E1-7687-4D09-87F2-5A23A9B212BB}"/>
    <cellStyle name="_Q_SI Workbook PPYY_TT_Copy of SAP ECC6 0 Group COA V3 3 2 for upload" xfId="2066" xr:uid="{983262DA-5FBD-45ED-AA11-75F749FD7011}"/>
    <cellStyle name="_Q_SI Workbook PPYY_TT_Copy of SAP ECC6 0 Group COA V3 3 2 for upload 2" xfId="2067" xr:uid="{85978A78-02F9-4924-83CE-E15FBADC4961}"/>
    <cellStyle name="_Q_SI Workbook PPYY_TT_Copy of SAP ECC6 0 Group COA V3 3 2 for upload_Mapping B - GCOA to SI BYLINE IFRS v1.06" xfId="2068" xr:uid="{AD4DC909-51B8-4F06-8292-725B7C780DF8}"/>
    <cellStyle name="_Q_SI Workbook PPYY_TT_Copy of SAP ECC6 0 Group COA V3 3 2 for upload_Mapping B - GCOA to SI BYLINE IFRS v1.06 2" xfId="2069" xr:uid="{5EFEC892-04D7-4986-AADE-B3896D3DB2BF}"/>
    <cellStyle name="_Q_SI Workbook PPYY_TT_Copy of SAP ECC6 0 Group COA V3 3 2 for upload_Mapping_B_-_GCOA_to_SI_BYLINE_IFRS_v1.21" xfId="2070" xr:uid="{7BF4F1D9-8F85-4F84-ACD2-1088DDA925D7}"/>
    <cellStyle name="_Q_SI Workbook PPYY_TT_Copy of SAP ECC6 0 Group COA V3 3 2 for upload_Mapping_B_-_GCOA_to_SI_BYLINE_IFRS_v1.21 2" xfId="2071" xr:uid="{F93F9B5D-9E3A-4789-9FCD-C1202B4C7896}"/>
    <cellStyle name="_Q_SI Workbook PPYY_TT_Copy of SAP ECC6 0 Group COA V3 3 3 for upload" xfId="2072" xr:uid="{55655820-AA42-43DD-9D19-74DF5276BFAD}"/>
    <cellStyle name="_Q_SI Workbook PPYY_TT_Copy of SAP ECC6 0 Group COA V3 3 3 for upload 2" xfId="2073" xr:uid="{E88C1191-A671-46B5-8201-49C95D4E0DC0}"/>
    <cellStyle name="_Q_SI Workbook PPYY_TT_Copy of SAP ECC6 0 Group COA V3 3 3 for upload_Mapping B - GCOA to SI BYLINE IFRS v1.06" xfId="2074" xr:uid="{F36D71F6-53CF-45EC-8621-E5E47D91CF2D}"/>
    <cellStyle name="_Q_SI Workbook PPYY_TT_Copy of SAP ECC6 0 Group COA V3 3 3 for upload_Mapping B - GCOA to SI BYLINE IFRS v1.06 2" xfId="2075" xr:uid="{363D8DA8-CAE0-4A86-BD40-4D0BFDEAC8E7}"/>
    <cellStyle name="_Q_SI Workbook PPYY_TT_Copy of SAP ECC6 0 Group COA V3 3 3 for upload_Mapping_B_-_GCOA_to_SI_BYLINE_IFRS_v1.21" xfId="2076" xr:uid="{13BD02B4-E4D3-435A-9149-2D7E31F3A5EE}"/>
    <cellStyle name="_Q_SI Workbook PPYY_TT_Copy of SAP ECC6 0 Group COA V3 3 3 for upload_Mapping_B_-_GCOA_to_SI_BYLINE_IFRS_v1.21 2" xfId="2077" xr:uid="{7D38BC46-5C26-4424-A8F6-CA18D08CA700}"/>
    <cellStyle name="_Q_SI Workbook PPYY_TT_Copy of SAP ECC6 0 Group COA V3 3 4" xfId="2078" xr:uid="{54E6EB9D-808F-4722-85AA-0B85E374BF37}"/>
    <cellStyle name="_Q_SI Workbook PPYY_TT_Copy of SAP ECC6 0 Group COA V3 3 4 2" xfId="2079" xr:uid="{44EC4E47-EEA7-40F0-ABEF-BC25145BFECC}"/>
    <cellStyle name="_Q_SI Workbook PPYY_TT_Copy of SAP ECC6 0 Group COA V3 3 4_Mapping B - GCOA to SI BYLINE IFRS v1.06" xfId="2080" xr:uid="{0C3FF9B5-18EA-4AD3-8173-532D8572F7F2}"/>
    <cellStyle name="_Q_SI Workbook PPYY_TT_Copy of SAP ECC6 0 Group COA V3 3 4_Mapping B - GCOA to SI BYLINE IFRS v1.06 2" xfId="2081" xr:uid="{F5665293-4D91-4207-8335-E717DDAF3995}"/>
    <cellStyle name="_Q_SI Workbook PPYY_TT_Copy of SAP ECC6 0 Group COA V3 3 4_Mapping_B_-_GCOA_to_SI_BYLINE_IFRS_v1.21" xfId="2082" xr:uid="{DD5F5129-EE14-4C55-BFD5-C4ECE59D1ACA}"/>
    <cellStyle name="_Q_SI Workbook PPYY_TT_Copy of SAP ECC6 0 Group COA V3 3 4_Mapping_B_-_GCOA_to_SI_BYLINE_IFRS_v1.21 2" xfId="2083" xr:uid="{3E0C4A1B-7ABB-4466-A33B-7454B795D6EA}"/>
    <cellStyle name="_Q_SI Workbook PPYY_TT_Group COA V3 3 BPC norm" xfId="2084" xr:uid="{16CCEBF9-8C95-4287-966D-43701D890CD1}"/>
    <cellStyle name="_Q_SI Workbook PPYY_TT_Group COA V3 3 BPC norm 2" xfId="2085" xr:uid="{A9DA576F-7420-493B-87B1-C600299D0843}"/>
    <cellStyle name="_Q_SI Workbook PPYY_TT_Group COA V3 3 BPC norm_Mapping B - GCOA to SI BYLINE IFRS v1.06" xfId="2086" xr:uid="{3B86A26A-811F-4A07-B639-A67A845A380A}"/>
    <cellStyle name="_Q_SI Workbook PPYY_TT_Group COA V3 3 BPC norm_Mapping B - GCOA to SI BYLINE IFRS v1.06 2" xfId="2087" xr:uid="{6BD89463-0789-4CC8-9B24-83530D0DF967}"/>
    <cellStyle name="_Q_SI Workbook PPYY_TT_Group COA V3 3 BPC norm_Mapping_B_-_GCOA_to_SI_BYLINE_IFRS_v1.21" xfId="2088" xr:uid="{2F5EC17B-7DC0-422A-BC6B-7226EBF20ADE}"/>
    <cellStyle name="_Q_SI Workbook PPYY_TT_Group COA V3 3 BPC norm_Mapping_B_-_GCOA_to_SI_BYLINE_IFRS_v1.21 2" xfId="2089" xr:uid="{8D0548A8-B0D9-45ED-80F2-A6D43640B038}"/>
    <cellStyle name="_Q_SI Workbook PPYY_TT_Map B v1.11" xfId="2090" xr:uid="{9CABAF2C-EE96-484B-A58C-FA0E29E6ED80}"/>
    <cellStyle name="_Q_SI Workbook PPYY_TT_Map B v1.11 2" xfId="2091" xr:uid="{862CB164-E138-4BB5-A332-601857B26F20}"/>
    <cellStyle name="_Q_SI Workbook PPYY_TT_Mapping B - GCOA to SI BYLINE IFRS v1.06" xfId="2092" xr:uid="{DEB12500-CC42-4E9F-89E1-EF4795395F04}"/>
    <cellStyle name="_Q_SI Workbook PPYY_TT_Mapping B - GCOA to SI BYLINE IFRS v1.06 2" xfId="2093" xr:uid="{E0EDC08E-68BB-4016-85EB-BB3B59D8F738}"/>
    <cellStyle name="_Q_SI Workbook PPYY_TT_Mapping_B_-_GCOA_to_SI_BYLINE_IFRS_v1.21" xfId="2094" xr:uid="{2A96A75B-8933-477B-B0CE-A248312B77B5}"/>
    <cellStyle name="_Q_SI Workbook PPYY_TT_Mapping_B_-_GCOA_to_SI_BYLINE_IFRS_v1.21 2" xfId="2095" xr:uid="{0DAFD7BC-B3D4-40EF-9C7F-2A47D5E176E6}"/>
    <cellStyle name="_Q_SI Workbook PPYY_TT_Mapping-SI to IFRS (Re group)v9 (Combined) - for ref" xfId="2096" xr:uid="{70004378-A5A3-42DF-B982-A590E22CDD1C}"/>
    <cellStyle name="_Q_SI Workbook PPYY_TT_Mapping-SI to IFRS (Re group)v9 (Combined) - for ref 2" xfId="2097" xr:uid="{5F091896-EF8E-4782-95E8-47BB84D9A89F}"/>
    <cellStyle name="_Q_SI Workbook PPYY_TT_Mapping-SI to IFRS (Re group)v9 (Combined) - for ref_Mapping B - GCOA to SI BYLINE IFRS v1.06" xfId="2098" xr:uid="{20C79CC0-1E47-4D1E-82B6-CEDD56C0086C}"/>
    <cellStyle name="_Q_SI Workbook PPYY_TT_Mapping-SI to IFRS (Re group)v9 (Combined) - for ref_Mapping B - GCOA to SI BYLINE IFRS v1.06 2" xfId="2099" xr:uid="{F8B63B01-169D-4FEF-BF2E-B90BBE0ED3E2}"/>
    <cellStyle name="_Q_SI Workbook PPYY_TT_Mapping-SI to IFRS (Re group)v9 (Combined) - for ref_Mapping_B_-_GCOA_to_SI_BYLINE_IFRS_v1.21" xfId="2100" xr:uid="{467C5B7E-B82F-44A9-91B0-E3CCA873CBF6}"/>
    <cellStyle name="_Q_SI Workbook PPYY_TT_Mapping-SI to IFRS (Re group)v9 (Combined) - for ref_Mapping_B_-_GCOA_to_SI_BYLINE_IFRS_v1.21 2" xfId="2101" xr:uid="{6831AD8E-6270-4338-BEA7-A0B9A42C4802}"/>
    <cellStyle name="_Q_SI Workbook PPYY_TT_Recon file SI_Worksheet_W03_Fund_CO01" xfId="2102" xr:uid="{2E0568E6-05DF-4AC6-9C3E-C91F4A1231FD}"/>
    <cellStyle name="_Q_SI Workbook PPYY_TT_Recon file SI_Worksheet_W03_Fund_CO01 2" xfId="2103" xr:uid="{3C1BEAF7-1441-49B9-90F1-55C8F3C149B6}"/>
    <cellStyle name="_Q_SI Workbook PPYY_TT_Report Def_SI Long Sheet v3 (Life logic)v2" xfId="2104" xr:uid="{0A93D309-4CF8-443A-87F1-F6CF54FFBADE}"/>
    <cellStyle name="_Q_SI Workbook PPYY_TT_Report Def_SI Long Sheet v3 (Life logic)v2 2" xfId="2105" xr:uid="{8DF57B93-4681-41DA-BBCE-7B8E557EC604}"/>
    <cellStyle name="_Q_SI Workbook PPYY_TT_Report Def_SI Long Sheet v3 (Life logic)v2_Mapping B - GCOA to SI BYLINE IFRS v1.06" xfId="2106" xr:uid="{69761DBC-E332-4907-AAA0-80337A8AC50A}"/>
    <cellStyle name="_Q_SI Workbook PPYY_TT_Report Def_SI Long Sheet v3 (Life logic)v2_Mapping B - GCOA to SI BYLINE IFRS v1.06 2" xfId="2107" xr:uid="{2835B49D-56D0-48D9-B788-B5844CC4F9E6}"/>
    <cellStyle name="_Q_SI Workbook PPYY_TT_Report Def_SI Long Sheet v3 (Life logic)v2_Mapping_B_-_GCOA_to_SI_BYLINE_IFRS_v1.21" xfId="2108" xr:uid="{912FB049-57E1-414B-A36A-0BF8ED4D052D}"/>
    <cellStyle name="_Q_SI Workbook PPYY_TT_Report Def_SI Long Sheet v3 (Life logic)v2_Mapping_B_-_GCOA_to_SI_BYLINE_IFRS_v1.21 2" xfId="2109" xr:uid="{E4500F99-F8B1-47F2-AAE5-1C614AF58115}"/>
    <cellStyle name="_Q_SI Workbook PPYY_TT_SAP ECC6 0 Group Chart Of Account V3 1 with SI mapping" xfId="2110" xr:uid="{C405B5A0-4B4F-4DCA-ABF1-F145A8095015}"/>
    <cellStyle name="_Q_SI Workbook PPYY_TT_SAP ECC6 0 Group Chart Of Account V3 1 with SI mapping 2" xfId="2111" xr:uid="{54215DEA-C8DC-47EF-A7FC-462D8ED0A13F}"/>
    <cellStyle name="_Q_SI Workbook PPYY_TT_SAP ECC6 0 Group Chart Of Account V3 1 with SI mapping_Mapping B - GCOA to SI BYLINE IFRS v1.06" xfId="2112" xr:uid="{364DE755-3073-4B35-99A6-C2A940385026}"/>
    <cellStyle name="_Q_SI Workbook PPYY_TT_SAP ECC6 0 Group Chart Of Account V3 1 with SI mapping_Mapping B - GCOA to SI BYLINE IFRS v1.06 2" xfId="2113" xr:uid="{E5E4FEBE-834C-4245-B09B-2E559F44EE96}"/>
    <cellStyle name="_Q_SI Workbook PPYY_TT_SAP ECC6 0 Group Chart Of Account V3 1 with SI mapping_Mapping_B_-_GCOA_to_SI_BYLINE_IFRS_v1.21" xfId="2114" xr:uid="{A890F81F-9A89-4097-8F87-69EF3361CFA3}"/>
    <cellStyle name="_Q_SI Workbook PPYY_TT_SAP ECC6 0 Group Chart Of Account V3 1 with SI mapping_Mapping_B_-_GCOA_to_SI_BYLINE_IFRS_v1.21 2" xfId="2115" xr:uid="{05E89CAA-6DFB-49F4-B970-253F201420A1}"/>
    <cellStyle name="_Q_SI Workbook PPYY_TT_short form BPC GCOA v3-3-5" xfId="2116" xr:uid="{8CB0F847-1910-448C-90E7-19F42AB3E6F9}"/>
    <cellStyle name="_Q_SI Workbook PPYY_TT_short form BPC GCOA v3-3-5 2" xfId="2117" xr:uid="{D5F8B77F-D5B3-4485-BE37-9B42B00B467B}"/>
    <cellStyle name="_Q_SI Workbook PPYY_TT_short form BPC GCOA v3-3-5_Mapping B - GCOA to SI BYLINE IFRS v1.06" xfId="2118" xr:uid="{3C0039AD-0562-4C3D-A81B-AF5E6E1BCB32}"/>
    <cellStyle name="_Q_SI Workbook PPYY_TT_short form BPC GCOA v3-3-5_Mapping B - GCOA to SI BYLINE IFRS v1.06 2" xfId="2119" xr:uid="{E6F0F988-07A1-4963-AD76-57BDD00755F5}"/>
    <cellStyle name="_Q_SI Workbook PPYY_TT_short form BPC GCOA v3-3-5_Mapping_B_-_GCOA_to_SI_BYLINE_IFRS_v1.21" xfId="2120" xr:uid="{A68FE119-6813-43AD-84D5-8EDC0745316B}"/>
    <cellStyle name="_Q_SI Workbook PPYY_TT_short form BPC GCOA v3-3-5_Mapping_B_-_GCOA_to_SI_BYLINE_IFRS_v1.21 2" xfId="2121" xr:uid="{91CC0CB5-B925-413A-B94F-F636B61F6626}"/>
    <cellStyle name="_Q_SI Workbook PPYY_TT_SI Longsheet-RAIGH1" xfId="12125" xr:uid="{BA487260-0BFF-42B3-BFED-0740366F0236}"/>
    <cellStyle name="_Q_SI Workbook PPYY_TT-1" xfId="2122" xr:uid="{7F47994B-9691-4F33-9E42-8E5350627974}"/>
    <cellStyle name="_Q_SI Workbook PPYY_TT-1 2" xfId="2123" xr:uid="{8B27F914-FA03-40CE-99AA-43D9A31E812D}"/>
    <cellStyle name="_Q_SI Workbook PPYY_TT-1 2 2" xfId="2124" xr:uid="{56C94799-C39E-40AF-8379-BE8369F63486}"/>
    <cellStyle name="_Q_SI Workbook PPYY_TT-1 3" xfId="2125" xr:uid="{0A1779B9-FAE3-4F5A-B797-7C404956BCBC}"/>
    <cellStyle name="_Q_SI Workbook PPYY_TT-1_4Q10 Checking Clarity per SI Line v1" xfId="12126" xr:uid="{5124E6BD-76DA-42CA-A60D-FDA702765483}"/>
    <cellStyle name="_Q_SI Workbook PPYY_TT-1_A3.1 IFRS adj#5 - Mutual Fund 4Q10 - revisedv3" xfId="12127" xr:uid="{517112AD-F97D-4D11-92B7-1EEC605D5D8C}"/>
    <cellStyle name="_Q_SI Workbook PPYY_TT-1_BPC GCOA v3-3-1" xfId="2126" xr:uid="{C0AC9154-8C14-4F33-9E50-A4A8690801B6}"/>
    <cellStyle name="_Q_SI Workbook PPYY_TT-1_BPC GCOA v3-3-1 2" xfId="2127" xr:uid="{883A90F7-6541-4DA2-BC45-0568FD2D2F89}"/>
    <cellStyle name="_Q_SI Workbook PPYY_TT-1_BPC GCOA v3-3-1_Mapping B - GCOA to SI BYLINE IFRS v1.06" xfId="2128" xr:uid="{B29D5435-5BB3-4468-ACC2-C75B3B332E86}"/>
    <cellStyle name="_Q_SI Workbook PPYY_TT-1_BPC GCOA v3-3-1_Mapping B - GCOA to SI BYLINE IFRS v1.06 2" xfId="2129" xr:uid="{6878D9E2-28B9-46E2-B8AB-B89827F68B01}"/>
    <cellStyle name="_Q_SI Workbook PPYY_TT-1_BPC GCOA v3-3-1_Mapping_B_-_GCOA_to_SI_BYLINE_IFRS_v1.21" xfId="2130" xr:uid="{007623A3-D7CE-42EC-9990-8E143F4D41FC}"/>
    <cellStyle name="_Q_SI Workbook PPYY_TT-1_BPC GCOA v3-3-1_Mapping_B_-_GCOA_to_SI_BYLINE_IFRS_v1.21 2" xfId="2131" xr:uid="{AAC5E966-6054-45BC-9D9F-D90467A89AB7}"/>
    <cellStyle name="_Q_SI Workbook PPYY_TT-1_BPC GCOA v3-3-3 desktop" xfId="2132" xr:uid="{19488978-0D9E-483C-A225-92B9EA84DFE8}"/>
    <cellStyle name="_Q_SI Workbook PPYY_TT-1_BPC GCOA v3-3-3 desktop 2" xfId="2133" xr:uid="{CC208A36-2477-483D-BF49-08A1073BD654}"/>
    <cellStyle name="_Q_SI Workbook PPYY_TT-1_BPC GCOA v3-3-3 desktop_Mapping B - GCOA to SI BYLINE IFRS v1.06" xfId="2134" xr:uid="{58D29513-AF8F-428B-824B-D32721DE89BC}"/>
    <cellStyle name="_Q_SI Workbook PPYY_TT-1_BPC GCOA v3-3-3 desktop_Mapping B - GCOA to SI BYLINE IFRS v1.06 2" xfId="2135" xr:uid="{8A21764A-D4ED-42D9-A919-E61280938FCA}"/>
    <cellStyle name="_Q_SI Workbook PPYY_TT-1_BPC GCOA v3-3-3 desktop_Mapping_B_-_GCOA_to_SI_BYLINE_IFRS_v1.21" xfId="2136" xr:uid="{26659320-DCE3-483C-82FA-5B604E8046F4}"/>
    <cellStyle name="_Q_SI Workbook PPYY_TT-1_BPC GCOA v3-3-3 desktop_Mapping_B_-_GCOA_to_SI_BYLINE_IFRS_v1.21 2" xfId="2137" xr:uid="{9CDE7D82-4AB1-4147-BA54-9DF36152EBF1}"/>
    <cellStyle name="_Q_SI Workbook PPYY_TT-1_BPC GCOA v3-3-4 hybrid" xfId="2138" xr:uid="{AAD6C290-29AD-482E-8139-A94CCC1A6FB7}"/>
    <cellStyle name="_Q_SI Workbook PPYY_TT-1_BPC GCOA v3-3-4 hybrid 2" xfId="2139" xr:uid="{4A7CA5CA-F070-4A21-B4C9-FAD4819EEF1A}"/>
    <cellStyle name="_Q_SI Workbook PPYY_TT-1_BPC GCOA v3-3-4 hybrid_Mapping B - GCOA to SI BYLINE IFRS v1.06" xfId="2140" xr:uid="{D6B234AA-55BD-4BC8-9CDC-E4DB1B711655}"/>
    <cellStyle name="_Q_SI Workbook PPYY_TT-1_BPC GCOA v3-3-4 hybrid_Mapping B - GCOA to SI BYLINE IFRS v1.06 2" xfId="2141" xr:uid="{0963F792-6A91-402D-919C-3CFCBC97557E}"/>
    <cellStyle name="_Q_SI Workbook PPYY_TT-1_BPC GCOA v3-3-4 hybrid_Mapping_B_-_GCOA_to_SI_BYLINE_IFRS_v1.21" xfId="2142" xr:uid="{CAFAAE07-FA18-4F97-A4D6-DC939052903B}"/>
    <cellStyle name="_Q_SI Workbook PPYY_TT-1_BPC GCOA v3-3-4 hybrid_Mapping_B_-_GCOA_to_SI_BYLINE_IFRS_v1.21 2" xfId="2143" xr:uid="{D8890D63-4C20-4604-A732-07D0910945B9}"/>
    <cellStyle name="_Q_SI Workbook PPYY_TT-1_BPC GCOA v3-3-5" xfId="2144" xr:uid="{C2BA11B6-E7BB-4D22-86CB-846D36FAED0B}"/>
    <cellStyle name="_Q_SI Workbook PPYY_TT-1_BPC GCOA v3-3-5 2" xfId="2145" xr:uid="{8286A193-E42B-411A-A168-B56EF8349929}"/>
    <cellStyle name="_Q_SI Workbook PPYY_TT-1_BPC GCOA v3-3-5_Mapping B - GCOA to SI BYLINE IFRS v1.06" xfId="2146" xr:uid="{CC97BF3E-0D3F-4CE3-9586-D624CB259456}"/>
    <cellStyle name="_Q_SI Workbook PPYY_TT-1_BPC GCOA v3-3-5_Mapping B - GCOA to SI BYLINE IFRS v1.06 2" xfId="2147" xr:uid="{827128A3-5839-401F-8731-C90FFB266D38}"/>
    <cellStyle name="_Q_SI Workbook PPYY_TT-1_BPC GCOA v3-3-5_Mapping_B_-_GCOA_to_SI_BYLINE_IFRS_v1.21" xfId="2148" xr:uid="{8AF63813-3024-4079-A556-871F3549D17A}"/>
    <cellStyle name="_Q_SI Workbook PPYY_TT-1_BPC GCOA v3-3-5_Mapping_B_-_GCOA_to_SI_BYLINE_IFRS_v1.21 2" xfId="2149" xr:uid="{458774CE-5E10-4CE3-A1E6-6865689F0DF1}"/>
    <cellStyle name="_Q_SI Workbook PPYY_TT-1_BPC GCOA v3-4-3" xfId="2150" xr:uid="{D02E065F-E253-47A1-9F15-268AFD627148}"/>
    <cellStyle name="_Q_SI Workbook PPYY_TT-1_BPC GCOA v3-4-3 2" xfId="2151" xr:uid="{5EF16E98-2BD7-465F-BB48-9BA3B7BB3233}"/>
    <cellStyle name="_Q_SI Workbook PPYY_TT-1_BPC GCOA v3-4-3_Mapping B - GCOA to SI BYLINE IFRS v1.06" xfId="2152" xr:uid="{089EDEFC-BADF-4790-B9E5-646F4C0E3830}"/>
    <cellStyle name="_Q_SI Workbook PPYY_TT-1_BPC GCOA v3-4-3_Mapping B - GCOA to SI BYLINE IFRS v1.06 2" xfId="2153" xr:uid="{E03FC759-0504-4D6D-8142-8498339607BF}"/>
    <cellStyle name="_Q_SI Workbook PPYY_TT-1_BPC GCOA v3-4-3_Mapping_B_-_GCOA_to_SI_BYLINE_IFRS_v1.21" xfId="2154" xr:uid="{03A19B47-FC88-49DE-B1C4-656BF28AF406}"/>
    <cellStyle name="_Q_SI Workbook PPYY_TT-1_BPC GCOA v3-4-3_Mapping_B_-_GCOA_to_SI_BYLINE_IFRS_v1.21 2" xfId="2155" xr:uid="{65E7E9C2-46CB-4296-AD50-250AC2E10CE4}"/>
    <cellStyle name="_Q_SI Workbook PPYY_TT-1_Copy of SAP ECC6 0 Group COA V3 3 2 for upload" xfId="2156" xr:uid="{4F9D6414-AC87-4553-B0F9-B283DF52CD30}"/>
    <cellStyle name="_Q_SI Workbook PPYY_TT-1_Copy of SAP ECC6 0 Group COA V3 3 2 for upload 2" xfId="2157" xr:uid="{CC6CE9FA-5B39-43B2-9BE6-37F1FE3DAC82}"/>
    <cellStyle name="_Q_SI Workbook PPYY_TT-1_Copy of SAP ECC6 0 Group COA V3 3 2 for upload_Mapping B - GCOA to SI BYLINE IFRS v1.06" xfId="2158" xr:uid="{D8BE327D-1AB7-4372-B8FA-426F66D0BA25}"/>
    <cellStyle name="_Q_SI Workbook PPYY_TT-1_Copy of SAP ECC6 0 Group COA V3 3 2 for upload_Mapping B - GCOA to SI BYLINE IFRS v1.06 2" xfId="2159" xr:uid="{9512FDDB-D779-4386-ABE8-0D1F437E9D19}"/>
    <cellStyle name="_Q_SI Workbook PPYY_TT-1_Copy of SAP ECC6 0 Group COA V3 3 2 for upload_Mapping_B_-_GCOA_to_SI_BYLINE_IFRS_v1.21" xfId="2160" xr:uid="{D98C9E30-5439-42C1-909D-B16CF74DDC7C}"/>
    <cellStyle name="_Q_SI Workbook PPYY_TT-1_Copy of SAP ECC6 0 Group COA V3 3 2 for upload_Mapping_B_-_GCOA_to_SI_BYLINE_IFRS_v1.21 2" xfId="2161" xr:uid="{D8C6D1A6-3E9B-484E-BE68-59E037EC720C}"/>
    <cellStyle name="_Q_SI Workbook PPYY_TT-1_Copy of SAP ECC6 0 Group COA V3 3 3 for upload" xfId="2162" xr:uid="{6C8D9FB5-A7DD-4073-A051-43E89C1995F9}"/>
    <cellStyle name="_Q_SI Workbook PPYY_TT-1_Copy of SAP ECC6 0 Group COA V3 3 3 for upload 2" xfId="2163" xr:uid="{DF6B74AE-3DB9-4A95-994B-7B79FD80EFD7}"/>
    <cellStyle name="_Q_SI Workbook PPYY_TT-1_Copy of SAP ECC6 0 Group COA V3 3 3 for upload_Mapping B - GCOA to SI BYLINE IFRS v1.06" xfId="2164" xr:uid="{CAC39A8E-D108-4342-AE32-0070E52D3054}"/>
    <cellStyle name="_Q_SI Workbook PPYY_TT-1_Copy of SAP ECC6 0 Group COA V3 3 3 for upload_Mapping B - GCOA to SI BYLINE IFRS v1.06 2" xfId="2165" xr:uid="{D2E4AE02-C420-4798-BBD1-31AD90861B64}"/>
    <cellStyle name="_Q_SI Workbook PPYY_TT-1_Copy of SAP ECC6 0 Group COA V3 3 3 for upload_Mapping_B_-_GCOA_to_SI_BYLINE_IFRS_v1.21" xfId="2166" xr:uid="{4827B9DC-8E68-411A-96F0-10E53A15885D}"/>
    <cellStyle name="_Q_SI Workbook PPYY_TT-1_Copy of SAP ECC6 0 Group COA V3 3 3 for upload_Mapping_B_-_GCOA_to_SI_BYLINE_IFRS_v1.21 2" xfId="2167" xr:uid="{08C0E5D2-27DC-48CF-AEDA-AB0DD7D60737}"/>
    <cellStyle name="_Q_SI Workbook PPYY_TT-1_Copy of SAP ECC6 0 Group COA V3 3 4" xfId="2168" xr:uid="{4DF8E941-C10C-4C82-8DF9-418E5017B8DB}"/>
    <cellStyle name="_Q_SI Workbook PPYY_TT-1_Copy of SAP ECC6 0 Group COA V3 3 4 2" xfId="2169" xr:uid="{FBE5D09F-F0D4-440C-A0AC-44EAA3BF9144}"/>
    <cellStyle name="_Q_SI Workbook PPYY_TT-1_Copy of SAP ECC6 0 Group COA V3 3 4_Mapping B - GCOA to SI BYLINE IFRS v1.06" xfId="2170" xr:uid="{4CE71C98-864A-4FD7-852C-795A7B249E04}"/>
    <cellStyle name="_Q_SI Workbook PPYY_TT-1_Copy of SAP ECC6 0 Group COA V3 3 4_Mapping B - GCOA to SI BYLINE IFRS v1.06 2" xfId="2171" xr:uid="{C210D905-8BB0-4F28-BBD1-3FE4AC92A8DD}"/>
    <cellStyle name="_Q_SI Workbook PPYY_TT-1_Copy of SAP ECC6 0 Group COA V3 3 4_Mapping_B_-_GCOA_to_SI_BYLINE_IFRS_v1.21" xfId="2172" xr:uid="{7D03D24B-9C83-4B3D-88E5-5DCA80AB657A}"/>
    <cellStyle name="_Q_SI Workbook PPYY_TT-1_Copy of SAP ECC6 0 Group COA V3 3 4_Mapping_B_-_GCOA_to_SI_BYLINE_IFRS_v1.21 2" xfId="2173" xr:uid="{04F45B1A-EA63-42AC-8A00-5B12760AED81}"/>
    <cellStyle name="_Q_SI Workbook PPYY_TT-1_Group COA V3 3 BPC norm" xfId="2174" xr:uid="{FB5241A9-5830-46DA-8E3D-1B64891487D7}"/>
    <cellStyle name="_Q_SI Workbook PPYY_TT-1_Group COA V3 3 BPC norm 2" xfId="2175" xr:uid="{759C3DCB-5047-4A87-8FFC-897986B60714}"/>
    <cellStyle name="_Q_SI Workbook PPYY_TT-1_Group COA V3 3 BPC norm_Mapping B - GCOA to SI BYLINE IFRS v1.06" xfId="2176" xr:uid="{3AAEFCAB-DDD7-435D-AB7F-80BEED79757F}"/>
    <cellStyle name="_Q_SI Workbook PPYY_TT-1_Group COA V3 3 BPC norm_Mapping B - GCOA to SI BYLINE IFRS v1.06 2" xfId="2177" xr:uid="{3944F20E-3DD4-439A-A265-C7FDBD21673C}"/>
    <cellStyle name="_Q_SI Workbook PPYY_TT-1_Group COA V3 3 BPC norm_Mapping_B_-_GCOA_to_SI_BYLINE_IFRS_v1.21" xfId="2178" xr:uid="{51530629-272A-4390-A3A3-2D107C257006}"/>
    <cellStyle name="_Q_SI Workbook PPYY_TT-1_Group COA V3 3 BPC norm_Mapping_B_-_GCOA_to_SI_BYLINE_IFRS_v1.21 2" xfId="2179" xr:uid="{2C8424AB-01E3-4316-920B-E8F1E12AB49A}"/>
    <cellStyle name="_Q_SI Workbook PPYY_TT-1_Map B v1.11" xfId="2180" xr:uid="{B2CDF4D2-A50D-44FC-844C-5A0763BEAD4C}"/>
    <cellStyle name="_Q_SI Workbook PPYY_TT-1_Map B v1.11 2" xfId="2181" xr:uid="{2D66F5E4-ECC1-486B-BFB9-93ECC8FF0C4B}"/>
    <cellStyle name="_Q_SI Workbook PPYY_TT-1_Mapping B - GCOA to SI BYLINE IFRS v1.06" xfId="2182" xr:uid="{E4B5F3ED-7D0A-4E8F-B3EA-AC65BACFC953}"/>
    <cellStyle name="_Q_SI Workbook PPYY_TT-1_Mapping B - GCOA to SI BYLINE IFRS v1.06 2" xfId="2183" xr:uid="{6C6715FE-A84D-4EA0-9D20-82965E1E4128}"/>
    <cellStyle name="_Q_SI Workbook PPYY_TT-1_Mapping_B_-_GCOA_to_SI_BYLINE_IFRS_v1.21" xfId="2184" xr:uid="{87ACC6B6-D328-40EE-94F6-A50F799ECA21}"/>
    <cellStyle name="_Q_SI Workbook PPYY_TT-1_Mapping_B_-_GCOA_to_SI_BYLINE_IFRS_v1.21 2" xfId="2185" xr:uid="{6864DE0B-A715-436C-BD26-B6CE37ED81A1}"/>
    <cellStyle name="_Q_SI Workbook PPYY_TT-1_Mapping-SI to IFRS (Re group)v9 (Combined) - for ref" xfId="2186" xr:uid="{2F60E2BD-1991-40ED-A91B-562F7CB9CEC3}"/>
    <cellStyle name="_Q_SI Workbook PPYY_TT-1_Mapping-SI to IFRS (Re group)v9 (Combined) - for ref 2" xfId="2187" xr:uid="{DD4CFC76-B66B-4FEE-B3BE-00FEF4D9AD0C}"/>
    <cellStyle name="_Q_SI Workbook PPYY_TT-1_Mapping-SI to IFRS (Re group)v9 (Combined) - for ref_Mapping B - GCOA to SI BYLINE IFRS v1.06" xfId="2188" xr:uid="{59DE1326-80FA-4F0E-A70E-AD3EA6723505}"/>
    <cellStyle name="_Q_SI Workbook PPYY_TT-1_Mapping-SI to IFRS (Re group)v9 (Combined) - for ref_Mapping B - GCOA to SI BYLINE IFRS v1.06 2" xfId="2189" xr:uid="{3AB8AC15-5D04-4605-A586-AEC6A25C82AA}"/>
    <cellStyle name="_Q_SI Workbook PPYY_TT-1_Mapping-SI to IFRS (Re group)v9 (Combined) - for ref_Mapping_B_-_GCOA_to_SI_BYLINE_IFRS_v1.21" xfId="2190" xr:uid="{A90AABA7-1900-4C32-9689-E7A2980444A5}"/>
    <cellStyle name="_Q_SI Workbook PPYY_TT-1_Mapping-SI to IFRS (Re group)v9 (Combined) - for ref_Mapping_B_-_GCOA_to_SI_BYLINE_IFRS_v1.21 2" xfId="2191" xr:uid="{A99D13DD-43D3-4C48-B922-239405B0D864}"/>
    <cellStyle name="_Q_SI Workbook PPYY_TT-1_Recon file SI_Worksheet_W03_Fund_CO01" xfId="2192" xr:uid="{43C37E82-0EAD-4420-93B3-CC2A98B4FBE4}"/>
    <cellStyle name="_Q_SI Workbook PPYY_TT-1_Recon file SI_Worksheet_W03_Fund_CO01 2" xfId="2193" xr:uid="{5C9DEE22-6B9D-4DD3-8E6C-433F3BC6D117}"/>
    <cellStyle name="_Q_SI Workbook PPYY_TT-1_Report Def_SI Long Sheet v3 (Life logic)v2" xfId="2194" xr:uid="{CBF46C92-56FF-41E8-9EEA-3AABA7544F69}"/>
    <cellStyle name="_Q_SI Workbook PPYY_TT-1_Report Def_SI Long Sheet v3 (Life logic)v2 2" xfId="2195" xr:uid="{9829D0EE-570A-4BEE-B77D-67EC0FD29A8D}"/>
    <cellStyle name="_Q_SI Workbook PPYY_TT-1_Report Def_SI Long Sheet v3 (Life logic)v2_Mapping B - GCOA to SI BYLINE IFRS v1.06" xfId="2196" xr:uid="{0AB5DAE6-D7DC-48D5-A936-89D30AEC57D3}"/>
    <cellStyle name="_Q_SI Workbook PPYY_TT-1_Report Def_SI Long Sheet v3 (Life logic)v2_Mapping B - GCOA to SI BYLINE IFRS v1.06 2" xfId="2197" xr:uid="{14EAAE2A-93C4-4709-BA61-D3A196BD4601}"/>
    <cellStyle name="_Q_SI Workbook PPYY_TT-1_Report Def_SI Long Sheet v3 (Life logic)v2_Mapping_B_-_GCOA_to_SI_BYLINE_IFRS_v1.21" xfId="2198" xr:uid="{09E8116E-F436-43BF-A052-3993B96B3A9A}"/>
    <cellStyle name="_Q_SI Workbook PPYY_TT-1_Report Def_SI Long Sheet v3 (Life logic)v2_Mapping_B_-_GCOA_to_SI_BYLINE_IFRS_v1.21 2" xfId="2199" xr:uid="{5A6C8398-67E9-4294-AF3C-418AE303E4CA}"/>
    <cellStyle name="_Q_SI Workbook PPYY_TT-1_SAP ECC6 0 Group Chart Of Account V3 1 with SI mapping" xfId="2200" xr:uid="{0E62233B-CAA5-4672-8987-552C7901034B}"/>
    <cellStyle name="_Q_SI Workbook PPYY_TT-1_SAP ECC6 0 Group Chart Of Account V3 1 with SI mapping 2" xfId="2201" xr:uid="{0E38D980-53DB-4197-A98B-DB95A1B6965F}"/>
    <cellStyle name="_Q_SI Workbook PPYY_TT-1_SAP ECC6 0 Group Chart Of Account V3 1 with SI mapping_Mapping B - GCOA to SI BYLINE IFRS v1.06" xfId="2202" xr:uid="{2F818675-F76C-4515-A2E0-96CB7E94271C}"/>
    <cellStyle name="_Q_SI Workbook PPYY_TT-1_SAP ECC6 0 Group Chart Of Account V3 1 with SI mapping_Mapping B - GCOA to SI BYLINE IFRS v1.06 2" xfId="2203" xr:uid="{D953A496-B53F-4880-AF73-13B1F4AB5696}"/>
    <cellStyle name="_Q_SI Workbook PPYY_TT-1_SAP ECC6 0 Group Chart Of Account V3 1 with SI mapping_Mapping_B_-_GCOA_to_SI_BYLINE_IFRS_v1.21" xfId="2204" xr:uid="{1C0C9641-ACB4-48F0-A841-736C2FF07357}"/>
    <cellStyle name="_Q_SI Workbook PPYY_TT-1_SAP ECC6 0 Group Chart Of Account V3 1 with SI mapping_Mapping_B_-_GCOA_to_SI_BYLINE_IFRS_v1.21 2" xfId="2205" xr:uid="{8E550B09-59DF-4346-8412-CB929F6795CE}"/>
    <cellStyle name="_Q_SI Workbook PPYY_TT-1_short form BPC GCOA v3-3-5" xfId="2206" xr:uid="{418EA9B5-580A-4E61-8A90-B2ABD60FD13F}"/>
    <cellStyle name="_Q_SI Workbook PPYY_TT-1_short form BPC GCOA v3-3-5 2" xfId="2207" xr:uid="{F19CB3BC-4D55-40AC-BB2D-66F227C575DD}"/>
    <cellStyle name="_Q_SI Workbook PPYY_TT-1_short form BPC GCOA v3-3-5_Mapping B - GCOA to SI BYLINE IFRS v1.06" xfId="2208" xr:uid="{3723E509-1A89-4AA4-BAF1-C4FC241E044C}"/>
    <cellStyle name="_Q_SI Workbook PPYY_TT-1_short form BPC GCOA v3-3-5_Mapping B - GCOA to SI BYLINE IFRS v1.06 2" xfId="2209" xr:uid="{62A5DCAD-2326-4D19-A646-C3DDA96CA9C0}"/>
    <cellStyle name="_Q_SI Workbook PPYY_TT-1_short form BPC GCOA v3-3-5_Mapping_B_-_GCOA_to_SI_BYLINE_IFRS_v1.21" xfId="2210" xr:uid="{715D3008-F374-441B-989D-FE7FC21126BD}"/>
    <cellStyle name="_Q_SI Workbook PPYY_TT-1_short form BPC GCOA v3-3-5_Mapping_B_-_GCOA_to_SI_BYLINE_IFRS_v1.21 2" xfId="2211" xr:uid="{426833A3-E2B7-4FAE-A0AD-F18F6697F7C5}"/>
    <cellStyle name="_Q_SI Workbook PPYY_TT-1_SI Longsheet-RAIGH1" xfId="12128" xr:uid="{7DBFAF7B-E96A-4501-AA20-012DED2A415B}"/>
    <cellStyle name="_Q_SI Workbook PPYY_TT-3" xfId="2212" xr:uid="{903D9135-F833-4615-948D-EA980329606E}"/>
    <cellStyle name="_Q_SI Workbook PPYY_TT-3 2" xfId="2213" xr:uid="{3EE5B186-7CC9-420B-9D8B-77D6CD3AE1B4}"/>
    <cellStyle name="_Q_SI Workbook PPYY_TT-3 2 2" xfId="2214" xr:uid="{CE6E9C4E-9700-4BD1-B5D0-4BCC8FF569CD}"/>
    <cellStyle name="_Q_SI Workbook PPYY_TT-3 3" xfId="2215" xr:uid="{FFB85E0C-4C7B-4C65-844E-6262AC3C6485}"/>
    <cellStyle name="_Q_SI Workbook PPYY_TT-3_4Q10 Checking Clarity per SI Line v1" xfId="12129" xr:uid="{A80F5EFD-48BF-426C-BC5F-4173F84D01C1}"/>
    <cellStyle name="_Q_SI Workbook PPYY_TT-3_A3.1 IFRS adj#5 - Mutual Fund 4Q10 - revisedv3" xfId="12130" xr:uid="{E2965396-080F-491D-8EF8-E5167F48EC2D}"/>
    <cellStyle name="_Q_SI Workbook PPYY_TT-3_BPC GCOA v3-3-1" xfId="2216" xr:uid="{01E28B57-0E32-4D3E-A2DD-3DB2EA2A46B7}"/>
    <cellStyle name="_Q_SI Workbook PPYY_TT-3_BPC GCOA v3-3-1 2" xfId="2217" xr:uid="{95F991E0-CACA-45A8-930D-C8EBB5AFD0E7}"/>
    <cellStyle name="_Q_SI Workbook PPYY_TT-3_BPC GCOA v3-3-1_Mapping B - GCOA to SI BYLINE IFRS v1.06" xfId="2218" xr:uid="{91584563-1BB6-4DEE-9997-465D390C83DE}"/>
    <cellStyle name="_Q_SI Workbook PPYY_TT-3_BPC GCOA v3-3-1_Mapping B - GCOA to SI BYLINE IFRS v1.06 2" xfId="2219" xr:uid="{E32BBD3A-EA6D-487E-9994-FCED7429E21E}"/>
    <cellStyle name="_Q_SI Workbook PPYY_TT-3_BPC GCOA v3-3-1_Mapping_B_-_GCOA_to_SI_BYLINE_IFRS_v1.21" xfId="2220" xr:uid="{F6D5597C-FBBC-4B54-BB8E-717B62AE2018}"/>
    <cellStyle name="_Q_SI Workbook PPYY_TT-3_BPC GCOA v3-3-1_Mapping_B_-_GCOA_to_SI_BYLINE_IFRS_v1.21 2" xfId="2221" xr:uid="{3B28BBB4-6848-4B68-8A6F-D9EC23B23C07}"/>
    <cellStyle name="_Q_SI Workbook PPYY_TT-3_BPC GCOA v3-3-3 desktop" xfId="2222" xr:uid="{2D28A0B2-F640-4BDA-BAF1-77874B8BB646}"/>
    <cellStyle name="_Q_SI Workbook PPYY_TT-3_BPC GCOA v3-3-3 desktop 2" xfId="2223" xr:uid="{5A91CE19-4D2F-4ACD-A58F-207358096E0F}"/>
    <cellStyle name="_Q_SI Workbook PPYY_TT-3_BPC GCOA v3-3-3 desktop_Mapping B - GCOA to SI BYLINE IFRS v1.06" xfId="2224" xr:uid="{394C0D2C-CA96-4F3B-9549-71CCDB095B26}"/>
    <cellStyle name="_Q_SI Workbook PPYY_TT-3_BPC GCOA v3-3-3 desktop_Mapping B - GCOA to SI BYLINE IFRS v1.06 2" xfId="2225" xr:uid="{236B8513-EF25-499D-A7A7-A7BCE1EC6B84}"/>
    <cellStyle name="_Q_SI Workbook PPYY_TT-3_BPC GCOA v3-3-3 desktop_Mapping_B_-_GCOA_to_SI_BYLINE_IFRS_v1.21" xfId="2226" xr:uid="{FA8616F5-7066-4394-A37A-A0BA591FBF95}"/>
    <cellStyle name="_Q_SI Workbook PPYY_TT-3_BPC GCOA v3-3-3 desktop_Mapping_B_-_GCOA_to_SI_BYLINE_IFRS_v1.21 2" xfId="2227" xr:uid="{1479BCF5-11DA-45CF-AAE5-4B198170D08E}"/>
    <cellStyle name="_Q_SI Workbook PPYY_TT-3_BPC GCOA v3-3-4 hybrid" xfId="2228" xr:uid="{18477D25-FA4B-4164-85D0-B59631AD651E}"/>
    <cellStyle name="_Q_SI Workbook PPYY_TT-3_BPC GCOA v3-3-4 hybrid 2" xfId="2229" xr:uid="{1EF4DBA1-A6C4-41E1-B29B-D363392DA36F}"/>
    <cellStyle name="_Q_SI Workbook PPYY_TT-3_BPC GCOA v3-3-4 hybrid_Mapping B - GCOA to SI BYLINE IFRS v1.06" xfId="2230" xr:uid="{DD9FFB2B-75C6-4ED4-A376-B719DB479A30}"/>
    <cellStyle name="_Q_SI Workbook PPYY_TT-3_BPC GCOA v3-3-4 hybrid_Mapping B - GCOA to SI BYLINE IFRS v1.06 2" xfId="2231" xr:uid="{73BD82F2-5BB0-4CB8-84AD-E979031C2014}"/>
    <cellStyle name="_Q_SI Workbook PPYY_TT-3_BPC GCOA v3-3-4 hybrid_Mapping_B_-_GCOA_to_SI_BYLINE_IFRS_v1.21" xfId="2232" xr:uid="{2D5E79EC-3BCA-4A5A-94D4-FAC7A0967CF5}"/>
    <cellStyle name="_Q_SI Workbook PPYY_TT-3_BPC GCOA v3-3-4 hybrid_Mapping_B_-_GCOA_to_SI_BYLINE_IFRS_v1.21 2" xfId="2233" xr:uid="{C0D09194-E2C7-45BD-9743-635D0BB4E0E4}"/>
    <cellStyle name="_Q_SI Workbook PPYY_TT-3_BPC GCOA v3-3-5" xfId="2234" xr:uid="{E0B12B80-2802-4EE3-984F-A6AA022C1082}"/>
    <cellStyle name="_Q_SI Workbook PPYY_TT-3_BPC GCOA v3-3-5 2" xfId="2235" xr:uid="{C7369512-6104-4FBA-93E9-EE7A09F6D31D}"/>
    <cellStyle name="_Q_SI Workbook PPYY_TT-3_BPC GCOA v3-3-5_Mapping B - GCOA to SI BYLINE IFRS v1.06" xfId="2236" xr:uid="{AC35F6B1-FD68-48AC-BABE-26A8261A4E2D}"/>
    <cellStyle name="_Q_SI Workbook PPYY_TT-3_BPC GCOA v3-3-5_Mapping B - GCOA to SI BYLINE IFRS v1.06 2" xfId="2237" xr:uid="{D2FA1923-775C-4448-8EBF-304FB8C0A2F0}"/>
    <cellStyle name="_Q_SI Workbook PPYY_TT-3_BPC GCOA v3-3-5_Mapping_B_-_GCOA_to_SI_BYLINE_IFRS_v1.21" xfId="2238" xr:uid="{D6724B11-FB2A-492F-9B93-3B7612333FED}"/>
    <cellStyle name="_Q_SI Workbook PPYY_TT-3_BPC GCOA v3-3-5_Mapping_B_-_GCOA_to_SI_BYLINE_IFRS_v1.21 2" xfId="2239" xr:uid="{907BDD7B-2DC3-4809-9630-45D42D2B4E7C}"/>
    <cellStyle name="_Q_SI Workbook PPYY_TT-3_BPC GCOA v3-4-3" xfId="2240" xr:uid="{CF23209D-888A-4060-B546-630ABBC521D9}"/>
    <cellStyle name="_Q_SI Workbook PPYY_TT-3_BPC GCOA v3-4-3 2" xfId="2241" xr:uid="{3EEB3A70-FEA6-4DE4-A7F0-561583DC6A2C}"/>
    <cellStyle name="_Q_SI Workbook PPYY_TT-3_BPC GCOA v3-4-3_Mapping B - GCOA to SI BYLINE IFRS v1.06" xfId="2242" xr:uid="{7D1CC8DD-3C3D-46FC-978E-2FF72DBCB65E}"/>
    <cellStyle name="_Q_SI Workbook PPYY_TT-3_BPC GCOA v3-4-3_Mapping B - GCOA to SI BYLINE IFRS v1.06 2" xfId="2243" xr:uid="{F1F78C32-4E4B-4FAE-883A-343B1011E242}"/>
    <cellStyle name="_Q_SI Workbook PPYY_TT-3_BPC GCOA v3-4-3_Mapping_B_-_GCOA_to_SI_BYLINE_IFRS_v1.21" xfId="2244" xr:uid="{A9F09C21-6049-4500-9A47-EAC3B5AB6A97}"/>
    <cellStyle name="_Q_SI Workbook PPYY_TT-3_BPC GCOA v3-4-3_Mapping_B_-_GCOA_to_SI_BYLINE_IFRS_v1.21 2" xfId="2245" xr:uid="{E6CAA5EE-019B-4633-A929-F7EA50C5581C}"/>
    <cellStyle name="_Q_SI Workbook PPYY_TT-3_Copy of SAP ECC6 0 Group COA V3 3 2 for upload" xfId="2246" xr:uid="{8880138C-3D51-4E38-9B82-90B18ADA5A63}"/>
    <cellStyle name="_Q_SI Workbook PPYY_TT-3_Copy of SAP ECC6 0 Group COA V3 3 2 for upload 2" xfId="2247" xr:uid="{528932DE-30F4-43CE-9755-31B125646FED}"/>
    <cellStyle name="_Q_SI Workbook PPYY_TT-3_Copy of SAP ECC6 0 Group COA V3 3 2 for upload_Mapping B - GCOA to SI BYLINE IFRS v1.06" xfId="2248" xr:uid="{096211DC-49BC-4EBC-97F5-46CC6B078F43}"/>
    <cellStyle name="_Q_SI Workbook PPYY_TT-3_Copy of SAP ECC6 0 Group COA V3 3 2 for upload_Mapping B - GCOA to SI BYLINE IFRS v1.06 2" xfId="2249" xr:uid="{AF1428DE-B94D-4FB1-B783-2970E13D31E8}"/>
    <cellStyle name="_Q_SI Workbook PPYY_TT-3_Copy of SAP ECC6 0 Group COA V3 3 2 for upload_Mapping_B_-_GCOA_to_SI_BYLINE_IFRS_v1.21" xfId="2250" xr:uid="{1F2F3655-2DC0-4DFD-BC30-DE794A87334C}"/>
    <cellStyle name="_Q_SI Workbook PPYY_TT-3_Copy of SAP ECC6 0 Group COA V3 3 2 for upload_Mapping_B_-_GCOA_to_SI_BYLINE_IFRS_v1.21 2" xfId="2251" xr:uid="{9C255702-29B5-49E7-AD09-8FC758D7E3BE}"/>
    <cellStyle name="_Q_SI Workbook PPYY_TT-3_Copy of SAP ECC6 0 Group COA V3 3 3 for upload" xfId="2252" xr:uid="{74D55368-05C6-41DB-AC0A-89F9FAFE9F36}"/>
    <cellStyle name="_Q_SI Workbook PPYY_TT-3_Copy of SAP ECC6 0 Group COA V3 3 3 for upload 2" xfId="2253" xr:uid="{0D05D6D9-61DC-443B-8C6B-1DD69F9D98C8}"/>
    <cellStyle name="_Q_SI Workbook PPYY_TT-3_Copy of SAP ECC6 0 Group COA V3 3 3 for upload_Mapping B - GCOA to SI BYLINE IFRS v1.06" xfId="2254" xr:uid="{E8DB934B-EFCC-43F5-A8E7-A518D8439622}"/>
    <cellStyle name="_Q_SI Workbook PPYY_TT-3_Copy of SAP ECC6 0 Group COA V3 3 3 for upload_Mapping B - GCOA to SI BYLINE IFRS v1.06 2" xfId="2255" xr:uid="{FF87A7D1-8198-4848-B913-20AB17E91AD3}"/>
    <cellStyle name="_Q_SI Workbook PPYY_TT-3_Copy of SAP ECC6 0 Group COA V3 3 3 for upload_Mapping_B_-_GCOA_to_SI_BYLINE_IFRS_v1.21" xfId="2256" xr:uid="{E0E55551-FFE9-465D-9D39-589A7A73F181}"/>
    <cellStyle name="_Q_SI Workbook PPYY_TT-3_Copy of SAP ECC6 0 Group COA V3 3 3 for upload_Mapping_B_-_GCOA_to_SI_BYLINE_IFRS_v1.21 2" xfId="2257" xr:uid="{C9DE843A-7D97-44F9-AB9F-EC31D8B4111B}"/>
    <cellStyle name="_Q_SI Workbook PPYY_TT-3_Copy of SAP ECC6 0 Group COA V3 3 4" xfId="2258" xr:uid="{E7265F0D-726E-4C35-B6F8-5B9FE8BF9789}"/>
    <cellStyle name="_Q_SI Workbook PPYY_TT-3_Copy of SAP ECC6 0 Group COA V3 3 4 2" xfId="2259" xr:uid="{B7C44598-0118-47AD-B17C-72E31C1DC643}"/>
    <cellStyle name="_Q_SI Workbook PPYY_TT-3_Copy of SAP ECC6 0 Group COA V3 3 4_Mapping B - GCOA to SI BYLINE IFRS v1.06" xfId="2260" xr:uid="{E54EC3A0-61AB-4783-8CFD-A26B530D4FB0}"/>
    <cellStyle name="_Q_SI Workbook PPYY_TT-3_Copy of SAP ECC6 0 Group COA V3 3 4_Mapping B - GCOA to SI BYLINE IFRS v1.06 2" xfId="2261" xr:uid="{31BBD674-97CC-4DBE-9624-B60B5BC5AD42}"/>
    <cellStyle name="_Q_SI Workbook PPYY_TT-3_Copy of SAP ECC6 0 Group COA V3 3 4_Mapping_B_-_GCOA_to_SI_BYLINE_IFRS_v1.21" xfId="2262" xr:uid="{E3D9B911-99CB-4F87-8DF1-35B65368BEDE}"/>
    <cellStyle name="_Q_SI Workbook PPYY_TT-3_Copy of SAP ECC6 0 Group COA V3 3 4_Mapping_B_-_GCOA_to_SI_BYLINE_IFRS_v1.21 2" xfId="2263" xr:uid="{4233B489-BB98-45CF-82DF-F3AF315C7303}"/>
    <cellStyle name="_Q_SI Workbook PPYY_TT-3_Group COA V3 3 BPC norm" xfId="2264" xr:uid="{4C41717C-60E9-4FF8-A2EB-F193256F7502}"/>
    <cellStyle name="_Q_SI Workbook PPYY_TT-3_Group COA V3 3 BPC norm 2" xfId="2265" xr:uid="{726922A3-80A2-4D16-B3CD-32C0D7F507F7}"/>
    <cellStyle name="_Q_SI Workbook PPYY_TT-3_Group COA V3 3 BPC norm_Mapping B - GCOA to SI BYLINE IFRS v1.06" xfId="2266" xr:uid="{DB6FCEFC-6E07-4D3D-B068-9207D8DA3960}"/>
    <cellStyle name="_Q_SI Workbook PPYY_TT-3_Group COA V3 3 BPC norm_Mapping B - GCOA to SI BYLINE IFRS v1.06 2" xfId="2267" xr:uid="{D94C1E5B-742C-4564-9C7F-C9B2B08CFB9B}"/>
    <cellStyle name="_Q_SI Workbook PPYY_TT-3_Group COA V3 3 BPC norm_Mapping_B_-_GCOA_to_SI_BYLINE_IFRS_v1.21" xfId="2268" xr:uid="{BA57CA07-4E25-4194-9304-F347F2ED7FA7}"/>
    <cellStyle name="_Q_SI Workbook PPYY_TT-3_Group COA V3 3 BPC norm_Mapping_B_-_GCOA_to_SI_BYLINE_IFRS_v1.21 2" xfId="2269" xr:uid="{105C50F6-4D45-4DA4-9E56-C2B6885D5D87}"/>
    <cellStyle name="_Q_SI Workbook PPYY_TT-3_Map B v1.11" xfId="2270" xr:uid="{C7D6E2A3-1796-491F-A366-39E5FB9421AB}"/>
    <cellStyle name="_Q_SI Workbook PPYY_TT-3_Map B v1.11 2" xfId="2271" xr:uid="{84D08832-B04A-4294-9D80-42CC16A7ED39}"/>
    <cellStyle name="_Q_SI Workbook PPYY_TT-3_Mapping B - GCOA to SI BYLINE IFRS v1.06" xfId="2272" xr:uid="{FD48EBD7-FBAD-4FC7-8078-C3BE6B70F2A5}"/>
    <cellStyle name="_Q_SI Workbook PPYY_TT-3_Mapping B - GCOA to SI BYLINE IFRS v1.06 2" xfId="2273" xr:uid="{E822527C-FBDA-409F-A5AF-E8F721D86C50}"/>
    <cellStyle name="_Q_SI Workbook PPYY_TT-3_Mapping_B_-_GCOA_to_SI_BYLINE_IFRS_v1.21" xfId="2274" xr:uid="{A3B18227-EF6E-4097-B4C8-9B54648A97DB}"/>
    <cellStyle name="_Q_SI Workbook PPYY_TT-3_Mapping_B_-_GCOA_to_SI_BYLINE_IFRS_v1.21 2" xfId="2275" xr:uid="{E416F0C3-5665-4CBF-908D-20BA20C74976}"/>
    <cellStyle name="_Q_SI Workbook PPYY_TT-3_Mapping-SI to IFRS (Re group)v9 (Combined) - for ref" xfId="2276" xr:uid="{8BA19889-935A-407E-804D-15A364404DEC}"/>
    <cellStyle name="_Q_SI Workbook PPYY_TT-3_Mapping-SI to IFRS (Re group)v9 (Combined) - for ref 2" xfId="2277" xr:uid="{3B93BBCC-912E-44C3-9A3B-B740731BD2D9}"/>
    <cellStyle name="_Q_SI Workbook PPYY_TT-3_Mapping-SI to IFRS (Re group)v9 (Combined) - for ref_Mapping B - GCOA to SI BYLINE IFRS v1.06" xfId="2278" xr:uid="{FE353922-1BC8-4D75-8A4B-2E0A5AF40A55}"/>
    <cellStyle name="_Q_SI Workbook PPYY_TT-3_Mapping-SI to IFRS (Re group)v9 (Combined) - for ref_Mapping B - GCOA to SI BYLINE IFRS v1.06 2" xfId="2279" xr:uid="{2AA76870-D946-41F8-8F24-71EAC3BEF701}"/>
    <cellStyle name="_Q_SI Workbook PPYY_TT-3_Mapping-SI to IFRS (Re group)v9 (Combined) - for ref_Mapping_B_-_GCOA_to_SI_BYLINE_IFRS_v1.21" xfId="2280" xr:uid="{EE760966-B71F-451B-A2DC-9976BBB1D985}"/>
    <cellStyle name="_Q_SI Workbook PPYY_TT-3_Mapping-SI to IFRS (Re group)v9 (Combined) - for ref_Mapping_B_-_GCOA_to_SI_BYLINE_IFRS_v1.21 2" xfId="2281" xr:uid="{325CB9D7-0365-4E34-A778-2186A9A54809}"/>
    <cellStyle name="_Q_SI Workbook PPYY_TT-3_Recon file SI_Worksheet_W03_Fund_CO01" xfId="2282" xr:uid="{EF44FCA6-A490-4CAF-A9DC-D209768E9C69}"/>
    <cellStyle name="_Q_SI Workbook PPYY_TT-3_Recon file SI_Worksheet_W03_Fund_CO01 2" xfId="2283" xr:uid="{B19BCC99-6316-40BF-9753-1ABB26250708}"/>
    <cellStyle name="_Q_SI Workbook PPYY_TT-3_Report Def_SI Long Sheet v3 (Life logic)v2" xfId="2284" xr:uid="{28866070-A982-4E30-BB94-70C6DD44DABD}"/>
    <cellStyle name="_Q_SI Workbook PPYY_TT-3_Report Def_SI Long Sheet v3 (Life logic)v2 2" xfId="2285" xr:uid="{801BE5C4-1A3A-446A-B1C6-A0A46513E3DD}"/>
    <cellStyle name="_Q_SI Workbook PPYY_TT-3_Report Def_SI Long Sheet v3 (Life logic)v2_Mapping B - GCOA to SI BYLINE IFRS v1.06" xfId="2286" xr:uid="{B60C4172-01C9-440E-AF88-3249964662ED}"/>
    <cellStyle name="_Q_SI Workbook PPYY_TT-3_Report Def_SI Long Sheet v3 (Life logic)v2_Mapping B - GCOA to SI BYLINE IFRS v1.06 2" xfId="2287" xr:uid="{337030C1-D578-4B99-B111-AAA91F8D631D}"/>
    <cellStyle name="_Q_SI Workbook PPYY_TT-3_Report Def_SI Long Sheet v3 (Life logic)v2_Mapping_B_-_GCOA_to_SI_BYLINE_IFRS_v1.21" xfId="2288" xr:uid="{6E4E570D-E70D-483C-B784-E4F1AE768C6A}"/>
    <cellStyle name="_Q_SI Workbook PPYY_TT-3_Report Def_SI Long Sheet v3 (Life logic)v2_Mapping_B_-_GCOA_to_SI_BYLINE_IFRS_v1.21 2" xfId="2289" xr:uid="{9E5F19AE-21FE-446C-9D9E-848E63DC83A4}"/>
    <cellStyle name="_Q_SI Workbook PPYY_TT-3_SAP ECC6 0 Group Chart Of Account V3 1 with SI mapping" xfId="2290" xr:uid="{480366A6-49D7-4345-879D-B4D2925ED774}"/>
    <cellStyle name="_Q_SI Workbook PPYY_TT-3_SAP ECC6 0 Group Chart Of Account V3 1 with SI mapping 2" xfId="2291" xr:uid="{DE57604E-0D2E-49AC-ADB2-E38531361AC1}"/>
    <cellStyle name="_Q_SI Workbook PPYY_TT-3_SAP ECC6 0 Group Chart Of Account V3 1 with SI mapping_Mapping B - GCOA to SI BYLINE IFRS v1.06" xfId="2292" xr:uid="{D2486C5A-4000-4D53-83A4-E989A39B9CCD}"/>
    <cellStyle name="_Q_SI Workbook PPYY_TT-3_SAP ECC6 0 Group Chart Of Account V3 1 with SI mapping_Mapping B - GCOA to SI BYLINE IFRS v1.06 2" xfId="2293" xr:uid="{29031DA0-1BB1-49BA-9EEB-86ABC87956F1}"/>
    <cellStyle name="_Q_SI Workbook PPYY_TT-3_SAP ECC6 0 Group Chart Of Account V3 1 with SI mapping_Mapping_B_-_GCOA_to_SI_BYLINE_IFRS_v1.21" xfId="2294" xr:uid="{1AF94F9A-7BD2-47EC-A9B8-12C14E209D9B}"/>
    <cellStyle name="_Q_SI Workbook PPYY_TT-3_SAP ECC6 0 Group Chart Of Account V3 1 with SI mapping_Mapping_B_-_GCOA_to_SI_BYLINE_IFRS_v1.21 2" xfId="2295" xr:uid="{0599702E-7FA9-4AEA-B508-059CDEF9593A}"/>
    <cellStyle name="_Q_SI Workbook PPYY_TT-3_short form BPC GCOA v3-3-5" xfId="2296" xr:uid="{7ED57990-D27B-4054-935B-0B486871CF30}"/>
    <cellStyle name="_Q_SI Workbook PPYY_TT-3_short form BPC GCOA v3-3-5 2" xfId="2297" xr:uid="{97A63F99-C12F-485B-A618-D9D48753B3B4}"/>
    <cellStyle name="_Q_SI Workbook PPYY_TT-3_short form BPC GCOA v3-3-5_Mapping B - GCOA to SI BYLINE IFRS v1.06" xfId="2298" xr:uid="{4B0BAE7A-1AF0-4011-A5FD-0DABF6E522C0}"/>
    <cellStyle name="_Q_SI Workbook PPYY_TT-3_short form BPC GCOA v3-3-5_Mapping B - GCOA to SI BYLINE IFRS v1.06 2" xfId="2299" xr:uid="{E7C77279-ABC3-49E2-BC1A-6E924276B021}"/>
    <cellStyle name="_Q_SI Workbook PPYY_TT-3_short form BPC GCOA v3-3-5_Mapping_B_-_GCOA_to_SI_BYLINE_IFRS_v1.21" xfId="2300" xr:uid="{014B8F86-22DB-44FD-8E82-86BE754BFCBE}"/>
    <cellStyle name="_Q_SI Workbook PPYY_TT-3_short form BPC GCOA v3-3-5_Mapping_B_-_GCOA_to_SI_BYLINE_IFRS_v1.21 2" xfId="2301" xr:uid="{BE76D34C-7394-45C7-995D-7DEDC1FA4414}"/>
    <cellStyle name="_Q_SI Workbook PPYY_TT-3_SI Longsheet-RAIGH1" xfId="12131" xr:uid="{F3E03DB4-47B8-46B0-8373-781F7C7A51D9}"/>
    <cellStyle name="_Q_SI Workbook PPYY_TT-4" xfId="2302" xr:uid="{0B2EBE65-6330-4D18-B3AF-47873DA84E63}"/>
    <cellStyle name="_Q_SI Workbook PPYY_TT-4 2" xfId="2303" xr:uid="{98388D4E-42D1-48E4-A134-DAAFBBA5DA44}"/>
    <cellStyle name="_Q_SI Workbook PPYY_TT-4 2 2" xfId="2304" xr:uid="{A21119CF-EF1F-46D4-B03C-35C1F04196A2}"/>
    <cellStyle name="_Q_SI Workbook PPYY_TT-4 3" xfId="2305" xr:uid="{8EFD1122-99CB-4CE6-A1FE-DA81BDE0E888}"/>
    <cellStyle name="_Q_SI Workbook PPYY_TT-4_4Q10 Checking Clarity per SI Line v1" xfId="12132" xr:uid="{96517D65-FCE0-46D1-987C-C93A73D302B3}"/>
    <cellStyle name="_Q_SI Workbook PPYY_TT-4_A3.1 IFRS adj#5 - Mutual Fund 4Q10 - revisedv3" xfId="12133" xr:uid="{2703211C-EB62-4B94-B823-45FB8C5B6ED2}"/>
    <cellStyle name="_Q_SI Workbook PPYY_TT-4_BPC GCOA v3-3-1" xfId="2306" xr:uid="{179EBBFC-0F8F-43EF-B0E5-1835FC8D9659}"/>
    <cellStyle name="_Q_SI Workbook PPYY_TT-4_BPC GCOA v3-3-1 2" xfId="2307" xr:uid="{CB3D2BF8-A5F8-40DB-9F94-D9BFE9AED01C}"/>
    <cellStyle name="_Q_SI Workbook PPYY_TT-4_BPC GCOA v3-3-1_Mapping B - GCOA to SI BYLINE IFRS v1.06" xfId="2308" xr:uid="{075E2F35-F1B9-4437-AD9D-B670B2F4F614}"/>
    <cellStyle name="_Q_SI Workbook PPYY_TT-4_BPC GCOA v3-3-1_Mapping B - GCOA to SI BYLINE IFRS v1.06 2" xfId="2309" xr:uid="{E091F2EC-31EF-44C8-94C3-EF6802575A4A}"/>
    <cellStyle name="_Q_SI Workbook PPYY_TT-4_BPC GCOA v3-3-1_Mapping_B_-_GCOA_to_SI_BYLINE_IFRS_v1.21" xfId="2310" xr:uid="{962EFFED-1624-45E1-9996-002930434584}"/>
    <cellStyle name="_Q_SI Workbook PPYY_TT-4_BPC GCOA v3-3-1_Mapping_B_-_GCOA_to_SI_BYLINE_IFRS_v1.21 2" xfId="2311" xr:uid="{F6C7A24B-9A05-45D6-B7A9-624F336A3F1A}"/>
    <cellStyle name="_Q_SI Workbook PPYY_TT-4_BPC GCOA v3-3-3 desktop" xfId="2312" xr:uid="{C8E189E2-77CC-4EB8-B5FF-103989040592}"/>
    <cellStyle name="_Q_SI Workbook PPYY_TT-4_BPC GCOA v3-3-3 desktop 2" xfId="2313" xr:uid="{5B39D393-A0FC-462D-91BD-603E27FA3DC1}"/>
    <cellStyle name="_Q_SI Workbook PPYY_TT-4_BPC GCOA v3-3-3 desktop_Mapping B - GCOA to SI BYLINE IFRS v1.06" xfId="2314" xr:uid="{DE78CD66-7684-4F6E-AC75-75602D46F57C}"/>
    <cellStyle name="_Q_SI Workbook PPYY_TT-4_BPC GCOA v3-3-3 desktop_Mapping B - GCOA to SI BYLINE IFRS v1.06 2" xfId="2315" xr:uid="{DF25D56D-2651-4E5A-A639-062ADFC8AF67}"/>
    <cellStyle name="_Q_SI Workbook PPYY_TT-4_BPC GCOA v3-3-3 desktop_Mapping_B_-_GCOA_to_SI_BYLINE_IFRS_v1.21" xfId="2316" xr:uid="{450A58D2-8361-47AF-98B6-429304101742}"/>
    <cellStyle name="_Q_SI Workbook PPYY_TT-4_BPC GCOA v3-3-3 desktop_Mapping_B_-_GCOA_to_SI_BYLINE_IFRS_v1.21 2" xfId="2317" xr:uid="{2B0633A8-46AA-4E78-8BCE-97399CCB65C6}"/>
    <cellStyle name="_Q_SI Workbook PPYY_TT-4_BPC GCOA v3-3-4 hybrid" xfId="2318" xr:uid="{68771001-61B5-478A-A2B8-811E199334C1}"/>
    <cellStyle name="_Q_SI Workbook PPYY_TT-4_BPC GCOA v3-3-4 hybrid 2" xfId="2319" xr:uid="{855B2D3F-C685-4EE9-81E1-641F33352C1A}"/>
    <cellStyle name="_Q_SI Workbook PPYY_TT-4_BPC GCOA v3-3-4 hybrid_Mapping B - GCOA to SI BYLINE IFRS v1.06" xfId="2320" xr:uid="{28B269AE-7312-4DE2-82CB-CC6A6DFA4BDA}"/>
    <cellStyle name="_Q_SI Workbook PPYY_TT-4_BPC GCOA v3-3-4 hybrid_Mapping B - GCOA to SI BYLINE IFRS v1.06 2" xfId="2321" xr:uid="{AB1706C8-3A0A-45B6-BF20-950D21D22111}"/>
    <cellStyle name="_Q_SI Workbook PPYY_TT-4_BPC GCOA v3-3-4 hybrid_Mapping_B_-_GCOA_to_SI_BYLINE_IFRS_v1.21" xfId="2322" xr:uid="{BF203E03-F67A-421A-82CF-62B7D7090B25}"/>
    <cellStyle name="_Q_SI Workbook PPYY_TT-4_BPC GCOA v3-3-4 hybrid_Mapping_B_-_GCOA_to_SI_BYLINE_IFRS_v1.21 2" xfId="2323" xr:uid="{041309CE-5B2A-46FB-9989-1BE5B9B7185C}"/>
    <cellStyle name="_Q_SI Workbook PPYY_TT-4_BPC GCOA v3-3-5" xfId="2324" xr:uid="{8E741290-8CAF-468A-9031-49BA3AD2E37A}"/>
    <cellStyle name="_Q_SI Workbook PPYY_TT-4_BPC GCOA v3-3-5 2" xfId="2325" xr:uid="{56958F99-0BA9-4157-9323-26BAFB496340}"/>
    <cellStyle name="_Q_SI Workbook PPYY_TT-4_BPC GCOA v3-3-5_Mapping B - GCOA to SI BYLINE IFRS v1.06" xfId="2326" xr:uid="{E31CE6E6-8E5B-4A57-B328-8903E22989E0}"/>
    <cellStyle name="_Q_SI Workbook PPYY_TT-4_BPC GCOA v3-3-5_Mapping B - GCOA to SI BYLINE IFRS v1.06 2" xfId="2327" xr:uid="{EDF860FF-6900-4AEF-AD98-157466AEFE60}"/>
    <cellStyle name="_Q_SI Workbook PPYY_TT-4_BPC GCOA v3-3-5_Mapping_B_-_GCOA_to_SI_BYLINE_IFRS_v1.21" xfId="2328" xr:uid="{D37F82A5-2928-4107-9491-EE8A20F7ABC1}"/>
    <cellStyle name="_Q_SI Workbook PPYY_TT-4_BPC GCOA v3-3-5_Mapping_B_-_GCOA_to_SI_BYLINE_IFRS_v1.21 2" xfId="2329" xr:uid="{E7AE9639-9A12-4837-8042-EFE6E5524201}"/>
    <cellStyle name="_Q_SI Workbook PPYY_TT-4_BPC GCOA v3-4-3" xfId="2330" xr:uid="{A08CEFF7-A590-4432-90F3-2E92E2E749A2}"/>
    <cellStyle name="_Q_SI Workbook PPYY_TT-4_BPC GCOA v3-4-3 2" xfId="2331" xr:uid="{EC6E17C6-FBBE-446B-9CF4-57AAF585DEA9}"/>
    <cellStyle name="_Q_SI Workbook PPYY_TT-4_BPC GCOA v3-4-3_Mapping B - GCOA to SI BYLINE IFRS v1.06" xfId="2332" xr:uid="{30909433-3BAE-40DD-87D5-C02F99ED5D12}"/>
    <cellStyle name="_Q_SI Workbook PPYY_TT-4_BPC GCOA v3-4-3_Mapping B - GCOA to SI BYLINE IFRS v1.06 2" xfId="2333" xr:uid="{64D4A1AC-3DF5-4B0A-8136-EB371A9CBF9E}"/>
    <cellStyle name="_Q_SI Workbook PPYY_TT-4_BPC GCOA v3-4-3_Mapping_B_-_GCOA_to_SI_BYLINE_IFRS_v1.21" xfId="2334" xr:uid="{84206512-AE24-47A8-AFDF-7915E7CA4F34}"/>
    <cellStyle name="_Q_SI Workbook PPYY_TT-4_BPC GCOA v3-4-3_Mapping_B_-_GCOA_to_SI_BYLINE_IFRS_v1.21 2" xfId="2335" xr:uid="{938092AF-C249-45E2-B2DB-D7F757D91DC6}"/>
    <cellStyle name="_Q_SI Workbook PPYY_TT-4_Copy of SAP ECC6 0 Group COA V3 3 2 for upload" xfId="2336" xr:uid="{E5BB3E2D-DD41-4EE7-A647-76ED180ED97D}"/>
    <cellStyle name="_Q_SI Workbook PPYY_TT-4_Copy of SAP ECC6 0 Group COA V3 3 2 for upload 2" xfId="2337" xr:uid="{DF368BE9-91FB-4F62-BBDB-41D1C2181D75}"/>
    <cellStyle name="_Q_SI Workbook PPYY_TT-4_Copy of SAP ECC6 0 Group COA V3 3 2 for upload_Mapping B - GCOA to SI BYLINE IFRS v1.06" xfId="2338" xr:uid="{D8AE9CC4-ED72-4758-995D-5817CA603AA3}"/>
    <cellStyle name="_Q_SI Workbook PPYY_TT-4_Copy of SAP ECC6 0 Group COA V3 3 2 for upload_Mapping B - GCOA to SI BYLINE IFRS v1.06 2" xfId="2339" xr:uid="{8131E0AB-8602-46D0-B393-212075378299}"/>
    <cellStyle name="_Q_SI Workbook PPYY_TT-4_Copy of SAP ECC6 0 Group COA V3 3 2 for upload_Mapping_B_-_GCOA_to_SI_BYLINE_IFRS_v1.21" xfId="2340" xr:uid="{D8609497-4548-40D3-8703-0418E5088BD0}"/>
    <cellStyle name="_Q_SI Workbook PPYY_TT-4_Copy of SAP ECC6 0 Group COA V3 3 2 for upload_Mapping_B_-_GCOA_to_SI_BYLINE_IFRS_v1.21 2" xfId="2341" xr:uid="{5F1F2C4F-9F07-4461-BB7D-346E8EEB913A}"/>
    <cellStyle name="_Q_SI Workbook PPYY_TT-4_Copy of SAP ECC6 0 Group COA V3 3 3 for upload" xfId="2342" xr:uid="{3BEA05C4-B2BF-4019-A772-75DD4500556B}"/>
    <cellStyle name="_Q_SI Workbook PPYY_TT-4_Copy of SAP ECC6 0 Group COA V3 3 3 for upload 2" xfId="2343" xr:uid="{D0995A08-242F-4A38-9F31-93DAE15D11EA}"/>
    <cellStyle name="_Q_SI Workbook PPYY_TT-4_Copy of SAP ECC6 0 Group COA V3 3 3 for upload_Mapping B - GCOA to SI BYLINE IFRS v1.06" xfId="2344" xr:uid="{5FC5617B-9D3C-4AEC-B86A-32C995E61D4F}"/>
    <cellStyle name="_Q_SI Workbook PPYY_TT-4_Copy of SAP ECC6 0 Group COA V3 3 3 for upload_Mapping B - GCOA to SI BYLINE IFRS v1.06 2" xfId="2345" xr:uid="{A8115CB8-AF8F-425F-B478-7A63DEEDA9BA}"/>
    <cellStyle name="_Q_SI Workbook PPYY_TT-4_Copy of SAP ECC6 0 Group COA V3 3 3 for upload_Mapping_B_-_GCOA_to_SI_BYLINE_IFRS_v1.21" xfId="2346" xr:uid="{3FFADC1F-3D25-4DA4-92F5-FA39B8CDAA63}"/>
    <cellStyle name="_Q_SI Workbook PPYY_TT-4_Copy of SAP ECC6 0 Group COA V3 3 3 for upload_Mapping_B_-_GCOA_to_SI_BYLINE_IFRS_v1.21 2" xfId="2347" xr:uid="{5EE547F2-7FE8-4C97-AD57-52009A013804}"/>
    <cellStyle name="_Q_SI Workbook PPYY_TT-4_Copy of SAP ECC6 0 Group COA V3 3 4" xfId="2348" xr:uid="{4C1C1AFA-6CA6-410C-B88B-8A959AA8F438}"/>
    <cellStyle name="_Q_SI Workbook PPYY_TT-4_Copy of SAP ECC6 0 Group COA V3 3 4 2" xfId="2349" xr:uid="{86FA7F96-DBE5-42C3-8763-F05AE01CE403}"/>
    <cellStyle name="_Q_SI Workbook PPYY_TT-4_Copy of SAP ECC6 0 Group COA V3 3 4_Mapping B - GCOA to SI BYLINE IFRS v1.06" xfId="2350" xr:uid="{D33D2626-7B81-4208-8F36-955514A24295}"/>
    <cellStyle name="_Q_SI Workbook PPYY_TT-4_Copy of SAP ECC6 0 Group COA V3 3 4_Mapping B - GCOA to SI BYLINE IFRS v1.06 2" xfId="2351" xr:uid="{984F6A12-A7C9-4D23-92A6-D187E5B6C215}"/>
    <cellStyle name="_Q_SI Workbook PPYY_TT-4_Copy of SAP ECC6 0 Group COA V3 3 4_Mapping_B_-_GCOA_to_SI_BYLINE_IFRS_v1.21" xfId="2352" xr:uid="{0D9AC4CE-BE72-4850-ABB0-2CA2958D07A7}"/>
    <cellStyle name="_Q_SI Workbook PPYY_TT-4_Copy of SAP ECC6 0 Group COA V3 3 4_Mapping_B_-_GCOA_to_SI_BYLINE_IFRS_v1.21 2" xfId="2353" xr:uid="{6B736900-BDBA-47AD-93C5-D6BEBB8FE1D3}"/>
    <cellStyle name="_Q_SI Workbook PPYY_TT-4_Group COA V3 3 BPC norm" xfId="2354" xr:uid="{5A1E12C4-4800-43DD-8B18-6EB919522B38}"/>
    <cellStyle name="_Q_SI Workbook PPYY_TT-4_Group COA V3 3 BPC norm 2" xfId="2355" xr:uid="{3C19CCE0-493A-49A2-879E-9E5008A67F47}"/>
    <cellStyle name="_Q_SI Workbook PPYY_TT-4_Group COA V3 3 BPC norm_Mapping B - GCOA to SI BYLINE IFRS v1.06" xfId="2356" xr:uid="{504E027E-AD03-4606-BFF0-84819717DAC9}"/>
    <cellStyle name="_Q_SI Workbook PPYY_TT-4_Group COA V3 3 BPC norm_Mapping B - GCOA to SI BYLINE IFRS v1.06 2" xfId="2357" xr:uid="{144A6CF2-2D2E-45B1-B0B7-F49748DDB0E4}"/>
    <cellStyle name="_Q_SI Workbook PPYY_TT-4_Group COA V3 3 BPC norm_Mapping_B_-_GCOA_to_SI_BYLINE_IFRS_v1.21" xfId="2358" xr:uid="{0F2E7E14-B6C8-4067-9306-AC0F6D9EE2AE}"/>
    <cellStyle name="_Q_SI Workbook PPYY_TT-4_Group COA V3 3 BPC norm_Mapping_B_-_GCOA_to_SI_BYLINE_IFRS_v1.21 2" xfId="2359" xr:uid="{23FC8D2E-4175-46E5-9728-8AA8C8C15A9C}"/>
    <cellStyle name="_Q_SI Workbook PPYY_TT-4_Map B v1.11" xfId="2360" xr:uid="{80427D23-5C28-456A-BE5F-5163B294F512}"/>
    <cellStyle name="_Q_SI Workbook PPYY_TT-4_Map B v1.11 2" xfId="2361" xr:uid="{109A6836-CA34-4422-9704-CC57EFB42C7F}"/>
    <cellStyle name="_Q_SI Workbook PPYY_TT-4_Mapping B - GCOA to SI BYLINE IFRS v1.06" xfId="2362" xr:uid="{A0DE81D7-3E9B-4E5E-8B7C-20453E3F2383}"/>
    <cellStyle name="_Q_SI Workbook PPYY_TT-4_Mapping B - GCOA to SI BYLINE IFRS v1.06 2" xfId="2363" xr:uid="{CEA3CB79-4300-498F-BF81-790D900D5E4A}"/>
    <cellStyle name="_Q_SI Workbook PPYY_TT-4_Mapping_B_-_GCOA_to_SI_BYLINE_IFRS_v1.21" xfId="2364" xr:uid="{A0988139-FFA6-47A2-AB39-7B7029AA0270}"/>
    <cellStyle name="_Q_SI Workbook PPYY_TT-4_Mapping_B_-_GCOA_to_SI_BYLINE_IFRS_v1.21 2" xfId="2365" xr:uid="{A46CFD2B-3C15-4905-B9CB-3B9BE07D2B46}"/>
    <cellStyle name="_Q_SI Workbook PPYY_TT-4_Mapping-SI to IFRS (Re group)v9 (Combined) - for ref" xfId="2366" xr:uid="{38F48249-7677-46FA-B31E-8D11FEABA962}"/>
    <cellStyle name="_Q_SI Workbook PPYY_TT-4_Mapping-SI to IFRS (Re group)v9 (Combined) - for ref 2" xfId="2367" xr:uid="{D803B5F1-FD42-46FA-9B2B-646E6AFBE86D}"/>
    <cellStyle name="_Q_SI Workbook PPYY_TT-4_Mapping-SI to IFRS (Re group)v9 (Combined) - for ref_Mapping B - GCOA to SI BYLINE IFRS v1.06" xfId="2368" xr:uid="{4110A2AD-6BFB-483E-841F-5912DBCE60A7}"/>
    <cellStyle name="_Q_SI Workbook PPYY_TT-4_Mapping-SI to IFRS (Re group)v9 (Combined) - for ref_Mapping B - GCOA to SI BYLINE IFRS v1.06 2" xfId="2369" xr:uid="{E72A084B-5892-4305-8FB5-20296933F581}"/>
    <cellStyle name="_Q_SI Workbook PPYY_TT-4_Mapping-SI to IFRS (Re group)v9 (Combined) - for ref_Mapping_B_-_GCOA_to_SI_BYLINE_IFRS_v1.21" xfId="2370" xr:uid="{A5270A31-2599-448E-997B-27D4B9F44DFB}"/>
    <cellStyle name="_Q_SI Workbook PPYY_TT-4_Mapping-SI to IFRS (Re group)v9 (Combined) - for ref_Mapping_B_-_GCOA_to_SI_BYLINE_IFRS_v1.21 2" xfId="2371" xr:uid="{52136E1B-BC00-4762-8A4C-668DB0F5E776}"/>
    <cellStyle name="_Q_SI Workbook PPYY_TT-4_Recon file SI_Worksheet_W03_Fund_CO01" xfId="2372" xr:uid="{4F229557-B074-41F8-AD81-DEC4FB51B76C}"/>
    <cellStyle name="_Q_SI Workbook PPYY_TT-4_Recon file SI_Worksheet_W03_Fund_CO01 2" xfId="2373" xr:uid="{7C27DEE8-4361-487E-ABAC-1AA18B64E546}"/>
    <cellStyle name="_Q_SI Workbook PPYY_TT-4_Report Def_SI Long Sheet v3 (Life logic)v2" xfId="2374" xr:uid="{D77641D9-E422-43D2-8157-62B9807C3ADE}"/>
    <cellStyle name="_Q_SI Workbook PPYY_TT-4_Report Def_SI Long Sheet v3 (Life logic)v2 2" xfId="2375" xr:uid="{7A333EC7-FCA6-4D47-92D8-D2AC14CA6251}"/>
    <cellStyle name="_Q_SI Workbook PPYY_TT-4_Report Def_SI Long Sheet v3 (Life logic)v2_Mapping B - GCOA to SI BYLINE IFRS v1.06" xfId="2376" xr:uid="{6157101D-3C61-49A1-98CF-7E4626E456C3}"/>
    <cellStyle name="_Q_SI Workbook PPYY_TT-4_Report Def_SI Long Sheet v3 (Life logic)v2_Mapping B - GCOA to SI BYLINE IFRS v1.06 2" xfId="2377" xr:uid="{1B7E2DA5-0FD3-414D-97D3-00F266D058C9}"/>
    <cellStyle name="_Q_SI Workbook PPYY_TT-4_Report Def_SI Long Sheet v3 (Life logic)v2_Mapping_B_-_GCOA_to_SI_BYLINE_IFRS_v1.21" xfId="2378" xr:uid="{09D437AE-B3D0-40A1-A1DB-CCEAEE203CC8}"/>
    <cellStyle name="_Q_SI Workbook PPYY_TT-4_Report Def_SI Long Sheet v3 (Life logic)v2_Mapping_B_-_GCOA_to_SI_BYLINE_IFRS_v1.21 2" xfId="2379" xr:uid="{95FED977-2D42-48B4-ABD0-F77ADD65FD32}"/>
    <cellStyle name="_Q_SI Workbook PPYY_TT-4_SAP ECC6 0 Group Chart Of Account V3 1 with SI mapping" xfId="2380" xr:uid="{8D7F45CE-160C-48E9-A31B-1554E6F01BD1}"/>
    <cellStyle name="_Q_SI Workbook PPYY_TT-4_SAP ECC6 0 Group Chart Of Account V3 1 with SI mapping 2" xfId="2381" xr:uid="{A1EDDC19-F0CB-4C12-8AF3-13CCCD6432C7}"/>
    <cellStyle name="_Q_SI Workbook PPYY_TT-4_SAP ECC6 0 Group Chart Of Account V3 1 with SI mapping_Mapping B - GCOA to SI BYLINE IFRS v1.06" xfId="2382" xr:uid="{2BD90A95-56A7-4A1E-A1BF-49529861DA51}"/>
    <cellStyle name="_Q_SI Workbook PPYY_TT-4_SAP ECC6 0 Group Chart Of Account V3 1 with SI mapping_Mapping B - GCOA to SI BYLINE IFRS v1.06 2" xfId="2383" xr:uid="{BF2A02E8-495D-4276-8001-A912F681536A}"/>
    <cellStyle name="_Q_SI Workbook PPYY_TT-4_SAP ECC6 0 Group Chart Of Account V3 1 with SI mapping_Mapping_B_-_GCOA_to_SI_BYLINE_IFRS_v1.21" xfId="2384" xr:uid="{6B390D1E-22E6-4EBF-8A0C-53E6F0DEE06D}"/>
    <cellStyle name="_Q_SI Workbook PPYY_TT-4_SAP ECC6 0 Group Chart Of Account V3 1 with SI mapping_Mapping_B_-_GCOA_to_SI_BYLINE_IFRS_v1.21 2" xfId="2385" xr:uid="{0FC54282-2C2C-449A-863E-4753500CD9F9}"/>
    <cellStyle name="_Q_SI Workbook PPYY_TT-4_short form BPC GCOA v3-3-5" xfId="2386" xr:uid="{755F7F76-3A9D-4687-B9E9-DD52B4BC5A64}"/>
    <cellStyle name="_Q_SI Workbook PPYY_TT-4_short form BPC GCOA v3-3-5 2" xfId="2387" xr:uid="{B091FD07-2767-41C8-9A63-7DD7901DA842}"/>
    <cellStyle name="_Q_SI Workbook PPYY_TT-4_short form BPC GCOA v3-3-5_Mapping B - GCOA to SI BYLINE IFRS v1.06" xfId="2388" xr:uid="{BD60DB23-DEEC-40B7-B870-F8D666BCB950}"/>
    <cellStyle name="_Q_SI Workbook PPYY_TT-4_short form BPC GCOA v3-3-5_Mapping B - GCOA to SI BYLINE IFRS v1.06 2" xfId="2389" xr:uid="{ED2F66D6-29A7-4C0F-A541-139170109FA4}"/>
    <cellStyle name="_Q_SI Workbook PPYY_TT-4_short form BPC GCOA v3-3-5_Mapping_B_-_GCOA_to_SI_BYLINE_IFRS_v1.21" xfId="2390" xr:uid="{349D9183-603C-4600-95CF-D04033253EC9}"/>
    <cellStyle name="_Q_SI Workbook PPYY_TT-4_short form BPC GCOA v3-3-5_Mapping_B_-_GCOA_to_SI_BYLINE_IFRS_v1.21 2" xfId="2391" xr:uid="{AD0C7D38-0084-4101-80FC-B251948B8204}"/>
    <cellStyle name="_Q_SI Workbook PPYY_TT-4_SI Longsheet-RAIGH1" xfId="12134" xr:uid="{26572095-E2B3-4F0B-AF30-75D97C2CE711}"/>
    <cellStyle name="_Q_SI Workbook_GT_0310_TT" xfId="10537" xr:uid="{7E018220-5411-48C9-B58E-49DFC4ECFA9B}"/>
    <cellStyle name="_Q_SI Workbook_GT_0610_TT" xfId="10538" xr:uid="{3D28DBF9-7602-4293-81F2-7B54038FA182}"/>
    <cellStyle name="_Q_SI Workbook_GT_0909_TT" xfId="2392" xr:uid="{4A38BF02-BE07-4A2B-B18C-AB56172F84AE}"/>
    <cellStyle name="_Q_SI Workbook_GT_0909_TT 2" xfId="2393" xr:uid="{8CD86BC8-4EED-495E-8891-B645BF906AD8}"/>
    <cellStyle name="_Q_SI Workbook_GT_0909_TT_4Q10 Checking Clarity per SI Line v1" xfId="12135" xr:uid="{7EDDD2F9-8092-4BEA-95D3-EC97BDE5E27E}"/>
    <cellStyle name="_Q_SI Workbook_GT_0909_TT_A3.1 IFRS adj#5 - Mutual Fund 4Q10 - revisedv3" xfId="12136" xr:uid="{D00E00C1-A436-46D4-B642-73D87BF1D2E9}"/>
    <cellStyle name="_Q_SI Workbook_GT_0909_TT_SI Longsheet-RAIGH1" xfId="12137" xr:uid="{2E33228E-AE9C-4B9A-B42D-ADB3D9AD861B}"/>
    <cellStyle name="_Recon file SI_Worksheet_W03_Fund_CO01" xfId="2394" xr:uid="{7ACE34B8-6DEC-46DB-8F9D-EFD488B44B64}"/>
    <cellStyle name="_Recon file SI_Worksheet_W03_Fund_CO01 2" xfId="2395" xr:uid="{F30B650C-9544-4CEC-9927-E36FD95BE681}"/>
    <cellStyle name="_RECONCILE2306030DEC09" xfId="2396" xr:uid="{6FF15F52-5743-4763-9F0D-E09388453871}"/>
    <cellStyle name="_RECONCILE2306030DEC09 2" xfId="2397" xr:uid="{5A2F9282-3A2F-40CF-8E0F-64378C759452}"/>
    <cellStyle name="_Report Def_SI Long Sheet v3 (Life logic)v2" xfId="2398" xr:uid="{A93E5648-8BAF-4B51-9E98-7604980F12FC}"/>
    <cellStyle name="_Report Def_SI Long Sheet v3 (Life logic)v2 2" xfId="2399" xr:uid="{67D04CDE-F84C-4B04-8284-B50EF1726B3C}"/>
    <cellStyle name="_Report Def_SI Long Sheet v3 (Life logic)v2_Mapping B - GCOA to SI BYLINE IFRS v1.06" xfId="2400" xr:uid="{DDBBE1E7-13B2-4CD9-83D8-DC730A7163D6}"/>
    <cellStyle name="_Report Def_SI Long Sheet v3 (Life logic)v2_Mapping B - GCOA to SI BYLINE IFRS v1.06 2" xfId="2401" xr:uid="{786B1046-FE38-40CD-AF9E-5AFE6FB73D58}"/>
    <cellStyle name="_Report Def_SI Long Sheet v3 (Life logic)v2_Mapping_B_-_GCOA_to_SI_BYLINE_IFRS_v1.21" xfId="2402" xr:uid="{11788E55-EF0D-4870-B252-53EA735D38A7}"/>
    <cellStyle name="_Report Def_SI Long Sheet v3 (Life logic)v2_Mapping_B_-_GCOA_to_SI_BYLINE_IFRS_v1.21 2" xfId="2403" xr:uid="{4DF9B3A3-8439-4BC5-B3E4-8A99B7F7414C}"/>
    <cellStyle name="_sale&amp;write off 2009" xfId="10539" xr:uid="{723DD116-274A-4F20-9594-C6592A1652B8}"/>
    <cellStyle name="_sale&amp;write off 2009 2" xfId="12138" xr:uid="{F136E4F5-F0BA-498D-8BFA-7B1FD50C9C7C}"/>
    <cellStyle name="_sale&amp;write off 2010" xfId="10540" xr:uid="{009098A1-501F-41B0-890B-850B32AF477D}"/>
    <cellStyle name="_sale&amp;write off 2010 2" xfId="12139" xr:uid="{98A50E43-6C14-47AF-B6C2-436596749CCA}"/>
    <cellStyle name="_sale&amp;write off 2011" xfId="10541" xr:uid="{C6ECA64B-B740-422D-AED8-595C352E439C}"/>
    <cellStyle name="_sale&amp;write off 2011 2" xfId="12140" xr:uid="{622F51FB-EAE5-41F7-87A6-CB7FC4F80818}"/>
    <cellStyle name="_SAP ECC6 0 Group Chart Of Account V3 1 with SI mapping" xfId="2404" xr:uid="{7DE6D8A7-24AC-4608-8944-1805A16DF8EF}"/>
    <cellStyle name="_SAP ECC6 0 Group Chart Of Account V3 1 with SI mapping 2" xfId="2405" xr:uid="{58BEFD4B-D19C-4FBA-B162-82C71E7275B3}"/>
    <cellStyle name="_SAP ECC6 0 Group Chart Of Account V3 1 with SI mapping_Mapping B - GCOA to SI BYLINE IFRS v1.06" xfId="2406" xr:uid="{0D3FFABE-6CB2-4421-8E2F-E1099B8FC1D8}"/>
    <cellStyle name="_SAP ECC6 0 Group Chart Of Account V3 1 with SI mapping_Mapping B - GCOA to SI BYLINE IFRS v1.06 2" xfId="2407" xr:uid="{1EE74A10-B09B-41EF-B8C3-EA4679ECA258}"/>
    <cellStyle name="_SAP ECC6 0 Group Chart Of Account V3 1 with SI mapping_Mapping_B_-_GCOA_to_SI_BYLINE_IFRS_v1.21" xfId="2408" xr:uid="{B0CBCD89-EA03-456B-98E7-D9BA70FD5439}"/>
    <cellStyle name="_SAP ECC6 0 Group Chart Of Account V3 1 with SI mapping_Mapping_B_-_GCOA_to_SI_BYLINE_IFRS_v1.21 2" xfId="2409" xr:uid="{F0E31AFC-944A-4306-9958-128755BBDA4D}"/>
    <cellStyle name="_SCH 43 3Q06" xfId="2410" xr:uid="{F841A6F5-D22A-43FC-8A54-2D84E4F07A48}"/>
    <cellStyle name="_SCH 43 3Q06 2" xfId="2411" xr:uid="{D6146111-EBCF-43ED-9479-232EB01A60B0}"/>
    <cellStyle name="_SCH 43 3Q06 2 2" xfId="2412" xr:uid="{06377B3B-4273-4B9C-AEFB-53B2E08682A8}"/>
    <cellStyle name="_SCH 43 3Q06 3" xfId="2413" xr:uid="{E6CC3AD5-957A-446C-B989-B80B7E6A73D1}"/>
    <cellStyle name="_SCH 43 3Q06_4Q10 Checking Clarity per SI Line v1" xfId="12141" xr:uid="{DF875544-C7EE-46BD-B58D-6CB52C98CA85}"/>
    <cellStyle name="_SCH 43 3Q06_A3.1 IFRS adj#5 - Mutual Fund 4Q10 - revisedv3" xfId="12142" xr:uid="{2498B1CA-FC91-4923-97A9-53D78B953A09}"/>
    <cellStyle name="_SCH 43 3Q06_BPC GCOA v3-3-1" xfId="2414" xr:uid="{DDCD3161-ABEA-4DCD-A240-4D1A9027B96D}"/>
    <cellStyle name="_SCH 43 3Q06_BPC GCOA v3-3-1 2" xfId="2415" xr:uid="{4F6AB3D2-2469-4B8C-8EF5-10AA16EECC84}"/>
    <cellStyle name="_SCH 43 3Q06_BPC GCOA v3-3-1_Mapping B - GCOA to SI BYLINE IFRS v1.06" xfId="2416" xr:uid="{FD04FD3A-9828-46BE-B528-860C7C219E55}"/>
    <cellStyle name="_SCH 43 3Q06_BPC GCOA v3-3-1_Mapping B - GCOA to SI BYLINE IFRS v1.06 2" xfId="2417" xr:uid="{604748BE-E0A4-47E3-AAD9-EF26ADA32071}"/>
    <cellStyle name="_SCH 43 3Q06_BPC GCOA v3-3-1_Mapping_B_-_GCOA_to_SI_BYLINE_IFRS_v1.21" xfId="2418" xr:uid="{87330B58-31B4-4C67-A9EE-6F8DDD066791}"/>
    <cellStyle name="_SCH 43 3Q06_BPC GCOA v3-3-1_Mapping_B_-_GCOA_to_SI_BYLINE_IFRS_v1.21 2" xfId="2419" xr:uid="{0AA628C2-05B4-4141-BAE1-8B94DB6777FE}"/>
    <cellStyle name="_SCH 43 3Q06_BPC GCOA v3-3-3 desktop" xfId="2420" xr:uid="{A9495683-D3A3-4544-B756-C88263E86934}"/>
    <cellStyle name="_SCH 43 3Q06_BPC GCOA v3-3-3 desktop 2" xfId="2421" xr:uid="{30F89D3A-C0C3-4E5B-9A29-D9C7B746EFDF}"/>
    <cellStyle name="_SCH 43 3Q06_BPC GCOA v3-3-3 desktop_Mapping B - GCOA to SI BYLINE IFRS v1.06" xfId="2422" xr:uid="{E8C6BACB-0642-43C9-917D-29A80C658EFB}"/>
    <cellStyle name="_SCH 43 3Q06_BPC GCOA v3-3-3 desktop_Mapping B - GCOA to SI BYLINE IFRS v1.06 2" xfId="2423" xr:uid="{9DE2A659-6C38-404A-9F91-FD75B21EB9E5}"/>
    <cellStyle name="_SCH 43 3Q06_BPC GCOA v3-3-3 desktop_Mapping_B_-_GCOA_to_SI_BYLINE_IFRS_v1.21" xfId="2424" xr:uid="{49A40897-A395-4C04-BC8C-9BBA8D10545E}"/>
    <cellStyle name="_SCH 43 3Q06_BPC GCOA v3-3-3 desktop_Mapping_B_-_GCOA_to_SI_BYLINE_IFRS_v1.21 2" xfId="2425" xr:uid="{5440D65F-724A-4EDE-96C2-B26621749735}"/>
    <cellStyle name="_SCH 43 3Q06_BPC GCOA v3-3-4 hybrid" xfId="2426" xr:uid="{767518B5-6A0B-4145-8D7C-C3A324B1E301}"/>
    <cellStyle name="_SCH 43 3Q06_BPC GCOA v3-3-4 hybrid 2" xfId="2427" xr:uid="{48D5ADDE-3A20-42E0-B453-1DA09CDA989B}"/>
    <cellStyle name="_SCH 43 3Q06_BPC GCOA v3-3-4 hybrid_Mapping B - GCOA to SI BYLINE IFRS v1.06" xfId="2428" xr:uid="{3D7F8E8D-B637-4B2C-9A87-8E2BA3AB546E}"/>
    <cellStyle name="_SCH 43 3Q06_BPC GCOA v3-3-4 hybrid_Mapping B - GCOA to SI BYLINE IFRS v1.06 2" xfId="2429" xr:uid="{0E1BC3CC-58D2-4569-9B00-9832408F931B}"/>
    <cellStyle name="_SCH 43 3Q06_BPC GCOA v3-3-4 hybrid_Mapping_B_-_GCOA_to_SI_BYLINE_IFRS_v1.21" xfId="2430" xr:uid="{226DD236-70EC-4E53-B5A5-3DEF8194F46D}"/>
    <cellStyle name="_SCH 43 3Q06_BPC GCOA v3-3-4 hybrid_Mapping_B_-_GCOA_to_SI_BYLINE_IFRS_v1.21 2" xfId="2431" xr:uid="{1D1D33A0-B8B1-40AE-A0FE-2E27E5D00030}"/>
    <cellStyle name="_SCH 43 3Q06_BPC GCOA v3-3-5" xfId="2432" xr:uid="{CE6A17A6-024D-4ADD-BC72-CF04DFE4C86B}"/>
    <cellStyle name="_SCH 43 3Q06_BPC GCOA v3-3-5 2" xfId="2433" xr:uid="{A56761EF-2ACF-4FBA-B0CE-5612D1703F58}"/>
    <cellStyle name="_SCH 43 3Q06_BPC GCOA v3-3-5_Mapping B - GCOA to SI BYLINE IFRS v1.06" xfId="2434" xr:uid="{3DE40EA9-C793-497E-94B8-9BBB7329FAC5}"/>
    <cellStyle name="_SCH 43 3Q06_BPC GCOA v3-3-5_Mapping B - GCOA to SI BYLINE IFRS v1.06 2" xfId="2435" xr:uid="{46830F36-6E9D-43BD-A9A4-E5863DE38230}"/>
    <cellStyle name="_SCH 43 3Q06_BPC GCOA v3-3-5_Mapping_B_-_GCOA_to_SI_BYLINE_IFRS_v1.21" xfId="2436" xr:uid="{4F4ABC81-9991-4D55-8C2C-35B0EDDF283E}"/>
    <cellStyle name="_SCH 43 3Q06_BPC GCOA v3-3-5_Mapping_B_-_GCOA_to_SI_BYLINE_IFRS_v1.21 2" xfId="2437" xr:uid="{EE458AE5-82AC-49B8-BF04-6BC1A9A9799C}"/>
    <cellStyle name="_SCH 43 3Q06_BPC GCOA v3-4-3" xfId="2438" xr:uid="{4160F63D-49FA-4478-85CA-9C5ED55F9004}"/>
    <cellStyle name="_SCH 43 3Q06_BPC GCOA v3-4-3 2" xfId="2439" xr:uid="{4C02EB91-C72C-4648-AE8D-5AF61F74FFE2}"/>
    <cellStyle name="_SCH 43 3Q06_BPC GCOA v3-4-3_Mapping B - GCOA to SI BYLINE IFRS v1.06" xfId="2440" xr:uid="{A95B62BC-52E1-404C-9EA9-A405F581E53D}"/>
    <cellStyle name="_SCH 43 3Q06_BPC GCOA v3-4-3_Mapping B - GCOA to SI BYLINE IFRS v1.06 2" xfId="2441" xr:uid="{73118926-6126-4059-A79F-6C59C9B6C228}"/>
    <cellStyle name="_SCH 43 3Q06_BPC GCOA v3-4-3_Mapping_B_-_GCOA_to_SI_BYLINE_IFRS_v1.21" xfId="2442" xr:uid="{0A8FF760-9320-46D9-BCE9-942E0ADE23E0}"/>
    <cellStyle name="_SCH 43 3Q06_BPC GCOA v3-4-3_Mapping_B_-_GCOA_to_SI_BYLINE_IFRS_v1.21 2" xfId="2443" xr:uid="{AA2E9D3B-3716-46E7-B7B5-1CAC263D4D6B}"/>
    <cellStyle name="_SCH 43 3Q06_Copy of SAP ECC6 0 Group COA V3 3 2 for upload" xfId="2444" xr:uid="{FECE576C-F5AF-4F67-B1D7-05CEB0189545}"/>
    <cellStyle name="_SCH 43 3Q06_Copy of SAP ECC6 0 Group COA V3 3 2 for upload 2" xfId="2445" xr:uid="{9307B33F-D05C-4055-8CE4-04E58A6B1707}"/>
    <cellStyle name="_SCH 43 3Q06_Copy of SAP ECC6 0 Group COA V3 3 2 for upload_Mapping B - GCOA to SI BYLINE IFRS v1.06" xfId="2446" xr:uid="{21590532-65C5-4DDD-BDD8-34180EB51809}"/>
    <cellStyle name="_SCH 43 3Q06_Copy of SAP ECC6 0 Group COA V3 3 2 for upload_Mapping B - GCOA to SI BYLINE IFRS v1.06 2" xfId="2447" xr:uid="{A6D98BD8-E347-4195-998D-6D58BDC6DE18}"/>
    <cellStyle name="_SCH 43 3Q06_Copy of SAP ECC6 0 Group COA V3 3 2 for upload_Mapping_B_-_GCOA_to_SI_BYLINE_IFRS_v1.21" xfId="2448" xr:uid="{C9EBD330-2F4B-428C-9614-D91B91E0A05D}"/>
    <cellStyle name="_SCH 43 3Q06_Copy of SAP ECC6 0 Group COA V3 3 2 for upload_Mapping_B_-_GCOA_to_SI_BYLINE_IFRS_v1.21 2" xfId="2449" xr:uid="{14DBD165-46D3-4D30-99E3-CAF20E3DF840}"/>
    <cellStyle name="_SCH 43 3Q06_Copy of SAP ECC6 0 Group COA V3 3 3 for upload" xfId="2450" xr:uid="{6C80CCB0-795E-45C3-98D3-D9688EB80B3D}"/>
    <cellStyle name="_SCH 43 3Q06_Copy of SAP ECC6 0 Group COA V3 3 3 for upload 2" xfId="2451" xr:uid="{43C844A5-E1E4-48FE-8E2C-067EA2D75B2E}"/>
    <cellStyle name="_SCH 43 3Q06_Copy of SAP ECC6 0 Group COA V3 3 3 for upload_Mapping B - GCOA to SI BYLINE IFRS v1.06" xfId="2452" xr:uid="{09C526AD-7D24-4DE7-9C1F-31D3CF9BBDF4}"/>
    <cellStyle name="_SCH 43 3Q06_Copy of SAP ECC6 0 Group COA V3 3 3 for upload_Mapping B - GCOA to SI BYLINE IFRS v1.06 2" xfId="2453" xr:uid="{38C1CF99-9B5A-4018-B938-67DEED3B5DBB}"/>
    <cellStyle name="_SCH 43 3Q06_Copy of SAP ECC6 0 Group COA V3 3 3 for upload_Mapping_B_-_GCOA_to_SI_BYLINE_IFRS_v1.21" xfId="2454" xr:uid="{FD9B1C1A-E54E-4C42-A8A5-FAB59659F631}"/>
    <cellStyle name="_SCH 43 3Q06_Copy of SAP ECC6 0 Group COA V3 3 3 for upload_Mapping_B_-_GCOA_to_SI_BYLINE_IFRS_v1.21 2" xfId="2455" xr:uid="{2956DD91-AB94-43EC-A152-43DE0FF8616E}"/>
    <cellStyle name="_SCH 43 3Q06_Copy of SAP ECC6 0 Group COA V3 3 4" xfId="2456" xr:uid="{6F0783FC-6C31-4D54-8AB5-DCABE7D416C8}"/>
    <cellStyle name="_SCH 43 3Q06_Copy of SAP ECC6 0 Group COA V3 3 4 2" xfId="2457" xr:uid="{D4477483-7255-494A-805D-CE68A559C0C1}"/>
    <cellStyle name="_SCH 43 3Q06_Copy of SAP ECC6 0 Group COA V3 3 4_Mapping B - GCOA to SI BYLINE IFRS v1.06" xfId="2458" xr:uid="{190A2129-CA1D-4B9A-8102-9F431BBAC4D2}"/>
    <cellStyle name="_SCH 43 3Q06_Copy of SAP ECC6 0 Group COA V3 3 4_Mapping B - GCOA to SI BYLINE IFRS v1.06 2" xfId="2459" xr:uid="{21A2C82B-57BC-4CD9-AAE1-0F6EF326A528}"/>
    <cellStyle name="_SCH 43 3Q06_Copy of SAP ECC6 0 Group COA V3 3 4_Mapping_B_-_GCOA_to_SI_BYLINE_IFRS_v1.21" xfId="2460" xr:uid="{7E3EDB4C-A2C5-48C8-BAAD-69BBC10E5CC5}"/>
    <cellStyle name="_SCH 43 3Q06_Copy of SAP ECC6 0 Group COA V3 3 4_Mapping_B_-_GCOA_to_SI_BYLINE_IFRS_v1.21 2" xfId="2461" xr:uid="{34C323C1-1A21-431A-AD7A-299FD0E99226}"/>
    <cellStyle name="_SCH 43 3Q06_ECO Part2 0906 - AIA &amp; SUBSIDIARIES - LIFE DIVISION" xfId="2462" xr:uid="{22227202-66A7-46B9-BA36-0EF89FDD2873}"/>
    <cellStyle name="_SCH 43 3Q06_ECO Part2 0906 - AIA &amp; SUBSIDIARIES - LIFE DIVISION 2" xfId="2463" xr:uid="{07874CA8-14C0-4624-A5CD-A2416E593F7E}"/>
    <cellStyle name="_SCH 43 3Q06_ECO Part2 0906 - AIA &amp; SUBSIDIARIES - LIFE DIVISION 2 2" xfId="2464" xr:uid="{C5C59C66-0334-41E2-8470-FC20D90CF214}"/>
    <cellStyle name="_SCH 43 3Q06_ECO Part2 0906 - AIA &amp; SUBSIDIARIES - LIFE DIVISION 3" xfId="2465" xr:uid="{3401E052-3E03-499E-A657-9FA0E6DC8733}"/>
    <cellStyle name="_SCH 43 3Q06_ECO Part2 0906 - AIA &amp; SUBSIDIARIES - LIFE DIVISION_4Q10 Checking Clarity per SI Line v1" xfId="12143" xr:uid="{0C6F5D36-16E7-4B15-8548-7B365B0D1009}"/>
    <cellStyle name="_SCH 43 3Q06_ECO Part2 0906 - AIA &amp; SUBSIDIARIES - LIFE DIVISION_A3.1 IFRS adj#5 - Mutual Fund 4Q10 - revisedv3" xfId="12144" xr:uid="{86B07899-0E6B-4D98-8C6A-CC88575C5D62}"/>
    <cellStyle name="_SCH 43 3Q06_ECO Part2 0906 - AIA &amp; SUBSIDIARIES - LIFE DIVISION_BPC GCOA v3-3-1" xfId="2466" xr:uid="{8EBD9909-6BF2-4D72-A339-91B60EAA7B94}"/>
    <cellStyle name="_SCH 43 3Q06_ECO Part2 0906 - AIA &amp; SUBSIDIARIES - LIFE DIVISION_BPC GCOA v3-3-1 2" xfId="2467" xr:uid="{F429C39D-52FA-4079-A483-B580DA9B2743}"/>
    <cellStyle name="_SCH 43 3Q06_ECO Part2 0906 - AIA &amp; SUBSIDIARIES - LIFE DIVISION_BPC GCOA v3-3-1_Mapping B - GCOA to SI BYLINE IFRS v1.06" xfId="2468" xr:uid="{8DC37878-9CEB-4965-B667-F4BA308F1247}"/>
    <cellStyle name="_SCH 43 3Q06_ECO Part2 0906 - AIA &amp; SUBSIDIARIES - LIFE DIVISION_BPC GCOA v3-3-1_Mapping B - GCOA to SI BYLINE IFRS v1.06 2" xfId="2469" xr:uid="{11D82AF8-BB46-4DAD-8C7D-0C9462F2DF53}"/>
    <cellStyle name="_SCH 43 3Q06_ECO Part2 0906 - AIA &amp; SUBSIDIARIES - LIFE DIVISION_BPC GCOA v3-3-1_Mapping_B_-_GCOA_to_SI_BYLINE_IFRS_v1.21" xfId="2470" xr:uid="{AC0ADFDA-5D6E-4443-9BF2-72BA631C2C5F}"/>
    <cellStyle name="_SCH 43 3Q06_ECO Part2 0906 - AIA &amp; SUBSIDIARIES - LIFE DIVISION_BPC GCOA v3-3-1_Mapping_B_-_GCOA_to_SI_BYLINE_IFRS_v1.21 2" xfId="2471" xr:uid="{9AE03043-9848-4FAE-978D-F251FC0D0935}"/>
    <cellStyle name="_SCH 43 3Q06_ECO Part2 0906 - AIA &amp; SUBSIDIARIES - LIFE DIVISION_BPC GCOA v3-3-3 desktop" xfId="2472" xr:uid="{2DCB3158-4CCB-4A38-99B9-00931B77D003}"/>
    <cellStyle name="_SCH 43 3Q06_ECO Part2 0906 - AIA &amp; SUBSIDIARIES - LIFE DIVISION_BPC GCOA v3-3-3 desktop 2" xfId="2473" xr:uid="{CD48D616-F22C-4CCA-8338-5F9ADEC23D98}"/>
    <cellStyle name="_SCH 43 3Q06_ECO Part2 0906 - AIA &amp; SUBSIDIARIES - LIFE DIVISION_BPC GCOA v3-3-3 desktop_Mapping B - GCOA to SI BYLINE IFRS v1.06" xfId="2474" xr:uid="{0825874E-77BC-4714-BC3E-C506364DEE97}"/>
    <cellStyle name="_SCH 43 3Q06_ECO Part2 0906 - AIA &amp; SUBSIDIARIES - LIFE DIVISION_BPC GCOA v3-3-3 desktop_Mapping B - GCOA to SI BYLINE IFRS v1.06 2" xfId="2475" xr:uid="{88EA880F-EBD6-4ED5-9EDA-8739850398F3}"/>
    <cellStyle name="_SCH 43 3Q06_ECO Part2 0906 - AIA &amp; SUBSIDIARIES - LIFE DIVISION_BPC GCOA v3-3-3 desktop_Mapping_B_-_GCOA_to_SI_BYLINE_IFRS_v1.21" xfId="2476" xr:uid="{7D3DE14C-97D0-4B39-8739-6CE146C9BE66}"/>
    <cellStyle name="_SCH 43 3Q06_ECO Part2 0906 - AIA &amp; SUBSIDIARIES - LIFE DIVISION_BPC GCOA v3-3-3 desktop_Mapping_B_-_GCOA_to_SI_BYLINE_IFRS_v1.21 2" xfId="2477" xr:uid="{5468AA3E-A05C-4F04-A1A5-7A843C3A02B1}"/>
    <cellStyle name="_SCH 43 3Q06_ECO Part2 0906 - AIA &amp; SUBSIDIARIES - LIFE DIVISION_BPC GCOA v3-3-4 hybrid" xfId="2478" xr:uid="{D779A9C5-F7AB-467D-8A0B-4FC225EAE3F8}"/>
    <cellStyle name="_SCH 43 3Q06_ECO Part2 0906 - AIA &amp; SUBSIDIARIES - LIFE DIVISION_BPC GCOA v3-3-4 hybrid 2" xfId="2479" xr:uid="{2550D650-084A-4732-9944-FBF8999F4D98}"/>
    <cellStyle name="_SCH 43 3Q06_ECO Part2 0906 - AIA &amp; SUBSIDIARIES - LIFE DIVISION_BPC GCOA v3-3-4 hybrid_Mapping B - GCOA to SI BYLINE IFRS v1.06" xfId="2480" xr:uid="{B0DD4D62-14C2-427E-8F05-8501FD493C73}"/>
    <cellStyle name="_SCH 43 3Q06_ECO Part2 0906 - AIA &amp; SUBSIDIARIES - LIFE DIVISION_BPC GCOA v3-3-4 hybrid_Mapping B - GCOA to SI BYLINE IFRS v1.06 2" xfId="2481" xr:uid="{7B9EC203-A6A5-4577-B453-2ACA8D71835A}"/>
    <cellStyle name="_SCH 43 3Q06_ECO Part2 0906 - AIA &amp; SUBSIDIARIES - LIFE DIVISION_BPC GCOA v3-3-4 hybrid_Mapping_B_-_GCOA_to_SI_BYLINE_IFRS_v1.21" xfId="2482" xr:uid="{0DFBDC4E-6670-4B60-8048-B235B760197F}"/>
    <cellStyle name="_SCH 43 3Q06_ECO Part2 0906 - AIA &amp; SUBSIDIARIES - LIFE DIVISION_BPC GCOA v3-3-4 hybrid_Mapping_B_-_GCOA_to_SI_BYLINE_IFRS_v1.21 2" xfId="2483" xr:uid="{53417E38-3C6A-4D18-96C7-D21C231BAA6C}"/>
    <cellStyle name="_SCH 43 3Q06_ECO Part2 0906 - AIA &amp; SUBSIDIARIES - LIFE DIVISION_BPC GCOA v3-3-5" xfId="2484" xr:uid="{423EDA29-73AE-4E00-8129-8385F6F777FF}"/>
    <cellStyle name="_SCH 43 3Q06_ECO Part2 0906 - AIA &amp; SUBSIDIARIES - LIFE DIVISION_BPC GCOA v3-3-5 2" xfId="2485" xr:uid="{C88387A7-6C31-4F04-BEE9-6B9DF0D7F715}"/>
    <cellStyle name="_SCH 43 3Q06_ECO Part2 0906 - AIA &amp; SUBSIDIARIES - LIFE DIVISION_BPC GCOA v3-3-5_Mapping B - GCOA to SI BYLINE IFRS v1.06" xfId="2486" xr:uid="{1304A989-C0EB-42C9-9A58-53E5C4AEFAE0}"/>
    <cellStyle name="_SCH 43 3Q06_ECO Part2 0906 - AIA &amp; SUBSIDIARIES - LIFE DIVISION_BPC GCOA v3-3-5_Mapping B - GCOA to SI BYLINE IFRS v1.06 2" xfId="2487" xr:uid="{2618C26F-0066-49A6-BE22-37B23FB0DD9E}"/>
    <cellStyle name="_SCH 43 3Q06_ECO Part2 0906 - AIA &amp; SUBSIDIARIES - LIFE DIVISION_BPC GCOA v3-3-5_Mapping_B_-_GCOA_to_SI_BYLINE_IFRS_v1.21" xfId="2488" xr:uid="{0A2139C3-156C-471A-8F7A-90DDA396E306}"/>
    <cellStyle name="_SCH 43 3Q06_ECO Part2 0906 - AIA &amp; SUBSIDIARIES - LIFE DIVISION_BPC GCOA v3-3-5_Mapping_B_-_GCOA_to_SI_BYLINE_IFRS_v1.21 2" xfId="2489" xr:uid="{1515E624-4ADB-4307-B791-EDC09CA17C2C}"/>
    <cellStyle name="_SCH 43 3Q06_ECO Part2 0906 - AIA &amp; SUBSIDIARIES - LIFE DIVISION_BPC GCOA v3-4-3" xfId="2490" xr:uid="{5446F296-F8F7-4B08-ACCE-2FF8269AF599}"/>
    <cellStyle name="_SCH 43 3Q06_ECO Part2 0906 - AIA &amp; SUBSIDIARIES - LIFE DIVISION_BPC GCOA v3-4-3 2" xfId="2491" xr:uid="{729EC715-FA9A-4BF7-9B48-066FF8BDBF4C}"/>
    <cellStyle name="_SCH 43 3Q06_ECO Part2 0906 - AIA &amp; SUBSIDIARIES - LIFE DIVISION_BPC GCOA v3-4-3_Mapping B - GCOA to SI BYLINE IFRS v1.06" xfId="2492" xr:uid="{B92A2C8E-E35F-42E7-8EEB-ED896DBD04C0}"/>
    <cellStyle name="_SCH 43 3Q06_ECO Part2 0906 - AIA &amp; SUBSIDIARIES - LIFE DIVISION_BPC GCOA v3-4-3_Mapping B - GCOA to SI BYLINE IFRS v1.06 2" xfId="2493" xr:uid="{F20E2C2F-416D-40ED-BFED-A1A55248C1C3}"/>
    <cellStyle name="_SCH 43 3Q06_ECO Part2 0906 - AIA &amp; SUBSIDIARIES - LIFE DIVISION_BPC GCOA v3-4-3_Mapping_B_-_GCOA_to_SI_BYLINE_IFRS_v1.21" xfId="2494" xr:uid="{87B5FC98-80E8-45F1-B800-817C37EF8915}"/>
    <cellStyle name="_SCH 43 3Q06_ECO Part2 0906 - AIA &amp; SUBSIDIARIES - LIFE DIVISION_BPC GCOA v3-4-3_Mapping_B_-_GCOA_to_SI_BYLINE_IFRS_v1.21 2" xfId="2495" xr:uid="{ED6C898C-B08C-4F14-B394-16E47C3840E2}"/>
    <cellStyle name="_SCH 43 3Q06_ECO Part2 0906 - AIA &amp; SUBSIDIARIES - LIFE DIVISION_Copy of SAP ECC6 0 Group COA V3 3 2 for upload" xfId="2496" xr:uid="{4BCFC359-877E-406D-817F-6A59FD2B4BE2}"/>
    <cellStyle name="_SCH 43 3Q06_ECO Part2 0906 - AIA &amp; SUBSIDIARIES - LIFE DIVISION_Copy of SAP ECC6 0 Group COA V3 3 2 for upload 2" xfId="2497" xr:uid="{B9228818-C329-40E9-844A-8984CECF0C1F}"/>
    <cellStyle name="_SCH 43 3Q06_ECO Part2 0906 - AIA &amp; SUBSIDIARIES - LIFE DIVISION_Copy of SAP ECC6 0 Group COA V3 3 2 for upload_Mapping B - GCOA to SI BYLINE IFRS v1.06" xfId="2498" xr:uid="{C2277483-1ECF-44AC-9FA8-8D43F91290C1}"/>
    <cellStyle name="_SCH 43 3Q06_ECO Part2 0906 - AIA &amp; SUBSIDIARIES - LIFE DIVISION_Copy of SAP ECC6 0 Group COA V3 3 2 for upload_Mapping B - GCOA to SI BYLINE IFRS v1.06 2" xfId="2499" xr:uid="{7D78E204-5733-4AE5-AB20-52854C1108C0}"/>
    <cellStyle name="_SCH 43 3Q06_ECO Part2 0906 - AIA &amp; SUBSIDIARIES - LIFE DIVISION_Copy of SAP ECC6 0 Group COA V3 3 2 for upload_Mapping_B_-_GCOA_to_SI_BYLINE_IFRS_v1.21" xfId="2500" xr:uid="{3FDA897A-2421-4C53-8C24-8DC23141F447}"/>
    <cellStyle name="_SCH 43 3Q06_ECO Part2 0906 - AIA &amp; SUBSIDIARIES - LIFE DIVISION_Copy of SAP ECC6 0 Group COA V3 3 2 for upload_Mapping_B_-_GCOA_to_SI_BYLINE_IFRS_v1.21 2" xfId="2501" xr:uid="{E7FCB9C7-C41C-4C46-8F62-00B62494A4E6}"/>
    <cellStyle name="_SCH 43 3Q06_ECO Part2 0906 - AIA &amp; SUBSIDIARIES - LIFE DIVISION_Copy of SAP ECC6 0 Group COA V3 3 3 for upload" xfId="2502" xr:uid="{561DDE73-5BEE-432D-965D-0A57BCCAA6DA}"/>
    <cellStyle name="_SCH 43 3Q06_ECO Part2 0906 - AIA &amp; SUBSIDIARIES - LIFE DIVISION_Copy of SAP ECC6 0 Group COA V3 3 3 for upload 2" xfId="2503" xr:uid="{C833D1A5-5F95-4F54-B768-6B8B52011DFD}"/>
    <cellStyle name="_SCH 43 3Q06_ECO Part2 0906 - AIA &amp; SUBSIDIARIES - LIFE DIVISION_Copy of SAP ECC6 0 Group COA V3 3 3 for upload_Mapping B - GCOA to SI BYLINE IFRS v1.06" xfId="2504" xr:uid="{DB1A54BA-116F-4A5D-BD13-045E31B5F7B7}"/>
    <cellStyle name="_SCH 43 3Q06_ECO Part2 0906 - AIA &amp; SUBSIDIARIES - LIFE DIVISION_Copy of SAP ECC6 0 Group COA V3 3 3 for upload_Mapping B - GCOA to SI BYLINE IFRS v1.06 2" xfId="2505" xr:uid="{8AA2BDDB-42A2-4A96-AEB0-AD3B48ED356C}"/>
    <cellStyle name="_SCH 43 3Q06_ECO Part2 0906 - AIA &amp; SUBSIDIARIES - LIFE DIVISION_Copy of SAP ECC6 0 Group COA V3 3 3 for upload_Mapping_B_-_GCOA_to_SI_BYLINE_IFRS_v1.21" xfId="2506" xr:uid="{6608CE59-0FBF-4F4E-9DA9-06B9E978DB14}"/>
    <cellStyle name="_SCH 43 3Q06_ECO Part2 0906 - AIA &amp; SUBSIDIARIES - LIFE DIVISION_Copy of SAP ECC6 0 Group COA V3 3 3 for upload_Mapping_B_-_GCOA_to_SI_BYLINE_IFRS_v1.21 2" xfId="2507" xr:uid="{35B79CB9-E4E7-4AEC-9FE8-415DC702A9D8}"/>
    <cellStyle name="_SCH 43 3Q06_ECO Part2 0906 - AIA &amp; SUBSIDIARIES - LIFE DIVISION_Copy of SAP ECC6 0 Group COA V3 3 4" xfId="2508" xr:uid="{D2BAC523-630A-4F40-8B17-2C24E34EA9F3}"/>
    <cellStyle name="_SCH 43 3Q06_ECO Part2 0906 - AIA &amp; SUBSIDIARIES - LIFE DIVISION_Copy of SAP ECC6 0 Group COA V3 3 4 2" xfId="2509" xr:uid="{DDF57571-17DE-4335-94B1-474A5D82129E}"/>
    <cellStyle name="_SCH 43 3Q06_ECO Part2 0906 - AIA &amp; SUBSIDIARIES - LIFE DIVISION_Copy of SAP ECC6 0 Group COA V3 3 4_Mapping B - GCOA to SI BYLINE IFRS v1.06" xfId="2510" xr:uid="{ED9BA10B-C51B-4BB9-8015-4F4731828492}"/>
    <cellStyle name="_SCH 43 3Q06_ECO Part2 0906 - AIA &amp; SUBSIDIARIES - LIFE DIVISION_Copy of SAP ECC6 0 Group COA V3 3 4_Mapping B - GCOA to SI BYLINE IFRS v1.06 2" xfId="2511" xr:uid="{B1D785A0-F786-4899-9305-4084D8E05B80}"/>
    <cellStyle name="_SCH 43 3Q06_ECO Part2 0906 - AIA &amp; SUBSIDIARIES - LIFE DIVISION_Copy of SAP ECC6 0 Group COA V3 3 4_Mapping_B_-_GCOA_to_SI_BYLINE_IFRS_v1.21" xfId="2512" xr:uid="{38751B83-1FDD-4691-A247-C1F5DB4F3072}"/>
    <cellStyle name="_SCH 43 3Q06_ECO Part2 0906 - AIA &amp; SUBSIDIARIES - LIFE DIVISION_Copy of SAP ECC6 0 Group COA V3 3 4_Mapping_B_-_GCOA_to_SI_BYLINE_IFRS_v1.21 2" xfId="2513" xr:uid="{68BC0992-78B3-4B59-B182-B50F73C8372A}"/>
    <cellStyle name="_SCH 43 3Q06_ECO Part2 0906 - AIA &amp; SUBSIDIARIES - LIFE DIVISION_ECO Part2" xfId="2514" xr:uid="{D24C9A3C-A020-4B7E-A0CC-E6A50AEA8461}"/>
    <cellStyle name="_SCH 43 3Q06_ECO Part2 0906 - AIA &amp; SUBSIDIARIES - LIFE DIVISION_ECO Part2 2" xfId="2515" xr:uid="{93FA994F-A102-4A63-9670-0098B1963D8C}"/>
    <cellStyle name="_SCH 43 3Q06_ECO Part2 0906 - AIA &amp; SUBSIDIARIES - LIFE DIVISION_ECO Part2 2 2" xfId="2516" xr:uid="{4D55A576-5970-4D0F-AFE0-DA9DEC4840CF}"/>
    <cellStyle name="_SCH 43 3Q06_ECO Part2 0906 - AIA &amp; SUBSIDIARIES - LIFE DIVISION_ECO Part2 3" xfId="2517" xr:uid="{4C03C57D-FD94-41B1-B89E-CF37E8D30C55}"/>
    <cellStyle name="_SCH 43 3Q06_ECO Part2 0906 - AIA &amp; SUBSIDIARIES - LIFE DIVISION_ECO Part2_4Q10 Checking Clarity per SI Line v1" xfId="12145" xr:uid="{85D9EF2D-7363-4A8B-8C61-88B22C6135F3}"/>
    <cellStyle name="_SCH 43 3Q06_ECO Part2 0906 - AIA &amp; SUBSIDIARIES - LIFE DIVISION_ECO Part2_A3.1 IFRS adj#5 - Mutual Fund 4Q10 - revisedv3" xfId="12146" xr:uid="{8507C67B-3681-4215-8F4A-6809F75BA5EE}"/>
    <cellStyle name="_SCH 43 3Q06_ECO Part2 0906 - AIA &amp; SUBSIDIARIES - LIFE DIVISION_ECO Part2_BPC GCOA v3-3-1" xfId="2518" xr:uid="{FFEF5AAB-D95B-4379-BEEF-1A74BD1EE9C0}"/>
    <cellStyle name="_SCH 43 3Q06_ECO Part2 0906 - AIA &amp; SUBSIDIARIES - LIFE DIVISION_ECO Part2_BPC GCOA v3-3-1 2" xfId="2519" xr:uid="{563966BD-DC57-4AA2-B09F-E32544C4D5BC}"/>
    <cellStyle name="_SCH 43 3Q06_ECO Part2 0906 - AIA &amp; SUBSIDIARIES - LIFE DIVISION_ECO Part2_BPC GCOA v3-3-1_Mapping B - GCOA to SI BYLINE IFRS v1.06" xfId="2520" xr:uid="{3E419145-A7D3-4884-8815-16B87D7C606C}"/>
    <cellStyle name="_SCH 43 3Q06_ECO Part2 0906 - AIA &amp; SUBSIDIARIES - LIFE DIVISION_ECO Part2_BPC GCOA v3-3-1_Mapping B - GCOA to SI BYLINE IFRS v1.06 2" xfId="2521" xr:uid="{3A8E9006-58BF-48EF-8C64-55631851B34B}"/>
    <cellStyle name="_SCH 43 3Q06_ECO Part2 0906 - AIA &amp; SUBSIDIARIES - LIFE DIVISION_ECO Part2_BPC GCOA v3-3-1_Mapping_B_-_GCOA_to_SI_BYLINE_IFRS_v1.21" xfId="2522" xr:uid="{5F46A236-6AD7-4396-91EF-6C76C0237B33}"/>
    <cellStyle name="_SCH 43 3Q06_ECO Part2 0906 - AIA &amp; SUBSIDIARIES - LIFE DIVISION_ECO Part2_BPC GCOA v3-3-1_Mapping_B_-_GCOA_to_SI_BYLINE_IFRS_v1.21 2" xfId="2523" xr:uid="{2743B6DB-D513-48D2-B5AA-786D9EA68826}"/>
    <cellStyle name="_SCH 43 3Q06_ECO Part2 0906 - AIA &amp; SUBSIDIARIES - LIFE DIVISION_ECO Part2_BPC GCOA v3-3-3 desktop" xfId="2524" xr:uid="{3D7D20B8-3820-4496-A926-D5A5FCE0B4AF}"/>
    <cellStyle name="_SCH 43 3Q06_ECO Part2 0906 - AIA &amp; SUBSIDIARIES - LIFE DIVISION_ECO Part2_BPC GCOA v3-3-3 desktop 2" xfId="2525" xr:uid="{75713BA5-5634-4DF0-B71B-9B677242BE83}"/>
    <cellStyle name="_SCH 43 3Q06_ECO Part2 0906 - AIA &amp; SUBSIDIARIES - LIFE DIVISION_ECO Part2_BPC GCOA v3-3-3 desktop_Mapping B - GCOA to SI BYLINE IFRS v1.06" xfId="2526" xr:uid="{EA096564-221C-4DDE-B9C0-A22A4A314A36}"/>
    <cellStyle name="_SCH 43 3Q06_ECO Part2 0906 - AIA &amp; SUBSIDIARIES - LIFE DIVISION_ECO Part2_BPC GCOA v3-3-3 desktop_Mapping B - GCOA to SI BYLINE IFRS v1.06 2" xfId="2527" xr:uid="{A3D16990-E7F2-484A-B55B-AF79D7E41EAC}"/>
    <cellStyle name="_SCH 43 3Q06_ECO Part2 0906 - AIA &amp; SUBSIDIARIES - LIFE DIVISION_ECO Part2_BPC GCOA v3-3-3 desktop_Mapping_B_-_GCOA_to_SI_BYLINE_IFRS_v1.21" xfId="2528" xr:uid="{FA8E85EC-4E23-4ECE-A971-586C64F5FAF0}"/>
    <cellStyle name="_SCH 43 3Q06_ECO Part2 0906 - AIA &amp; SUBSIDIARIES - LIFE DIVISION_ECO Part2_BPC GCOA v3-3-3 desktop_Mapping_B_-_GCOA_to_SI_BYLINE_IFRS_v1.21 2" xfId="2529" xr:uid="{35849D94-8626-4FA3-8A86-F42229061A54}"/>
    <cellStyle name="_SCH 43 3Q06_ECO Part2 0906 - AIA &amp; SUBSIDIARIES - LIFE DIVISION_ECO Part2_BPC GCOA v3-3-4 hybrid" xfId="2530" xr:uid="{E5523B5B-5C23-496B-B110-CBA188525947}"/>
    <cellStyle name="_SCH 43 3Q06_ECO Part2 0906 - AIA &amp; SUBSIDIARIES - LIFE DIVISION_ECO Part2_BPC GCOA v3-3-4 hybrid 2" xfId="2531" xr:uid="{749BEBB1-4A18-4492-A5B8-7966A569360D}"/>
    <cellStyle name="_SCH 43 3Q06_ECO Part2 0906 - AIA &amp; SUBSIDIARIES - LIFE DIVISION_ECO Part2_BPC GCOA v3-3-4 hybrid_Mapping B - GCOA to SI BYLINE IFRS v1.06" xfId="2532" xr:uid="{CFDFE115-BC9D-4C04-B0EA-AD4467817CC5}"/>
    <cellStyle name="_SCH 43 3Q06_ECO Part2 0906 - AIA &amp; SUBSIDIARIES - LIFE DIVISION_ECO Part2_BPC GCOA v3-3-4 hybrid_Mapping B - GCOA to SI BYLINE IFRS v1.06 2" xfId="2533" xr:uid="{FE2802E3-155E-4273-A99D-91D7C282A059}"/>
    <cellStyle name="_SCH 43 3Q06_ECO Part2 0906 - AIA &amp; SUBSIDIARIES - LIFE DIVISION_ECO Part2_BPC GCOA v3-3-4 hybrid_Mapping_B_-_GCOA_to_SI_BYLINE_IFRS_v1.21" xfId="2534" xr:uid="{689AA8C1-2402-464D-AC0A-2FDDA9DED63D}"/>
    <cellStyle name="_SCH 43 3Q06_ECO Part2 0906 - AIA &amp; SUBSIDIARIES - LIFE DIVISION_ECO Part2_BPC GCOA v3-3-4 hybrid_Mapping_B_-_GCOA_to_SI_BYLINE_IFRS_v1.21 2" xfId="2535" xr:uid="{319FF929-EEE1-4190-BA1E-FF18CDCD446F}"/>
    <cellStyle name="_SCH 43 3Q06_ECO Part2 0906 - AIA &amp; SUBSIDIARIES - LIFE DIVISION_ECO Part2_BPC GCOA v3-3-5" xfId="2536" xr:uid="{A467A12D-9C14-40D3-8596-2CFCDE999C16}"/>
    <cellStyle name="_SCH 43 3Q06_ECO Part2 0906 - AIA &amp; SUBSIDIARIES - LIFE DIVISION_ECO Part2_BPC GCOA v3-3-5 2" xfId="2537" xr:uid="{D65836EF-8CA8-4F59-B444-BB25DFAA6B3B}"/>
    <cellStyle name="_SCH 43 3Q06_ECO Part2 0906 - AIA &amp; SUBSIDIARIES - LIFE DIVISION_ECO Part2_BPC GCOA v3-3-5_Mapping B - GCOA to SI BYLINE IFRS v1.06" xfId="2538" xr:uid="{E3727797-539E-435E-A028-651FFFA909F3}"/>
    <cellStyle name="_SCH 43 3Q06_ECO Part2 0906 - AIA &amp; SUBSIDIARIES - LIFE DIVISION_ECO Part2_BPC GCOA v3-3-5_Mapping B - GCOA to SI BYLINE IFRS v1.06 2" xfId="2539" xr:uid="{C5B9A91F-0B99-45C9-8048-1BB40097DF21}"/>
    <cellStyle name="_SCH 43 3Q06_ECO Part2 0906 - AIA &amp; SUBSIDIARIES - LIFE DIVISION_ECO Part2_BPC GCOA v3-3-5_Mapping_B_-_GCOA_to_SI_BYLINE_IFRS_v1.21" xfId="2540" xr:uid="{FA0792A5-1391-437A-9A00-1B824E5DE2E1}"/>
    <cellStyle name="_SCH 43 3Q06_ECO Part2 0906 - AIA &amp; SUBSIDIARIES - LIFE DIVISION_ECO Part2_BPC GCOA v3-3-5_Mapping_B_-_GCOA_to_SI_BYLINE_IFRS_v1.21 2" xfId="2541" xr:uid="{C39B321A-5031-4612-824A-01273C1528A4}"/>
    <cellStyle name="_SCH 43 3Q06_ECO Part2 0906 - AIA &amp; SUBSIDIARIES - LIFE DIVISION_ECO Part2_BPC GCOA v3-4-3" xfId="2542" xr:uid="{91E0CADD-5FBE-4C03-94DC-F8EED28F52A6}"/>
    <cellStyle name="_SCH 43 3Q06_ECO Part2 0906 - AIA &amp; SUBSIDIARIES - LIFE DIVISION_ECO Part2_BPC GCOA v3-4-3 2" xfId="2543" xr:uid="{D51AFF3F-73C0-4473-A71A-E53A237A21F6}"/>
    <cellStyle name="_SCH 43 3Q06_ECO Part2 0906 - AIA &amp; SUBSIDIARIES - LIFE DIVISION_ECO Part2_BPC GCOA v3-4-3_Mapping B - GCOA to SI BYLINE IFRS v1.06" xfId="2544" xr:uid="{AC574C21-1603-4537-B54F-ED44177ABDCA}"/>
    <cellStyle name="_SCH 43 3Q06_ECO Part2 0906 - AIA &amp; SUBSIDIARIES - LIFE DIVISION_ECO Part2_BPC GCOA v3-4-3_Mapping B - GCOA to SI BYLINE IFRS v1.06 2" xfId="2545" xr:uid="{E59C9EA3-D4F5-418E-8649-02A3030159AD}"/>
    <cellStyle name="_SCH 43 3Q06_ECO Part2 0906 - AIA &amp; SUBSIDIARIES - LIFE DIVISION_ECO Part2_BPC GCOA v3-4-3_Mapping_B_-_GCOA_to_SI_BYLINE_IFRS_v1.21" xfId="2546" xr:uid="{293DD7CA-42CD-463F-9F45-A9BFE6C5A5E0}"/>
    <cellStyle name="_SCH 43 3Q06_ECO Part2 0906 - AIA &amp; SUBSIDIARIES - LIFE DIVISION_ECO Part2_BPC GCOA v3-4-3_Mapping_B_-_GCOA_to_SI_BYLINE_IFRS_v1.21 2" xfId="2547" xr:uid="{54B1F04E-8BF4-4E21-B991-B04226FA344D}"/>
    <cellStyle name="_SCH 43 3Q06_ECO Part2 0906 - AIA &amp; SUBSIDIARIES - LIFE DIVISION_ECO Part2_Copy of SAP ECC6 0 Group COA V3 3 2 for upload" xfId="2548" xr:uid="{1B80CFA6-63A5-485C-AF0A-C3523F170647}"/>
    <cellStyle name="_SCH 43 3Q06_ECO Part2 0906 - AIA &amp; SUBSIDIARIES - LIFE DIVISION_ECO Part2_Copy of SAP ECC6 0 Group COA V3 3 2 for upload 2" xfId="2549" xr:uid="{EBE86F90-6FA2-4420-A74F-E45C50BCAAD8}"/>
    <cellStyle name="_SCH 43 3Q06_ECO Part2 0906 - AIA &amp; SUBSIDIARIES - LIFE DIVISION_ECO Part2_Copy of SAP ECC6 0 Group COA V3 3 2 for upload_Mapping B - GCOA to SI BYLINE IFRS v1.06" xfId="2550" xr:uid="{2B1441FD-3523-4EF8-8723-82FFD9DFABD0}"/>
    <cellStyle name="_SCH 43 3Q06_ECO Part2 0906 - AIA &amp; SUBSIDIARIES - LIFE DIVISION_ECO Part2_Copy of SAP ECC6 0 Group COA V3 3 2 for upload_Mapping B - GCOA to SI BYLINE IFRS v1.06 2" xfId="2551" xr:uid="{2BAB9F4B-2E43-4C09-9351-8DA5D65B0BF6}"/>
    <cellStyle name="_SCH 43 3Q06_ECO Part2 0906 - AIA &amp; SUBSIDIARIES - LIFE DIVISION_ECO Part2_Copy of SAP ECC6 0 Group COA V3 3 2 for upload_Mapping_B_-_GCOA_to_SI_BYLINE_IFRS_v1.21" xfId="2552" xr:uid="{29AA497C-8D48-47E1-A10D-D0614B590EE2}"/>
    <cellStyle name="_SCH 43 3Q06_ECO Part2 0906 - AIA &amp; SUBSIDIARIES - LIFE DIVISION_ECO Part2_Copy of SAP ECC6 0 Group COA V3 3 2 for upload_Mapping_B_-_GCOA_to_SI_BYLINE_IFRS_v1.21 2" xfId="2553" xr:uid="{6513DCBD-C42B-4E0E-8734-05DB0AE68D61}"/>
    <cellStyle name="_SCH 43 3Q06_ECO Part2 0906 - AIA &amp; SUBSIDIARIES - LIFE DIVISION_ECO Part2_Copy of SAP ECC6 0 Group COA V3 3 3 for upload" xfId="2554" xr:uid="{27764581-7212-40D6-B9E1-844CD6501640}"/>
    <cellStyle name="_SCH 43 3Q06_ECO Part2 0906 - AIA &amp; SUBSIDIARIES - LIFE DIVISION_ECO Part2_Copy of SAP ECC6 0 Group COA V3 3 3 for upload 2" xfId="2555" xr:uid="{02DCE172-0C4B-4C8E-A8AA-777A8DEE4BAB}"/>
    <cellStyle name="_SCH 43 3Q06_ECO Part2 0906 - AIA &amp; SUBSIDIARIES - LIFE DIVISION_ECO Part2_Copy of SAP ECC6 0 Group COA V3 3 3 for upload_Mapping B - GCOA to SI BYLINE IFRS v1.06" xfId="2556" xr:uid="{6BE3DE3B-C9ED-4DF9-8CB3-DD91D13D5F9E}"/>
    <cellStyle name="_SCH 43 3Q06_ECO Part2 0906 - AIA &amp; SUBSIDIARIES - LIFE DIVISION_ECO Part2_Copy of SAP ECC6 0 Group COA V3 3 3 for upload_Mapping B - GCOA to SI BYLINE IFRS v1.06 2" xfId="2557" xr:uid="{62FDEC7C-B5C8-4BB4-B386-79CE80242924}"/>
    <cellStyle name="_SCH 43 3Q06_ECO Part2 0906 - AIA &amp; SUBSIDIARIES - LIFE DIVISION_ECO Part2_Copy of SAP ECC6 0 Group COA V3 3 3 for upload_Mapping_B_-_GCOA_to_SI_BYLINE_IFRS_v1.21" xfId="2558" xr:uid="{FF18E2FC-8C47-4757-9A75-CDA0240A4DD4}"/>
    <cellStyle name="_SCH 43 3Q06_ECO Part2 0906 - AIA &amp; SUBSIDIARIES - LIFE DIVISION_ECO Part2_Copy of SAP ECC6 0 Group COA V3 3 3 for upload_Mapping_B_-_GCOA_to_SI_BYLINE_IFRS_v1.21 2" xfId="2559" xr:uid="{BEE85EA5-DBE8-4E85-9431-BC3E0EC7A6C3}"/>
    <cellStyle name="_SCH 43 3Q06_ECO Part2 0906 - AIA &amp; SUBSIDIARIES - LIFE DIVISION_ECO Part2_Copy of SAP ECC6 0 Group COA V3 3 4" xfId="2560" xr:uid="{639D06E4-9BFC-4FC5-8205-FC00BAB436EA}"/>
    <cellStyle name="_SCH 43 3Q06_ECO Part2 0906 - AIA &amp; SUBSIDIARIES - LIFE DIVISION_ECO Part2_Copy of SAP ECC6 0 Group COA V3 3 4 2" xfId="2561" xr:uid="{B9D5763A-309B-4612-9F6A-30AF1E51B3FF}"/>
    <cellStyle name="_SCH 43 3Q06_ECO Part2 0906 - AIA &amp; SUBSIDIARIES - LIFE DIVISION_ECO Part2_Copy of SAP ECC6 0 Group COA V3 3 4_Mapping B - GCOA to SI BYLINE IFRS v1.06" xfId="2562" xr:uid="{4E9A5450-3D92-4A95-9FB1-626908AC5A44}"/>
    <cellStyle name="_SCH 43 3Q06_ECO Part2 0906 - AIA &amp; SUBSIDIARIES - LIFE DIVISION_ECO Part2_Copy of SAP ECC6 0 Group COA V3 3 4_Mapping B - GCOA to SI BYLINE IFRS v1.06 2" xfId="2563" xr:uid="{118B3C9C-C6A5-4F3A-A4F9-EA4697E830AE}"/>
    <cellStyle name="_SCH 43 3Q06_ECO Part2 0906 - AIA &amp; SUBSIDIARIES - LIFE DIVISION_ECO Part2_Copy of SAP ECC6 0 Group COA V3 3 4_Mapping_B_-_GCOA_to_SI_BYLINE_IFRS_v1.21" xfId="2564" xr:uid="{0FCBC204-A64A-4237-9E88-10E5B35F8BB0}"/>
    <cellStyle name="_SCH 43 3Q06_ECO Part2 0906 - AIA &amp; SUBSIDIARIES - LIFE DIVISION_ECO Part2_Copy of SAP ECC6 0 Group COA V3 3 4_Mapping_B_-_GCOA_to_SI_BYLINE_IFRS_v1.21 2" xfId="2565" xr:uid="{7206F95E-C5F6-4160-B57A-AC4EAD3CB64D}"/>
    <cellStyle name="_SCH 43 3Q06_ECO Part2 0906 - AIA &amp; SUBSIDIARIES - LIFE DIVISION_ECO Part2_Group COA V3 3 BPC norm" xfId="2566" xr:uid="{BB685E6D-CC62-49B2-B6C1-1A8992AFD8BB}"/>
    <cellStyle name="_SCH 43 3Q06_ECO Part2 0906 - AIA &amp; SUBSIDIARIES - LIFE DIVISION_ECO Part2_Group COA V3 3 BPC norm 2" xfId="2567" xr:uid="{2D0D25DC-BCC9-48FD-AE0D-A63F4E5B52C4}"/>
    <cellStyle name="_SCH 43 3Q06_ECO Part2 0906 - AIA &amp; SUBSIDIARIES - LIFE DIVISION_ECO Part2_Group COA V3 3 BPC norm_Mapping B - GCOA to SI BYLINE IFRS v1.06" xfId="2568" xr:uid="{ECBA674D-8CD1-4948-B228-78DE19A6E83D}"/>
    <cellStyle name="_SCH 43 3Q06_ECO Part2 0906 - AIA &amp; SUBSIDIARIES - LIFE DIVISION_ECO Part2_Group COA V3 3 BPC norm_Mapping B - GCOA to SI BYLINE IFRS v1.06 2" xfId="2569" xr:uid="{0B3F6B0B-54B9-4D68-AA96-3A7013B2052C}"/>
    <cellStyle name="_SCH 43 3Q06_ECO Part2 0906 - AIA &amp; SUBSIDIARIES - LIFE DIVISION_ECO Part2_Group COA V3 3 BPC norm_Mapping_B_-_GCOA_to_SI_BYLINE_IFRS_v1.21" xfId="2570" xr:uid="{AEF705B0-298B-4FF2-8A9B-AC02B25A52A2}"/>
    <cellStyle name="_SCH 43 3Q06_ECO Part2 0906 - AIA &amp; SUBSIDIARIES - LIFE DIVISION_ECO Part2_Group COA V3 3 BPC norm_Mapping_B_-_GCOA_to_SI_BYLINE_IFRS_v1.21 2" xfId="2571" xr:uid="{C9D5CF49-7CF5-4BC1-88A8-A8DB82A4BB62}"/>
    <cellStyle name="_SCH 43 3Q06_ECO Part2 0906 - AIA &amp; SUBSIDIARIES - LIFE DIVISION_ECO Part2_Map B v1.11" xfId="2572" xr:uid="{20FCEA1F-788A-4AC3-9CE8-99C033A6E269}"/>
    <cellStyle name="_SCH 43 3Q06_ECO Part2 0906 - AIA &amp; SUBSIDIARIES - LIFE DIVISION_ECO Part2_Map B v1.11 2" xfId="2573" xr:uid="{810EF066-4331-48B0-BD60-4249780B35C9}"/>
    <cellStyle name="_SCH 43 3Q06_ECO Part2 0906 - AIA &amp; SUBSIDIARIES - LIFE DIVISION_ECO Part2_Mapping B - GCOA to SI BYLINE IFRS v1.06" xfId="2574" xr:uid="{FFAA20E0-4263-4593-B442-DB3434D6D0CE}"/>
    <cellStyle name="_SCH 43 3Q06_ECO Part2 0906 - AIA &amp; SUBSIDIARIES - LIFE DIVISION_ECO Part2_Mapping B - GCOA to SI BYLINE IFRS v1.06 2" xfId="2575" xr:uid="{11E9316C-8213-43D2-AC5D-C8C1B5015404}"/>
    <cellStyle name="_SCH 43 3Q06_ECO Part2 0906 - AIA &amp; SUBSIDIARIES - LIFE DIVISION_ECO Part2_Mapping_B_-_GCOA_to_SI_BYLINE_IFRS_v1.21" xfId="2576" xr:uid="{6ADC0802-ED46-4947-90DF-AD672EE0FB6A}"/>
    <cellStyle name="_SCH 43 3Q06_ECO Part2 0906 - AIA &amp; SUBSIDIARIES - LIFE DIVISION_ECO Part2_Mapping_B_-_GCOA_to_SI_BYLINE_IFRS_v1.21 2" xfId="2577" xr:uid="{B0F2975B-E872-44B7-98C8-6650F54EB07C}"/>
    <cellStyle name="_SCH 43 3Q06_ECO Part2 0906 - AIA &amp; SUBSIDIARIES - LIFE DIVISION_ECO Part2_Mapping-SI to IFRS (Re group)v9 (Combined) - for ref" xfId="2578" xr:uid="{4CF46D6C-4428-4302-B9AA-5122C7EC2525}"/>
    <cellStyle name="_SCH 43 3Q06_ECO Part2 0906 - AIA &amp; SUBSIDIARIES - LIFE DIVISION_ECO Part2_Mapping-SI to IFRS (Re group)v9 (Combined) - for ref 2" xfId="2579" xr:uid="{DB8E90D8-6681-4ED6-B0FF-3DB608C42927}"/>
    <cellStyle name="_SCH 43 3Q06_ECO Part2 0906 - AIA &amp; SUBSIDIARIES - LIFE DIVISION_ECO Part2_Mapping-SI to IFRS (Re group)v9 (Combined) - for ref_Mapping B - GCOA to SI BYLINE IFRS v1.06" xfId="2580" xr:uid="{68E27262-F851-4DA4-93BC-915FD206A864}"/>
    <cellStyle name="_SCH 43 3Q06_ECO Part2 0906 - AIA &amp; SUBSIDIARIES - LIFE DIVISION_ECO Part2_Mapping-SI to IFRS (Re group)v9 (Combined) - for ref_Mapping B - GCOA to SI BYLINE IFRS v1.06 2" xfId="2581" xr:uid="{92089B26-524C-48F1-8F2D-BC53FECA5B44}"/>
    <cellStyle name="_SCH 43 3Q06_ECO Part2 0906 - AIA &amp; SUBSIDIARIES - LIFE DIVISION_ECO Part2_Mapping-SI to IFRS (Re group)v9 (Combined) - for ref_Mapping_B_-_GCOA_to_SI_BYLINE_IFRS_v1.21" xfId="2582" xr:uid="{600F6442-C5BB-4FD7-9E20-06F901746D2A}"/>
    <cellStyle name="_SCH 43 3Q06_ECO Part2 0906 - AIA &amp; SUBSIDIARIES - LIFE DIVISION_ECO Part2_Mapping-SI to IFRS (Re group)v9 (Combined) - for ref_Mapping_B_-_GCOA_to_SI_BYLINE_IFRS_v1.21 2" xfId="2583" xr:uid="{CBDAA464-C995-4800-B88B-0494C99180B3}"/>
    <cellStyle name="_SCH 43 3Q06_ECO Part2 0906 - AIA &amp; SUBSIDIARIES - LIFE DIVISION_ECO Part2_Recon file SI_Worksheet_W03_Fund_CO01" xfId="2584" xr:uid="{374118BE-BDD4-491E-9A21-B92CF691A62E}"/>
    <cellStyle name="_SCH 43 3Q06_ECO Part2 0906 - AIA &amp; SUBSIDIARIES - LIFE DIVISION_ECO Part2_Recon file SI_Worksheet_W03_Fund_CO01 2" xfId="2585" xr:uid="{7ACD1DFC-FE99-4984-AC4E-1873CF11F179}"/>
    <cellStyle name="_SCH 43 3Q06_ECO Part2 0906 - AIA &amp; SUBSIDIARIES - LIFE DIVISION_ECO Part2_Report Def_SI Long Sheet v3 (Life logic)v2" xfId="2586" xr:uid="{9C733A5E-1075-4951-A56B-FE8E86B51F55}"/>
    <cellStyle name="_SCH 43 3Q06_ECO Part2 0906 - AIA &amp; SUBSIDIARIES - LIFE DIVISION_ECO Part2_Report Def_SI Long Sheet v3 (Life logic)v2 2" xfId="2587" xr:uid="{5DEE3C42-F06B-475B-8431-D63C1BF5EA11}"/>
    <cellStyle name="_SCH 43 3Q06_ECO Part2 0906 - AIA &amp; SUBSIDIARIES - LIFE DIVISION_ECO Part2_Report Def_SI Long Sheet v3 (Life logic)v2_Mapping B - GCOA to SI BYLINE IFRS v1.06" xfId="2588" xr:uid="{C6F15BD6-C96D-42CF-83C1-667678BB853C}"/>
    <cellStyle name="_SCH 43 3Q06_ECO Part2 0906 - AIA &amp; SUBSIDIARIES - LIFE DIVISION_ECO Part2_Report Def_SI Long Sheet v3 (Life logic)v2_Mapping B - GCOA to SI BYLINE IFRS v1.06 2" xfId="2589" xr:uid="{A803F9B3-2F26-4EDE-ADC1-BB78A8276ECE}"/>
    <cellStyle name="_SCH 43 3Q06_ECO Part2 0906 - AIA &amp; SUBSIDIARIES - LIFE DIVISION_ECO Part2_Report Def_SI Long Sheet v3 (Life logic)v2_Mapping_B_-_GCOA_to_SI_BYLINE_IFRS_v1.21" xfId="2590" xr:uid="{3B8452BE-72C8-4E87-BD31-16FFC8AAE324}"/>
    <cellStyle name="_SCH 43 3Q06_ECO Part2 0906 - AIA &amp; SUBSIDIARIES - LIFE DIVISION_ECO Part2_Report Def_SI Long Sheet v3 (Life logic)v2_Mapping_B_-_GCOA_to_SI_BYLINE_IFRS_v1.21 2" xfId="2591" xr:uid="{65026FB6-8822-441C-823D-DBFE2FF678F0}"/>
    <cellStyle name="_SCH 43 3Q06_ECO Part2 0906 - AIA &amp; SUBSIDIARIES - LIFE DIVISION_ECO Part2_SAP ECC6 0 Group Chart Of Account V3 1 with SI mapping" xfId="2592" xr:uid="{E225A936-D2E7-4BAD-9A94-A7F9A96710B6}"/>
    <cellStyle name="_SCH 43 3Q06_ECO Part2 0906 - AIA &amp; SUBSIDIARIES - LIFE DIVISION_ECO Part2_SAP ECC6 0 Group Chart Of Account V3 1 with SI mapping 2" xfId="2593" xr:uid="{7223618D-DC14-47D7-A2A9-85E448209829}"/>
    <cellStyle name="_SCH 43 3Q06_ECO Part2 0906 - AIA &amp; SUBSIDIARIES - LIFE DIVISION_ECO Part2_SAP ECC6 0 Group Chart Of Account V3 1 with SI mapping_Mapping B - GCOA to SI BYLINE IFRS v1.06" xfId="2594" xr:uid="{6FC76DC0-C357-40E0-832B-A4BEEF4F0FF2}"/>
    <cellStyle name="_SCH 43 3Q06_ECO Part2 0906 - AIA &amp; SUBSIDIARIES - LIFE DIVISION_ECO Part2_SAP ECC6 0 Group Chart Of Account V3 1 with SI mapping_Mapping B - GCOA to SI BYLINE IFRS v1.06 2" xfId="2595" xr:uid="{5371FABE-F7CF-4C03-BD29-B43CE1528980}"/>
    <cellStyle name="_SCH 43 3Q06_ECO Part2 0906 - AIA &amp; SUBSIDIARIES - LIFE DIVISION_ECO Part2_SAP ECC6 0 Group Chart Of Account V3 1 with SI mapping_Mapping_B_-_GCOA_to_SI_BYLINE_IFRS_v1.21" xfId="2596" xr:uid="{07B5E8D5-8F77-4C27-A368-5B307691E5B1}"/>
    <cellStyle name="_SCH 43 3Q06_ECO Part2 0906 - AIA &amp; SUBSIDIARIES - LIFE DIVISION_ECO Part2_SAP ECC6 0 Group Chart Of Account V3 1 with SI mapping_Mapping_B_-_GCOA_to_SI_BYLINE_IFRS_v1.21 2" xfId="2597" xr:uid="{B2B0A5A9-23F9-422F-A132-18CCF37A65CB}"/>
    <cellStyle name="_SCH 43 3Q06_ECO Part2 0906 - AIA &amp; SUBSIDIARIES - LIFE DIVISION_ECO Part2_short form BPC GCOA v3-3-5" xfId="2598" xr:uid="{043F802D-8D3C-46E4-AB36-6BB5EA7A1592}"/>
    <cellStyle name="_SCH 43 3Q06_ECO Part2 0906 - AIA &amp; SUBSIDIARIES - LIFE DIVISION_ECO Part2_short form BPC GCOA v3-3-5 2" xfId="2599" xr:uid="{D403B93E-B08E-4846-A169-07B1F053307C}"/>
    <cellStyle name="_SCH 43 3Q06_ECO Part2 0906 - AIA &amp; SUBSIDIARIES - LIFE DIVISION_ECO Part2_short form BPC GCOA v3-3-5_Mapping B - GCOA to SI BYLINE IFRS v1.06" xfId="2600" xr:uid="{4C14674B-DFAD-431B-9CDC-074EF0CD16A6}"/>
    <cellStyle name="_SCH 43 3Q06_ECO Part2 0906 - AIA &amp; SUBSIDIARIES - LIFE DIVISION_ECO Part2_short form BPC GCOA v3-3-5_Mapping B - GCOA to SI BYLINE IFRS v1.06 2" xfId="2601" xr:uid="{EAA5C460-110B-4FDF-8E1F-CB9446A8CBDC}"/>
    <cellStyle name="_SCH 43 3Q06_ECO Part2 0906 - AIA &amp; SUBSIDIARIES - LIFE DIVISION_ECO Part2_short form BPC GCOA v3-3-5_Mapping_B_-_GCOA_to_SI_BYLINE_IFRS_v1.21" xfId="2602" xr:uid="{6BC47EF3-157A-4F30-96F3-20BEC9403DF9}"/>
    <cellStyle name="_SCH 43 3Q06_ECO Part2 0906 - AIA &amp; SUBSIDIARIES - LIFE DIVISION_ECO Part2_short form BPC GCOA v3-3-5_Mapping_B_-_GCOA_to_SI_BYLINE_IFRS_v1.21 2" xfId="2603" xr:uid="{407FFB90-C0F2-480B-84B4-81367A2C8209}"/>
    <cellStyle name="_SCH 43 3Q06_ECO Part2 0906 - AIA &amp; SUBSIDIARIES - LIFE DIVISION_ECO Part2_SI Longsheet-RAIGH1" xfId="12147" xr:uid="{75AFB9A5-F0FD-4C17-B149-C8C998825CD8}"/>
    <cellStyle name="_SCH 43 3Q06_ECO Part2 0906 - AIA &amp; SUBSIDIARIES - LIFE DIVISION_Group COA V3 3 BPC norm" xfId="2604" xr:uid="{3BB1480D-8BF8-48BA-BFD5-12D30CC3A330}"/>
    <cellStyle name="_SCH 43 3Q06_ECO Part2 0906 - AIA &amp; SUBSIDIARIES - LIFE DIVISION_Group COA V3 3 BPC norm 2" xfId="2605" xr:uid="{D670FA10-FA3A-4190-A225-625F82174776}"/>
    <cellStyle name="_SCH 43 3Q06_ECO Part2 0906 - AIA &amp; SUBSIDIARIES - LIFE DIVISION_Group COA V3 3 BPC norm_Mapping B - GCOA to SI BYLINE IFRS v1.06" xfId="2606" xr:uid="{3ADB1BE4-D455-40D8-8341-9A9F704CFF29}"/>
    <cellStyle name="_SCH 43 3Q06_ECO Part2 0906 - AIA &amp; SUBSIDIARIES - LIFE DIVISION_Group COA V3 3 BPC norm_Mapping B - GCOA to SI BYLINE IFRS v1.06 2" xfId="2607" xr:uid="{9F085186-59C6-41F7-A5F8-00FCE471D10E}"/>
    <cellStyle name="_SCH 43 3Q06_ECO Part2 0906 - AIA &amp; SUBSIDIARIES - LIFE DIVISION_Group COA V3 3 BPC norm_Mapping_B_-_GCOA_to_SI_BYLINE_IFRS_v1.21" xfId="2608" xr:uid="{408CEF64-C0FB-4183-8ED5-33B14884895B}"/>
    <cellStyle name="_SCH 43 3Q06_ECO Part2 0906 - AIA &amp; SUBSIDIARIES - LIFE DIVISION_Group COA V3 3 BPC norm_Mapping_B_-_GCOA_to_SI_BYLINE_IFRS_v1.21 2" xfId="2609" xr:uid="{F1F3D668-0D4F-4248-93D0-76F9C2FD013E}"/>
    <cellStyle name="_SCH 43 3Q06_ECO Part2 0906 - AIA &amp; SUBSIDIARIES - LIFE DIVISION_Map B v1.11" xfId="2610" xr:uid="{545F0063-EB8E-4A12-9871-82A36D82A2C9}"/>
    <cellStyle name="_SCH 43 3Q06_ECO Part2 0906 - AIA &amp; SUBSIDIARIES - LIFE DIVISION_Map B v1.11 2" xfId="2611" xr:uid="{00E57F9A-B8C7-4B4D-A9FD-9BF0CA383E84}"/>
    <cellStyle name="_SCH 43 3Q06_ECO Part2 0906 - AIA &amp; SUBSIDIARIES - LIFE DIVISION_Mapping B - GCOA to SI BYLINE IFRS v1.06" xfId="2612" xr:uid="{22F21337-C363-4557-ADB6-E02D478E1206}"/>
    <cellStyle name="_SCH 43 3Q06_ECO Part2 0906 - AIA &amp; SUBSIDIARIES - LIFE DIVISION_Mapping B - GCOA to SI BYLINE IFRS v1.06 2" xfId="2613" xr:uid="{299293F2-D652-4556-8159-1ED3A59E0571}"/>
    <cellStyle name="_SCH 43 3Q06_ECO Part2 0906 - AIA &amp; SUBSIDIARIES - LIFE DIVISION_Mapping_B_-_GCOA_to_SI_BYLINE_IFRS_v1.21" xfId="2614" xr:uid="{C8BEA112-0B52-4BDE-AFB0-942BE519B670}"/>
    <cellStyle name="_SCH 43 3Q06_ECO Part2 0906 - AIA &amp; SUBSIDIARIES - LIFE DIVISION_Mapping_B_-_GCOA_to_SI_BYLINE_IFRS_v1.21 2" xfId="2615" xr:uid="{7F49496D-2776-4A0B-8702-66FBA4BB6C98}"/>
    <cellStyle name="_SCH 43 3Q06_ECO Part2 0906 - AIA &amp; SUBSIDIARIES - LIFE DIVISION_Mapping-SI to IFRS (Re group)v9 (Combined) - for ref" xfId="2616" xr:uid="{C6AEE93F-B36E-4A0E-A03D-B5FAF97B517E}"/>
    <cellStyle name="_SCH 43 3Q06_ECO Part2 0906 - AIA &amp; SUBSIDIARIES - LIFE DIVISION_Mapping-SI to IFRS (Re group)v9 (Combined) - for ref 2" xfId="2617" xr:uid="{55C0B274-193C-45D8-8869-5335DE528832}"/>
    <cellStyle name="_SCH 43 3Q06_ECO Part2 0906 - AIA &amp; SUBSIDIARIES - LIFE DIVISION_Mapping-SI to IFRS (Re group)v9 (Combined) - for ref_Mapping B - GCOA to SI BYLINE IFRS v1.06" xfId="2618" xr:uid="{665191D1-E1CB-4082-BCE4-0628AC94ED9F}"/>
    <cellStyle name="_SCH 43 3Q06_ECO Part2 0906 - AIA &amp; SUBSIDIARIES - LIFE DIVISION_Mapping-SI to IFRS (Re group)v9 (Combined) - for ref_Mapping B - GCOA to SI BYLINE IFRS v1.06 2" xfId="2619" xr:uid="{AB9A1077-1DFB-4636-9F28-F8B1867A4342}"/>
    <cellStyle name="_SCH 43 3Q06_ECO Part2 0906 - AIA &amp; SUBSIDIARIES - LIFE DIVISION_Mapping-SI to IFRS (Re group)v9 (Combined) - for ref_Mapping_B_-_GCOA_to_SI_BYLINE_IFRS_v1.21" xfId="2620" xr:uid="{B07FB387-7B9D-4CB1-97C3-CDC44E45A0B4}"/>
    <cellStyle name="_SCH 43 3Q06_ECO Part2 0906 - AIA &amp; SUBSIDIARIES - LIFE DIVISION_Mapping-SI to IFRS (Re group)v9 (Combined) - for ref_Mapping_B_-_GCOA_to_SI_BYLINE_IFRS_v1.21 2" xfId="2621" xr:uid="{D5370C24-3CE4-4686-AD5D-5E5299090CEA}"/>
    <cellStyle name="_SCH 43 3Q06_ECO Part2 0906 - AIA &amp; SUBSIDIARIES - LIFE DIVISION_Recon file SI_Worksheet_W03_Fund_CO01" xfId="2622" xr:uid="{9046566C-2B10-4273-9627-996994BA49D9}"/>
    <cellStyle name="_SCH 43 3Q06_ECO Part2 0906 - AIA &amp; SUBSIDIARIES - LIFE DIVISION_Recon file SI_Worksheet_W03_Fund_CO01 2" xfId="2623" xr:uid="{7A13D580-6977-4A9F-89CA-4C4885A00108}"/>
    <cellStyle name="_SCH 43 3Q06_ECO Part2 0906 - AIA &amp; SUBSIDIARIES - LIFE DIVISION_Report Def_SI Long Sheet v3 (Life logic)v2" xfId="2624" xr:uid="{79E09B2D-4C21-4C52-ABB4-46F1BB7D2E37}"/>
    <cellStyle name="_SCH 43 3Q06_ECO Part2 0906 - AIA &amp; SUBSIDIARIES - LIFE DIVISION_Report Def_SI Long Sheet v3 (Life logic)v2 2" xfId="2625" xr:uid="{C41BA2C5-096C-4DB9-89B5-E133AD3D33E6}"/>
    <cellStyle name="_SCH 43 3Q06_ECO Part2 0906 - AIA &amp; SUBSIDIARIES - LIFE DIVISION_Report Def_SI Long Sheet v3 (Life logic)v2_Mapping B - GCOA to SI BYLINE IFRS v1.06" xfId="2626" xr:uid="{E3FF4326-3B47-425E-AFE9-C5AE99F4CA5A}"/>
    <cellStyle name="_SCH 43 3Q06_ECO Part2 0906 - AIA &amp; SUBSIDIARIES - LIFE DIVISION_Report Def_SI Long Sheet v3 (Life logic)v2_Mapping B - GCOA to SI BYLINE IFRS v1.06 2" xfId="2627" xr:uid="{28983B32-DEB8-4B53-8D7B-06B8226760CA}"/>
    <cellStyle name="_SCH 43 3Q06_ECO Part2 0906 - AIA &amp; SUBSIDIARIES - LIFE DIVISION_Report Def_SI Long Sheet v3 (Life logic)v2_Mapping_B_-_GCOA_to_SI_BYLINE_IFRS_v1.21" xfId="2628" xr:uid="{383349F7-AF6C-40FE-B13E-66284E19B4C9}"/>
    <cellStyle name="_SCH 43 3Q06_ECO Part2 0906 - AIA &amp; SUBSIDIARIES - LIFE DIVISION_Report Def_SI Long Sheet v3 (Life logic)v2_Mapping_B_-_GCOA_to_SI_BYLINE_IFRS_v1.21 2" xfId="2629" xr:uid="{3E267EBA-C76D-44BB-8B27-7D1C760A9DED}"/>
    <cellStyle name="_SCH 43 3Q06_ECO Part2 0906 - AIA &amp; SUBSIDIARIES - LIFE DIVISION_SAP ECC6 0 Group Chart Of Account V3 1 with SI mapping" xfId="2630" xr:uid="{6003A59B-FB25-43AF-ADFB-F283DDBE5E55}"/>
    <cellStyle name="_SCH 43 3Q06_ECO Part2 0906 - AIA &amp; SUBSIDIARIES - LIFE DIVISION_SAP ECC6 0 Group Chart Of Account V3 1 with SI mapping 2" xfId="2631" xr:uid="{4AB1CC60-E242-4D42-AD05-E0AC0D101FBC}"/>
    <cellStyle name="_SCH 43 3Q06_ECO Part2 0906 - AIA &amp; SUBSIDIARIES - LIFE DIVISION_SAP ECC6 0 Group Chart Of Account V3 1 with SI mapping_Mapping B - GCOA to SI BYLINE IFRS v1.06" xfId="2632" xr:uid="{004EE47C-F580-4749-BDE4-D36C7CC1CCCA}"/>
    <cellStyle name="_SCH 43 3Q06_ECO Part2 0906 - AIA &amp; SUBSIDIARIES - LIFE DIVISION_SAP ECC6 0 Group Chart Of Account V3 1 with SI mapping_Mapping B - GCOA to SI BYLINE IFRS v1.06 2" xfId="2633" xr:uid="{A89E02E8-22C7-4701-AE91-32432AE2F82C}"/>
    <cellStyle name="_SCH 43 3Q06_ECO Part2 0906 - AIA &amp; SUBSIDIARIES - LIFE DIVISION_SAP ECC6 0 Group Chart Of Account V3 1 with SI mapping_Mapping_B_-_GCOA_to_SI_BYLINE_IFRS_v1.21" xfId="2634" xr:uid="{76E4CF40-8715-4E3C-822A-CA3761BC576B}"/>
    <cellStyle name="_SCH 43 3Q06_ECO Part2 0906 - AIA &amp; SUBSIDIARIES - LIFE DIVISION_SAP ECC6 0 Group Chart Of Account V3 1 with SI mapping_Mapping_B_-_GCOA_to_SI_BYLINE_IFRS_v1.21 2" xfId="2635" xr:uid="{AA82F746-936C-4BAA-9FF9-F14C4D1E9078}"/>
    <cellStyle name="_SCH 43 3Q06_ECO Part2 0906 - AIA &amp; SUBSIDIARIES - LIFE DIVISION_short form BPC GCOA v3-3-5" xfId="2636" xr:uid="{0B0570F5-2163-4D50-823B-F0C295415A24}"/>
    <cellStyle name="_SCH 43 3Q06_ECO Part2 0906 - AIA &amp; SUBSIDIARIES - LIFE DIVISION_short form BPC GCOA v3-3-5 2" xfId="2637" xr:uid="{8272A283-E4EA-410D-8F07-12F68029ED87}"/>
    <cellStyle name="_SCH 43 3Q06_ECO Part2 0906 - AIA &amp; SUBSIDIARIES - LIFE DIVISION_short form BPC GCOA v3-3-5_Mapping B - GCOA to SI BYLINE IFRS v1.06" xfId="2638" xr:uid="{4DDD7FC7-D082-4C65-BE65-CFE991FB1557}"/>
    <cellStyle name="_SCH 43 3Q06_ECO Part2 0906 - AIA &amp; SUBSIDIARIES - LIFE DIVISION_short form BPC GCOA v3-3-5_Mapping B - GCOA to SI BYLINE IFRS v1.06 2" xfId="2639" xr:uid="{F744C83D-E696-44BC-BE4F-96CAD43F9D2D}"/>
    <cellStyle name="_SCH 43 3Q06_ECO Part2 0906 - AIA &amp; SUBSIDIARIES - LIFE DIVISION_short form BPC GCOA v3-3-5_Mapping_B_-_GCOA_to_SI_BYLINE_IFRS_v1.21" xfId="2640" xr:uid="{E50CDC97-A01E-4C7E-A259-5D9AB4615814}"/>
    <cellStyle name="_SCH 43 3Q06_ECO Part2 0906 - AIA &amp; SUBSIDIARIES - LIFE DIVISION_short form BPC GCOA v3-3-5_Mapping_B_-_GCOA_to_SI_BYLINE_IFRS_v1.21 2" xfId="2641" xr:uid="{CFC3865A-F981-4BE6-A620-F1AD0DBABB77}"/>
    <cellStyle name="_SCH 43 3Q06_ECO Part2 0906 - AIA &amp; SUBSIDIARIES - LIFE DIVISION_SI Longsheet-RAIGH1" xfId="12148" xr:uid="{4E998ED9-2755-41C6-87F3-BE90277F9144}"/>
    <cellStyle name="_SCH 43 3Q06_Group COA V3 3 BPC norm" xfId="2642" xr:uid="{14ABC2C3-ADEF-4521-875E-565F6B7B47D2}"/>
    <cellStyle name="_SCH 43 3Q06_Group COA V3 3 BPC norm 2" xfId="2643" xr:uid="{CC0A987D-BC9C-4C83-B51E-DDFAFCF7A538}"/>
    <cellStyle name="_SCH 43 3Q06_Group COA V3 3 BPC norm_Mapping B - GCOA to SI BYLINE IFRS v1.06" xfId="2644" xr:uid="{687BE07E-8852-4364-A413-563E5B560147}"/>
    <cellStyle name="_SCH 43 3Q06_Group COA V3 3 BPC norm_Mapping B - GCOA to SI BYLINE IFRS v1.06 2" xfId="2645" xr:uid="{7BE37D13-10B3-41B6-88DC-F2FA88BBB487}"/>
    <cellStyle name="_SCH 43 3Q06_Group COA V3 3 BPC norm_Mapping_B_-_GCOA_to_SI_BYLINE_IFRS_v1.21" xfId="2646" xr:uid="{C5E13736-826A-43ED-93BA-ED4B796A8DBE}"/>
    <cellStyle name="_SCH 43 3Q06_Group COA V3 3 BPC norm_Mapping_B_-_GCOA_to_SI_BYLINE_IFRS_v1.21 2" xfId="2647" xr:uid="{A6DCFD63-4BCF-42DB-8697-CCAA9ACC4C0B}"/>
    <cellStyle name="_SCH 43 3Q06_Map B v1.11" xfId="2648" xr:uid="{4AAD5F89-0967-4EC8-ACDF-56AADC2B2598}"/>
    <cellStyle name="_SCH 43 3Q06_Map B v1.11 2" xfId="2649" xr:uid="{74B29FF8-3762-445F-99A9-9BDEE37B73AB}"/>
    <cellStyle name="_SCH 43 3Q06_Mapping B - GCOA to SI BYLINE IFRS v1.06" xfId="2650" xr:uid="{28FAB14F-6E76-4617-B235-77DAB5208A65}"/>
    <cellStyle name="_SCH 43 3Q06_Mapping B - GCOA to SI BYLINE IFRS v1.06 2" xfId="2651" xr:uid="{461E7ED9-41A4-4270-8041-B7F719DD8CB9}"/>
    <cellStyle name="_SCH 43 3Q06_Mapping_B_-_GCOA_to_SI_BYLINE_IFRS_v1.21" xfId="2652" xr:uid="{A1563E82-C949-437E-8E8B-CE0B968D35C8}"/>
    <cellStyle name="_SCH 43 3Q06_Mapping_B_-_GCOA_to_SI_BYLINE_IFRS_v1.21 2" xfId="2653" xr:uid="{C4191770-3868-430B-BC6F-7FC32311C424}"/>
    <cellStyle name="_SCH 43 3Q06_Mapping-SI to IFRS (Re group)v9 (Combined) - for ref" xfId="2654" xr:uid="{8C361174-AC4F-414A-A070-03DC4AFF596E}"/>
    <cellStyle name="_SCH 43 3Q06_Mapping-SI to IFRS (Re group)v9 (Combined) - for ref 2" xfId="2655" xr:uid="{12A86ED0-2B1B-4398-B2EC-EED21E620605}"/>
    <cellStyle name="_SCH 43 3Q06_Mapping-SI to IFRS (Re group)v9 (Combined) - for ref_Mapping B - GCOA to SI BYLINE IFRS v1.06" xfId="2656" xr:uid="{CE64BD5D-051D-41C3-8C2C-0365C1066A42}"/>
    <cellStyle name="_SCH 43 3Q06_Mapping-SI to IFRS (Re group)v9 (Combined) - for ref_Mapping B - GCOA to SI BYLINE IFRS v1.06 2" xfId="2657" xr:uid="{42CBCE1A-34DF-459D-9A14-2AFEA3F92AB7}"/>
    <cellStyle name="_SCH 43 3Q06_Mapping-SI to IFRS (Re group)v9 (Combined) - for ref_Mapping_B_-_GCOA_to_SI_BYLINE_IFRS_v1.21" xfId="2658" xr:uid="{50394AA2-9B14-43CB-BEEE-A9736AB5D595}"/>
    <cellStyle name="_SCH 43 3Q06_Mapping-SI to IFRS (Re group)v9 (Combined) - for ref_Mapping_B_-_GCOA_to_SI_BYLINE_IFRS_v1.21 2" xfId="2659" xr:uid="{81B0D897-8A66-4D75-A4C6-2C517ADA4041}"/>
    <cellStyle name="_SCH 43 3Q06_Recon file SI_Worksheet_W03_Fund_CO01" xfId="2660" xr:uid="{8B106D98-E2DA-4BFA-9050-E0B3B6AA7DB3}"/>
    <cellStyle name="_SCH 43 3Q06_Recon file SI_Worksheet_W03_Fund_CO01 2" xfId="2661" xr:uid="{010F225A-E545-4670-8E92-FEBE2612F572}"/>
    <cellStyle name="_SCH 43 3Q06_Report Def_SI Long Sheet v3 (Life logic)v2" xfId="2662" xr:uid="{3A5EDBB3-A23B-4AE1-A898-BD2E686592C0}"/>
    <cellStyle name="_SCH 43 3Q06_Report Def_SI Long Sheet v3 (Life logic)v2 2" xfId="2663" xr:uid="{43693157-C247-4FC2-B21E-D685F9D00BE3}"/>
    <cellStyle name="_SCH 43 3Q06_Report Def_SI Long Sheet v3 (Life logic)v2_Mapping B - GCOA to SI BYLINE IFRS v1.06" xfId="2664" xr:uid="{36D37593-0405-427B-B000-1AFA09BCFC47}"/>
    <cellStyle name="_SCH 43 3Q06_Report Def_SI Long Sheet v3 (Life logic)v2_Mapping B - GCOA to SI BYLINE IFRS v1.06 2" xfId="2665" xr:uid="{3CBDBA9D-5CD3-4C53-B454-B09D325D8EDC}"/>
    <cellStyle name="_SCH 43 3Q06_Report Def_SI Long Sheet v3 (Life logic)v2_Mapping_B_-_GCOA_to_SI_BYLINE_IFRS_v1.21" xfId="2666" xr:uid="{B03BAFEA-EC2F-4EB9-A90C-D48F854DD840}"/>
    <cellStyle name="_SCH 43 3Q06_Report Def_SI Long Sheet v3 (Life logic)v2_Mapping_B_-_GCOA_to_SI_BYLINE_IFRS_v1.21 2" xfId="2667" xr:uid="{FE6DCA92-941E-44C4-967C-C47CF6A034A7}"/>
    <cellStyle name="_SCH 43 3Q06_SAP ECC6 0 Group Chart Of Account V3 1 with SI mapping" xfId="2668" xr:uid="{A92A62AD-C15D-43AF-B377-1171BA8BE250}"/>
    <cellStyle name="_SCH 43 3Q06_SAP ECC6 0 Group Chart Of Account V3 1 with SI mapping 2" xfId="2669" xr:uid="{9E335907-399F-40A2-94B4-463F165696B3}"/>
    <cellStyle name="_SCH 43 3Q06_SAP ECC6 0 Group Chart Of Account V3 1 with SI mapping_Mapping B - GCOA to SI BYLINE IFRS v1.06" xfId="2670" xr:uid="{280E30FB-922E-4E7E-93C4-057C96B0BC78}"/>
    <cellStyle name="_SCH 43 3Q06_SAP ECC6 0 Group Chart Of Account V3 1 with SI mapping_Mapping B - GCOA to SI BYLINE IFRS v1.06 2" xfId="2671" xr:uid="{316BE038-1302-42C6-896D-2E76F0D3E030}"/>
    <cellStyle name="_SCH 43 3Q06_SAP ECC6 0 Group Chart Of Account V3 1 with SI mapping_Mapping_B_-_GCOA_to_SI_BYLINE_IFRS_v1.21" xfId="2672" xr:uid="{A02B561C-022C-42AD-9A89-0E7DE98008A4}"/>
    <cellStyle name="_SCH 43 3Q06_SAP ECC6 0 Group Chart Of Account V3 1 with SI mapping_Mapping_B_-_GCOA_to_SI_BYLINE_IFRS_v1.21 2" xfId="2673" xr:uid="{19C5C530-4565-4641-9B83-3E4AE904E42A}"/>
    <cellStyle name="_SCH 43 3Q06_short form BPC GCOA v3-3-5" xfId="2674" xr:uid="{A4A62C3F-8851-4445-BC88-F4C27C6EB46F}"/>
    <cellStyle name="_SCH 43 3Q06_short form BPC GCOA v3-3-5 2" xfId="2675" xr:uid="{93442915-28D4-4BCC-9E54-ABEEC304515D}"/>
    <cellStyle name="_SCH 43 3Q06_short form BPC GCOA v3-3-5_Mapping B - GCOA to SI BYLINE IFRS v1.06" xfId="2676" xr:uid="{64A1873A-9341-48F8-A40A-C38AE64D64F4}"/>
    <cellStyle name="_SCH 43 3Q06_short form BPC GCOA v3-3-5_Mapping B - GCOA to SI BYLINE IFRS v1.06 2" xfId="2677" xr:uid="{889D47CE-D7BB-4A2B-A737-90832B342A02}"/>
    <cellStyle name="_SCH 43 3Q06_short form BPC GCOA v3-3-5_Mapping_B_-_GCOA_to_SI_BYLINE_IFRS_v1.21" xfId="2678" xr:uid="{9A462BBA-5EEC-4B18-BD86-00B99A11FB71}"/>
    <cellStyle name="_SCH 43 3Q06_short form BPC GCOA v3-3-5_Mapping_B_-_GCOA_to_SI_BYLINE_IFRS_v1.21 2" xfId="2679" xr:uid="{0C573428-C564-4FC6-B5EA-6A68E93E12E7}"/>
    <cellStyle name="_SCH 43 3Q06_SI Longsheet-RAIGH1" xfId="12149" xr:uid="{873B9399-A34F-4115-9C90-BE306E369400}"/>
    <cellStyle name="_SCH12 " xfId="2680" xr:uid="{BA2BD645-605F-452B-ABAB-32D3851C5088}"/>
    <cellStyle name="_SCH12  2" xfId="2681" xr:uid="{BEE44373-BF85-4AF4-B7DC-46157D39A20B}"/>
    <cellStyle name="_SCH12 _BPC GCOA v3-3-1" xfId="2682" xr:uid="{F67CB49A-DEFF-441C-A305-0E61DCE460D5}"/>
    <cellStyle name="_SCH12 _BPC GCOA v3-3-1 2" xfId="2683" xr:uid="{4FD57BF2-F2B7-48E6-9DDF-C0BD4F60E588}"/>
    <cellStyle name="_SCH12 _BPC GCOA v3-3-1_Mapping B - GCOA to SI BYLINE IFRS v1.06" xfId="2684" xr:uid="{F75D9669-5458-4806-BED5-236F12A8EA6B}"/>
    <cellStyle name="_SCH12 _BPC GCOA v3-3-1_Mapping B - GCOA to SI BYLINE IFRS v1.06 2" xfId="2685" xr:uid="{040D8C0B-8DDE-4819-B501-451BDE04D098}"/>
    <cellStyle name="_SCH12 _BPC GCOA v3-3-1_Mapping_B_-_GCOA_to_SI_BYLINE_IFRS_v1.21" xfId="2686" xr:uid="{F5017C16-5313-4762-BB2B-7F80DA81E88D}"/>
    <cellStyle name="_SCH12 _BPC GCOA v3-3-1_Mapping_B_-_GCOA_to_SI_BYLINE_IFRS_v1.21 2" xfId="2687" xr:uid="{02B2906A-3073-420C-B6CA-F449600C63E7}"/>
    <cellStyle name="_SCH12 _BPC GCOA v3-3-3 desktop" xfId="2688" xr:uid="{13B9E159-E239-4344-AEA0-FF3D33B10C8E}"/>
    <cellStyle name="_SCH12 _BPC GCOA v3-3-3 desktop 2" xfId="2689" xr:uid="{E09E7B63-2FCB-4A42-BFDA-840226353DB5}"/>
    <cellStyle name="_SCH12 _BPC GCOA v3-3-3 desktop_Mapping B - GCOA to SI BYLINE IFRS v1.06" xfId="2690" xr:uid="{C8680675-977C-4486-977F-6C8042415E16}"/>
    <cellStyle name="_SCH12 _BPC GCOA v3-3-3 desktop_Mapping B - GCOA to SI BYLINE IFRS v1.06 2" xfId="2691" xr:uid="{EAE585B9-65CB-4565-A363-F748A6182ADF}"/>
    <cellStyle name="_SCH12 _BPC GCOA v3-3-3 desktop_Mapping_B_-_GCOA_to_SI_BYLINE_IFRS_v1.21" xfId="2692" xr:uid="{93C3B359-868C-4548-95CD-4D8734B79922}"/>
    <cellStyle name="_SCH12 _BPC GCOA v3-3-3 desktop_Mapping_B_-_GCOA_to_SI_BYLINE_IFRS_v1.21 2" xfId="2693" xr:uid="{357823C3-D05C-4783-BFEA-D7384BF781C7}"/>
    <cellStyle name="_SCH12 _BPC GCOA v3-3-4 hybrid" xfId="2694" xr:uid="{2080DE9C-5C06-4AFA-A6C7-FF4F28900E6F}"/>
    <cellStyle name="_SCH12 _BPC GCOA v3-3-4 hybrid 2" xfId="2695" xr:uid="{249F02B7-0925-4AE5-B546-F4F5072BF8E9}"/>
    <cellStyle name="_SCH12 _BPC GCOA v3-3-4 hybrid_Mapping B - GCOA to SI BYLINE IFRS v1.06" xfId="2696" xr:uid="{8BB9180B-24E2-4956-A516-9608B22C64C3}"/>
    <cellStyle name="_SCH12 _BPC GCOA v3-3-4 hybrid_Mapping B - GCOA to SI BYLINE IFRS v1.06 2" xfId="2697" xr:uid="{A4C0003D-9EEF-4079-8954-B1A883569ED4}"/>
    <cellStyle name="_SCH12 _BPC GCOA v3-3-4 hybrid_Mapping_B_-_GCOA_to_SI_BYLINE_IFRS_v1.21" xfId="2698" xr:uid="{03CD3F41-117B-4E59-AFA2-126060D97939}"/>
    <cellStyle name="_SCH12 _BPC GCOA v3-3-4 hybrid_Mapping_B_-_GCOA_to_SI_BYLINE_IFRS_v1.21 2" xfId="2699" xr:uid="{B9B9D4D8-5C6B-4468-BB22-C92F38F335B1}"/>
    <cellStyle name="_SCH12 _BPC GCOA v3-3-5" xfId="2700" xr:uid="{E405ED2C-E47B-49D8-9DD1-BDFF623C1FF8}"/>
    <cellStyle name="_SCH12 _BPC GCOA v3-3-5 2" xfId="2701" xr:uid="{ADA1D9C9-2AE2-4CB0-A587-0EB91C5CE89E}"/>
    <cellStyle name="_SCH12 _BPC GCOA v3-3-5_Mapping B - GCOA to SI BYLINE IFRS v1.06" xfId="2702" xr:uid="{DDFA27B6-29D1-4546-88F5-424688977654}"/>
    <cellStyle name="_SCH12 _BPC GCOA v3-3-5_Mapping B - GCOA to SI BYLINE IFRS v1.06 2" xfId="2703" xr:uid="{F771C12F-BAB3-4772-99F0-DA2AA8C22B0C}"/>
    <cellStyle name="_SCH12 _BPC GCOA v3-3-5_Mapping_B_-_GCOA_to_SI_BYLINE_IFRS_v1.21" xfId="2704" xr:uid="{73BAA01B-34B4-493D-A70F-5C1D163AB410}"/>
    <cellStyle name="_SCH12 _BPC GCOA v3-3-5_Mapping_B_-_GCOA_to_SI_BYLINE_IFRS_v1.21 2" xfId="2705" xr:uid="{00D35954-D080-4BE8-A6AE-4EF705FEC17A}"/>
    <cellStyle name="_SCH12 _BPC GCOA v3-4-3" xfId="2706" xr:uid="{BF500CA5-7A59-4013-A2CF-0CEDA2698236}"/>
    <cellStyle name="_SCH12 _BPC GCOA v3-4-3 2" xfId="2707" xr:uid="{69CAC2E1-4BB0-42B4-8F07-725E29419FCD}"/>
    <cellStyle name="_SCH12 _BPC GCOA v3-4-3_Mapping B - GCOA to SI BYLINE IFRS v1.06" xfId="2708" xr:uid="{F4F7BCD4-9936-4803-9372-171280467E4C}"/>
    <cellStyle name="_SCH12 _BPC GCOA v3-4-3_Mapping B - GCOA to SI BYLINE IFRS v1.06 2" xfId="2709" xr:uid="{91DF5204-8986-4FEE-8762-FA7CA20DCD54}"/>
    <cellStyle name="_SCH12 _BPC GCOA v3-4-3_Mapping_B_-_GCOA_to_SI_BYLINE_IFRS_v1.21" xfId="2710" xr:uid="{112BB6B3-DA10-4E85-98E6-BFD42BDB8ABB}"/>
    <cellStyle name="_SCH12 _BPC GCOA v3-4-3_Mapping_B_-_GCOA_to_SI_BYLINE_IFRS_v1.21 2" xfId="2711" xr:uid="{CF81F84D-CC36-488C-B0C7-C7E563A5C370}"/>
    <cellStyle name="_SCH12 _Copy of SAP ECC6 0 Group COA V3 3 2 for upload" xfId="2712" xr:uid="{3BC57111-9BE6-43D5-90EA-CE4DC0C65BB2}"/>
    <cellStyle name="_SCH12 _Copy of SAP ECC6 0 Group COA V3 3 2 for upload 2" xfId="2713" xr:uid="{5AD37083-BA0F-4E8D-8F29-A93810279C34}"/>
    <cellStyle name="_SCH12 _Copy of SAP ECC6 0 Group COA V3 3 2 for upload_Mapping B - GCOA to SI BYLINE IFRS v1.06" xfId="2714" xr:uid="{B9C9B0DA-C715-4956-9DBC-53BE07494B1A}"/>
    <cellStyle name="_SCH12 _Copy of SAP ECC6 0 Group COA V3 3 2 for upload_Mapping B - GCOA to SI BYLINE IFRS v1.06 2" xfId="2715" xr:uid="{4277AAE2-BBDC-4A9C-8B39-8E3E26C02BC6}"/>
    <cellStyle name="_SCH12 _Copy of SAP ECC6 0 Group COA V3 3 2 for upload_Mapping_B_-_GCOA_to_SI_BYLINE_IFRS_v1.21" xfId="2716" xr:uid="{FF1F869C-76B3-4DCE-9979-5BB13B18CB7B}"/>
    <cellStyle name="_SCH12 _Copy of SAP ECC6 0 Group COA V3 3 2 for upload_Mapping_B_-_GCOA_to_SI_BYLINE_IFRS_v1.21 2" xfId="2717" xr:uid="{5A876452-C7DF-43D5-85A8-9D1909AA79C1}"/>
    <cellStyle name="_SCH12 _Copy of SAP ECC6 0 Group COA V3 3 3 for upload" xfId="2718" xr:uid="{5648804B-10E1-43D7-9654-BE86897B92F4}"/>
    <cellStyle name="_SCH12 _Copy of SAP ECC6 0 Group COA V3 3 3 for upload 2" xfId="2719" xr:uid="{901F0ACB-0E66-478D-9DB4-0008FFECA8B7}"/>
    <cellStyle name="_SCH12 _Copy of SAP ECC6 0 Group COA V3 3 3 for upload_Mapping B - GCOA to SI BYLINE IFRS v1.06" xfId="2720" xr:uid="{1F583D6C-572C-4919-B639-0F28059D2276}"/>
    <cellStyle name="_SCH12 _Copy of SAP ECC6 0 Group COA V3 3 3 for upload_Mapping B - GCOA to SI BYLINE IFRS v1.06 2" xfId="2721" xr:uid="{E88552B1-8478-496D-8003-91193F1E749A}"/>
    <cellStyle name="_SCH12 _Copy of SAP ECC6 0 Group COA V3 3 3 for upload_Mapping_B_-_GCOA_to_SI_BYLINE_IFRS_v1.21" xfId="2722" xr:uid="{5CCEF9AE-6DA6-402E-B85D-087E81AA23A2}"/>
    <cellStyle name="_SCH12 _Copy of SAP ECC6 0 Group COA V3 3 3 for upload_Mapping_B_-_GCOA_to_SI_BYLINE_IFRS_v1.21 2" xfId="2723" xr:uid="{B7430573-A71B-4CFD-A671-DFF882FB7D4C}"/>
    <cellStyle name="_SCH12 _Copy of SAP ECC6 0 Group COA V3 3 4" xfId="2724" xr:uid="{01DFABA5-6857-411B-9841-A58FA1028690}"/>
    <cellStyle name="_SCH12 _Copy of SAP ECC6 0 Group COA V3 3 4 2" xfId="2725" xr:uid="{28CB1FD1-D673-48E4-845D-4EAED488B50C}"/>
    <cellStyle name="_SCH12 _Copy of SAP ECC6 0 Group COA V3 3 4_Mapping B - GCOA to SI BYLINE IFRS v1.06" xfId="2726" xr:uid="{578ABF4D-626C-4C5F-8F2E-303AAF8473A2}"/>
    <cellStyle name="_SCH12 _Copy of SAP ECC6 0 Group COA V3 3 4_Mapping B - GCOA to SI BYLINE IFRS v1.06 2" xfId="2727" xr:uid="{BE561031-4F7E-48A7-B4E8-BCF60AAB67FD}"/>
    <cellStyle name="_SCH12 _Copy of SAP ECC6 0 Group COA V3 3 4_Mapping_B_-_GCOA_to_SI_BYLINE_IFRS_v1.21" xfId="2728" xr:uid="{11066A9B-7698-4568-A79F-7E5287BEDACC}"/>
    <cellStyle name="_SCH12 _Copy of SAP ECC6 0 Group COA V3 3 4_Mapping_B_-_GCOA_to_SI_BYLINE_IFRS_v1.21 2" xfId="2729" xr:uid="{CB1CA074-A387-4797-BF5A-D1DF3C81FDFC}"/>
    <cellStyle name="_SCH12 _Group COA V3 3 BPC norm" xfId="2730" xr:uid="{C08DD518-1F74-4343-BA78-4BCA44346323}"/>
    <cellStyle name="_SCH12 _Group COA V3 3 BPC norm 2" xfId="2731" xr:uid="{A46182DD-43F5-4CE1-BEB3-41D97B75339F}"/>
    <cellStyle name="_SCH12 _Group COA V3 3 BPC norm_Mapping B - GCOA to SI BYLINE IFRS v1.06" xfId="2732" xr:uid="{32157D27-2312-4A35-AE4C-B0378792037D}"/>
    <cellStyle name="_SCH12 _Group COA V3 3 BPC norm_Mapping B - GCOA to SI BYLINE IFRS v1.06 2" xfId="2733" xr:uid="{C5BA791E-0AA5-4197-A103-55689CC7CC6B}"/>
    <cellStyle name="_SCH12 _Group COA V3 3 BPC norm_Mapping_B_-_GCOA_to_SI_BYLINE_IFRS_v1.21" xfId="2734" xr:uid="{927E2DEE-9B05-4696-9ECD-5AFE4248E0F8}"/>
    <cellStyle name="_SCH12 _Group COA V3 3 BPC norm_Mapping_B_-_GCOA_to_SI_BYLINE_IFRS_v1.21 2" xfId="2735" xr:uid="{CCEDADEC-A85F-4F93-9FBD-30FF2EC33758}"/>
    <cellStyle name="_SCH12 _Map B v1.11" xfId="2736" xr:uid="{E10538AB-E88A-4B5C-B0CF-82B0394A8080}"/>
    <cellStyle name="_SCH12 _Map B v1.11 2" xfId="2737" xr:uid="{E5909E4B-BDF5-4D79-8D3D-02B3D2E6EE12}"/>
    <cellStyle name="_SCH12 _Mapping B - GCOA to SI BYLINE IFRS v1.06" xfId="2738" xr:uid="{BF2AADC7-CCF6-4997-97CD-FE7864A5DF15}"/>
    <cellStyle name="_SCH12 _Mapping B - GCOA to SI BYLINE IFRS v1.06 2" xfId="2739" xr:uid="{E1EACA01-E95D-4130-B3B8-EA9A26DDD006}"/>
    <cellStyle name="_SCH12 _Mapping_B_-_GCOA_to_SI_BYLINE_IFRS_v1.21" xfId="2740" xr:uid="{80480B2C-5336-4D69-8A41-5D09BE36F0A6}"/>
    <cellStyle name="_SCH12 _Mapping_B_-_GCOA_to_SI_BYLINE_IFRS_v1.21 2" xfId="2741" xr:uid="{A74B542C-C7ED-4111-9941-A9831830E88E}"/>
    <cellStyle name="_SCH12 _Mapping-SI to IFRS (Re group)v9 (Combined) - for ref" xfId="2742" xr:uid="{16C1CE53-E4CA-4211-A006-FD23F80A6C27}"/>
    <cellStyle name="_SCH12 _Mapping-SI to IFRS (Re group)v9 (Combined) - for ref 2" xfId="2743" xr:uid="{F9DE084B-72E8-41B7-BB87-86FD0F4DCE46}"/>
    <cellStyle name="_SCH12 _Mapping-SI to IFRS (Re group)v9 (Combined) - for ref_Mapping B - GCOA to SI BYLINE IFRS v1.06" xfId="2744" xr:uid="{C5292A39-83FD-4DE1-999D-20E91B7E8A34}"/>
    <cellStyle name="_SCH12 _Mapping-SI to IFRS (Re group)v9 (Combined) - for ref_Mapping B - GCOA to SI BYLINE IFRS v1.06 2" xfId="2745" xr:uid="{79B19AF2-5423-43E3-AE73-C29F7CB2344E}"/>
    <cellStyle name="_SCH12 _Mapping-SI to IFRS (Re group)v9 (Combined) - for ref_Mapping_B_-_GCOA_to_SI_BYLINE_IFRS_v1.21" xfId="2746" xr:uid="{CAC14553-C039-461B-A823-362FBF533B7E}"/>
    <cellStyle name="_SCH12 _Mapping-SI to IFRS (Re group)v9 (Combined) - for ref_Mapping_B_-_GCOA_to_SI_BYLINE_IFRS_v1.21 2" xfId="2747" xr:uid="{2FC84FEC-BF97-437F-AFC5-8C0BAF0858F3}"/>
    <cellStyle name="_SCH12 _SAP ECC6 0 Group Chart Of Account V3 1 with SI mapping" xfId="2748" xr:uid="{639367D3-C5E4-4FEE-84AA-0379833E6310}"/>
    <cellStyle name="_SCH12 _SAP ECC6 0 Group Chart Of Account V3 1 with SI mapping 2" xfId="2749" xr:uid="{1CB40DA7-623A-453F-B077-E3781B783E38}"/>
    <cellStyle name="_SCH12 _SAP ECC6 0 Group Chart Of Account V3 1 with SI mapping_Mapping B - GCOA to SI BYLINE IFRS v1.06" xfId="2750" xr:uid="{E0782DEF-8506-405B-B3BD-0C8D8980061B}"/>
    <cellStyle name="_SCH12 _SAP ECC6 0 Group Chart Of Account V3 1 with SI mapping_Mapping B - GCOA to SI BYLINE IFRS v1.06 2" xfId="2751" xr:uid="{228BA610-8A17-4286-9DAD-4EA6158AF47C}"/>
    <cellStyle name="_SCH12 _SAP ECC6 0 Group Chart Of Account V3 1 with SI mapping_Mapping_B_-_GCOA_to_SI_BYLINE_IFRS_v1.21" xfId="2752" xr:uid="{D210CEF1-C447-4D58-AC9E-F5F151FF1E22}"/>
    <cellStyle name="_SCH12 _SAP ECC6 0 Group Chart Of Account V3 1 with SI mapping_Mapping_B_-_GCOA_to_SI_BYLINE_IFRS_v1.21 2" xfId="2753" xr:uid="{642CD19E-2398-4EEA-A464-EC18C75BE909}"/>
    <cellStyle name="_SCH12 _short form BPC GCOA v3-3-5" xfId="2754" xr:uid="{0D8079BD-2182-473D-8D5C-7B48AE17C640}"/>
    <cellStyle name="_SCH12 _short form BPC GCOA v3-3-5 2" xfId="2755" xr:uid="{CCFD2331-AAE5-4208-8554-3D9A33F00816}"/>
    <cellStyle name="_SCH12 _short form BPC GCOA v3-3-5_Mapping B - GCOA to SI BYLINE IFRS v1.06" xfId="2756" xr:uid="{0897B5F7-107B-4D74-A025-4D9F44228F56}"/>
    <cellStyle name="_SCH12 _short form BPC GCOA v3-3-5_Mapping B - GCOA to SI BYLINE IFRS v1.06 2" xfId="2757" xr:uid="{06A7C7D6-D9BA-421F-A07B-3CB668D68DA7}"/>
    <cellStyle name="_SCH12 _short form BPC GCOA v3-3-5_Mapping_B_-_GCOA_to_SI_BYLINE_IFRS_v1.21" xfId="2758" xr:uid="{8654E136-BBC5-4557-A43B-D0A09F88F1E5}"/>
    <cellStyle name="_SCH12 _short form BPC GCOA v3-3-5_Mapping_B_-_GCOA_to_SI_BYLINE_IFRS_v1.21 2" xfId="2759" xr:uid="{21730D7C-FBE9-4528-B81E-A5C69D25067B}"/>
    <cellStyle name="_Sched 15 1 4Q09_Philam_Consolidated" xfId="12150" xr:uid="{C02B8F29-4D8C-49B4-9A7A-8A13A90E9CDF}"/>
    <cellStyle name="_Sheet1" xfId="2760" xr:uid="{032FB98F-FFAB-4375-8E32-5999A9A8743D}"/>
    <cellStyle name="_Sheet1 2" xfId="2761" xr:uid="{32707CF6-95D6-4E3D-9108-0E36148CAF71}"/>
    <cellStyle name="_Sheet1_BPC GCOA v3-3-1" xfId="2762" xr:uid="{DF6A37D3-4BDA-46D3-9C0C-947E3C9A7430}"/>
    <cellStyle name="_Sheet1_BPC GCOA v3-3-1 2" xfId="2763" xr:uid="{38257938-B0BF-40C3-A334-CD7126E28629}"/>
    <cellStyle name="_Sheet1_BPC GCOA v3-3-1_Mapping B - GCOA to SI BYLINE IFRS v1.06" xfId="2764" xr:uid="{99664655-7283-45E7-90DB-ADD70966CFF3}"/>
    <cellStyle name="_Sheet1_BPC GCOA v3-3-1_Mapping B - GCOA to SI BYLINE IFRS v1.06 2" xfId="2765" xr:uid="{6F4E00F7-63F1-4972-9E99-1E2F334667F2}"/>
    <cellStyle name="_Sheet1_BPC GCOA v3-3-1_Mapping_B_-_GCOA_to_SI_BYLINE_IFRS_v1.21" xfId="2766" xr:uid="{BAF8AE91-6361-401F-86A2-8D279F7C4871}"/>
    <cellStyle name="_Sheet1_BPC GCOA v3-3-1_Mapping_B_-_GCOA_to_SI_BYLINE_IFRS_v1.21 2" xfId="2767" xr:uid="{91EB3D0A-00AD-4623-9A64-8E5BB1207B35}"/>
    <cellStyle name="_Sheet1_BPC GCOA v3-3-3 desktop" xfId="2768" xr:uid="{369155E1-C5D5-4D72-A60C-088B08F5BD34}"/>
    <cellStyle name="_Sheet1_BPC GCOA v3-3-3 desktop 2" xfId="2769" xr:uid="{76ABAFA7-79D7-41B8-93B2-3A2AA1C49F67}"/>
    <cellStyle name="_Sheet1_BPC GCOA v3-3-3 desktop_Mapping B - GCOA to SI BYLINE IFRS v1.06" xfId="2770" xr:uid="{43AAB6B8-8F0A-460C-B588-E2EB8D75826A}"/>
    <cellStyle name="_Sheet1_BPC GCOA v3-3-3 desktop_Mapping B - GCOA to SI BYLINE IFRS v1.06 2" xfId="2771" xr:uid="{4B76553C-ED91-4C06-9360-E9C0F15B5041}"/>
    <cellStyle name="_Sheet1_BPC GCOA v3-3-3 desktop_Mapping_B_-_GCOA_to_SI_BYLINE_IFRS_v1.21" xfId="2772" xr:uid="{E59724DA-B17F-412B-92DB-FB2BA4A874BF}"/>
    <cellStyle name="_Sheet1_BPC GCOA v3-3-3 desktop_Mapping_B_-_GCOA_to_SI_BYLINE_IFRS_v1.21 2" xfId="2773" xr:uid="{C24AA65F-9F61-4460-B994-5049F72B3C8A}"/>
    <cellStyle name="_Sheet1_BPC GCOA v3-3-4 hybrid" xfId="2774" xr:uid="{B45A7C2B-E503-4C0E-8C16-FD56284882C8}"/>
    <cellStyle name="_Sheet1_BPC GCOA v3-3-4 hybrid 2" xfId="2775" xr:uid="{4B25D620-4EEF-4C7F-B468-C24992615D40}"/>
    <cellStyle name="_Sheet1_BPC GCOA v3-3-4 hybrid_Mapping B - GCOA to SI BYLINE IFRS v1.06" xfId="2776" xr:uid="{AD389EB8-EBA6-4B3F-A4C1-A227CD4501D8}"/>
    <cellStyle name="_Sheet1_BPC GCOA v3-3-4 hybrid_Mapping B - GCOA to SI BYLINE IFRS v1.06 2" xfId="2777" xr:uid="{7ADE71D0-24C4-429D-889B-83205BAF3446}"/>
    <cellStyle name="_Sheet1_BPC GCOA v3-3-4 hybrid_Mapping_B_-_GCOA_to_SI_BYLINE_IFRS_v1.21" xfId="2778" xr:uid="{16148173-23E5-4D2F-9138-76AAA0654A22}"/>
    <cellStyle name="_Sheet1_BPC GCOA v3-3-4 hybrid_Mapping_B_-_GCOA_to_SI_BYLINE_IFRS_v1.21 2" xfId="2779" xr:uid="{9479340D-A8D6-4788-B78B-E6FAF9938239}"/>
    <cellStyle name="_Sheet1_BPC GCOA v3-3-5" xfId="2780" xr:uid="{1943E6E8-AED0-4E8E-948E-D5BB1A0C76F1}"/>
    <cellStyle name="_Sheet1_BPC GCOA v3-3-5 2" xfId="2781" xr:uid="{2F461D81-A835-425F-99BF-A13D7AA38A1A}"/>
    <cellStyle name="_Sheet1_BPC GCOA v3-3-5_Mapping B - GCOA to SI BYLINE IFRS v1.06" xfId="2782" xr:uid="{B3421A15-D150-4D83-9179-41A91EEDCB08}"/>
    <cellStyle name="_Sheet1_BPC GCOA v3-3-5_Mapping B - GCOA to SI BYLINE IFRS v1.06 2" xfId="2783" xr:uid="{3B67E953-CDA8-49AF-9F0E-9F4D830A378C}"/>
    <cellStyle name="_Sheet1_BPC GCOA v3-3-5_Mapping_B_-_GCOA_to_SI_BYLINE_IFRS_v1.21" xfId="2784" xr:uid="{92F0CD51-B9DE-4BCB-BFBE-AB15B6189426}"/>
    <cellStyle name="_Sheet1_BPC GCOA v3-3-5_Mapping_B_-_GCOA_to_SI_BYLINE_IFRS_v1.21 2" xfId="2785" xr:uid="{874F3427-1039-41E8-AAE6-4CABEB5FB24E}"/>
    <cellStyle name="_Sheet1_BPC GCOA v3-4-3" xfId="2786" xr:uid="{E5479560-4502-4B08-903B-177E9320570E}"/>
    <cellStyle name="_Sheet1_BPC GCOA v3-4-3 2" xfId="2787" xr:uid="{981D6F3E-131D-4DE8-A285-0A4D65240F5A}"/>
    <cellStyle name="_Sheet1_BPC GCOA v3-4-3_Mapping B - GCOA to SI BYLINE IFRS v1.06" xfId="2788" xr:uid="{DAACA192-8A52-4942-A947-06C66803504B}"/>
    <cellStyle name="_Sheet1_BPC GCOA v3-4-3_Mapping B - GCOA to SI BYLINE IFRS v1.06 2" xfId="2789" xr:uid="{AF9BE3CF-2E20-4B16-8148-FB168CAA3879}"/>
    <cellStyle name="_Sheet1_BPC GCOA v3-4-3_Mapping_B_-_GCOA_to_SI_BYLINE_IFRS_v1.21" xfId="2790" xr:uid="{FD5259CA-4C5B-4D18-9C37-F6EF9FA305F4}"/>
    <cellStyle name="_Sheet1_BPC GCOA v3-4-3_Mapping_B_-_GCOA_to_SI_BYLINE_IFRS_v1.21 2" xfId="2791" xr:uid="{414A26F9-B9E2-46F2-955B-CC1500305A71}"/>
    <cellStyle name="_Sheet1_Copy of SAP ECC6 0 Group COA V3 3 2 for upload" xfId="2792" xr:uid="{FD370009-DEA8-4BD7-B745-B2E9148B4DF7}"/>
    <cellStyle name="_Sheet1_Copy of SAP ECC6 0 Group COA V3 3 2 for upload 2" xfId="2793" xr:uid="{41039264-78E5-41B5-B958-A8AE4D402BDF}"/>
    <cellStyle name="_Sheet1_Copy of SAP ECC6 0 Group COA V3 3 2 for upload_Mapping B - GCOA to SI BYLINE IFRS v1.06" xfId="2794" xr:uid="{1F60C30E-522E-441B-90ED-D4A219E29D68}"/>
    <cellStyle name="_Sheet1_Copy of SAP ECC6 0 Group COA V3 3 2 for upload_Mapping B - GCOA to SI BYLINE IFRS v1.06 2" xfId="2795" xr:uid="{FCD41836-86CE-47F4-80B3-4EA797FDEA95}"/>
    <cellStyle name="_Sheet1_Copy of SAP ECC6 0 Group COA V3 3 2 for upload_Mapping_B_-_GCOA_to_SI_BYLINE_IFRS_v1.21" xfId="2796" xr:uid="{B2841EE2-6225-43B6-9870-117F319C14B7}"/>
    <cellStyle name="_Sheet1_Copy of SAP ECC6 0 Group COA V3 3 2 for upload_Mapping_B_-_GCOA_to_SI_BYLINE_IFRS_v1.21 2" xfId="2797" xr:uid="{7A9BE75E-72A5-4492-B7BA-49F0E626542A}"/>
    <cellStyle name="_Sheet1_Copy of SAP ECC6 0 Group COA V3 3 3 for upload" xfId="2798" xr:uid="{2316DCCE-483A-4692-AF9A-63DFE909F832}"/>
    <cellStyle name="_Sheet1_Copy of SAP ECC6 0 Group COA V3 3 3 for upload 2" xfId="2799" xr:uid="{60317474-5127-4413-94EA-C50FAA10864B}"/>
    <cellStyle name="_Sheet1_Copy of SAP ECC6 0 Group COA V3 3 3 for upload_Mapping B - GCOA to SI BYLINE IFRS v1.06" xfId="2800" xr:uid="{DB9181BF-DD36-495D-ACAE-653B4856563D}"/>
    <cellStyle name="_Sheet1_Copy of SAP ECC6 0 Group COA V3 3 3 for upload_Mapping B - GCOA to SI BYLINE IFRS v1.06 2" xfId="2801" xr:uid="{6D94B96D-8ECF-4011-829D-D7CFD52B4522}"/>
    <cellStyle name="_Sheet1_Copy of SAP ECC6 0 Group COA V3 3 3 for upload_Mapping_B_-_GCOA_to_SI_BYLINE_IFRS_v1.21" xfId="2802" xr:uid="{25709D6F-B496-46DC-B451-12E577091CED}"/>
    <cellStyle name="_Sheet1_Copy of SAP ECC6 0 Group COA V3 3 3 for upload_Mapping_B_-_GCOA_to_SI_BYLINE_IFRS_v1.21 2" xfId="2803" xr:uid="{D1F23AFB-C467-492F-961F-5F5BA049CE6D}"/>
    <cellStyle name="_Sheet1_Copy of SAP ECC6 0 Group COA V3 3 4" xfId="2804" xr:uid="{406D15E1-2C26-4397-A868-E4728D7B13B3}"/>
    <cellStyle name="_Sheet1_Copy of SAP ECC6 0 Group COA V3 3 4 2" xfId="2805" xr:uid="{A97D77CD-4852-4F17-8451-4C9600707CD4}"/>
    <cellStyle name="_Sheet1_Copy of SAP ECC6 0 Group COA V3 3 4_Mapping B - GCOA to SI BYLINE IFRS v1.06" xfId="2806" xr:uid="{2FA76B29-707A-4112-B2DD-296A4BA7E5A6}"/>
    <cellStyle name="_Sheet1_Copy of SAP ECC6 0 Group COA V3 3 4_Mapping B - GCOA to SI BYLINE IFRS v1.06 2" xfId="2807" xr:uid="{C778A21A-7B70-44D4-8D93-BD04FF88DB2E}"/>
    <cellStyle name="_Sheet1_Copy of SAP ECC6 0 Group COA V3 3 4_Mapping_B_-_GCOA_to_SI_BYLINE_IFRS_v1.21" xfId="2808" xr:uid="{17033A6B-1EAC-413E-8098-1D00B85FB3C3}"/>
    <cellStyle name="_Sheet1_Copy of SAP ECC6 0 Group COA V3 3 4_Mapping_B_-_GCOA_to_SI_BYLINE_IFRS_v1.21 2" xfId="2809" xr:uid="{B7D180CA-0411-466D-ABFD-BB04A5A5DFA6}"/>
    <cellStyle name="_Sheet1_Group COA V3 3 BPC norm" xfId="2810" xr:uid="{3AC427D3-0E80-4803-B3BE-7E26678F614B}"/>
    <cellStyle name="_Sheet1_Group COA V3 3 BPC norm 2" xfId="2811" xr:uid="{A2AF6818-2ECE-404C-B733-D95A6D2F8958}"/>
    <cellStyle name="_Sheet1_Group COA V3 3 BPC norm_Mapping B - GCOA to SI BYLINE IFRS v1.06" xfId="2812" xr:uid="{BCBE74D0-2264-4C53-A67B-B966DB11EE20}"/>
    <cellStyle name="_Sheet1_Group COA V3 3 BPC norm_Mapping B - GCOA to SI BYLINE IFRS v1.06 2" xfId="2813" xr:uid="{D9842E03-CDF7-464D-B98E-6108D020FE3D}"/>
    <cellStyle name="_Sheet1_Group COA V3 3 BPC norm_Mapping_B_-_GCOA_to_SI_BYLINE_IFRS_v1.21" xfId="2814" xr:uid="{1EDB77CD-5E40-47FE-8622-2990C3452CC0}"/>
    <cellStyle name="_Sheet1_Group COA V3 3 BPC norm_Mapping_B_-_GCOA_to_SI_BYLINE_IFRS_v1.21 2" xfId="2815" xr:uid="{846069C0-CDF2-4482-B9D7-C3EED02E2433}"/>
    <cellStyle name="_Sheet1_Map B v1.11" xfId="2816" xr:uid="{E4165599-ADC4-4EA6-920B-FAF95DAE6C6B}"/>
    <cellStyle name="_Sheet1_Map B v1.11 2" xfId="2817" xr:uid="{1D7A95E7-A7D0-4F89-A062-363EACC959A7}"/>
    <cellStyle name="_Sheet1_Mapping B - GCOA to SI BYLINE IFRS v1.06" xfId="2818" xr:uid="{C4C7E302-EBAC-4B03-BF14-1E257BD3344A}"/>
    <cellStyle name="_Sheet1_Mapping B - GCOA to SI BYLINE IFRS v1.06 2" xfId="2819" xr:uid="{05266C33-A097-45F0-8ADC-C86A9203AF52}"/>
    <cellStyle name="_Sheet1_Mapping_B_-_GCOA_to_SI_BYLINE_IFRS_v1.21" xfId="2820" xr:uid="{14B54773-E808-4512-B121-29A6400CD144}"/>
    <cellStyle name="_Sheet1_Mapping_B_-_GCOA_to_SI_BYLINE_IFRS_v1.21 2" xfId="2821" xr:uid="{65B6EDC5-7DC7-406E-8D01-8DFD14825837}"/>
    <cellStyle name="_Sheet1_Mapping-SI to IFRS (Re group)v9 (Combined) - for ref" xfId="2822" xr:uid="{F422FFB2-D0E6-421A-91BB-BEAC0FFAA3D5}"/>
    <cellStyle name="_Sheet1_Mapping-SI to IFRS (Re group)v9 (Combined) - for ref 2" xfId="2823" xr:uid="{20C1EC75-2780-4FC0-BCFF-156FD1F71CA5}"/>
    <cellStyle name="_Sheet1_Mapping-SI to IFRS (Re group)v9 (Combined) - for ref_Mapping B - GCOA to SI BYLINE IFRS v1.06" xfId="2824" xr:uid="{D2BDB6DB-B567-4239-8E70-402E9B73A17D}"/>
    <cellStyle name="_Sheet1_Mapping-SI to IFRS (Re group)v9 (Combined) - for ref_Mapping B - GCOA to SI BYLINE IFRS v1.06 2" xfId="2825" xr:uid="{203B004C-4782-4117-96CA-E09E30BD817F}"/>
    <cellStyle name="_Sheet1_Mapping-SI to IFRS (Re group)v9 (Combined) - for ref_Mapping_B_-_GCOA_to_SI_BYLINE_IFRS_v1.21" xfId="2826" xr:uid="{D21086C7-DF7E-479D-9961-C968D74C724A}"/>
    <cellStyle name="_Sheet1_Mapping-SI to IFRS (Re group)v9 (Combined) - for ref_Mapping_B_-_GCOA_to_SI_BYLINE_IFRS_v1.21 2" xfId="2827" xr:uid="{ACB48ACC-2609-44DF-8BD7-D598784DA15B}"/>
    <cellStyle name="_Sheet1_SAP ECC6 0 Group Chart Of Account V3 1 with SI mapping" xfId="2828" xr:uid="{1FDF2340-7B26-4A82-A80F-E38DBC63CB0C}"/>
    <cellStyle name="_Sheet1_SAP ECC6 0 Group Chart Of Account V3 1 with SI mapping 2" xfId="2829" xr:uid="{ADB559DA-D447-406B-BB44-714A1A00E02B}"/>
    <cellStyle name="_Sheet1_SAP ECC6 0 Group Chart Of Account V3 1 with SI mapping_Mapping B - GCOA to SI BYLINE IFRS v1.06" xfId="2830" xr:uid="{C1E7C0D0-B09F-458D-97BD-3B4F85E456BD}"/>
    <cellStyle name="_Sheet1_SAP ECC6 0 Group Chart Of Account V3 1 with SI mapping_Mapping B - GCOA to SI BYLINE IFRS v1.06 2" xfId="2831" xr:uid="{32805611-B8FA-4D60-A34E-62A7DE06A601}"/>
    <cellStyle name="_Sheet1_SAP ECC6 0 Group Chart Of Account V3 1 with SI mapping_Mapping_B_-_GCOA_to_SI_BYLINE_IFRS_v1.21" xfId="2832" xr:uid="{E35955F1-1F2D-4B31-AE80-A9837BE07727}"/>
    <cellStyle name="_Sheet1_SAP ECC6 0 Group Chart Of Account V3 1 with SI mapping_Mapping_B_-_GCOA_to_SI_BYLINE_IFRS_v1.21 2" xfId="2833" xr:uid="{C800056D-E104-4891-90AF-F5096F7A947A}"/>
    <cellStyle name="_Sheet1_short form BPC GCOA v3-3-5" xfId="2834" xr:uid="{E3F15E74-7F7B-450D-A074-6564910089DC}"/>
    <cellStyle name="_Sheet1_short form BPC GCOA v3-3-5 2" xfId="2835" xr:uid="{5EFD05A5-D591-4E34-853D-9A1551400F9F}"/>
    <cellStyle name="_Sheet1_short form BPC GCOA v3-3-5_Mapping B - GCOA to SI BYLINE IFRS v1.06" xfId="2836" xr:uid="{AA595BB0-F3F1-4B2D-91F6-7945F2F3D010}"/>
    <cellStyle name="_Sheet1_short form BPC GCOA v3-3-5_Mapping B - GCOA to SI BYLINE IFRS v1.06 2" xfId="2837" xr:uid="{3CD2247F-4312-4DA3-A301-A7E2AC840F3E}"/>
    <cellStyle name="_Sheet1_short form BPC GCOA v3-3-5_Mapping_B_-_GCOA_to_SI_BYLINE_IFRS_v1.21" xfId="2838" xr:uid="{4CDBC211-8F84-4285-B7F4-87BDC14CF631}"/>
    <cellStyle name="_Sheet1_short form BPC GCOA v3-3-5_Mapping_B_-_GCOA_to_SI_BYLINE_IFRS_v1.21 2" xfId="2839" xr:uid="{DE59D23C-8E0B-48BB-BCE0-2DA132A35F97}"/>
    <cellStyle name="_short form BPC GCOA v3-3-5" xfId="2840" xr:uid="{FD640B75-CD41-4873-BC52-68FE603BA289}"/>
    <cellStyle name="_short form BPC GCOA v3-3-5 2" xfId="2841" xr:uid="{F8A39A51-6D57-4186-9B5D-DA3273AFC93B}"/>
    <cellStyle name="_short form BPC GCOA v3-3-5_Mapping B - GCOA to SI BYLINE IFRS v1.06" xfId="2842" xr:uid="{D6AB0756-37D7-4F2B-B683-76775273AB78}"/>
    <cellStyle name="_short form BPC GCOA v3-3-5_Mapping B - GCOA to SI BYLINE IFRS v1.06 2" xfId="2843" xr:uid="{90694A80-115A-45E3-B467-EDBACBF591CD}"/>
    <cellStyle name="_short form BPC GCOA v3-3-5_Mapping_B_-_GCOA_to_SI_BYLINE_IFRS_v1.21" xfId="2844" xr:uid="{5DCA484E-6043-4738-8857-6A10A1545E0C}"/>
    <cellStyle name="_short form BPC GCOA v3-3-5_Mapping_B_-_GCOA_to_SI_BYLINE_IFRS_v1.21 2" xfId="2845" xr:uid="{68E06B81-6653-41EB-A9AB-CF950C6C7E63}"/>
    <cellStyle name="_SI Longsheet-RAIGH1" xfId="12151" xr:uid="{FC76E742-AEE1-4B13-AAA9-01C678ABA5D3}"/>
    <cellStyle name="_SI Workbook (Annual Schedules)" xfId="2846" xr:uid="{E162FC99-71F4-4750-B789-7602D0F207B7}"/>
    <cellStyle name="_SI Workbook (Annual Schedules) 2" xfId="2847" xr:uid="{EC5A7E9E-C1AA-4096-B40D-599CE7BCA303}"/>
    <cellStyle name="_SI Workbook (Annual Schedules) 2 2" xfId="2848" xr:uid="{2EEB337F-7744-499A-9F4E-FA4EFB891729}"/>
    <cellStyle name="_SI Workbook (Annual Schedules) 3" xfId="2849" xr:uid="{45579D2D-9FD5-4742-AD5B-1DBFE27F9218}"/>
    <cellStyle name="_SI Workbook (Annual Schedules)_4Q10 Checking Clarity per SI Line v1" xfId="12152" xr:uid="{9518A415-AFE3-420B-B247-C08BBD061ACB}"/>
    <cellStyle name="_SI Workbook (Annual Schedules)_A3.1 IFRS adj#5 - Mutual Fund 4Q10 - revisedv3" xfId="12153" xr:uid="{B34727A4-2B33-411A-A436-F18716A3CDBD}"/>
    <cellStyle name="_SI Workbook (Annual Schedules)_BPC GCOA v3-3-1" xfId="2850" xr:uid="{B0F76715-88AB-427D-9292-9FC8298A57FE}"/>
    <cellStyle name="_SI Workbook (Annual Schedules)_BPC GCOA v3-3-1 2" xfId="2851" xr:uid="{178F90D5-BAB5-4EFB-9589-8B4938A2C0E3}"/>
    <cellStyle name="_SI Workbook (Annual Schedules)_BPC GCOA v3-3-1_Mapping B - GCOA to SI BYLINE IFRS v1.06" xfId="2852" xr:uid="{C7EA1A91-347A-4E2C-AE58-CD76470F8FD8}"/>
    <cellStyle name="_SI Workbook (Annual Schedules)_BPC GCOA v3-3-1_Mapping B - GCOA to SI BYLINE IFRS v1.06 2" xfId="2853" xr:uid="{B6FF404A-323F-4A65-8660-081BF0602707}"/>
    <cellStyle name="_SI Workbook (Annual Schedules)_BPC GCOA v3-3-1_Mapping_B_-_GCOA_to_SI_BYLINE_IFRS_v1.21" xfId="2854" xr:uid="{7F965BE7-AE73-48F0-BE6B-7E6197E44C36}"/>
    <cellStyle name="_SI Workbook (Annual Schedules)_BPC GCOA v3-3-1_Mapping_B_-_GCOA_to_SI_BYLINE_IFRS_v1.21 2" xfId="2855" xr:uid="{F1002121-AC81-4E0D-BA35-E9D7806E2473}"/>
    <cellStyle name="_SI Workbook (Annual Schedules)_BPC GCOA v3-3-3 desktop" xfId="2856" xr:uid="{81C77580-FDCB-4418-8ACD-920575B6922A}"/>
    <cellStyle name="_SI Workbook (Annual Schedules)_BPC GCOA v3-3-3 desktop 2" xfId="2857" xr:uid="{4020B448-EE66-4265-84CD-AE0E8273F8EA}"/>
    <cellStyle name="_SI Workbook (Annual Schedules)_BPC GCOA v3-3-3 desktop_Mapping B - GCOA to SI BYLINE IFRS v1.06" xfId="2858" xr:uid="{E60A0791-F356-4B29-89C9-FAA1974FC829}"/>
    <cellStyle name="_SI Workbook (Annual Schedules)_BPC GCOA v3-3-3 desktop_Mapping B - GCOA to SI BYLINE IFRS v1.06 2" xfId="2859" xr:uid="{D7D69112-5EE3-450B-A602-0F49BB1C4D4D}"/>
    <cellStyle name="_SI Workbook (Annual Schedules)_BPC GCOA v3-3-3 desktop_Mapping_B_-_GCOA_to_SI_BYLINE_IFRS_v1.21" xfId="2860" xr:uid="{D824BD1B-9945-4EB3-AB7C-87EFEDD845C2}"/>
    <cellStyle name="_SI Workbook (Annual Schedules)_BPC GCOA v3-3-3 desktop_Mapping_B_-_GCOA_to_SI_BYLINE_IFRS_v1.21 2" xfId="2861" xr:uid="{C9119F6F-ADE9-4682-846B-E1D740F252F6}"/>
    <cellStyle name="_SI Workbook (Annual Schedules)_BPC GCOA v3-3-4 hybrid" xfId="2862" xr:uid="{64740A2B-32A5-43B6-AEC7-3D70BF7F13F9}"/>
    <cellStyle name="_SI Workbook (Annual Schedules)_BPC GCOA v3-3-4 hybrid 2" xfId="2863" xr:uid="{F6C86E7D-8BD3-4B95-A456-7833A18359F2}"/>
    <cellStyle name="_SI Workbook (Annual Schedules)_BPC GCOA v3-3-4 hybrid_Mapping B - GCOA to SI BYLINE IFRS v1.06" xfId="2864" xr:uid="{9E58F48F-CE72-4346-B282-17D8B1020F78}"/>
    <cellStyle name="_SI Workbook (Annual Schedules)_BPC GCOA v3-3-4 hybrid_Mapping B - GCOA to SI BYLINE IFRS v1.06 2" xfId="2865" xr:uid="{BF2422A1-3948-4815-AC4B-2946903C6ED9}"/>
    <cellStyle name="_SI Workbook (Annual Schedules)_BPC GCOA v3-3-4 hybrid_Mapping_B_-_GCOA_to_SI_BYLINE_IFRS_v1.21" xfId="2866" xr:uid="{F93D53D1-5B56-4C9D-B317-B38A78CC3B32}"/>
    <cellStyle name="_SI Workbook (Annual Schedules)_BPC GCOA v3-3-4 hybrid_Mapping_B_-_GCOA_to_SI_BYLINE_IFRS_v1.21 2" xfId="2867" xr:uid="{C0C64CF5-E4B7-41C0-A203-B223AC88A2FD}"/>
    <cellStyle name="_SI Workbook (Annual Schedules)_BPC GCOA v3-3-5" xfId="2868" xr:uid="{471A2B83-8906-44E8-8856-829E58718988}"/>
    <cellStyle name="_SI Workbook (Annual Schedules)_BPC GCOA v3-3-5 2" xfId="2869" xr:uid="{95D494CD-D372-48DF-8AD2-8328334C9711}"/>
    <cellStyle name="_SI Workbook (Annual Schedules)_BPC GCOA v3-3-5_Mapping B - GCOA to SI BYLINE IFRS v1.06" xfId="2870" xr:uid="{CB3673A8-2580-4028-8176-083A2DDF1074}"/>
    <cellStyle name="_SI Workbook (Annual Schedules)_BPC GCOA v3-3-5_Mapping B - GCOA to SI BYLINE IFRS v1.06 2" xfId="2871" xr:uid="{7BB1529C-C0FD-4B43-8E6E-55C4BB4A78AB}"/>
    <cellStyle name="_SI Workbook (Annual Schedules)_BPC GCOA v3-3-5_Mapping_B_-_GCOA_to_SI_BYLINE_IFRS_v1.21" xfId="2872" xr:uid="{2745C317-AF24-4E88-B8DC-974603F80787}"/>
    <cellStyle name="_SI Workbook (Annual Schedules)_BPC GCOA v3-3-5_Mapping_B_-_GCOA_to_SI_BYLINE_IFRS_v1.21 2" xfId="2873" xr:uid="{F501EFC5-AF9C-4209-917F-182F86B07E70}"/>
    <cellStyle name="_SI Workbook (Annual Schedules)_BPC GCOA v3-4-3" xfId="2874" xr:uid="{F67DA01F-7753-42C3-9038-3399A4B32FB4}"/>
    <cellStyle name="_SI Workbook (Annual Schedules)_BPC GCOA v3-4-3 2" xfId="2875" xr:uid="{5DF72CB3-518F-42E4-A8F8-7B24EE709FA2}"/>
    <cellStyle name="_SI Workbook (Annual Schedules)_BPC GCOA v3-4-3_Mapping B - GCOA to SI BYLINE IFRS v1.06" xfId="2876" xr:uid="{E847B668-4DD3-4DEC-B440-31AB52F3AB0A}"/>
    <cellStyle name="_SI Workbook (Annual Schedules)_BPC GCOA v3-4-3_Mapping B - GCOA to SI BYLINE IFRS v1.06 2" xfId="2877" xr:uid="{D199CEA7-326B-4390-87E5-04524ADA86A8}"/>
    <cellStyle name="_SI Workbook (Annual Schedules)_BPC GCOA v3-4-3_Mapping_B_-_GCOA_to_SI_BYLINE_IFRS_v1.21" xfId="2878" xr:uid="{72EBB5A5-7566-4551-8855-C0C0A0AA37A4}"/>
    <cellStyle name="_SI Workbook (Annual Schedules)_BPC GCOA v3-4-3_Mapping_B_-_GCOA_to_SI_BYLINE_IFRS_v1.21 2" xfId="2879" xr:uid="{1C1A9DA7-CD25-4E58-9616-1E4AF73766C6}"/>
    <cellStyle name="_SI Workbook (Annual Schedules)_Copy of SAP ECC6 0 Group COA V3 3 2 for upload" xfId="2880" xr:uid="{AA71A43D-D04D-4A02-ABFE-BB251AA7DDFF}"/>
    <cellStyle name="_SI Workbook (Annual Schedules)_Copy of SAP ECC6 0 Group COA V3 3 2 for upload 2" xfId="2881" xr:uid="{5E64C6E5-BD04-444F-BBF6-82A681464158}"/>
    <cellStyle name="_SI Workbook (Annual Schedules)_Copy of SAP ECC6 0 Group COA V3 3 2 for upload_Mapping B - GCOA to SI BYLINE IFRS v1.06" xfId="2882" xr:uid="{40B6E5C2-E184-48CF-87C7-96737892A954}"/>
    <cellStyle name="_SI Workbook (Annual Schedules)_Copy of SAP ECC6 0 Group COA V3 3 2 for upload_Mapping B - GCOA to SI BYLINE IFRS v1.06 2" xfId="2883" xr:uid="{5C513817-9854-465A-A130-480DD4D87427}"/>
    <cellStyle name="_SI Workbook (Annual Schedules)_Copy of SAP ECC6 0 Group COA V3 3 2 for upload_Mapping_B_-_GCOA_to_SI_BYLINE_IFRS_v1.21" xfId="2884" xr:uid="{0234A47B-4EED-495A-8CC1-E2310C3887D0}"/>
    <cellStyle name="_SI Workbook (Annual Schedules)_Copy of SAP ECC6 0 Group COA V3 3 2 for upload_Mapping_B_-_GCOA_to_SI_BYLINE_IFRS_v1.21 2" xfId="2885" xr:uid="{2703E31C-6205-4F38-B8E5-4E7FF1B8F572}"/>
    <cellStyle name="_SI Workbook (Annual Schedules)_Copy of SAP ECC6 0 Group COA V3 3 3 for upload" xfId="2886" xr:uid="{6AE11045-79A7-4658-BA28-DB7E1711EFA0}"/>
    <cellStyle name="_SI Workbook (Annual Schedules)_Copy of SAP ECC6 0 Group COA V3 3 3 for upload 2" xfId="2887" xr:uid="{03E4942F-CDCF-43F1-AD28-FB882B6C3E50}"/>
    <cellStyle name="_SI Workbook (Annual Schedules)_Copy of SAP ECC6 0 Group COA V3 3 3 for upload_Mapping B - GCOA to SI BYLINE IFRS v1.06" xfId="2888" xr:uid="{95AA68DA-B00B-4D9E-8EC3-956652BC5F63}"/>
    <cellStyle name="_SI Workbook (Annual Schedules)_Copy of SAP ECC6 0 Group COA V3 3 3 for upload_Mapping B - GCOA to SI BYLINE IFRS v1.06 2" xfId="2889" xr:uid="{2E11E996-FE78-455F-89A8-C10CB57AED14}"/>
    <cellStyle name="_SI Workbook (Annual Schedules)_Copy of SAP ECC6 0 Group COA V3 3 3 for upload_Mapping_B_-_GCOA_to_SI_BYLINE_IFRS_v1.21" xfId="2890" xr:uid="{9D5C6BB1-31D8-4E2A-98BB-4783FD3BF7B6}"/>
    <cellStyle name="_SI Workbook (Annual Schedules)_Copy of SAP ECC6 0 Group COA V3 3 3 for upload_Mapping_B_-_GCOA_to_SI_BYLINE_IFRS_v1.21 2" xfId="2891" xr:uid="{A8DE0BB7-1758-4A3D-BC93-C1582AAEBC77}"/>
    <cellStyle name="_SI Workbook (Annual Schedules)_Copy of SAP ECC6 0 Group COA V3 3 4" xfId="2892" xr:uid="{2AAC5AFD-E1B6-4423-A948-AE14EC88C611}"/>
    <cellStyle name="_SI Workbook (Annual Schedules)_Copy of SAP ECC6 0 Group COA V3 3 4 2" xfId="2893" xr:uid="{0D85C8F1-BA2B-4814-91DE-F1B246991169}"/>
    <cellStyle name="_SI Workbook (Annual Schedules)_Copy of SAP ECC6 0 Group COA V3 3 4_Mapping B - GCOA to SI BYLINE IFRS v1.06" xfId="2894" xr:uid="{6AFB587C-C6D4-4252-A3ED-0139863921FE}"/>
    <cellStyle name="_SI Workbook (Annual Schedules)_Copy of SAP ECC6 0 Group COA V3 3 4_Mapping B - GCOA to SI BYLINE IFRS v1.06 2" xfId="2895" xr:uid="{7924B428-8CB0-4527-8A96-0A566777801C}"/>
    <cellStyle name="_SI Workbook (Annual Schedules)_Copy of SAP ECC6 0 Group COA V3 3 4_Mapping_B_-_GCOA_to_SI_BYLINE_IFRS_v1.21" xfId="2896" xr:uid="{E5D6C697-D9E1-4709-BD2E-10A2F79319C9}"/>
    <cellStyle name="_SI Workbook (Annual Schedules)_Copy of SAP ECC6 0 Group COA V3 3 4_Mapping_B_-_GCOA_to_SI_BYLINE_IFRS_v1.21 2" xfId="2897" xr:uid="{A91667C1-54C1-48FA-AAF7-7B0DB35C5424}"/>
    <cellStyle name="_SI Workbook (Annual Schedules)_Group COA V3 3 BPC norm" xfId="2898" xr:uid="{6EB9B764-48DB-4FB2-9F35-A3DB7138EBA3}"/>
    <cellStyle name="_SI Workbook (Annual Schedules)_Group COA V3 3 BPC norm 2" xfId="2899" xr:uid="{748FFF40-2402-4FDE-A85C-8266B94132BC}"/>
    <cellStyle name="_SI Workbook (Annual Schedules)_Group COA V3 3 BPC norm_Mapping B - GCOA to SI BYLINE IFRS v1.06" xfId="2900" xr:uid="{30B409B1-744C-42C1-A64C-358D0278E559}"/>
    <cellStyle name="_SI Workbook (Annual Schedules)_Group COA V3 3 BPC norm_Mapping B - GCOA to SI BYLINE IFRS v1.06 2" xfId="2901" xr:uid="{68DD2A01-97E4-4748-ACB3-E36F03FCB5AE}"/>
    <cellStyle name="_SI Workbook (Annual Schedules)_Group COA V3 3 BPC norm_Mapping_B_-_GCOA_to_SI_BYLINE_IFRS_v1.21" xfId="2902" xr:uid="{99E01441-D420-469E-810E-9FFB77977254}"/>
    <cellStyle name="_SI Workbook (Annual Schedules)_Group COA V3 3 BPC norm_Mapping_B_-_GCOA_to_SI_BYLINE_IFRS_v1.21 2" xfId="2903" xr:uid="{DFE649F7-727C-4BDF-8D93-6AFD52D53E06}"/>
    <cellStyle name="_SI Workbook (Annual Schedules)_Map B v1.11" xfId="2904" xr:uid="{ACA3CE73-8A6E-4098-B10E-22BFDDF37334}"/>
    <cellStyle name="_SI Workbook (Annual Schedules)_Map B v1.11 2" xfId="2905" xr:uid="{2CF3CB56-F88A-4559-A1F4-C173F4BD9954}"/>
    <cellStyle name="_SI Workbook (Annual Schedules)_Mapping B - GCOA to SI BYLINE IFRS v1.06" xfId="2906" xr:uid="{B4F4D308-EE88-4B4F-87F7-0AA11FD5B7B0}"/>
    <cellStyle name="_SI Workbook (Annual Schedules)_Mapping B - GCOA to SI BYLINE IFRS v1.06 2" xfId="2907" xr:uid="{A43029E6-01F5-4750-9C1E-7FD6BD9C13EF}"/>
    <cellStyle name="_SI Workbook (Annual Schedules)_Mapping_B_-_GCOA_to_SI_BYLINE_IFRS_v1.21" xfId="2908" xr:uid="{E70CC6FF-D2D3-4420-9F56-8231F680E366}"/>
    <cellStyle name="_SI Workbook (Annual Schedules)_Mapping_B_-_GCOA_to_SI_BYLINE_IFRS_v1.21 2" xfId="2909" xr:uid="{D25F9AEB-F353-4C72-B54B-628C44865F93}"/>
    <cellStyle name="_SI Workbook (Annual Schedules)_Mapping-SI to IFRS (Re group)v9 (Combined) - for ref" xfId="2910" xr:uid="{C092ACF2-AC0A-4D32-AD59-ED9BDCA25316}"/>
    <cellStyle name="_SI Workbook (Annual Schedules)_Mapping-SI to IFRS (Re group)v9 (Combined) - for ref 2" xfId="2911" xr:uid="{A5B68032-2B06-445A-AC45-1A08A6315A26}"/>
    <cellStyle name="_SI Workbook (Annual Schedules)_Mapping-SI to IFRS (Re group)v9 (Combined) - for ref_Mapping B - GCOA to SI BYLINE IFRS v1.06" xfId="2912" xr:uid="{BFAF63A8-BE09-46B0-980B-CA23E0CCAEAF}"/>
    <cellStyle name="_SI Workbook (Annual Schedules)_Mapping-SI to IFRS (Re group)v9 (Combined) - for ref_Mapping B - GCOA to SI BYLINE IFRS v1.06 2" xfId="2913" xr:uid="{4403AA4F-16E6-43A1-AF40-AD6153A0C416}"/>
    <cellStyle name="_SI Workbook (Annual Schedules)_Mapping-SI to IFRS (Re group)v9 (Combined) - for ref_Mapping_B_-_GCOA_to_SI_BYLINE_IFRS_v1.21" xfId="2914" xr:uid="{59B0D50A-D44A-4BD6-BCFF-0762DE4E0562}"/>
    <cellStyle name="_SI Workbook (Annual Schedules)_Mapping-SI to IFRS (Re group)v9 (Combined) - for ref_Mapping_B_-_GCOA_to_SI_BYLINE_IFRS_v1.21 2" xfId="2915" xr:uid="{B8979CEB-C48B-48FE-9FA2-8D10CF4401D6}"/>
    <cellStyle name="_SI Workbook (Annual Schedules)_Recon file SI_Worksheet_W03_Fund_CO01" xfId="2916" xr:uid="{1ED11820-C321-49E7-9F75-591AF3CD5F80}"/>
    <cellStyle name="_SI Workbook (Annual Schedules)_Recon file SI_Worksheet_W03_Fund_CO01 2" xfId="2917" xr:uid="{4406C994-CCCE-401B-B316-D4168EB012DD}"/>
    <cellStyle name="_SI Workbook (Annual Schedules)_Report Def_SI Long Sheet v3 (Life logic)v2" xfId="2918" xr:uid="{7D4D7B83-948D-4008-B958-E764D5246A6B}"/>
    <cellStyle name="_SI Workbook (Annual Schedules)_Report Def_SI Long Sheet v3 (Life logic)v2 2" xfId="2919" xr:uid="{5723935F-1B71-406E-861D-ED3A027285A6}"/>
    <cellStyle name="_SI Workbook (Annual Schedules)_Report Def_SI Long Sheet v3 (Life logic)v2_Mapping B - GCOA to SI BYLINE IFRS v1.06" xfId="2920" xr:uid="{2007ECF1-AA56-4963-B614-325CD8459F72}"/>
    <cellStyle name="_SI Workbook (Annual Schedules)_Report Def_SI Long Sheet v3 (Life logic)v2_Mapping B - GCOA to SI BYLINE IFRS v1.06 2" xfId="2921" xr:uid="{D37C6C4E-9151-4215-A252-F148E88F1A7E}"/>
    <cellStyle name="_SI Workbook (Annual Schedules)_Report Def_SI Long Sheet v3 (Life logic)v2_Mapping_B_-_GCOA_to_SI_BYLINE_IFRS_v1.21" xfId="2922" xr:uid="{1C8A7353-3548-4ECC-9C82-9C5E7FAFA7AD}"/>
    <cellStyle name="_SI Workbook (Annual Schedules)_Report Def_SI Long Sheet v3 (Life logic)v2_Mapping_B_-_GCOA_to_SI_BYLINE_IFRS_v1.21 2" xfId="2923" xr:uid="{4795DF11-CCA8-443B-9349-1CDF60CED739}"/>
    <cellStyle name="_SI Workbook (Annual Schedules)_SAP ECC6 0 Group Chart Of Account V3 1 with SI mapping" xfId="2924" xr:uid="{A257CBFD-FDCB-4F61-BEA3-347431A5F8BE}"/>
    <cellStyle name="_SI Workbook (Annual Schedules)_SAP ECC6 0 Group Chart Of Account V3 1 with SI mapping 2" xfId="2925" xr:uid="{C12396A5-B8AF-4C74-99F9-CCC89C7983DD}"/>
    <cellStyle name="_SI Workbook (Annual Schedules)_SAP ECC6 0 Group Chart Of Account V3 1 with SI mapping_Mapping B - GCOA to SI BYLINE IFRS v1.06" xfId="2926" xr:uid="{D3EE2AA7-E459-4E68-89E5-82333DB3A66C}"/>
    <cellStyle name="_SI Workbook (Annual Schedules)_SAP ECC6 0 Group Chart Of Account V3 1 with SI mapping_Mapping B - GCOA to SI BYLINE IFRS v1.06 2" xfId="2927" xr:uid="{583FC893-226C-41E4-BCBF-F1C2D4A28AEC}"/>
    <cellStyle name="_SI Workbook (Annual Schedules)_SAP ECC6 0 Group Chart Of Account V3 1 with SI mapping_Mapping_B_-_GCOA_to_SI_BYLINE_IFRS_v1.21" xfId="2928" xr:uid="{7D25621F-0BA6-403B-BD91-142240098AE7}"/>
    <cellStyle name="_SI Workbook (Annual Schedules)_SAP ECC6 0 Group Chart Of Account V3 1 with SI mapping_Mapping_B_-_GCOA_to_SI_BYLINE_IFRS_v1.21 2" xfId="2929" xr:uid="{5DB0E08F-8E5C-4F97-A165-687B63ADB635}"/>
    <cellStyle name="_SI Workbook (Annual Schedules)_short form BPC GCOA v3-3-5" xfId="2930" xr:uid="{DC9D367F-DFD1-4342-BF20-260EA7C0F1A7}"/>
    <cellStyle name="_SI Workbook (Annual Schedules)_short form BPC GCOA v3-3-5 2" xfId="2931" xr:uid="{92144C4D-A245-4F45-A1DF-8BFACD448EFB}"/>
    <cellStyle name="_SI Workbook (Annual Schedules)_short form BPC GCOA v3-3-5_Mapping B - GCOA to SI BYLINE IFRS v1.06" xfId="2932" xr:uid="{C5F114CB-FB6F-46DE-AF48-95E748BF9ED8}"/>
    <cellStyle name="_SI Workbook (Annual Schedules)_short form BPC GCOA v3-3-5_Mapping B - GCOA to SI BYLINE IFRS v1.06 2" xfId="2933" xr:uid="{E951E20D-CCEC-4F61-A263-009E064CC3B7}"/>
    <cellStyle name="_SI Workbook (Annual Schedules)_short form BPC GCOA v3-3-5_Mapping_B_-_GCOA_to_SI_BYLINE_IFRS_v1.21" xfId="2934" xr:uid="{89072B3C-38D7-4E32-9BFA-97657CDE6B3F}"/>
    <cellStyle name="_SI Workbook (Annual Schedules)_short form BPC GCOA v3-3-5_Mapping_B_-_GCOA_to_SI_BYLINE_IFRS_v1.21 2" xfId="2935" xr:uid="{DE524AB5-61C9-45CB-8BDE-0781F5227DF5}"/>
    <cellStyle name="_SI Workbook (Annual Schedules)_SI Longsheet-RAIGH1" xfId="12154" xr:uid="{1752BB9B-95CF-4841-BE30-74AB765BA232}"/>
    <cellStyle name="_SI Workbook (Quarterly Schedules)-1" xfId="2936" xr:uid="{9B7E2A09-0819-4409-A46A-8C7EAAD66866}"/>
    <cellStyle name="_SI Workbook (Quarterly Schedules)-1 2" xfId="2937" xr:uid="{AF574ED4-757F-4B4F-988B-ABBDF79D637B}"/>
    <cellStyle name="_SI Workbook (Quarterly Schedules)-1 2 2" xfId="2938" xr:uid="{67BF69BD-DAD9-473E-827E-E5F17E014F93}"/>
    <cellStyle name="_SI Workbook (Quarterly Schedules)-1 3" xfId="2939" xr:uid="{4E620A7B-7E0E-4AE5-84A0-BF10D2B6EB48}"/>
    <cellStyle name="_SI Workbook (Quarterly Schedules)-1_4Q10 Checking Clarity per SI Line v1" xfId="12155" xr:uid="{46B967B3-7CDF-485A-AF79-4FCC0E4D53B8}"/>
    <cellStyle name="_SI Workbook (Quarterly Schedules)-1_A3.1 IFRS adj#5 - Mutual Fund 4Q10 - revisedv3" xfId="12156" xr:uid="{9AA8D139-A35B-43DF-8477-850814A0CFEF}"/>
    <cellStyle name="_SI Workbook (Quarterly Schedules)-1_BPC GCOA v3-3-1" xfId="2940" xr:uid="{1F45E634-F67B-4874-82FD-5D743E58AD50}"/>
    <cellStyle name="_SI Workbook (Quarterly Schedules)-1_BPC GCOA v3-3-1 2" xfId="2941" xr:uid="{FF624F41-BFEF-4A6B-BE78-AE7135174A5A}"/>
    <cellStyle name="_SI Workbook (Quarterly Schedules)-1_BPC GCOA v3-3-1_Mapping B - GCOA to SI BYLINE IFRS v1.06" xfId="2942" xr:uid="{0155A210-BC92-4110-A1DE-A4D7322F35D0}"/>
    <cellStyle name="_SI Workbook (Quarterly Schedules)-1_BPC GCOA v3-3-1_Mapping B - GCOA to SI BYLINE IFRS v1.06 2" xfId="2943" xr:uid="{8E816171-5445-4305-9C72-37F1D0267715}"/>
    <cellStyle name="_SI Workbook (Quarterly Schedules)-1_BPC GCOA v3-3-1_Mapping_B_-_GCOA_to_SI_BYLINE_IFRS_v1.21" xfId="2944" xr:uid="{6593AA09-4073-40B3-8FBA-C9DF7CF05D39}"/>
    <cellStyle name="_SI Workbook (Quarterly Schedules)-1_BPC GCOA v3-3-1_Mapping_B_-_GCOA_to_SI_BYLINE_IFRS_v1.21 2" xfId="2945" xr:uid="{D9E6C718-6D63-4AEA-B62B-8C13C5D0A3B9}"/>
    <cellStyle name="_SI Workbook (Quarterly Schedules)-1_BPC GCOA v3-3-3 desktop" xfId="2946" xr:uid="{61302E9B-6E3B-4E78-9ABA-10D65E6FB5EA}"/>
    <cellStyle name="_SI Workbook (Quarterly Schedules)-1_BPC GCOA v3-3-3 desktop 2" xfId="2947" xr:uid="{823AFE02-3DAE-4983-ABD9-CB99F2B4A165}"/>
    <cellStyle name="_SI Workbook (Quarterly Schedules)-1_BPC GCOA v3-3-3 desktop_Mapping B - GCOA to SI BYLINE IFRS v1.06" xfId="2948" xr:uid="{2A994940-4810-436E-B136-620E1659B8E7}"/>
    <cellStyle name="_SI Workbook (Quarterly Schedules)-1_BPC GCOA v3-3-3 desktop_Mapping B - GCOA to SI BYLINE IFRS v1.06 2" xfId="2949" xr:uid="{7C18ACDC-A3B1-439A-BC5E-A875295F1E55}"/>
    <cellStyle name="_SI Workbook (Quarterly Schedules)-1_BPC GCOA v3-3-3 desktop_Mapping_B_-_GCOA_to_SI_BYLINE_IFRS_v1.21" xfId="2950" xr:uid="{BC1F6143-C1D9-4C88-9BF9-B4FBAA76627C}"/>
    <cellStyle name="_SI Workbook (Quarterly Schedules)-1_BPC GCOA v3-3-3 desktop_Mapping_B_-_GCOA_to_SI_BYLINE_IFRS_v1.21 2" xfId="2951" xr:uid="{A996E7EA-B7BA-46DF-9915-31FACDE2CC78}"/>
    <cellStyle name="_SI Workbook (Quarterly Schedules)-1_BPC GCOA v3-3-4 hybrid" xfId="2952" xr:uid="{A4A93E52-3778-41F7-B4E4-5AE59B72B120}"/>
    <cellStyle name="_SI Workbook (Quarterly Schedules)-1_BPC GCOA v3-3-4 hybrid 2" xfId="2953" xr:uid="{2CFEA38B-56AD-46CC-9B7E-927889C3138A}"/>
    <cellStyle name="_SI Workbook (Quarterly Schedules)-1_BPC GCOA v3-3-4 hybrid_Mapping B - GCOA to SI BYLINE IFRS v1.06" xfId="2954" xr:uid="{ED57AAE9-86DD-491A-A41B-C921EC1E4808}"/>
    <cellStyle name="_SI Workbook (Quarterly Schedules)-1_BPC GCOA v3-3-4 hybrid_Mapping B - GCOA to SI BYLINE IFRS v1.06 2" xfId="2955" xr:uid="{091A110C-5437-4EFC-901E-8A7939FDDC35}"/>
    <cellStyle name="_SI Workbook (Quarterly Schedules)-1_BPC GCOA v3-3-4 hybrid_Mapping_B_-_GCOA_to_SI_BYLINE_IFRS_v1.21" xfId="2956" xr:uid="{1315FE5D-F903-49D7-BE93-DDF50D6B90B8}"/>
    <cellStyle name="_SI Workbook (Quarterly Schedules)-1_BPC GCOA v3-3-4 hybrid_Mapping_B_-_GCOA_to_SI_BYLINE_IFRS_v1.21 2" xfId="2957" xr:uid="{4428F7A9-57AF-4BFC-B15C-1BE7D312EBF1}"/>
    <cellStyle name="_SI Workbook (Quarterly Schedules)-1_BPC GCOA v3-3-5" xfId="2958" xr:uid="{07623A5F-207F-4F6A-9E37-37F9D202FB53}"/>
    <cellStyle name="_SI Workbook (Quarterly Schedules)-1_BPC GCOA v3-3-5 2" xfId="2959" xr:uid="{CB051354-A174-426F-A466-DD0B78BBE0DF}"/>
    <cellStyle name="_SI Workbook (Quarterly Schedules)-1_BPC GCOA v3-3-5_Mapping B - GCOA to SI BYLINE IFRS v1.06" xfId="2960" xr:uid="{9A1A9870-25F4-4BA6-95B5-2E0BC43ABB2C}"/>
    <cellStyle name="_SI Workbook (Quarterly Schedules)-1_BPC GCOA v3-3-5_Mapping B - GCOA to SI BYLINE IFRS v1.06 2" xfId="2961" xr:uid="{11F3E661-1164-41B6-8CD5-8FA40C333B9C}"/>
    <cellStyle name="_SI Workbook (Quarterly Schedules)-1_BPC GCOA v3-3-5_Mapping_B_-_GCOA_to_SI_BYLINE_IFRS_v1.21" xfId="2962" xr:uid="{1110C285-3040-4931-8D34-14E47AB4A4E0}"/>
    <cellStyle name="_SI Workbook (Quarterly Schedules)-1_BPC GCOA v3-3-5_Mapping_B_-_GCOA_to_SI_BYLINE_IFRS_v1.21 2" xfId="2963" xr:uid="{6E4FE20B-736E-472C-99DC-F4A5502C9E82}"/>
    <cellStyle name="_SI Workbook (Quarterly Schedules)-1_BPC GCOA v3-4-3" xfId="2964" xr:uid="{DA4B65C6-D96C-43B1-8C16-A6FD0BC77D15}"/>
    <cellStyle name="_SI Workbook (Quarterly Schedules)-1_BPC GCOA v3-4-3 2" xfId="2965" xr:uid="{1BFFB026-B98D-418D-8B66-087CCA2CDD49}"/>
    <cellStyle name="_SI Workbook (Quarterly Schedules)-1_BPC GCOA v3-4-3_Mapping B - GCOA to SI BYLINE IFRS v1.06" xfId="2966" xr:uid="{C389ABA9-35D3-46ED-8A6B-4C604C4B74F3}"/>
    <cellStyle name="_SI Workbook (Quarterly Schedules)-1_BPC GCOA v3-4-3_Mapping B - GCOA to SI BYLINE IFRS v1.06 2" xfId="2967" xr:uid="{E94AB52B-0016-4835-8EA2-58E810B815C5}"/>
    <cellStyle name="_SI Workbook (Quarterly Schedules)-1_BPC GCOA v3-4-3_Mapping_B_-_GCOA_to_SI_BYLINE_IFRS_v1.21" xfId="2968" xr:uid="{29291E55-85CB-4DEF-A97F-DFFFF78BB612}"/>
    <cellStyle name="_SI Workbook (Quarterly Schedules)-1_BPC GCOA v3-4-3_Mapping_B_-_GCOA_to_SI_BYLINE_IFRS_v1.21 2" xfId="2969" xr:uid="{57C1B3DB-F32F-4AA6-8401-94EF0C319549}"/>
    <cellStyle name="_SI Workbook (Quarterly Schedules)-1_Copy of SAP ECC6 0 Group COA V3 3 2 for upload" xfId="2970" xr:uid="{98321E57-81D4-41AB-B1F7-13CFB15B473E}"/>
    <cellStyle name="_SI Workbook (Quarterly Schedules)-1_Copy of SAP ECC6 0 Group COA V3 3 2 for upload 2" xfId="2971" xr:uid="{85591C4B-A5AA-45EE-8DD3-1CB9005FEED5}"/>
    <cellStyle name="_SI Workbook (Quarterly Schedules)-1_Copy of SAP ECC6 0 Group COA V3 3 2 for upload_Mapping B - GCOA to SI BYLINE IFRS v1.06" xfId="2972" xr:uid="{0DA348EA-D1D3-4CC4-9945-20FF4D473CDA}"/>
    <cellStyle name="_SI Workbook (Quarterly Schedules)-1_Copy of SAP ECC6 0 Group COA V3 3 2 for upload_Mapping B - GCOA to SI BYLINE IFRS v1.06 2" xfId="2973" xr:uid="{728841D0-9935-41D7-996F-A247E7751626}"/>
    <cellStyle name="_SI Workbook (Quarterly Schedules)-1_Copy of SAP ECC6 0 Group COA V3 3 2 for upload_Mapping_B_-_GCOA_to_SI_BYLINE_IFRS_v1.21" xfId="2974" xr:uid="{51DCDFE7-455F-44DE-A6A4-917823B1B3E3}"/>
    <cellStyle name="_SI Workbook (Quarterly Schedules)-1_Copy of SAP ECC6 0 Group COA V3 3 2 for upload_Mapping_B_-_GCOA_to_SI_BYLINE_IFRS_v1.21 2" xfId="2975" xr:uid="{2C0C18E7-EDC9-454B-B30E-674D4384ED8F}"/>
    <cellStyle name="_SI Workbook (Quarterly Schedules)-1_Copy of SAP ECC6 0 Group COA V3 3 3 for upload" xfId="2976" xr:uid="{395F8047-B8C4-4C2A-9DD9-58E8D2C97A9E}"/>
    <cellStyle name="_SI Workbook (Quarterly Schedules)-1_Copy of SAP ECC6 0 Group COA V3 3 3 for upload 2" xfId="2977" xr:uid="{F0317E00-6BE1-4F2A-82C4-AF761A9FE9ED}"/>
    <cellStyle name="_SI Workbook (Quarterly Schedules)-1_Copy of SAP ECC6 0 Group COA V3 3 3 for upload_Mapping B - GCOA to SI BYLINE IFRS v1.06" xfId="2978" xr:uid="{BA8F312B-50F3-4D5B-955A-2F5F93CF2697}"/>
    <cellStyle name="_SI Workbook (Quarterly Schedules)-1_Copy of SAP ECC6 0 Group COA V3 3 3 for upload_Mapping B - GCOA to SI BYLINE IFRS v1.06 2" xfId="2979" xr:uid="{E9DA1D3E-3B04-4CC8-9726-D4CF2F1E6A1B}"/>
    <cellStyle name="_SI Workbook (Quarterly Schedules)-1_Copy of SAP ECC6 0 Group COA V3 3 3 for upload_Mapping_B_-_GCOA_to_SI_BYLINE_IFRS_v1.21" xfId="2980" xr:uid="{A91DA12E-81D0-4AD7-9FFA-F17517CD0775}"/>
    <cellStyle name="_SI Workbook (Quarterly Schedules)-1_Copy of SAP ECC6 0 Group COA V3 3 3 for upload_Mapping_B_-_GCOA_to_SI_BYLINE_IFRS_v1.21 2" xfId="2981" xr:uid="{F56EE7C7-5BB2-4908-AB63-89D037801B3D}"/>
    <cellStyle name="_SI Workbook (Quarterly Schedules)-1_Copy of SAP ECC6 0 Group COA V3 3 4" xfId="2982" xr:uid="{183D1322-AB3E-42EB-98F9-2B9A6EFB5CD2}"/>
    <cellStyle name="_SI Workbook (Quarterly Schedules)-1_Copy of SAP ECC6 0 Group COA V3 3 4 2" xfId="2983" xr:uid="{BA888C30-2AB9-4573-AE89-613A80B6F6F4}"/>
    <cellStyle name="_SI Workbook (Quarterly Schedules)-1_Copy of SAP ECC6 0 Group COA V3 3 4_Mapping B - GCOA to SI BYLINE IFRS v1.06" xfId="2984" xr:uid="{BCFF286F-F34D-4E06-B390-5625F4CE6602}"/>
    <cellStyle name="_SI Workbook (Quarterly Schedules)-1_Copy of SAP ECC6 0 Group COA V3 3 4_Mapping B - GCOA to SI BYLINE IFRS v1.06 2" xfId="2985" xr:uid="{74A1DE63-BCD9-4403-AC6F-EB3EBB4C554A}"/>
    <cellStyle name="_SI Workbook (Quarterly Schedules)-1_Copy of SAP ECC6 0 Group COA V3 3 4_Mapping_B_-_GCOA_to_SI_BYLINE_IFRS_v1.21" xfId="2986" xr:uid="{31921512-64AE-4916-8308-264EC4B75A92}"/>
    <cellStyle name="_SI Workbook (Quarterly Schedules)-1_Copy of SAP ECC6 0 Group COA V3 3 4_Mapping_B_-_GCOA_to_SI_BYLINE_IFRS_v1.21 2" xfId="2987" xr:uid="{51CD6AA2-7590-4F97-BD12-C6F3612B8769}"/>
    <cellStyle name="_SI Workbook (Quarterly Schedules)-1_Group COA V3 3 BPC norm" xfId="2988" xr:uid="{AE36BF82-8349-4385-ACB8-4A465CAA78B5}"/>
    <cellStyle name="_SI Workbook (Quarterly Schedules)-1_Group COA V3 3 BPC norm 2" xfId="2989" xr:uid="{6A952138-33D5-4E68-BFAB-CFC28EF30D19}"/>
    <cellStyle name="_SI Workbook (Quarterly Schedules)-1_Group COA V3 3 BPC norm_Mapping B - GCOA to SI BYLINE IFRS v1.06" xfId="2990" xr:uid="{11B07333-02EF-4530-B3C7-EEBDDF9EC75B}"/>
    <cellStyle name="_SI Workbook (Quarterly Schedules)-1_Group COA V3 3 BPC norm_Mapping B - GCOA to SI BYLINE IFRS v1.06 2" xfId="2991" xr:uid="{A7A6AD83-DD70-4CA4-9611-AC532E07683B}"/>
    <cellStyle name="_SI Workbook (Quarterly Schedules)-1_Group COA V3 3 BPC norm_Mapping_B_-_GCOA_to_SI_BYLINE_IFRS_v1.21" xfId="2992" xr:uid="{6087EAE5-9FA0-4880-BDDF-92993F867F7B}"/>
    <cellStyle name="_SI Workbook (Quarterly Schedules)-1_Group COA V3 3 BPC norm_Mapping_B_-_GCOA_to_SI_BYLINE_IFRS_v1.21 2" xfId="2993" xr:uid="{E5920E67-BAD6-4E86-9E10-30656902D043}"/>
    <cellStyle name="_SI Workbook (Quarterly Schedules)-1_Map B v1.11" xfId="2994" xr:uid="{400EC8E2-526C-4C1B-AFA0-BB0B576A2581}"/>
    <cellStyle name="_SI Workbook (Quarterly Schedules)-1_Map B v1.11 2" xfId="2995" xr:uid="{8A6E1C54-164B-45D2-9A89-6682CCD21EC5}"/>
    <cellStyle name="_SI Workbook (Quarterly Schedules)-1_Mapping B - GCOA to SI BYLINE IFRS v1.06" xfId="2996" xr:uid="{B0E9FAC7-16FD-495D-AB1A-1180EA1BE2CD}"/>
    <cellStyle name="_SI Workbook (Quarterly Schedules)-1_Mapping B - GCOA to SI BYLINE IFRS v1.06 2" xfId="2997" xr:uid="{18A051DA-5C86-413D-A6E8-5C3F52D6796F}"/>
    <cellStyle name="_SI Workbook (Quarterly Schedules)-1_Mapping_B_-_GCOA_to_SI_BYLINE_IFRS_v1.21" xfId="2998" xr:uid="{93D5461D-C7FF-4D8E-BCEC-555DDEEB73F0}"/>
    <cellStyle name="_SI Workbook (Quarterly Schedules)-1_Mapping_B_-_GCOA_to_SI_BYLINE_IFRS_v1.21 2" xfId="2999" xr:uid="{35222D40-A3AB-4587-ACFA-08BFDD797CA5}"/>
    <cellStyle name="_SI Workbook (Quarterly Schedules)-1_Mapping-SI to IFRS (Re group)v9 (Combined) - for ref" xfId="3000" xr:uid="{FBC3797E-9711-47BA-9DA7-C4B844EA0F91}"/>
    <cellStyle name="_SI Workbook (Quarterly Schedules)-1_Mapping-SI to IFRS (Re group)v9 (Combined) - for ref 2" xfId="3001" xr:uid="{633BBC6C-B17F-4C16-8B19-754411CE3066}"/>
    <cellStyle name="_SI Workbook (Quarterly Schedules)-1_Mapping-SI to IFRS (Re group)v9 (Combined) - for ref_Mapping B - GCOA to SI BYLINE IFRS v1.06" xfId="3002" xr:uid="{2486A2A5-29BE-469A-96CF-81157A41F0D9}"/>
    <cellStyle name="_SI Workbook (Quarterly Schedules)-1_Mapping-SI to IFRS (Re group)v9 (Combined) - for ref_Mapping B - GCOA to SI BYLINE IFRS v1.06 2" xfId="3003" xr:uid="{F4CE7C4C-85D5-4144-ABBD-3A5D3176BB2D}"/>
    <cellStyle name="_SI Workbook (Quarterly Schedules)-1_Mapping-SI to IFRS (Re group)v9 (Combined) - for ref_Mapping_B_-_GCOA_to_SI_BYLINE_IFRS_v1.21" xfId="3004" xr:uid="{E110FB1D-D768-4A2E-9EE9-410E6BCEC5CE}"/>
    <cellStyle name="_SI Workbook (Quarterly Schedules)-1_Mapping-SI to IFRS (Re group)v9 (Combined) - for ref_Mapping_B_-_GCOA_to_SI_BYLINE_IFRS_v1.21 2" xfId="3005" xr:uid="{163B7237-3087-4804-8C59-A9253BD1948F}"/>
    <cellStyle name="_SI Workbook (Quarterly Schedules)-1_Recon file SI_Worksheet_W03_Fund_CO01" xfId="3006" xr:uid="{0D48DD87-7228-481B-B71D-767DF125FE66}"/>
    <cellStyle name="_SI Workbook (Quarterly Schedules)-1_Recon file SI_Worksheet_W03_Fund_CO01 2" xfId="3007" xr:uid="{A6AE4353-AA3C-4C9D-98F0-F7678D08A4A9}"/>
    <cellStyle name="_SI Workbook (Quarterly Schedules)-1_Report Def_SI Long Sheet v3 (Life logic)v2" xfId="3008" xr:uid="{D127D90B-8D3D-4123-B2F5-645D57BA1306}"/>
    <cellStyle name="_SI Workbook (Quarterly Schedules)-1_Report Def_SI Long Sheet v3 (Life logic)v2 2" xfId="3009" xr:uid="{1AE1511E-9406-4972-8960-1B28132E036D}"/>
    <cellStyle name="_SI Workbook (Quarterly Schedules)-1_Report Def_SI Long Sheet v3 (Life logic)v2_Mapping B - GCOA to SI BYLINE IFRS v1.06" xfId="3010" xr:uid="{17EFD3E4-EBB1-4DA2-ABD8-5F4E4C26B29D}"/>
    <cellStyle name="_SI Workbook (Quarterly Schedules)-1_Report Def_SI Long Sheet v3 (Life logic)v2_Mapping B - GCOA to SI BYLINE IFRS v1.06 2" xfId="3011" xr:uid="{2ECD70AF-2E6C-4780-A1D7-1B46ADFAD73F}"/>
    <cellStyle name="_SI Workbook (Quarterly Schedules)-1_Report Def_SI Long Sheet v3 (Life logic)v2_Mapping_B_-_GCOA_to_SI_BYLINE_IFRS_v1.21" xfId="3012" xr:uid="{DC9B7711-1DAA-4378-8827-D546B680E6E1}"/>
    <cellStyle name="_SI Workbook (Quarterly Schedules)-1_Report Def_SI Long Sheet v3 (Life logic)v2_Mapping_B_-_GCOA_to_SI_BYLINE_IFRS_v1.21 2" xfId="3013" xr:uid="{0799BF2D-9C49-44C9-9FCE-60970FFFE12B}"/>
    <cellStyle name="_SI Workbook (Quarterly Schedules)-1_SAP ECC6 0 Group Chart Of Account V3 1 with SI mapping" xfId="3014" xr:uid="{C9201745-F576-468A-9FB4-F94B32C46768}"/>
    <cellStyle name="_SI Workbook (Quarterly Schedules)-1_SAP ECC6 0 Group Chart Of Account V3 1 with SI mapping 2" xfId="3015" xr:uid="{75034EBA-FD92-472A-908E-E498FB27711C}"/>
    <cellStyle name="_SI Workbook (Quarterly Schedules)-1_SAP ECC6 0 Group Chart Of Account V3 1 with SI mapping_Mapping B - GCOA to SI BYLINE IFRS v1.06" xfId="3016" xr:uid="{920DA77C-EB03-41FC-80E3-B5EE94DDE6C5}"/>
    <cellStyle name="_SI Workbook (Quarterly Schedules)-1_SAP ECC6 0 Group Chart Of Account V3 1 with SI mapping_Mapping B - GCOA to SI BYLINE IFRS v1.06 2" xfId="3017" xr:uid="{4A18EAED-9D9B-42D8-B902-A940C5A26693}"/>
    <cellStyle name="_SI Workbook (Quarterly Schedules)-1_SAP ECC6 0 Group Chart Of Account V3 1 with SI mapping_Mapping_B_-_GCOA_to_SI_BYLINE_IFRS_v1.21" xfId="3018" xr:uid="{F7928823-3B00-4632-97DC-1ACF236102E5}"/>
    <cellStyle name="_SI Workbook (Quarterly Schedules)-1_SAP ECC6 0 Group Chart Of Account V3 1 with SI mapping_Mapping_B_-_GCOA_to_SI_BYLINE_IFRS_v1.21 2" xfId="3019" xr:uid="{829E7B2D-DE19-43CA-8043-B1A87FBF57B0}"/>
    <cellStyle name="_SI Workbook (Quarterly Schedules)-1_short form BPC GCOA v3-3-5" xfId="3020" xr:uid="{751152E7-8132-4BF0-89D7-FAEADD753FDD}"/>
    <cellStyle name="_SI Workbook (Quarterly Schedules)-1_short form BPC GCOA v3-3-5 2" xfId="3021" xr:uid="{300F60AB-627D-4F39-8216-D6E6508FA9E4}"/>
    <cellStyle name="_SI Workbook (Quarterly Schedules)-1_short form BPC GCOA v3-3-5_Mapping B - GCOA to SI BYLINE IFRS v1.06" xfId="3022" xr:uid="{CD8668CA-DAA7-47CA-BB19-650046AF3B17}"/>
    <cellStyle name="_SI Workbook (Quarterly Schedules)-1_short form BPC GCOA v3-3-5_Mapping B - GCOA to SI BYLINE IFRS v1.06 2" xfId="3023" xr:uid="{11BEF8C5-20A4-4C60-A03D-0E657DE55BD8}"/>
    <cellStyle name="_SI Workbook (Quarterly Schedules)-1_short form BPC GCOA v3-3-5_Mapping_B_-_GCOA_to_SI_BYLINE_IFRS_v1.21" xfId="3024" xr:uid="{3F1D4639-7020-4B0E-ABB2-19FE29B3F68C}"/>
    <cellStyle name="_SI Workbook (Quarterly Schedules)-1_short form BPC GCOA v3-3-5_Mapping_B_-_GCOA_to_SI_BYLINE_IFRS_v1.21 2" xfId="3025" xr:uid="{02F485E1-1EEC-4CF5-BC72-C4D1016284DE}"/>
    <cellStyle name="_SI Workbook (Quarterly Schedules)-1_SI Longsheet-RAIGH1" xfId="12157" xr:uid="{4D09458E-A394-4F42-9A0B-9D85140E0A99}"/>
    <cellStyle name="_WORKING NOTE NOV09" xfId="3026" xr:uid="{F7E9DFE5-A701-45C1-B5AB-6B9EDB937F50}"/>
    <cellStyle name="_WORKING NOTE NOV09 2" xfId="3027" xr:uid="{A4352A02-C431-4465-907D-2602B16C0A7D}"/>
    <cellStyle name="=C:\WINNT\SYSTEM32\COMMAND.COM" xfId="3028" xr:uid="{BB729211-EF58-46E0-B375-BE0B3DA38EF2}"/>
    <cellStyle name="=C:\WINNT\SYSTEM32\COMMAND.COM 2" xfId="3029" xr:uid="{D1FF9A09-5549-4963-9079-BD1149521CE2}"/>
    <cellStyle name="=C:\WINNT\SYSTEM32\COMMAND.COM 2 2" xfId="3030" xr:uid="{EA777E14-7C61-4439-A9EE-E03830BE5207}"/>
    <cellStyle name="=C:\WINNT\SYSTEM32\COMMAND.COM 3" xfId="3031" xr:uid="{160D6608-7FB4-486F-BA16-1FCB622823A5}"/>
    <cellStyle name="=C:\WINNT\SYSTEM32\COMMAND.COM 4" xfId="12158" xr:uid="{16C1286D-FDB2-4E87-B16C-AD4DE00290E8}"/>
    <cellStyle name="=C:\WINNT\SYSTEM32\COMMAND.COM 5" xfId="21240" xr:uid="{7FDB5621-DF80-46A8-AC17-D55BA5E56650}"/>
    <cellStyle name="‡" xfId="3032" xr:uid="{02FC9D96-1D96-4416-A91E-BCA8909579CF}"/>
    <cellStyle name="‡ 2" xfId="3033" xr:uid="{91D428EC-6A01-401F-8F31-BEDA0EC2A5EF}"/>
    <cellStyle name="‡_AIG Lippo 09302004" xfId="3034" xr:uid="{4B73DB5D-9077-4E1F-91EC-C9202539BAC6}"/>
    <cellStyle name="‡_FS CT 06302002 increase (decrease)" xfId="3035" xr:uid="{28F37DCC-1D52-4A6F-8DDB-4CCA95BB66D3}"/>
    <cellStyle name="‡_STA-DRP" xfId="3036" xr:uid="{F9178029-1303-47DF-BF35-64A5F7D5D1D4}"/>
    <cellStyle name="‡_STA-DRP 2" xfId="3037" xr:uid="{A8A1DFBA-0F1D-4CEE-857C-758189279937}"/>
    <cellStyle name="‡_STA-DRP_AIG Lippo 09302004" xfId="3038" xr:uid="{1A982889-0BA7-46D9-A852-5DE30777CD94}"/>
    <cellStyle name="‡_STA-DRP_FS CT 06302002 increase (decrease)" xfId="3039" xr:uid="{6CC0A913-ED2D-45E1-8553-C47BFE30C496}"/>
    <cellStyle name="1Normal" xfId="3040" xr:uid="{E3A0AEE5-1ABD-4E40-9F11-D48344EFCD13}"/>
    <cellStyle name="1Normal 10" xfId="21241" xr:uid="{4B7BE227-7C58-4FAB-AA8A-C04320171B31}"/>
    <cellStyle name="1Normal 11" xfId="4525" xr:uid="{3D2DB174-905C-4BBE-B21E-82E162C3CCE1}"/>
    <cellStyle name="1Normal 2" xfId="4557" xr:uid="{52D4C454-C4BC-48DF-8EF3-931BA732292F}"/>
    <cellStyle name="1Normal 2 2" xfId="5183" xr:uid="{FB909E9C-89D3-4784-A73F-2F7F152F0BCD}"/>
    <cellStyle name="1Normal 2 2 2" xfId="5624" xr:uid="{1403A0BA-6628-496B-9864-F2B9B24B93E6}"/>
    <cellStyle name="1Normal 2 2 2 2" xfId="8165" xr:uid="{5FB4372C-61AA-40B6-A109-443D770E8030}"/>
    <cellStyle name="1Normal 2 2 2 2 2" xfId="9918" xr:uid="{5BA8B425-D2DA-4680-AF73-62B0BC54F8AF}"/>
    <cellStyle name="1Normal 2 2 2 2 2 2" xfId="21242" xr:uid="{F1BBDCC7-3219-4039-8F68-0FB637A632B6}"/>
    <cellStyle name="1Normal 2 2 2 2 2 3" xfId="37307" xr:uid="{7B8079DD-28F0-4D7D-8050-B935C6AC680D}"/>
    <cellStyle name="1Normal 2 2 2 2 2 4" xfId="23834" xr:uid="{2952F2A2-1898-4AB5-BF68-16742D9B3625}"/>
    <cellStyle name="1Normal 2 2 2 2 3" xfId="32799" xr:uid="{E91884ED-6161-45E6-9039-1BAF3CCB496B}"/>
    <cellStyle name="1Normal 2 2 2 3" xfId="9015" xr:uid="{31DEEE0E-8D2B-491A-9A76-68826C7F6E58}"/>
    <cellStyle name="1Normal 2 2 2 3 2" xfId="17168" xr:uid="{E15D4C69-AE28-4DF5-9945-2443A9948134}"/>
    <cellStyle name="1Normal 2 2 2 3 2 2" xfId="29416" xr:uid="{896AB04A-B6E2-495B-BCFB-921742C4015F}"/>
    <cellStyle name="1Normal 2 2 2 3 2 3" xfId="32734" xr:uid="{566E009A-5D6A-447F-986C-92EBB45E15CE}"/>
    <cellStyle name="1Normal 2 2 2 3 3" xfId="32626" xr:uid="{D078C2E9-37B1-4834-A9F4-E2E399E44FA1}"/>
    <cellStyle name="1Normal 2 2 2 4" xfId="17106" xr:uid="{1A4D2E84-B36E-409F-9777-6883DD791730}"/>
    <cellStyle name="1Normal 2 2 2 4 2" xfId="32704" xr:uid="{44DD62E0-A818-4CC5-AE4B-823BF99850B3}"/>
    <cellStyle name="1Normal 2 2 2 4 3" xfId="32685" xr:uid="{C64383D6-191D-4A1C-95E3-F23A7C83A2D0}"/>
    <cellStyle name="1Normal 2 2 2 5" xfId="32634" xr:uid="{A81B1CA9-39E2-4561-87FD-E5235DE7E31F}"/>
    <cellStyle name="1Normal 2 2 3" xfId="5625" xr:uid="{74D04FD1-D887-4D16-BC04-4340C7015810}"/>
    <cellStyle name="1Normal 2 2 3 2" xfId="8162" xr:uid="{EEC96A46-F7F5-4002-842F-5069F8549740}"/>
    <cellStyle name="1Normal 2 2 3 2 2" xfId="9917" xr:uid="{F45043C7-08DF-48F4-970A-FA5B9B1B0CBA}"/>
    <cellStyle name="1Normal 2 2 3 2 2 2" xfId="32655" xr:uid="{28BDD3A5-F281-419E-9140-8692289D446F}"/>
    <cellStyle name="1Normal 2 2 3 2 2 3" xfId="37306" xr:uid="{D2DCB831-B9AF-4042-BDD5-61544E627BBD}"/>
    <cellStyle name="1Normal 2 2 3 2 2 4" xfId="23833" xr:uid="{D66D7FBE-B9C2-4AF4-83D8-2150952EE9DB}"/>
    <cellStyle name="1Normal 2 2 3 2 3" xfId="32804" xr:uid="{C161B54B-4DF0-4B1B-B3BC-C8D42B57D58B}"/>
    <cellStyle name="1Normal 2 2 3 3" xfId="9016" xr:uid="{A362CAEE-4486-4481-BC0C-E0B1C155908A}"/>
    <cellStyle name="1Normal 2 2 3 3 2" xfId="29417" xr:uid="{4EBBD649-042F-4AE2-A8C6-8EB07842142A}"/>
    <cellStyle name="1Normal 2 2 3 3 2 2" xfId="21564" xr:uid="{463F513D-1EF5-4ED9-8DD1-0C8BB944726B}"/>
    <cellStyle name="1Normal 2 2 3 3 2 3" xfId="29376" xr:uid="{CF4A512D-E7D8-4DDB-ADCA-967942A3FB2E}"/>
    <cellStyle name="1Normal 2 2 3 3 3" xfId="29353" xr:uid="{C7415C9A-D446-4DD7-BC62-CEB3B9F3F9C0}"/>
    <cellStyle name="1Normal 2 2 3 3 4" xfId="23002" xr:uid="{38C0DC9C-EFAE-43CE-8DEE-92E2A6AAA0FE}"/>
    <cellStyle name="1Normal 2 2 3 4" xfId="29336" xr:uid="{E275CA6F-D1DA-40DE-8653-5365ECCF3AC2}"/>
    <cellStyle name="1Normal 2 2 4" xfId="5626" xr:uid="{E7C9D1AA-A59D-406A-AD16-28E2BEE13F62}"/>
    <cellStyle name="1Normal 2 2 4 2" xfId="8160" xr:uid="{A4B899AA-9DF2-41C4-BC0C-897DC23A6EF8}"/>
    <cellStyle name="1Normal 2 2 4 2 2" xfId="9916" xr:uid="{631047C5-3772-423E-966A-A37772B66F78}"/>
    <cellStyle name="1Normal 2 2 4 2 2 2" xfId="32584" xr:uid="{F0A9222A-EF46-452E-925C-22B95183CCB8}"/>
    <cellStyle name="1Normal 2 2 4 2 2 3" xfId="37305" xr:uid="{629947F8-7AEB-40E2-8BB8-B0137F2715DC}"/>
    <cellStyle name="1Normal 2 2 4 2 2 4" xfId="23832" xr:uid="{97E1E626-027B-4B38-BEC6-F2286F0EAF4F}"/>
    <cellStyle name="1Normal 2 2 4 2 3" xfId="32805" xr:uid="{8248D527-FEF0-4AAD-A9C6-8F6FFB9B6DC1}"/>
    <cellStyle name="1Normal 2 2 4 3" xfId="9017" xr:uid="{BFB9424A-63C9-48B7-BC0C-8A496D8A91D2}"/>
    <cellStyle name="1Normal 2 2 4 3 2" xfId="29418" xr:uid="{968DC0BF-B6DF-491E-B3F0-CC771DF89E76}"/>
    <cellStyle name="1Normal 2 2 4 3 2 2" xfId="29381" xr:uid="{8BA2CE5A-A7DB-46C1-90B5-BD202433F8D2}"/>
    <cellStyle name="1Normal 2 2 4 3 2 3" xfId="29320" xr:uid="{3910314B-5C7B-47FA-84A7-F19FEEBA51CA}"/>
    <cellStyle name="1Normal 2 2 4 3 3" xfId="32777" xr:uid="{47AC8122-83BB-4E2E-AA07-80F89DC51627}"/>
    <cellStyle name="1Normal 2 2 4 3 4" xfId="23003" xr:uid="{DFF26B8C-5995-447F-AFCD-F6E2C8042D81}"/>
    <cellStyle name="1Normal 2 2 4 4" xfId="32759" xr:uid="{A1440E94-80AD-494E-8A1E-92F3C4918091}"/>
    <cellStyle name="1Normal 2 2 5" xfId="5627" xr:uid="{9427632B-D702-4F48-A118-CED019328E28}"/>
    <cellStyle name="1Normal 2 2 5 2" xfId="8158" xr:uid="{7A029B2D-42C1-43C8-AFFD-DDDD5E63AB44}"/>
    <cellStyle name="1Normal 2 2 5 2 2" xfId="9915" xr:uid="{BC7FF02B-C706-40FC-B1B1-FF1FC4E631AE}"/>
    <cellStyle name="1Normal 2 2 5 2 2 2" xfId="29359" xr:uid="{87B91DAB-63B0-4158-98B4-FB893FC2E835}"/>
    <cellStyle name="1Normal 2 2 5 2 2 3" xfId="37304" xr:uid="{C981C246-079D-469B-B8B5-ED6EB2873F4A}"/>
    <cellStyle name="1Normal 2 2 5 2 2 4" xfId="23831" xr:uid="{1DB4A53A-065B-4734-9C76-D1195CF63430}"/>
    <cellStyle name="1Normal 2 2 5 2 3" xfId="32807" xr:uid="{6B79E8B0-40B0-4E4F-8CE0-D9143F26C762}"/>
    <cellStyle name="1Normal 2 2 5 3" xfId="9018" xr:uid="{0047804F-F26C-4CFA-AC50-D9FB47915898}"/>
    <cellStyle name="1Normal 2 2 5 3 2" xfId="29419" xr:uid="{55D1BCC9-4297-4767-B018-8186F6257010}"/>
    <cellStyle name="1Normal 2 2 5 3 2 2" xfId="29350" xr:uid="{F61468B0-607D-4B35-8EE0-BBE68D1DE240}"/>
    <cellStyle name="1Normal 2 2 5 3 2 3" xfId="32579" xr:uid="{215F11F1-33AB-4E7A-9D18-25223F810100}"/>
    <cellStyle name="1Normal 2 2 5 3 3" xfId="32737" xr:uid="{A833357A-874C-4C8B-AEE8-1ACB0F7D3AE6}"/>
    <cellStyle name="1Normal 2 2 5 3 4" xfId="23004" xr:uid="{C7206682-D5A9-4728-9DC1-E5FC66666952}"/>
    <cellStyle name="1Normal 2 2 5 4" xfId="29380" xr:uid="{83F2CC0B-0767-4E83-9342-6126D6DC6BE5}"/>
    <cellStyle name="1Normal 2 2 6" xfId="8166" xr:uid="{D21E05C3-0B73-4449-AD35-70D1D320F3D3}"/>
    <cellStyle name="1Normal 2 2 6 2" xfId="9919" xr:uid="{2D4836F8-2AAB-445C-B7FD-8B7BAD1EB8FA}"/>
    <cellStyle name="1Normal 2 2 6 2 2" xfId="32593" xr:uid="{CB21F5EE-70F5-4A3F-BF49-7D7746DB1206}"/>
    <cellStyle name="1Normal 2 2 6 2 3" xfId="37308" xr:uid="{7081DD8C-B17E-4ECB-AAF0-15BEE08E2634}"/>
    <cellStyle name="1Normal 2 2 6 2 4" xfId="23835" xr:uid="{75B023AF-17F2-42B6-90B4-A5EEBB22F324}"/>
    <cellStyle name="1Normal 2 2 6 3" xfId="32643" xr:uid="{564C2D3E-113D-4B7C-BB9F-5184C7A3115D}"/>
    <cellStyle name="1Normal 2 2 7" xfId="8943" xr:uid="{0C45FC4B-37B2-43AD-8573-AD674CDD1CB1}"/>
    <cellStyle name="1Normal 2 2 7 2" xfId="29420" xr:uid="{BDBB41F2-5835-479D-86A0-BCE5DEFAA3A5}"/>
    <cellStyle name="1Normal 2 2 7 2 2" xfId="29343" xr:uid="{734BAF65-E4C3-455C-9295-AB2642B79718}"/>
    <cellStyle name="1Normal 2 2 7 2 3" xfId="29355" xr:uid="{4AB121CF-FD37-416A-9ED1-3BBD801082DC}"/>
    <cellStyle name="1Normal 2 2 7 3" xfId="32690" xr:uid="{003670FE-46DB-49A3-9481-BEDF8AC3201C}"/>
    <cellStyle name="1Normal 2 2 7 4" xfId="22934" xr:uid="{DCE36F47-73B0-4796-8842-F3F4AEBAF55B}"/>
    <cellStyle name="1Normal 2 2 8" xfId="21476" xr:uid="{A69666EF-9CF9-416F-8F46-C71F92550904}"/>
    <cellStyle name="1Normal 2 2 9" xfId="32762" xr:uid="{FB235ED3-22A6-4E82-A3D5-89CD7ACFE9DD}"/>
    <cellStyle name="1Normal 2 3" xfId="5628" xr:uid="{CFB0854C-5362-4968-A6A0-A73A42E13838}"/>
    <cellStyle name="1Normal 2 3 2" xfId="8157" xr:uid="{E1A3E53D-A042-460C-AD10-376B6D6FAB3A}"/>
    <cellStyle name="1Normal 2 3 2 2" xfId="9914" xr:uid="{88BB5DAD-728C-4DCE-96A2-1658A12A64B8}"/>
    <cellStyle name="1Normal 2 3 2 2 2" xfId="32615" xr:uid="{E49721AE-1B8C-4B6A-AECF-76E655181674}"/>
    <cellStyle name="1Normal 2 3 2 2 3" xfId="37303" xr:uid="{E6719CAB-2533-4C34-B752-EB0A422BF6CD}"/>
    <cellStyle name="1Normal 2 3 2 2 4" xfId="23830" xr:uid="{23553ED2-488B-43DF-9310-BE689A72EBFB}"/>
    <cellStyle name="1Normal 2 3 2 3" xfId="32607" xr:uid="{E132150E-D84C-4F83-8422-AB5302AD8CD5}"/>
    <cellStyle name="1Normal 2 3 3" xfId="9019" xr:uid="{5F06FF6E-2A44-4F46-A94F-3DFC177EE6EF}"/>
    <cellStyle name="1Normal 2 3 3 2" xfId="29421" xr:uid="{874A8933-6911-4265-B89C-A530FC0CDAC2}"/>
    <cellStyle name="1Normal 2 3 3 2 2" xfId="29396" xr:uid="{83930390-0060-4AFB-AF8B-DD937B999219}"/>
    <cellStyle name="1Normal 2 3 3 2 3" xfId="32574" xr:uid="{3554C2B6-4E89-478F-AB96-1ED5E75B0DA4}"/>
    <cellStyle name="1Normal 2 3 3 3" xfId="32604" xr:uid="{61E4784B-0150-4C3C-8E6D-2DCDA86FDE1A}"/>
    <cellStyle name="1Normal 2 3 3 4" xfId="23005" xr:uid="{88DEBC5E-1D71-40AC-98B7-9025E89B0B02}"/>
    <cellStyle name="1Normal 2 3 4" xfId="32814" xr:uid="{37DFD7A5-B9CD-459A-819C-C14A99401942}"/>
    <cellStyle name="1Normal 2 4" xfId="5629" xr:uid="{F92C1F33-64F7-4E06-9BEA-C624B85C6ACB}"/>
    <cellStyle name="1Normal 2 4 2" xfId="8154" xr:uid="{47B31DEF-0CA8-43A2-B06C-4DF04DEC20CA}"/>
    <cellStyle name="1Normal 2 4 2 2" xfId="9913" xr:uid="{19A932EA-557C-458B-9262-2ACE2F0A93BA}"/>
    <cellStyle name="1Normal 2 4 2 2 2" xfId="32710" xr:uid="{87ABDD9F-28C9-40AE-A399-72CCAE72DC9E}"/>
    <cellStyle name="1Normal 2 4 2 2 3" xfId="37302" xr:uid="{36CB58D4-1B07-4B04-AE66-48517FB553A7}"/>
    <cellStyle name="1Normal 2 4 2 2 4" xfId="23829" xr:uid="{4DB41BBB-B131-4A1B-85F8-DE2C74578C8B}"/>
    <cellStyle name="1Normal 2 4 2 3" xfId="29358" xr:uid="{BCD9BC19-8273-4806-99B8-F510421437E2}"/>
    <cellStyle name="1Normal 2 4 3" xfId="9020" xr:uid="{37E361F1-9184-421F-8664-879F98F6FC70}"/>
    <cellStyle name="1Normal 2 4 3 2" xfId="29422" xr:uid="{50CA1317-8B65-4A2E-B6D4-A70DEF3EA63A}"/>
    <cellStyle name="1Normal 2 4 3 2 2" xfId="29395" xr:uid="{62F01518-6E6C-427A-B1D9-73057B14A29C}"/>
    <cellStyle name="1Normal 2 4 3 2 3" xfId="29324" xr:uid="{E46E0DCF-65CE-494C-9840-DE2B350F46E4}"/>
    <cellStyle name="1Normal 2 4 3 3" xfId="32715" xr:uid="{910482AC-8D3B-46B0-8AA4-807B21D78D54}"/>
    <cellStyle name="1Normal 2 4 3 4" xfId="23006" xr:uid="{CA40E923-0665-4336-B2EB-AE685AC5BAFB}"/>
    <cellStyle name="1Normal 2 4 4" xfId="32614" xr:uid="{389D821A-6E02-4F10-AB0F-B743424A3738}"/>
    <cellStyle name="1Normal 2 5" xfId="5630" xr:uid="{7E9C452B-9A33-4D95-877C-8779C2A4F4A1}"/>
    <cellStyle name="1Normal 2 5 2" xfId="8152" xr:uid="{855051CC-8A21-440A-AB73-7C028A06FD69}"/>
    <cellStyle name="1Normal 2 5 2 2" xfId="9912" xr:uid="{9A9402F6-C06A-4460-8D17-790E7EC55222}"/>
    <cellStyle name="1Normal 2 5 2 2 2" xfId="32581" xr:uid="{5005B5D0-F8BE-437A-8B6A-9919B80F749E}"/>
    <cellStyle name="1Normal 2 5 2 2 3" xfId="37301" xr:uid="{CCDA452D-BAF2-4E45-A3B1-119B49F93B6D}"/>
    <cellStyle name="1Normal 2 5 2 2 4" xfId="23828" xr:uid="{CB126C8E-4817-4B35-9E12-68EA7B1F2EF7}"/>
    <cellStyle name="1Normal 2 5 2 3" xfId="32720" xr:uid="{E0DF76FA-F808-4431-B502-6C54669036E6}"/>
    <cellStyle name="1Normal 2 5 3" xfId="9021" xr:uid="{904B10A7-DB7E-4D22-AE93-F12248C8771A}"/>
    <cellStyle name="1Normal 2 5 3 2" xfId="29423" xr:uid="{48F062AF-0ACF-4022-81D5-54A3DEF474E6}"/>
    <cellStyle name="1Normal 2 5 3 2 2" xfId="29344" xr:uid="{A943E5FB-0075-488A-9381-CD95D36751DA}"/>
    <cellStyle name="1Normal 2 5 3 2 3" xfId="32585" xr:uid="{AD789892-E35A-496E-B3C9-5227A8FAE228}"/>
    <cellStyle name="1Normal 2 5 3 3" xfId="32705" xr:uid="{53562B58-7E21-47E1-9D25-4C2694ED0698}"/>
    <cellStyle name="1Normal 2 5 3 4" xfId="23007" xr:uid="{7FED1F0D-C814-49C9-8F4A-BC0564FB8593}"/>
    <cellStyle name="1Normal 2 5 4" xfId="32813" xr:uid="{A7ED7872-6847-49C2-80F5-352F96550065}"/>
    <cellStyle name="1Normal 2 6" xfId="8167" xr:uid="{D9A364B4-9498-4FCF-8F94-17FBA7975AD9}"/>
    <cellStyle name="1Normal 2 6 2" xfId="9920" xr:uid="{2B8CBB3A-85D8-4B44-A2B2-EC68869C2844}"/>
    <cellStyle name="1Normal 2 6 2 2" xfId="32675" xr:uid="{EEDECF4F-D288-4C2C-A999-72F3FCD46D9E}"/>
    <cellStyle name="1Normal 2 6 2 3" xfId="37309" xr:uid="{64387EBA-DDE4-480B-A37B-E205A7FCEB34}"/>
    <cellStyle name="1Normal 2 6 2 4" xfId="23836" xr:uid="{15462622-38CF-4C39-9C42-0730AD4F09CB}"/>
    <cellStyle name="1Normal 2 6 3" xfId="29412" xr:uid="{44FB7717-A0F1-46BB-B3B7-40EAFAB49D6C}"/>
    <cellStyle name="1Normal 2 7" xfId="21283" xr:uid="{C78A7241-F297-41D8-A9C9-527497166539}"/>
    <cellStyle name="1Normal 3" xfId="5086" xr:uid="{867AAEE6-617E-465F-8535-44190124A9CE}"/>
    <cellStyle name="1Normal 3 10" xfId="29369" xr:uid="{88D54413-BC7D-4A83-85C9-615F8DD1EB40}"/>
    <cellStyle name="1Normal 3 2" xfId="5226" xr:uid="{83D629AF-813B-4254-B26E-D9E5187AA1BD}"/>
    <cellStyle name="1Normal 3 2 2" xfId="5632" xr:uid="{FD57E167-AD5A-440F-A567-577A5551833C}"/>
    <cellStyle name="1Normal 3 2 2 2" xfId="8147" xr:uid="{558A001A-BF3D-4776-BB2F-ECCCD00F436A}"/>
    <cellStyle name="1Normal 3 2 2 2 2" xfId="9909" xr:uid="{1D0DDDF4-E134-49E2-B2D1-EAE2FE793949}"/>
    <cellStyle name="1Normal 3 2 2 2 2 2" xfId="29368" xr:uid="{FB8E7191-D435-42CB-8830-EA0EDA352C4D}"/>
    <cellStyle name="1Normal 3 2 2 2 2 3" xfId="37298" xr:uid="{EB724FAE-37ED-4358-B224-5330BBD62691}"/>
    <cellStyle name="1Normal 3 2 2 2 2 4" xfId="23825" xr:uid="{D54CB99D-3E7B-426F-AAB0-D8B67B9A1146}"/>
    <cellStyle name="1Normal 3 2 2 2 3" xfId="32723" xr:uid="{C369F924-A2F7-47B2-A998-32AE860C4132}"/>
    <cellStyle name="1Normal 3 2 2 3" xfId="9023" xr:uid="{44205223-BCB4-43C9-AB22-8251004EB7D2}"/>
    <cellStyle name="1Normal 3 2 2 3 2" xfId="17090" xr:uid="{70C12347-6B5A-4831-A63C-B2A4E1850C23}"/>
    <cellStyle name="1Normal 3 2 2 3 2 2" xfId="29424" xr:uid="{C4CC23E2-08EE-4B3F-B4D3-670DA7B848EE}"/>
    <cellStyle name="1Normal 3 2 2 3 2 3" xfId="29342" xr:uid="{21C592D3-B2C1-4074-BE17-E649E618B9CE}"/>
    <cellStyle name="1Normal 3 2 2 3 3" xfId="32776" xr:uid="{099C266D-6B07-4040-97CF-9B72796D0A26}"/>
    <cellStyle name="1Normal 3 2 2 4" xfId="16372" xr:uid="{1FE2CDBF-BD7D-4C0E-A30E-E8BF6461CE7D}"/>
    <cellStyle name="1Normal 3 2 2 4 2" xfId="32691" xr:uid="{0C74F03E-EED4-4C02-8EC8-E31E3E673500}"/>
    <cellStyle name="1Normal 3 2 2 4 3" xfId="29740" xr:uid="{494184B9-85D8-4825-BE3B-9312B99A50A1}"/>
    <cellStyle name="1Normal 3 2 2 5" xfId="32809" xr:uid="{847A06D8-9678-4E4E-B4F5-0F5B4D15471A}"/>
    <cellStyle name="1Normal 3 2 3" xfId="5633" xr:uid="{D4137987-5314-4BE1-8F71-B837A7193741}"/>
    <cellStyle name="1Normal 3 2 3 2" xfId="8145" xr:uid="{37A4AF4E-C585-4D00-ADE9-928F519258AE}"/>
    <cellStyle name="1Normal 3 2 3 2 2" xfId="9908" xr:uid="{831E028F-A13D-41F8-809D-260942A15294}"/>
    <cellStyle name="1Normal 3 2 3 2 2 2" xfId="32592" xr:uid="{77E0D94D-F681-49DD-B719-9EB26BC0504A}"/>
    <cellStyle name="1Normal 3 2 3 2 2 3" xfId="37297" xr:uid="{F3347A2A-D2F0-4D12-8DE7-13411C38B9C4}"/>
    <cellStyle name="1Normal 3 2 3 2 2 4" xfId="23824" xr:uid="{5621EF4C-0C7F-4F05-B63E-1F6DABA839D5}"/>
    <cellStyle name="1Normal 3 2 3 2 3" xfId="32730" xr:uid="{B0144E8B-3880-4CE5-BDC8-C90567E0592B}"/>
    <cellStyle name="1Normal 3 2 3 3" xfId="9024" xr:uid="{157697DE-046E-4F98-92E7-C221B60ECA28}"/>
    <cellStyle name="1Normal 3 2 3 3 2" xfId="29425" xr:uid="{DF617E31-09C1-475E-BC20-3739A146821D}"/>
    <cellStyle name="1Normal 3 2 3 3 2 2" xfId="29397" xr:uid="{3BE1D699-3CC0-4061-9D0D-7F7935088B3D}"/>
    <cellStyle name="1Normal 3 2 3 3 2 3" xfId="32594" xr:uid="{A4F59C7C-0F6B-40F1-BB60-396DA5EF7322}"/>
    <cellStyle name="1Normal 3 2 3 3 3" xfId="32636" xr:uid="{74A800BE-81BD-4FBE-82F0-B090AC81DA6B}"/>
    <cellStyle name="1Normal 3 2 3 3 4" xfId="23008" xr:uid="{D647BA9E-0388-42DE-80B7-54DE49732830}"/>
    <cellStyle name="1Normal 3 2 3 4" xfId="32802" xr:uid="{6576B71B-574A-47A0-B88F-08AE3D029A99}"/>
    <cellStyle name="1Normal 3 2 4" xfId="5634" xr:uid="{E56A5418-9306-43C4-AD67-3DB0082FCC94}"/>
    <cellStyle name="1Normal 3 2 4 2" xfId="8143" xr:uid="{BE6724B8-F339-4760-8452-BF64CB3A95B2}"/>
    <cellStyle name="1Normal 3 2 4 2 2" xfId="9907" xr:uid="{12D99069-DA2F-4EDF-B9A9-F80407DB4876}"/>
    <cellStyle name="1Normal 3 2 4 2 2 2" xfId="29322" xr:uid="{9E8D51A7-B1AA-42C9-8958-ECF8F37A36C8}"/>
    <cellStyle name="1Normal 3 2 4 2 2 3" xfId="37296" xr:uid="{87C5F8EE-98B9-41F3-A3A3-02A7CEAF9377}"/>
    <cellStyle name="1Normal 3 2 4 2 2 4" xfId="23823" xr:uid="{5A6603FC-D544-4CDB-A72F-B4DE4C30F387}"/>
    <cellStyle name="1Normal 3 2 4 2 3" xfId="32633" xr:uid="{8978A312-925D-4F02-9FC8-6B64F23D07E0}"/>
    <cellStyle name="1Normal 3 2 4 3" xfId="9025" xr:uid="{BE369E5A-257D-4E75-94E1-167D6C2AA448}"/>
    <cellStyle name="1Normal 3 2 4 3 2" xfId="29426" xr:uid="{3019887A-AFC9-4A47-A767-88A265A653EC}"/>
    <cellStyle name="1Normal 3 2 4 3 2 2" xfId="32649" xr:uid="{20670AD2-5C38-41FF-A863-61D01837A2F6}"/>
    <cellStyle name="1Normal 3 2 4 3 2 3" xfId="32681" xr:uid="{E53B17AF-8815-4B95-B75D-9E411504E0FA}"/>
    <cellStyle name="1Normal 3 2 4 3 3" xfId="29361" xr:uid="{EAFE8075-D28D-4756-A20C-00726B8A0DB9}"/>
    <cellStyle name="1Normal 3 2 4 3 4" xfId="23009" xr:uid="{0E055D87-298F-4A88-B3EE-AADAF99058FE}"/>
    <cellStyle name="1Normal 3 2 4 4" xfId="32796" xr:uid="{B49A28B3-84F0-4DBA-9586-9ABE210A0627}"/>
    <cellStyle name="1Normal 3 2 5" xfId="5635" xr:uid="{3C29DE48-E4CC-4352-A422-B18DD1044D71}"/>
    <cellStyle name="1Normal 3 2 5 2" xfId="8142" xr:uid="{F8972CD7-CDBF-443A-9075-5CC3C7AA0B2B}"/>
    <cellStyle name="1Normal 3 2 5 2 2" xfId="9906" xr:uid="{62898F30-B02C-4D25-B2DA-C8E8F295F189}"/>
    <cellStyle name="1Normal 3 2 5 2 2 2" xfId="32749" xr:uid="{69261530-7951-42C0-A6AC-F2D0E900BDD3}"/>
    <cellStyle name="1Normal 3 2 5 2 2 3" xfId="37295" xr:uid="{B911F366-E306-4115-90B0-0AC176BF9FDB}"/>
    <cellStyle name="1Normal 3 2 5 2 2 4" xfId="23822" xr:uid="{899254D9-603B-4788-851D-7D53AFE27DB0}"/>
    <cellStyle name="1Normal 3 2 5 2 3" xfId="29373" xr:uid="{672C12AC-DE55-4A17-A416-3CC4852450A1}"/>
    <cellStyle name="1Normal 3 2 5 3" xfId="9026" xr:uid="{D29A7CDA-D2A3-4381-9F9F-C5BF41811087}"/>
    <cellStyle name="1Normal 3 2 5 3 2" xfId="29427" xr:uid="{02D2E018-C5D7-4F3B-849F-9966A2EE78FD}"/>
    <cellStyle name="1Normal 3 2 5 3 2 2" xfId="29345" xr:uid="{7ACD951D-0B58-4F02-A6E8-FD55A527ADC0}"/>
    <cellStyle name="1Normal 3 2 5 3 2 3" xfId="32684" xr:uid="{FF91CF94-DC82-41EB-85B7-5C325E5042AF}"/>
    <cellStyle name="1Normal 3 2 5 3 3" xfId="29334" xr:uid="{B2E16A00-D36B-4235-A83F-E6D106CB11E3}"/>
    <cellStyle name="1Normal 3 2 5 3 4" xfId="23010" xr:uid="{E1ECA7F8-3C20-474B-8495-0ED813AD308D}"/>
    <cellStyle name="1Normal 3 2 5 4" xfId="32606" xr:uid="{AE919ED5-7A1E-46C4-AB22-200BCA6C62F4}"/>
    <cellStyle name="1Normal 3 2 6" xfId="5636" xr:uid="{7392F96C-F79B-4EA6-9E70-3A704860A4BF}"/>
    <cellStyle name="1Normal 3 2 6 2" xfId="8141" xr:uid="{2BE89764-B42C-4450-9997-97F2CBBA5D81}"/>
    <cellStyle name="1Normal 3 2 6 2 2" xfId="9905" xr:uid="{163917CA-0D0C-442C-9B1B-DE6DB4CEF39E}"/>
    <cellStyle name="1Normal 3 2 6 2 2 2" xfId="32623" xr:uid="{EED17BC0-792E-470F-A228-39C6C02C25AD}"/>
    <cellStyle name="1Normal 3 2 6 2 2 3" xfId="37294" xr:uid="{F0A81D31-CE19-49C3-9DA2-EE6BDA7EEFF0}"/>
    <cellStyle name="1Normal 3 2 6 2 2 4" xfId="23821" xr:uid="{182608E3-628F-4CFC-940A-E4F987B89948}"/>
    <cellStyle name="1Normal 3 2 6 2 3" xfId="29357" xr:uid="{2C8EDE58-16B7-47E6-BC67-69DB7FF4B4B6}"/>
    <cellStyle name="1Normal 3 2 6 3" xfId="9027" xr:uid="{C79AC712-2C65-494B-8F00-15F2F2031AFF}"/>
    <cellStyle name="1Normal 3 2 6 3 2" xfId="29428" xr:uid="{FB667C8B-4AA4-4326-8D37-11747406E2BE}"/>
    <cellStyle name="1Normal 3 2 6 3 2 2" xfId="32650" xr:uid="{A7AC3790-3FB2-402A-B5C3-82469984FA4B}"/>
    <cellStyle name="1Normal 3 2 6 3 2 3" xfId="32744" xr:uid="{9B495ABB-EC6D-4ABB-8979-25BDD7D2F551}"/>
    <cellStyle name="1Normal 3 2 6 3 3" xfId="32680" xr:uid="{2A73CFB2-F1B7-4515-AB6C-0CD93CD62171}"/>
    <cellStyle name="1Normal 3 2 6 3 4" xfId="23011" xr:uid="{0C5BC300-707A-473D-ABFF-3E068FE83CA4}"/>
    <cellStyle name="1Normal 3 2 6 4" xfId="32739" xr:uid="{F3FCE2CB-DFB9-43CD-8E55-CBEFD096BCC1}"/>
    <cellStyle name="1Normal 3 2 7" xfId="5631" xr:uid="{A868CE29-1B14-4D6E-A4F7-106E899609D7}"/>
    <cellStyle name="1Normal 3 2 7 2" xfId="29429" xr:uid="{5BCDC2EA-37D4-4A51-A5F2-6D06F84E6ECD}"/>
    <cellStyle name="1Normal 3 2 7 2 2" xfId="29398" xr:uid="{C9123F70-3DC1-4A6B-A0F5-54BEDE731C76}"/>
    <cellStyle name="1Normal 3 2 7 2 3" xfId="29404" xr:uid="{7249D518-478A-4A0C-AE1D-B9D457E8C25F}"/>
    <cellStyle name="1Normal 3 2 7 3" xfId="32811" xr:uid="{1046130C-9FB3-4637-84DF-68BC516BA177}"/>
    <cellStyle name="1Normal 3 2 7 4" xfId="21592" xr:uid="{587E1F9A-9B72-497F-A801-7436ED19496B}"/>
    <cellStyle name="1Normal 3 2 8" xfId="8150" xr:uid="{54658ADB-E080-451D-A485-ED75152BC1F0}"/>
    <cellStyle name="1Normal 3 2 8 2" xfId="9910" xr:uid="{2F5918D9-D4D4-4E81-B1B5-604424F6BF9B}"/>
    <cellStyle name="1Normal 3 2 8 2 2" xfId="32686" xr:uid="{B90264A5-002B-4142-B63C-301F50D842C7}"/>
    <cellStyle name="1Normal 3 2 8 2 3" xfId="37299" xr:uid="{F8AC936B-8FB7-4FDC-9DCA-278B5143A5CE}"/>
    <cellStyle name="1Normal 3 2 8 2 4" xfId="23826" xr:uid="{3F8069C8-C411-43E3-9C4B-B29E0922B02E}"/>
    <cellStyle name="1Normal 3 2 8 3" xfId="32627" xr:uid="{8490F972-7CAD-4960-BB98-DFF8E6ECEA94}"/>
    <cellStyle name="1Normal 3 2 9" xfId="21500" xr:uid="{5A3BAC7F-FD3A-47FC-AD2A-75C6CEBF8A08}"/>
    <cellStyle name="1Normal 3 3" xfId="5637" xr:uid="{5380735E-3BEB-4730-BC8C-3B86910411D3}"/>
    <cellStyle name="1Normal 3 3 10" xfId="29354" xr:uid="{22C0AB8B-E4EC-4B08-AA23-0092ACDCDAEB}"/>
    <cellStyle name="1Normal 3 3 2" xfId="5638" xr:uid="{DFED51AA-7C1F-47D8-95FF-D4EA42ECDB7B}"/>
    <cellStyle name="1Normal 3 3 2 2" xfId="8135" xr:uid="{CF4E8941-D74E-4C31-A052-C01EC2BA9FA9}"/>
    <cellStyle name="1Normal 3 3 2 2 2" xfId="9903" xr:uid="{6318F01F-1856-4DA5-A556-479C715B9E40}"/>
    <cellStyle name="1Normal 3 3 2 2 2 2" xfId="21597" xr:uid="{5B68A2E9-B413-4004-A72D-F011C3BB1B70}"/>
    <cellStyle name="1Normal 3 3 2 2 2 3" xfId="37292" xr:uid="{7582644D-AD83-4D06-A6E5-BF76C939444C}"/>
    <cellStyle name="1Normal 3 3 2 2 2 4" xfId="23819" xr:uid="{9E6C64E5-86B6-457A-BF8A-449961869629}"/>
    <cellStyle name="1Normal 3 3 2 2 3" xfId="32761" xr:uid="{2A6E1EA5-4C0D-458E-9BEB-5A230DA31210}"/>
    <cellStyle name="1Normal 3 3 2 3" xfId="9029" xr:uid="{EB70E090-032B-4F29-81DC-F85919F73C9C}"/>
    <cellStyle name="1Normal 3 3 2 3 2" xfId="17167" xr:uid="{788C44F9-7AFC-4BAC-972A-F7F9878EB433}"/>
    <cellStyle name="1Normal 3 3 2 3 2 2" xfId="29430" xr:uid="{B70F4B96-2B98-443E-875A-53399F8F5651}"/>
    <cellStyle name="1Normal 3 3 2 3 2 3" xfId="29378" xr:uid="{D09943B8-CCD4-4516-8054-529E17DEE3DB}"/>
    <cellStyle name="1Normal 3 3 2 3 3" xfId="32773" xr:uid="{8BFB972D-5D1E-4CD8-A939-046D51440488}"/>
    <cellStyle name="1Normal 3 3 2 4" xfId="17182" xr:uid="{3BA1DAB2-BBD3-4B7A-AC64-FCD678D9480D}"/>
    <cellStyle name="1Normal 3 3 2 4 2" xfId="32706" xr:uid="{5B025B36-803C-4659-BE96-7604A6FD2755}"/>
    <cellStyle name="1Normal 3 3 2 4 3" xfId="21598" xr:uid="{7A516163-72DB-4EB8-BAB3-825ECFA79E00}"/>
    <cellStyle name="1Normal 3 3 2 5" xfId="29386" xr:uid="{84846862-343E-4B7C-8FF9-CC8AE7218C95}"/>
    <cellStyle name="1Normal 3 3 3" xfId="5639" xr:uid="{AE512432-92C3-4C20-AE1C-A2DE461B491D}"/>
    <cellStyle name="1Normal 3 3 3 2" xfId="8134" xr:uid="{51C6FC9A-4A89-4EF8-B9BE-90D9B054AC9C}"/>
    <cellStyle name="1Normal 3 3 3 2 2" xfId="9902" xr:uid="{5038265C-F112-4070-B35C-6CD93E9CE07F}"/>
    <cellStyle name="1Normal 3 3 3 2 2 2" xfId="32582" xr:uid="{948D8439-9446-44B5-8AD8-38FCB1A718BB}"/>
    <cellStyle name="1Normal 3 3 3 2 2 3" xfId="37291" xr:uid="{17A62445-3E9B-4813-9E86-9CFE98D90B8E}"/>
    <cellStyle name="1Normal 3 3 3 2 2 4" xfId="23818" xr:uid="{9F0D5669-C744-4691-B450-9836FAD0528E}"/>
    <cellStyle name="1Normal 3 3 3 2 3" xfId="29352" xr:uid="{8D57ADC7-229E-43C6-A6BB-E33E3E227354}"/>
    <cellStyle name="1Normal 3 3 3 3" xfId="9030" xr:uid="{0810FBD2-D196-4549-803D-678D1A443843}"/>
    <cellStyle name="1Normal 3 3 3 3 2" xfId="29431" xr:uid="{8F15EFC4-3F50-49BB-A5E7-0D8AE1E7E41F}"/>
    <cellStyle name="1Normal 3 3 3 3 2 2" xfId="29399" xr:uid="{997EAE65-1DA6-4935-BBA8-9B11578622C6}"/>
    <cellStyle name="1Normal 3 3 3 3 2 3" xfId="32678" xr:uid="{72049FA7-F461-4C43-AB12-155F1B493E2E}"/>
    <cellStyle name="1Normal 3 3 3 3 3" xfId="30158" xr:uid="{3607CEF3-CE2A-40FC-B147-80AC1ED97CE8}"/>
    <cellStyle name="1Normal 3 3 3 3 4" xfId="23013" xr:uid="{AD233B4D-072A-4F94-9908-8EDA602C487F}"/>
    <cellStyle name="1Normal 3 3 3 4" xfId="32801" xr:uid="{58F7B7A9-8C1F-4BA5-9E91-97669AB5EAD8}"/>
    <cellStyle name="1Normal 3 3 4" xfId="5640" xr:uid="{87675FFB-853F-42B1-A1AF-2A1121563DD5}"/>
    <cellStyle name="1Normal 3 3 4 2" xfId="8133" xr:uid="{FA3FC67A-F712-4ADE-B103-66686A2E7AC9}"/>
    <cellStyle name="1Normal 3 3 4 2 2" xfId="9901" xr:uid="{CB9F8387-8558-4FB4-BF96-CC36DEED984C}"/>
    <cellStyle name="1Normal 3 3 4 2 2 2" xfId="32713" xr:uid="{29BAF92A-D3B9-437F-A585-15BF1FF84934}"/>
    <cellStyle name="1Normal 3 3 4 2 2 3" xfId="37290" xr:uid="{CAD16B2D-0108-41D1-B01E-6BBB7FC40512}"/>
    <cellStyle name="1Normal 3 3 4 2 2 4" xfId="23817" xr:uid="{CDDFA7B2-687B-4C33-9C2D-35E2B0EC39F9}"/>
    <cellStyle name="1Normal 3 3 4 2 3" xfId="21531" xr:uid="{12B40B35-877C-4BDE-A8F4-7846AB989A37}"/>
    <cellStyle name="1Normal 3 3 4 3" xfId="9031" xr:uid="{65551E6E-BB05-405C-B187-47676A15BFAD}"/>
    <cellStyle name="1Normal 3 3 4 3 2" xfId="29432" xr:uid="{07CDA391-2AF8-4CB2-BDDE-ADDAFC728F85}"/>
    <cellStyle name="1Normal 3 3 4 3 2 2" xfId="29346" xr:uid="{EB964470-C5B3-4BE9-9E00-B073E6040486}"/>
    <cellStyle name="1Normal 3 3 4 3 2 3" xfId="32578" xr:uid="{218A841D-089A-4EB1-8D9E-ABE375DF0F34}"/>
    <cellStyle name="1Normal 3 3 4 3 3" xfId="29408" xr:uid="{4DF55FC6-AB65-4F25-9DA6-77D12480F64D}"/>
    <cellStyle name="1Normal 3 3 4 3 4" xfId="23014" xr:uid="{F30D815D-431D-4D8E-875F-8B84B2C20AE1}"/>
    <cellStyle name="1Normal 3 3 4 4" xfId="32808" xr:uid="{C86D4135-B302-43FB-8069-32ADEBFB1DDB}"/>
    <cellStyle name="1Normal 3 3 5" xfId="5641" xr:uid="{36D590E0-5C29-419F-9EE4-73EFC261433A}"/>
    <cellStyle name="1Normal 3 3 5 2" xfId="8132" xr:uid="{222F159E-E858-472A-9A77-7289CE8728FC}"/>
    <cellStyle name="1Normal 3 3 5 2 2" xfId="9900" xr:uid="{413619CC-A4A2-4AE4-A637-EA6DD59A7AF7}"/>
    <cellStyle name="1Normal 3 3 5 2 2 2" xfId="29393" xr:uid="{B68E3E58-C2A7-4A9D-B1F8-F76EFA4C502D}"/>
    <cellStyle name="1Normal 3 3 5 2 2 3" xfId="37289" xr:uid="{91CF68FA-1505-4261-A677-85FE6AA44407}"/>
    <cellStyle name="1Normal 3 3 5 2 2 4" xfId="23816" xr:uid="{096C142C-EDE6-48BD-BB1F-9F3CE575E5E4}"/>
    <cellStyle name="1Normal 3 3 5 2 3" xfId="32731" xr:uid="{464A3730-6C9E-4671-AE58-5207843239BC}"/>
    <cellStyle name="1Normal 3 3 5 3" xfId="9032" xr:uid="{A3129B1D-C4E3-4022-A139-43211DC0BB8D}"/>
    <cellStyle name="1Normal 3 3 5 3 2" xfId="29433" xr:uid="{7D19895D-5235-49F6-B613-F7BCC1E5F9FE}"/>
    <cellStyle name="1Normal 3 3 5 3 2 2" xfId="32653" xr:uid="{8514C4BF-63BD-4B7E-909B-6B4DB2AC3178}"/>
    <cellStyle name="1Normal 3 3 5 3 2 3" xfId="32625" xr:uid="{83F3B0F3-492E-498D-9866-D775970A1F33}"/>
    <cellStyle name="1Normal 3 3 5 3 3" xfId="32619" xr:uid="{CAD9687B-3C70-486A-B783-D46AB5F55800}"/>
    <cellStyle name="1Normal 3 3 5 3 4" xfId="23015" xr:uid="{165044EB-883B-4542-BD34-9A7DD0DEE56C}"/>
    <cellStyle name="1Normal 3 3 5 4" xfId="32806" xr:uid="{6646106D-A97E-49C7-9C7E-298650ADD93B}"/>
    <cellStyle name="1Normal 3 3 6" xfId="5642" xr:uid="{6E3B3747-CE38-4948-9294-2D6A6E59D3D8}"/>
    <cellStyle name="1Normal 3 3 6 2" xfId="8131" xr:uid="{B6AA958D-3859-45E8-9763-AA5327BBAC65}"/>
    <cellStyle name="1Normal 3 3 6 2 2" xfId="9899" xr:uid="{7A8ED78B-AD04-472D-B8D9-B26A1C579277}"/>
    <cellStyle name="1Normal 3 3 6 2 2 2" xfId="32763" xr:uid="{59892EC8-A103-4D2F-BA55-69C6CE8E66F7}"/>
    <cellStyle name="1Normal 3 3 6 2 2 3" xfId="37288" xr:uid="{72E80F0F-B600-44F9-8C94-DE7164B4C38C}"/>
    <cellStyle name="1Normal 3 3 6 2 2 4" xfId="23815" xr:uid="{898C4A8A-FA29-4A51-A32F-9D80E7C4AC50}"/>
    <cellStyle name="1Normal 3 3 6 2 3" xfId="29406" xr:uid="{714855D9-7811-42FC-8333-8F2ECD22B823}"/>
    <cellStyle name="1Normal 3 3 6 3" xfId="9033" xr:uid="{4B117365-679C-436F-A203-9E08471A635E}"/>
    <cellStyle name="1Normal 3 3 6 3 2" xfId="29434" xr:uid="{E9B859D5-2417-4D56-9B93-285DA4F13585}"/>
    <cellStyle name="1Normal 3 3 6 3 2 2" xfId="29400" xr:uid="{F5F6C749-D6AC-4E60-BB2E-22B5C106FE22}"/>
    <cellStyle name="1Normal 3 3 6 3 2 3" xfId="32575" xr:uid="{BF0CBE97-A17A-4F54-A3BF-F84C67BBB519}"/>
    <cellStyle name="1Normal 3 3 6 3 3" xfId="32711" xr:uid="{04162EA3-B058-4E4A-BC89-98B88629E9A7}"/>
    <cellStyle name="1Normal 3 3 6 3 4" xfId="23016" xr:uid="{764CA5AF-35B2-466C-87C8-B6A9B67A73F7}"/>
    <cellStyle name="1Normal 3 3 6 4" xfId="32800" xr:uid="{57E7A91D-8725-41E6-9AA2-8404222DE076}"/>
    <cellStyle name="1Normal 3 3 7" xfId="8140" xr:uid="{C5289F2A-CC04-4C61-9242-BB14C39944A3}"/>
    <cellStyle name="1Normal 3 3 7 2" xfId="9904" xr:uid="{29F830EF-688A-42CD-B65D-3FDE2BF5280C}"/>
    <cellStyle name="1Normal 3 3 7 2 2" xfId="21266" xr:uid="{503EDAC7-02E1-477E-A612-5B105F1A546F}"/>
    <cellStyle name="1Normal 3 3 7 2 3" xfId="37293" xr:uid="{EC26C933-CE85-4F25-81DE-62901506C720}"/>
    <cellStyle name="1Normal 3 3 7 2 4" xfId="23820" xr:uid="{386FCE8B-60F6-45F0-B859-A07B964FCA4D}"/>
    <cellStyle name="1Normal 3 3 7 3" xfId="32659" xr:uid="{93582837-9CD7-4C42-A698-B55736DC983B}"/>
    <cellStyle name="1Normal 3 3 8" xfId="9028" xr:uid="{8A139D8E-0FFD-4615-943B-6CA4127A49AE}"/>
    <cellStyle name="1Normal 3 3 8 2" xfId="29435" xr:uid="{521F6E76-CB11-4662-A99B-8FE1B255919A}"/>
    <cellStyle name="1Normal 3 3 8 2 2" xfId="32663" xr:uid="{A09179D4-2AC1-46B5-AE39-57F187A486AC}"/>
    <cellStyle name="1Normal 3 3 8 2 3" xfId="29337" xr:uid="{41799E84-F6B4-4F88-B1E0-E0350E9018C6}"/>
    <cellStyle name="1Normal 3 3 8 3" xfId="29318" xr:uid="{561AA619-AD34-4C89-ABE2-28A70B70AFF0}"/>
    <cellStyle name="1Normal 3 3 8 4" xfId="23012" xr:uid="{7A6255B9-E9D9-472D-8193-237D8B6F24C9}"/>
    <cellStyle name="1Normal 3 3 9" xfId="21593" xr:uid="{6F066D09-4699-4321-BB6C-43CE2EB9694A}"/>
    <cellStyle name="1Normal 3 4" xfId="5643" xr:uid="{313AD739-4C94-480F-ACAB-06AB29F7D5FD}"/>
    <cellStyle name="1Normal 3 4 2" xfId="8130" xr:uid="{82F0C359-CF2D-4F3E-B212-78A008D76CCC}"/>
    <cellStyle name="1Normal 3 4 2 2" xfId="9898" xr:uid="{4BD8E56D-BE17-4905-85A9-C352662CAE5D}"/>
    <cellStyle name="1Normal 3 4 2 2 2" xfId="29391" xr:uid="{96E53523-AA46-4409-92DA-E91D90D2BCA0}"/>
    <cellStyle name="1Normal 3 4 2 2 3" xfId="37287" xr:uid="{8384DDF1-CAAE-4417-AFAE-F8975C5677DC}"/>
    <cellStyle name="1Normal 3 4 2 2 4" xfId="23814" xr:uid="{BD13CDA2-74F8-44C0-9DD7-6E3B16E4D271}"/>
    <cellStyle name="1Normal 3 4 2 3" xfId="32718" xr:uid="{7EB466E1-3592-4ED4-99BC-9D98C492AD71}"/>
    <cellStyle name="1Normal 3 4 3" xfId="9034" xr:uid="{CF8200BB-EA69-43F0-8B95-6C08438B4DD7}"/>
    <cellStyle name="1Normal 3 4 3 2" xfId="29436" xr:uid="{C370F114-9535-4689-A604-4B5CA8A1482F}"/>
    <cellStyle name="1Normal 3 4 3 2 2" xfId="29347" xr:uid="{FE996A99-EB56-4250-9A78-7BEB954EB854}"/>
    <cellStyle name="1Normal 3 4 3 2 3" xfId="32587" xr:uid="{D0192B75-97BE-4B79-B232-70C89A808572}"/>
    <cellStyle name="1Normal 3 4 3 3" xfId="32760" xr:uid="{675DFCB3-CF4F-4BF4-8034-63DCD63B3C23}"/>
    <cellStyle name="1Normal 3 4 3 4" xfId="23017" xr:uid="{E1F27A27-C08E-4C94-B5F3-5B00BD24BE50}"/>
    <cellStyle name="1Normal 3 4 4" xfId="32613" xr:uid="{8BE2F35B-E05A-4CBB-8E39-8A85E6B15F13}"/>
    <cellStyle name="1Normal 3 5" xfId="5644" xr:uid="{302CE51E-C86E-49F8-B5F9-CF3A05EEBE08}"/>
    <cellStyle name="1Normal 3 5 2" xfId="8129" xr:uid="{5DA33033-C5BC-474B-877A-EF3151E1C5ED}"/>
    <cellStyle name="1Normal 3 5 2 2" xfId="9897" xr:uid="{15DEC63E-73E1-4782-8CFB-55855A84880F}"/>
    <cellStyle name="1Normal 3 5 2 2 2" xfId="32591" xr:uid="{AD3AD7D1-D798-4E3C-BD38-6CB1AE1219C0}"/>
    <cellStyle name="1Normal 3 5 2 2 3" xfId="37286" xr:uid="{99B24FB8-E605-4A6D-8D9F-C884C74E0CAE}"/>
    <cellStyle name="1Normal 3 5 2 2 4" xfId="23813" xr:uid="{412759F5-6036-4F91-A326-73DFF541A8D1}"/>
    <cellStyle name="1Normal 3 5 2 3" xfId="32608" xr:uid="{36719C5A-78F2-4B42-A9CF-B5C825A678DB}"/>
    <cellStyle name="1Normal 3 5 3" xfId="9035" xr:uid="{59DAE024-D7B6-41D9-855A-DB6412A925A4}"/>
    <cellStyle name="1Normal 3 5 3 2" xfId="29437" xr:uid="{8942F088-C987-45A8-BFCE-478E72776119}"/>
    <cellStyle name="1Normal 3 5 3 2 2" xfId="29401" xr:uid="{0B63D151-29FB-4989-94F4-920D58BD1573}"/>
    <cellStyle name="1Normal 3 5 3 2 3" xfId="32618" xr:uid="{B46C4047-86CA-400B-BBE4-1F36FF11249F}"/>
    <cellStyle name="1Normal 3 5 3 3" xfId="32775" xr:uid="{A1715364-5D45-49A2-9371-078ADDBDA7D8}"/>
    <cellStyle name="1Normal 3 5 3 4" xfId="23018" xr:uid="{BC2B36A3-FDBD-4246-A7DE-B7272710E263}"/>
    <cellStyle name="1Normal 3 5 4" xfId="32676" xr:uid="{65E7501F-D3C1-4418-A0CA-3D6935AAFD78}"/>
    <cellStyle name="1Normal 3 6" xfId="5645" xr:uid="{3E2D5873-C540-46FE-A756-986BF5EE49D0}"/>
    <cellStyle name="1Normal 3 6 2" xfId="8128" xr:uid="{B3EFBA8A-526D-4E07-8ADB-D6B94DFBE460}"/>
    <cellStyle name="1Normal 3 6 2 2" xfId="9896" xr:uid="{AB552C2B-4C87-4CFD-9A3C-9BB05E88379D}"/>
    <cellStyle name="1Normal 3 6 2 2 2" xfId="32601" xr:uid="{B61A88AA-538D-40CF-97AF-387374273EE1}"/>
    <cellStyle name="1Normal 3 6 2 2 3" xfId="37285" xr:uid="{5C105BF2-47E1-458D-B431-D05705791635}"/>
    <cellStyle name="1Normal 3 6 2 2 4" xfId="23812" xr:uid="{D3503DEB-E3CF-48DD-9B18-37BA4E617563}"/>
    <cellStyle name="1Normal 3 6 2 3" xfId="29325" xr:uid="{59E9ABF6-73DC-4D59-B524-D254A89A9999}"/>
    <cellStyle name="1Normal 3 6 3" xfId="9036" xr:uid="{A824C604-2F32-442B-8130-41426218D2D9}"/>
    <cellStyle name="1Normal 3 6 3 2" xfId="29438" xr:uid="{6D21B19C-DA92-4FEE-A382-1114FCD99A4B}"/>
    <cellStyle name="1Normal 3 6 3 2 2" xfId="32648" xr:uid="{2645B758-2631-4B2D-AFA1-881965DADDFE}"/>
    <cellStyle name="1Normal 3 6 3 2 3" xfId="29413" xr:uid="{B43C422D-9BA7-4B69-9BB9-EAD763160E27}"/>
    <cellStyle name="1Normal 3 6 3 3" xfId="21580" xr:uid="{61D0FDE2-F786-4AA3-8D1B-C2203D3EFBA1}"/>
    <cellStyle name="1Normal 3 6 3 4" xfId="23019" xr:uid="{886EB6D5-A4E2-4170-A874-7119E2CEF2D4}"/>
    <cellStyle name="1Normal 3 6 4" xfId="29371" xr:uid="{DD9EAFF4-91D8-4784-9B7D-3ECE0AFC4C99}"/>
    <cellStyle name="1Normal 3 7" xfId="8151" xr:uid="{BCD5E051-5A2F-4D61-BF34-B34B73EBF215}"/>
    <cellStyle name="1Normal 3 7 2" xfId="9911" xr:uid="{DA410017-F2BD-4808-988A-45E220B8DE2A}"/>
    <cellStyle name="1Normal 3 7 2 2" xfId="32639" xr:uid="{5059B92F-86AC-4E9A-AFA1-B56C137B395A}"/>
    <cellStyle name="1Normal 3 7 2 3" xfId="37300" xr:uid="{87174705-AC40-4682-95BA-E216B3D1D36E}"/>
    <cellStyle name="1Normal 3 7 2 4" xfId="23827" xr:uid="{51D0B0E4-9DD3-4516-BC69-E10E54055275}"/>
    <cellStyle name="1Normal 3 7 3" xfId="29339" xr:uid="{33B5F2AF-5388-4C19-AC9C-237CD621E1DC}"/>
    <cellStyle name="1Normal 3 8" xfId="8923" xr:uid="{317B88F1-B8AD-43B4-AC03-6A1A4ED9395E}"/>
    <cellStyle name="1Normal 3 8 2" xfId="29439" xr:uid="{71ACACA5-C150-42F5-B51D-2FA857EA852B}"/>
    <cellStyle name="1Normal 3 8 2 2" xfId="29394" xr:uid="{BC1263A9-C514-4136-A93A-1E3B8ABB9BED}"/>
    <cellStyle name="1Normal 3 8 2 3" xfId="32698" xr:uid="{0CD69A3E-A3FC-480B-8B27-2F848A759499}"/>
    <cellStyle name="1Normal 3 8 3" xfId="29375" xr:uid="{80FBA794-4CF1-49B5-B1F3-FA9B6E8AE436}"/>
    <cellStyle name="1Normal 3 8 4" xfId="22922" xr:uid="{5F47DA82-0167-4F9B-BDFD-89CD9CE1E491}"/>
    <cellStyle name="1Normal 3 9" xfId="21427" xr:uid="{A64E0C18-888F-4B1C-AEAE-8E4AFB29284F}"/>
    <cellStyle name="1Normal 4" xfId="5646" xr:uid="{8297FA78-02F6-492F-8AA2-7ADE3C2284A2}"/>
    <cellStyle name="1Normal 4 10" xfId="21410" xr:uid="{A0A902A6-9D22-47B4-8BAB-2D982E817C58}"/>
    <cellStyle name="1Normal 4 2" xfId="5647" xr:uid="{B47DA5BC-6301-4037-9C8E-CC5E38452668}"/>
    <cellStyle name="1Normal 4 2 2" xfId="8121" xr:uid="{19C9EF00-9662-453F-BC3E-E53270828EDD}"/>
    <cellStyle name="1Normal 4 2 2 2" xfId="9894" xr:uid="{066E03E1-F157-4CA1-BFDC-DA84B242C5D9}"/>
    <cellStyle name="1Normal 4 2 2 2 2" xfId="32572" xr:uid="{F1F7F9B3-9C18-4DF3-9F9E-AFCFBC07050B}"/>
    <cellStyle name="1Normal 4 2 2 2 3" xfId="37283" xr:uid="{45B3D603-ECEA-45CB-BCC5-28BED9C6DA03}"/>
    <cellStyle name="1Normal 4 2 2 2 4" xfId="23810" xr:uid="{F84A965D-5B84-4209-927F-527B09AFF2E9}"/>
    <cellStyle name="1Normal 4 2 2 3" xfId="32638" xr:uid="{B928736E-61DF-49CC-B2EE-C90653075AE8}"/>
    <cellStyle name="1Normal 4 2 3" xfId="9038" xr:uid="{39879510-43AB-41DA-A65A-F0E60500A5F3}"/>
    <cellStyle name="1Normal 4 2 3 2" xfId="17166" xr:uid="{45E52353-5B23-4BAE-8812-C4E352338A62}"/>
    <cellStyle name="1Normal 4 2 3 2 2" xfId="29440" xr:uid="{12AC943D-F7EE-4B20-A37E-67E0BFB85654}"/>
    <cellStyle name="1Normal 4 2 3 2 3" xfId="22863" xr:uid="{239BCBD8-F9FE-4D64-9534-7D3503C7285D}"/>
    <cellStyle name="1Normal 4 2 3 3" xfId="29341" xr:uid="{6385109D-EF00-4976-803D-34BF4DF2C987}"/>
    <cellStyle name="1Normal 4 2 4" xfId="16286" xr:uid="{C1D7339E-C94F-4762-A942-177FC6D8E63B}"/>
    <cellStyle name="1Normal 4 2 4 2" xfId="32687" xr:uid="{CE7D8A64-C2EB-4EFB-9BC0-D8134025A637}"/>
    <cellStyle name="1Normal 4 2 4 3" xfId="32656" xr:uid="{77DFB27A-2A03-4B19-9D40-C7D734A8869E}"/>
    <cellStyle name="1Normal 4 2 5" xfId="32812" xr:uid="{39FD7E11-9B93-466F-B949-9B96CD9C8133}"/>
    <cellStyle name="1Normal 4 3" xfId="5648" xr:uid="{8B9CE030-1946-423B-86B7-003B2589EF22}"/>
    <cellStyle name="1Normal 4 3 2" xfId="8110" xr:uid="{2B717190-C508-418A-8EC6-482B731D2161}"/>
    <cellStyle name="1Normal 4 3 2 2" xfId="9893" xr:uid="{010C7CB2-999B-4911-815B-B6008489E8E8}"/>
    <cellStyle name="1Normal 4 3 2 2 2" xfId="32665" xr:uid="{8EA6F751-170E-48E3-BA52-08AA21F779C8}"/>
    <cellStyle name="1Normal 4 3 2 2 3" xfId="37282" xr:uid="{7A384E2F-C1BD-42EB-AAC3-D4A4C022126F}"/>
    <cellStyle name="1Normal 4 3 2 2 4" xfId="23809" xr:uid="{18BA1686-B367-44D6-8FAB-73C43761F8F3}"/>
    <cellStyle name="1Normal 4 3 2 3" xfId="32660" xr:uid="{B6C0A88D-75F4-4836-995E-CC40BA62E5BF}"/>
    <cellStyle name="1Normal 4 3 3" xfId="9039" xr:uid="{ECA94566-6BD9-44D4-9D63-803FDBBFB66F}"/>
    <cellStyle name="1Normal 4 3 3 2" xfId="29441" xr:uid="{4878A091-9EF0-44B1-8682-5DED0D6C9091}"/>
    <cellStyle name="1Normal 4 3 3 2 2" xfId="29348" xr:uid="{525E0FB4-F758-45F7-A749-083BB1083127}"/>
    <cellStyle name="1Normal 4 3 3 2 3" xfId="32667" xr:uid="{EEDD9D73-5DB6-4AC1-8485-7F607220644D}"/>
    <cellStyle name="1Normal 4 3 3 3" xfId="32631" xr:uid="{31F6123D-67F2-4CB6-93AC-5D86995C2843}"/>
    <cellStyle name="1Normal 4 3 3 4" xfId="23021" xr:uid="{E0947573-6DFD-4EF9-9F62-AEEAF87C1C14}"/>
    <cellStyle name="1Normal 4 3 4" xfId="32810" xr:uid="{B8462419-C6DB-4A6E-A3E2-2EEC26077A82}"/>
    <cellStyle name="1Normal 4 4" xfId="5649" xr:uid="{890CB752-00E0-428C-B0C6-88B32CD70A3E}"/>
    <cellStyle name="1Normal 4 4 2" xfId="8109" xr:uid="{C9D6CA50-91A3-4EDE-9C61-D1E314AA6D85}"/>
    <cellStyle name="1Normal 4 4 2 2" xfId="9892" xr:uid="{6F83999D-C42B-400E-AB3C-4671F5692676}"/>
    <cellStyle name="1Normal 4 4 2 2 2" xfId="32583" xr:uid="{AD7FBF01-3766-4504-AD7C-75BB1A296197}"/>
    <cellStyle name="1Normal 4 4 2 2 3" xfId="37281" xr:uid="{C7DAA673-B547-409C-B95C-8FF298C0BE43}"/>
    <cellStyle name="1Normal 4 4 2 2 4" xfId="23808" xr:uid="{7FA13DC9-EA9C-4E83-89BB-EA72615F2CB6}"/>
    <cellStyle name="1Normal 4 4 2 3" xfId="32677" xr:uid="{4E5588C2-4425-4E5A-9795-BC9E75513021}"/>
    <cellStyle name="1Normal 4 4 3" xfId="9040" xr:uid="{BBB65C5F-0409-43CB-BF3C-47C1AF3A2C8D}"/>
    <cellStyle name="1Normal 4 4 3 2" xfId="29442" xr:uid="{558C74C1-722C-41A1-B807-475046654009}"/>
    <cellStyle name="1Normal 4 4 3 2 2" xfId="29403" xr:uid="{87F9D862-9DF2-4628-8904-1E5CFB4B2787}"/>
    <cellStyle name="1Normal 4 4 3 2 3" xfId="29405" xr:uid="{98C4F488-156D-4065-AE9B-37C6A04C8C37}"/>
    <cellStyle name="1Normal 4 4 3 3" xfId="32709" xr:uid="{B260AC43-A02B-44FA-96E0-454EC74D62D8}"/>
    <cellStyle name="1Normal 4 4 3 4" xfId="23022" xr:uid="{D600B9A0-7241-4A96-B778-2AC09F191C39}"/>
    <cellStyle name="1Normal 4 4 4" xfId="32803" xr:uid="{3EAAE3D4-7209-4FA7-8D5C-845CAED010B0}"/>
    <cellStyle name="1Normal 4 5" xfId="5650" xr:uid="{0A4C4905-4495-4C62-AE49-D8E44640CC89}"/>
    <cellStyle name="1Normal 4 5 2" xfId="8098" xr:uid="{8F709DEB-D0D2-4B1D-A967-C21ECC376442}"/>
    <cellStyle name="1Normal 4 5 2 2" xfId="9891" xr:uid="{B809D6DA-406E-4244-ABC5-9C610F461675}"/>
    <cellStyle name="1Normal 4 5 2 2 2" xfId="29370" xr:uid="{3D59FC4D-0C13-4E4F-91F8-EB1C86C53290}"/>
    <cellStyle name="1Normal 4 5 2 2 3" xfId="37280" xr:uid="{C019FC20-DDCA-487F-8785-E67686C0FED5}"/>
    <cellStyle name="1Normal 4 5 2 2 4" xfId="23807" xr:uid="{38C35DA9-2170-44CC-BAF3-CAEC30D3D200}"/>
    <cellStyle name="1Normal 4 5 2 3" xfId="29351" xr:uid="{9FEC421B-0188-4A87-A8F0-E692576EA52E}"/>
    <cellStyle name="1Normal 4 5 3" xfId="9041" xr:uid="{BE1A3B37-5562-45E0-BF6E-C1861CA7695D}"/>
    <cellStyle name="1Normal 4 5 3 2" xfId="29443" xr:uid="{8257BFE3-7E21-4830-87C2-DBDC18531098}"/>
    <cellStyle name="1Normal 4 5 3 2 2" xfId="32654" xr:uid="{67F8E59C-9E55-4C0A-811D-15F66BE71C1E}"/>
    <cellStyle name="1Normal 4 5 3 2 3" xfId="29312" xr:uid="{6C544613-3421-4E68-8530-8D0EC2480780}"/>
    <cellStyle name="1Normal 4 5 3 3" xfId="32774" xr:uid="{58813451-3E45-4B06-BB37-33C9CBDD328C}"/>
    <cellStyle name="1Normal 4 5 3 4" xfId="23023" xr:uid="{6B30BCEA-32A5-46A1-8222-393237FB4B7D}"/>
    <cellStyle name="1Normal 4 5 4" xfId="32798" xr:uid="{C1AEF371-062B-4136-BEF9-C5B4F3BAAE08}"/>
    <cellStyle name="1Normal 4 6" xfId="5651" xr:uid="{0DCF8740-CFB6-4AA4-90FC-C8C0BD7DD43A}"/>
    <cellStyle name="1Normal 4 6 2" xfId="8087" xr:uid="{C0B1C0AC-D05E-4D4E-80D1-358EEC65FA8C}"/>
    <cellStyle name="1Normal 4 6 2 2" xfId="9890" xr:uid="{70F1DD59-8BAF-48C2-8443-E041F8C8B472}"/>
    <cellStyle name="1Normal 4 6 2 2 2" xfId="29407" xr:uid="{61755D37-C766-408F-A97C-CC0A31BC8EA4}"/>
    <cellStyle name="1Normal 4 6 2 2 3" xfId="37279" xr:uid="{DC2E1842-0991-4613-81A9-D8E140A9A2F0}"/>
    <cellStyle name="1Normal 4 6 2 2 4" xfId="23806" xr:uid="{41510EBF-5530-4A55-8222-FBDC3D934155}"/>
    <cellStyle name="1Normal 4 6 2 3" xfId="29315" xr:uid="{1F859745-F630-4E62-9260-B39A1351B55C}"/>
    <cellStyle name="1Normal 4 6 3" xfId="9042" xr:uid="{B18E03FE-D189-4D17-A4EB-EC2E415E93A8}"/>
    <cellStyle name="1Normal 4 6 3 2" xfId="29444" xr:uid="{3C1783A6-6CE0-482E-8B87-DA71AB0D336F}"/>
    <cellStyle name="1Normal 4 6 3 2 2" xfId="29349" xr:uid="{E516728C-0890-428A-A85F-BC00C5B8D8AA}"/>
    <cellStyle name="1Normal 4 6 3 2 3" xfId="32640" xr:uid="{AC4DD62C-826E-40D7-8DD3-0B2EF7E6097D}"/>
    <cellStyle name="1Normal 4 6 3 3" xfId="29377" xr:uid="{ED23EE91-D7BA-40FD-9856-DF3E7B2F776C}"/>
    <cellStyle name="1Normal 4 6 3 4" xfId="23024" xr:uid="{05D92BB2-BFD7-4A25-8923-6B12D33710EF}"/>
    <cellStyle name="1Normal 4 6 4" xfId="32797" xr:uid="{9ACF5205-1737-4535-9799-925C44909E22}"/>
    <cellStyle name="1Normal 4 7" xfId="8127" xr:uid="{B5C59A95-89E1-4DEC-853F-B9ADC354EBF4}"/>
    <cellStyle name="1Normal 4 7 2" xfId="9895" xr:uid="{6137EDF5-5E62-4EB8-98F3-77B17E22A315}"/>
    <cellStyle name="1Normal 4 7 2 2" xfId="21338" xr:uid="{4E96A1C9-A05C-4B0B-A513-CD73D7FCF20C}"/>
    <cellStyle name="1Normal 4 7 2 3" xfId="37284" xr:uid="{C80DDDC8-C654-4518-964F-57FA90418B9A}"/>
    <cellStyle name="1Normal 4 7 2 4" xfId="23811" xr:uid="{FAC5BAF6-0330-465C-A489-1D1B90F18752}"/>
    <cellStyle name="1Normal 4 7 3" xfId="32758" xr:uid="{1266D7D6-B9FC-463A-B83B-A3E82FC7B663}"/>
    <cellStyle name="1Normal 4 8" xfId="9037" xr:uid="{EB4FFFA8-DC41-419F-9452-C9CA95CBE027}"/>
    <cellStyle name="1Normal 4 8 2" xfId="29445" xr:uid="{B9DD9999-A188-46D4-AD1A-4025EB9821D8}"/>
    <cellStyle name="1Normal 4 8 2 2" xfId="32662" xr:uid="{2BF27C30-4F30-4003-B8E2-10C265A0A184}"/>
    <cellStyle name="1Normal 4 8 2 3" xfId="32577" xr:uid="{932432C4-5FD5-46FF-B7E2-A125A86FE233}"/>
    <cellStyle name="1Normal 4 8 3" xfId="32728" xr:uid="{78FB80F1-E462-4D2F-B540-70005E6A5B2C}"/>
    <cellStyle name="1Normal 4 8 4" xfId="23020" xr:uid="{606C1558-FF4C-4409-A3FE-E4CBE80151CD}"/>
    <cellStyle name="1Normal 4 9" xfId="21594" xr:uid="{0C231E88-E019-426D-A43D-569F6A24BF02}"/>
    <cellStyle name="1Normal 5" xfId="5652" xr:uid="{8F261A77-B8FD-43B7-85B5-DA2E5BF33657}"/>
    <cellStyle name="1Normal 5 2" xfId="8086" xr:uid="{E887460E-0097-4621-979E-9ACF257773B9}"/>
    <cellStyle name="1Normal 5 2 2" xfId="9889" xr:uid="{E66A313F-A596-41DE-8DC3-45C990881806}"/>
    <cellStyle name="1Normal 5 2 2 2" xfId="32701" xr:uid="{E7394113-6E98-44C2-ADA1-D2DD4DADE1C5}"/>
    <cellStyle name="1Normal 5 2 2 3" xfId="37278" xr:uid="{77F3568E-16BB-4B1C-B238-39C1FD00C8D2}"/>
    <cellStyle name="1Normal 5 2 2 4" xfId="23805" xr:uid="{50667BB4-CC60-4695-91CE-AC9CAB1C85DF}"/>
    <cellStyle name="1Normal 5 2 3" xfId="29392" xr:uid="{FC3276F3-0883-4291-8A20-27C5ECD7B299}"/>
    <cellStyle name="1Normal 5 3" xfId="9043" xr:uid="{232A5C8E-EC19-4E6C-99CD-FA08728B61B7}"/>
    <cellStyle name="1Normal 5 3 2" xfId="18684" xr:uid="{0A1CB520-8C5E-4401-A831-532F012C7EE7}"/>
    <cellStyle name="1Normal 5 3 2 2" xfId="29446" xr:uid="{FFCCEFD8-12B2-4F2F-84B7-268989637322}"/>
    <cellStyle name="1Normal 5 3 2 3" xfId="32644" xr:uid="{15DCB609-BD78-40AE-BEE4-D693784B7FD1}"/>
    <cellStyle name="1Normal 5 3 3" xfId="29410" xr:uid="{140F41F5-91DF-4913-A8B0-521BE852C407}"/>
    <cellStyle name="1Normal 5 4" xfId="32712" xr:uid="{483CBB75-435E-4434-B1A4-4C46ECB8D845}"/>
    <cellStyle name="1Normal 6" xfId="5653" xr:uid="{262AB79B-12C7-4BA5-93F1-DC2D75B10BBD}"/>
    <cellStyle name="1Normal 6 2" xfId="8085" xr:uid="{EE409F1E-B4F3-46BE-B768-175B994DFA46}"/>
    <cellStyle name="1Normal 6 2 2" xfId="9888" xr:uid="{5BD45A7D-E1CE-46DB-9D8F-6E713D7B176E}"/>
    <cellStyle name="1Normal 6 2 2 2" xfId="32741" xr:uid="{F05A7F95-D313-4A5A-9EF6-0F39DC06C0B1}"/>
    <cellStyle name="1Normal 6 2 2 3" xfId="37277" xr:uid="{F653F588-C1AF-4547-9D9D-B3C32A28143D}"/>
    <cellStyle name="1Normal 6 2 2 4" xfId="23804" xr:uid="{09417661-C743-4A63-9CC4-E6D53BD4C06D}"/>
    <cellStyle name="1Normal 6 2 3" xfId="32771" xr:uid="{661C4275-D2D0-45B8-90B8-F0930FC367A0}"/>
    <cellStyle name="1Normal 6 3" xfId="9044" xr:uid="{F875EB88-A5B8-453C-A023-DEC79BD92BEF}"/>
    <cellStyle name="1Normal 6 3 2" xfId="29447" xr:uid="{268F8DEA-0C19-449A-8DC6-6A3B1049B09F}"/>
    <cellStyle name="1Normal 6 3 2 2" xfId="29402" xr:uid="{390D01A1-9AB4-41FA-9C73-80F167034A00}"/>
    <cellStyle name="1Normal 6 3 2 3" xfId="32576" xr:uid="{EBD3609B-151A-4CEA-82C4-9841405A7914}"/>
    <cellStyle name="1Normal 6 3 3" xfId="29319" xr:uid="{44D81FAA-0E25-43F1-AEAD-E6239166DA10}"/>
    <cellStyle name="1Normal 6 3 4" xfId="23025" xr:uid="{A188561B-0635-49DB-851D-1E71282262F7}"/>
    <cellStyle name="1Normal 6 4" xfId="29340" xr:uid="{367BBE27-103A-49AD-ADB5-27A27FFB7C2C}"/>
    <cellStyle name="1Normal 7" xfId="5654" xr:uid="{C8F7E63D-CA7A-42F2-B5AB-9C9C90E237E6}"/>
    <cellStyle name="1Normal 7 2" xfId="8084" xr:uid="{B9371243-89DD-4521-B8C8-1579FEB56392}"/>
    <cellStyle name="1Normal 7 2 2" xfId="9887" xr:uid="{9FAB7A81-369C-4CFF-A2A8-E0C90E19291C}"/>
    <cellStyle name="1Normal 7 2 2 2" xfId="32590" xr:uid="{277F03AB-73D6-4A3E-9CD9-C69903CD676C}"/>
    <cellStyle name="1Normal 7 2 2 3" xfId="37276" xr:uid="{3E867CA9-4CDE-44C5-B85A-57E221CFE2EA}"/>
    <cellStyle name="1Normal 7 2 2 4" xfId="23803" xr:uid="{500E1972-DB78-4B2D-A818-71F4BC9198F6}"/>
    <cellStyle name="1Normal 7 2 3" xfId="32642" xr:uid="{6E6C8D12-6CAD-4B9A-9C1B-849A3267EAD9}"/>
    <cellStyle name="1Normal 7 3" xfId="9045" xr:uid="{B7BBED50-7E87-49AE-8F65-CEC82924E3A8}"/>
    <cellStyle name="1Normal 7 3 2" xfId="29448" xr:uid="{EA3486EB-AEAD-4C24-A1A8-6440158B39AF}"/>
    <cellStyle name="1Normal 7 3 2 2" xfId="21488" xr:uid="{5B5138B4-27E0-4673-AECC-02E9773EEC83}"/>
    <cellStyle name="1Normal 7 3 2 3" xfId="29313" xr:uid="{46248AC2-B678-4D98-AE79-8DD39593C8EF}"/>
    <cellStyle name="1Normal 7 3 3" xfId="29329" xr:uid="{6B906B7C-E0DD-442B-ABA6-B0AB501A5DE3}"/>
    <cellStyle name="1Normal 7 3 4" xfId="23026" xr:uid="{633D05AA-CE64-4607-B74E-CE87D4628DAB}"/>
    <cellStyle name="1Normal 7 4" xfId="32755" xr:uid="{9FF391EA-B500-4259-B097-1D0AC4E81F8F}"/>
    <cellStyle name="1Normal 8" xfId="8169" xr:uid="{0FB7FDC9-A456-454F-A30A-5FDEB54516B9}"/>
    <cellStyle name="1Normal 8 2" xfId="9921" xr:uid="{423D7902-9EFC-4FA3-9DF6-E9F381A1D786}"/>
    <cellStyle name="1Normal 8 2 2" xfId="32736" xr:uid="{C27788ED-5D8F-4F60-A123-BE49957A3DDD}"/>
    <cellStyle name="1Normal 8 2 3" xfId="37310" xr:uid="{C8DB1A1D-A31C-4A65-B6A1-5C0827E77961}"/>
    <cellStyle name="1Normal 8 2 4" xfId="23837" xr:uid="{0DC5AFF3-D2C9-45C9-ADDF-7DBBE6C806AC}"/>
    <cellStyle name="1Normal 8 3" xfId="29632" xr:uid="{37A14285-2D3F-4998-9044-79060FFAABA9}"/>
    <cellStyle name="1Normal 9" xfId="8863" xr:uid="{2564F8FE-822D-4881-8636-083F9DF0FEC5}"/>
    <cellStyle name="1Normal 9 2" xfId="29449" xr:uid="{57557154-E17D-44E5-A42A-8B4754B46623}"/>
    <cellStyle name="1Normal 9 2 2" xfId="32646" xr:uid="{B98543F4-EE5E-40E3-80DD-84D0FF408E12}"/>
    <cellStyle name="1Normal 9 2 3" xfId="32588" xr:uid="{2DD929C8-165E-43EE-80AB-417A164A6AC1}"/>
    <cellStyle name="1Normal 9 3" xfId="32700" xr:uid="{226505EB-CF52-4C26-9366-07EE51D106B7}"/>
    <cellStyle name="1Normal 9 4" xfId="22904" xr:uid="{94E24898-A4B9-49B7-88A7-33DF5448AD0F}"/>
    <cellStyle name="20% - ??1" xfId="3041" xr:uid="{919A4D74-9B72-45B2-B560-7E2626A008C4}"/>
    <cellStyle name="20% - ??2" xfId="3042" xr:uid="{BD18B951-98C9-47C0-B85B-86E7D306F5F3}"/>
    <cellStyle name="20% - ??3" xfId="3043" xr:uid="{475EA82E-C5B9-4B07-8F61-3F73BFC83848}"/>
    <cellStyle name="20% - ??4" xfId="3044" xr:uid="{C2F4217B-844A-40B0-A576-817838BFB67B}"/>
    <cellStyle name="20% - ??5" xfId="3045" xr:uid="{54DF5271-4F49-4445-8371-B7CDF1FAE392}"/>
    <cellStyle name="20% - ??6" xfId="3046" xr:uid="{CB980E15-7CFD-4A80-9330-66A5AF756637}"/>
    <cellStyle name="20% - Accent1 2" xfId="3047" xr:uid="{4C0B2CB3-43F4-4EE7-BB52-5E1F189D42AF}"/>
    <cellStyle name="20% - Accent1 2 2" xfId="3048" xr:uid="{D99DAC2C-5303-46FF-8FFC-E64E2970FE8F}"/>
    <cellStyle name="20% - Accent1 2 2 2" xfId="13591" xr:uid="{161240CA-81DD-4870-9D3B-5A188AA540C6}"/>
    <cellStyle name="20% - Accent1 2 2 3" xfId="10543" xr:uid="{F81277E0-9CAA-4195-BC20-AAFFAC2EF80E}"/>
    <cellStyle name="20% - Accent1 2 2 4" xfId="4637" xr:uid="{43F143E4-1028-4E5D-9C71-B3A8F362A354}"/>
    <cellStyle name="20% - Accent1 2 3" xfId="5118" xr:uid="{37B72558-464C-485B-93FA-B36F40A1FFA9}"/>
    <cellStyle name="20% - Accent1 2 4" xfId="10542" xr:uid="{0498EF03-BC2A-4FB6-9B5D-DD5C88D3EEAA}"/>
    <cellStyle name="20% - Accent1 3" xfId="3049" xr:uid="{8DBC26C7-92F5-44D1-841F-3E3E7030C9D3}"/>
    <cellStyle name="20% - Accent1 3 2" xfId="13592" xr:uid="{23FD2C67-65DD-4746-AD2D-63A5A85384E8}"/>
    <cellStyle name="20% - Accent1 3 3" xfId="10544" xr:uid="{499E6346-4F51-447A-832F-7F43184F8E63}"/>
    <cellStyle name="20% - Accent1 3 4" xfId="4638" xr:uid="{9A3214F4-BEDC-4E2D-AF75-D84282ECAA37}"/>
    <cellStyle name="20% - Accent1 4" xfId="4639" xr:uid="{D50CE7B1-9B63-4E61-A936-4C9ADA30B5F4}"/>
    <cellStyle name="20% - Accent1 4 2" xfId="13593" xr:uid="{9E3C19C8-D4A1-462E-A9B5-3B461868E024}"/>
    <cellStyle name="20% - Accent1 4 3" xfId="10545" xr:uid="{C25B92C7-9872-4E40-95F7-97D50B4479AB}"/>
    <cellStyle name="20% - Accent1 5" xfId="4640" xr:uid="{54529D80-FEF4-4CB4-A983-D828FC4A1F5D}"/>
    <cellStyle name="20% - Accent1 5 2" xfId="13594" xr:uid="{6F2F1A89-6723-4596-BEA7-780383880FDA}"/>
    <cellStyle name="20% - Accent1 5 3" xfId="12159" xr:uid="{B1722158-8D55-4205-8DEE-0660993367C7}"/>
    <cellStyle name="20% - Accent1 6" xfId="5655" xr:uid="{F6DCCF61-5689-4F1B-B921-6801CCB2B5AF}"/>
    <cellStyle name="20% - Accent2 2" xfId="3050" xr:uid="{49EBB974-77A7-44F6-A7FC-863A600B193E}"/>
    <cellStyle name="20% - Accent2 2 2" xfId="3051" xr:uid="{D2F6FD58-2BB4-45E8-900E-01457E8301F7}"/>
    <cellStyle name="20% - Accent2 2 2 2" xfId="13595" xr:uid="{CCC97331-623B-4943-A7FF-E3AE1AD67FDB}"/>
    <cellStyle name="20% - Accent2 2 2 3" xfId="10547" xr:uid="{F3467526-6D79-49C1-A1C9-5E8534450F62}"/>
    <cellStyle name="20% - Accent2 2 2 4" xfId="4641" xr:uid="{97495EC5-C7B9-40C0-8923-4E579861CCB0}"/>
    <cellStyle name="20% - Accent2 2 3" xfId="5119" xr:uid="{47C2882F-41A4-450A-B462-0274049E7312}"/>
    <cellStyle name="20% - Accent2 2 4" xfId="10546" xr:uid="{27717B62-3A79-4992-B55B-BCC502378083}"/>
    <cellStyle name="20% - Accent2 3" xfId="3052" xr:uid="{3F88210C-AA48-4AE9-BBEB-3C424E39759B}"/>
    <cellStyle name="20% - Accent2 3 2" xfId="13596" xr:uid="{EC6E4BCD-E43F-4EDF-AF7D-233AFAFCA74F}"/>
    <cellStyle name="20% - Accent2 3 3" xfId="10548" xr:uid="{B541540D-D895-45FA-A771-230AFC2F112A}"/>
    <cellStyle name="20% - Accent2 3 4" xfId="4642" xr:uid="{13D1709B-2E24-41D3-8E4D-8B0C144B5C1F}"/>
    <cellStyle name="20% - Accent2 4" xfId="4643" xr:uid="{E7EABA47-B119-4604-9353-36659076FBDB}"/>
    <cellStyle name="20% - Accent2 4 2" xfId="13597" xr:uid="{004482DB-664E-4A6B-9A83-2FA68EB025A5}"/>
    <cellStyle name="20% - Accent2 4 3" xfId="10549" xr:uid="{A0230CEE-BA9A-4835-88C8-E09CF497081C}"/>
    <cellStyle name="20% - Accent2 5" xfId="4644" xr:uid="{F2C878DE-B7E2-4161-A014-B2964230ABF8}"/>
    <cellStyle name="20% - Accent2 5 2" xfId="13598" xr:uid="{C8C9248C-528A-413E-9030-41A2D4544BE3}"/>
    <cellStyle name="20% - Accent2 5 3" xfId="12160" xr:uid="{69C294B0-BB9B-4309-8C94-596B33595F75}"/>
    <cellStyle name="20% - Accent2 6" xfId="5656" xr:uid="{0C8C2FC5-EB51-4781-9B58-0B950F54333E}"/>
    <cellStyle name="20% - Accent3 2" xfId="3053" xr:uid="{B3948D85-883C-422F-8A7B-D2B5F5C43037}"/>
    <cellStyle name="20% - Accent3 2 2" xfId="3054" xr:uid="{46B9183E-DE38-4C3B-9956-AB77CC2778B8}"/>
    <cellStyle name="20% - Accent3 2 2 2" xfId="13599" xr:uid="{82F38000-BC31-45BE-8D16-B21D1C85D8E5}"/>
    <cellStyle name="20% - Accent3 2 2 3" xfId="10551" xr:uid="{0D9A212C-8983-44A9-9DD4-E79F35213D6D}"/>
    <cellStyle name="20% - Accent3 2 2 4" xfId="4645" xr:uid="{1C0FB160-E974-492F-8220-D9501EFC12D5}"/>
    <cellStyle name="20% - Accent3 2 3" xfId="5120" xr:uid="{33CFFAB6-0233-44CB-B1B0-E7EC56E02A99}"/>
    <cellStyle name="20% - Accent3 2 4" xfId="10550" xr:uid="{CFE4DB77-03A2-4A11-B685-02AD23412CA2}"/>
    <cellStyle name="20% - Accent3 3" xfId="3055" xr:uid="{43914574-FA03-44BA-B79B-230BFC921712}"/>
    <cellStyle name="20% - Accent3 3 2" xfId="13600" xr:uid="{C12BEE4F-BE44-41AC-8FDE-198EBFD7BFCE}"/>
    <cellStyle name="20% - Accent3 3 3" xfId="10552" xr:uid="{DAD07A25-9CD9-4A88-A5F0-7F11C2AE7095}"/>
    <cellStyle name="20% - Accent3 3 4" xfId="4646" xr:uid="{B30DA955-2B44-46E7-953B-9D86E190B4BE}"/>
    <cellStyle name="20% - Accent3 4" xfId="4647" xr:uid="{7AF4552D-1E2F-4BE1-AE78-78D1DCF9FFD3}"/>
    <cellStyle name="20% - Accent3 4 2" xfId="13601" xr:uid="{E7364D61-C0DF-4041-8777-18B2A9896A86}"/>
    <cellStyle name="20% - Accent3 4 3" xfId="10553" xr:uid="{A04CC408-7AB9-41C6-870D-B01B7EEBEB31}"/>
    <cellStyle name="20% - Accent3 5" xfId="4648" xr:uid="{9130965F-F790-4CA6-8FFA-E16C7B011A03}"/>
    <cellStyle name="20% - Accent3 5 2" xfId="13602" xr:uid="{FCB29700-8109-4871-B93E-9E005D3E47B0}"/>
    <cellStyle name="20% - Accent3 5 3" xfId="12161" xr:uid="{CCDCE169-EA9F-489A-8E1C-9109451E3298}"/>
    <cellStyle name="20% - Accent3 6" xfId="5657" xr:uid="{746FDCBB-1D2C-4A42-9855-8517568ADEB0}"/>
    <cellStyle name="20% - Accent4 2" xfId="3056" xr:uid="{EA22395A-32BB-4F1C-8797-257BA3B77D1F}"/>
    <cellStyle name="20% - Accent4 2 2" xfId="3057" xr:uid="{758B24C5-C5B3-4A1A-ACFF-67B65095C1B5}"/>
    <cellStyle name="20% - Accent4 2 2 2" xfId="13603" xr:uid="{06DFA675-75C6-44E0-876F-CB3E54075E78}"/>
    <cellStyle name="20% - Accent4 2 2 3" xfId="10555" xr:uid="{24C115B4-37BD-41A4-B12C-4C80CDEAEB00}"/>
    <cellStyle name="20% - Accent4 2 2 4" xfId="4649" xr:uid="{F345CE7C-744A-46D7-89D0-6A810529589D}"/>
    <cellStyle name="20% - Accent4 2 3" xfId="5121" xr:uid="{1BE5F6A8-E57D-401D-8176-5A2CDF91019E}"/>
    <cellStyle name="20% - Accent4 2 4" xfId="10554" xr:uid="{6BEF963E-A221-4074-9F05-F3CE86565B25}"/>
    <cellStyle name="20% - Accent4 3" xfId="3058" xr:uid="{F488ECBB-94C7-47C7-9C89-242C935373DD}"/>
    <cellStyle name="20% - Accent4 3 2" xfId="13604" xr:uid="{77EF9B8B-D50F-43B7-BD72-818CA0C0F139}"/>
    <cellStyle name="20% - Accent4 3 3" xfId="10556" xr:uid="{A0AB183D-0CD8-4476-AA66-9599B4A7D9E5}"/>
    <cellStyle name="20% - Accent4 3 4" xfId="4650" xr:uid="{B544AD3B-A321-49AF-ABAA-32D49CD078A5}"/>
    <cellStyle name="20% - Accent4 4" xfId="4651" xr:uid="{CAA10601-2A50-4DFF-ADCD-0619B0E23B46}"/>
    <cellStyle name="20% - Accent4 4 2" xfId="13605" xr:uid="{60341DF8-2405-4059-B497-F144E68E60DB}"/>
    <cellStyle name="20% - Accent4 4 3" xfId="10557" xr:uid="{9C3D4759-2777-4768-AA81-7D91A0462E7A}"/>
    <cellStyle name="20% - Accent4 5" xfId="4652" xr:uid="{813FAD55-CA2C-4DBD-9E27-BDA5EE63DB0B}"/>
    <cellStyle name="20% - Accent4 5 2" xfId="13606" xr:uid="{D7302600-693F-4AE3-9AAA-69911FF41A6A}"/>
    <cellStyle name="20% - Accent4 5 3" xfId="12162" xr:uid="{ACA81E3A-2004-4BCC-95F2-8664C6E789C4}"/>
    <cellStyle name="20% - Accent4 6" xfId="5658" xr:uid="{09D9A6D6-2F24-48C8-95E3-95623B90EB5B}"/>
    <cellStyle name="20% - Accent5 2" xfId="3059" xr:uid="{9F5B0052-9533-4755-A5EA-26D6CD12596F}"/>
    <cellStyle name="20% - Accent5 2 2" xfId="3060" xr:uid="{4C667A3A-E9A0-4A69-9EB3-FB6D3AC8CE3C}"/>
    <cellStyle name="20% - Accent5 2 2 2" xfId="13607" xr:uid="{E01DB215-3223-4992-823B-C67AE381FA35}"/>
    <cellStyle name="20% - Accent5 2 2 3" xfId="10559" xr:uid="{62155B02-4ACB-49CB-A35A-8B3FDA30D361}"/>
    <cellStyle name="20% - Accent5 2 2 4" xfId="4653" xr:uid="{1D75BAAA-25E1-4C80-863A-891D2280CDD1}"/>
    <cellStyle name="20% - Accent5 2 3" xfId="5122" xr:uid="{46E78A22-1763-4A5F-9C59-EE05D7BD421B}"/>
    <cellStyle name="20% - Accent5 2 4" xfId="10558" xr:uid="{312E94CA-CE2B-46C7-9B6B-35407FDE7A5C}"/>
    <cellStyle name="20% - Accent5 3" xfId="3061" xr:uid="{0FCAD35E-7E9B-4EC6-AB06-27281ACA4AD3}"/>
    <cellStyle name="20% - Accent5 3 2" xfId="13608" xr:uid="{E8FFCF3A-40C3-4E7D-8976-A71703F4FAE9}"/>
    <cellStyle name="20% - Accent5 3 3" xfId="10560" xr:uid="{BD97B8FB-FCEB-4659-BB4A-D7774090D5A6}"/>
    <cellStyle name="20% - Accent5 3 4" xfId="4654" xr:uid="{4DFCCCAC-0377-4D31-A776-ADDEA1591230}"/>
    <cellStyle name="20% - Accent5 4" xfId="4655" xr:uid="{8389B978-3C0D-424B-8CE0-1FAD95FFA753}"/>
    <cellStyle name="20% - Accent5 4 2" xfId="13609" xr:uid="{04CA8950-6AA3-417E-8C11-E95C237E0CCE}"/>
    <cellStyle name="20% - Accent5 4 3" xfId="10561" xr:uid="{D66BB537-0C7D-4CD9-B705-D28CC6D8BBC7}"/>
    <cellStyle name="20% - Accent5 5" xfId="4656" xr:uid="{C7EC1C1B-4B69-490A-8076-FC3A5299139F}"/>
    <cellStyle name="20% - Accent5 5 2" xfId="13610" xr:uid="{2BA4A8BE-BABF-4800-9427-558F04E8E6B3}"/>
    <cellStyle name="20% - Accent5 5 3" xfId="12163" xr:uid="{15FFD306-1A65-4452-B191-77B8359826BF}"/>
    <cellStyle name="20% - Accent5 6" xfId="5659" xr:uid="{1CB5A1D3-3E4B-4DD8-9228-5008D74EB6C3}"/>
    <cellStyle name="20% - Accent6 2" xfId="3062" xr:uid="{02FB7EF4-FFE5-4ABD-9B99-23BB47BF2B3F}"/>
    <cellStyle name="20% - Accent6 2 2" xfId="3063" xr:uid="{009FB977-6B3E-4A69-9D61-262119638854}"/>
    <cellStyle name="20% - Accent6 2 2 2" xfId="13611" xr:uid="{481226AB-2DD4-4798-9E74-1BD66736858A}"/>
    <cellStyle name="20% - Accent6 2 2 3" xfId="10563" xr:uid="{850D3BE7-AD93-4D34-BAD2-C1B34F9E67EE}"/>
    <cellStyle name="20% - Accent6 2 2 4" xfId="4657" xr:uid="{7991ED95-F175-40E7-9E62-3FCBC8D8165A}"/>
    <cellStyle name="20% - Accent6 2 3" xfId="5123" xr:uid="{03D2B99C-40DE-4297-AE6B-5B388C60D3D0}"/>
    <cellStyle name="20% - Accent6 2 4" xfId="10562" xr:uid="{2F7CF304-63E0-464F-80A9-C4BBFB8892FD}"/>
    <cellStyle name="20% - Accent6 3" xfId="3064" xr:uid="{760EA62A-9163-4487-BD7F-64E532ED68E1}"/>
    <cellStyle name="20% - Accent6 3 2" xfId="13612" xr:uid="{804468B3-5BC7-41C0-BDD2-45AEBB68C585}"/>
    <cellStyle name="20% - Accent6 3 3" xfId="10564" xr:uid="{898794AD-C4FF-47BF-8C54-5D1B473B4B82}"/>
    <cellStyle name="20% - Accent6 3 4" xfId="4658" xr:uid="{22CBFA2F-8194-46EC-90FA-E92B500C60CE}"/>
    <cellStyle name="20% - Accent6 4" xfId="5661" xr:uid="{24EAFD0F-93B3-4E06-A47B-1EF9923EF47C}"/>
    <cellStyle name="20% - Accent6 4 2" xfId="10565" xr:uid="{9C230727-FA09-44DC-B2B1-5F5ED0B18742}"/>
    <cellStyle name="20% - Accent6 5" xfId="12164" xr:uid="{7A69D247-F345-40B8-A071-006ED882E668}"/>
    <cellStyle name="20% - ส่วนที่ถูกเน้น1" xfId="3065" xr:uid="{36338B26-78F8-4106-A8B3-D44BFA68CB71}"/>
    <cellStyle name="20% - ส่วนที่ถูกเน้น1 2" xfId="13392" xr:uid="{DFC8624A-6512-4C63-AA69-A7D6A636CD98}"/>
    <cellStyle name="20% - ส่วนที่ถูกเน้น1 3" xfId="10566" xr:uid="{806AA8BB-3B91-404A-9D31-6B4625A6346E}"/>
    <cellStyle name="20% - ส่วนที่ถูกเน้น2" xfId="3066" xr:uid="{16A54417-E650-48EE-9362-C9684E06A9EF}"/>
    <cellStyle name="20% - ส่วนที่ถูกเน้น2 2" xfId="13393" xr:uid="{B5E58168-7748-4C38-9A45-9F234844BFE4}"/>
    <cellStyle name="20% - ส่วนที่ถูกเน้น2 3" xfId="10567" xr:uid="{4FC2F705-57F9-4161-995D-16F8A3596615}"/>
    <cellStyle name="20% - ส่วนที่ถูกเน้น3" xfId="3067" xr:uid="{31E182B4-10D1-4A51-AC1E-0110EFA69CB2}"/>
    <cellStyle name="20% - ส่วนที่ถูกเน้น3 2" xfId="13394" xr:uid="{6AD26AF9-FBBC-4C50-847A-E74EECA0293B}"/>
    <cellStyle name="20% - ส่วนที่ถูกเน้น3 3" xfId="10568" xr:uid="{67E1DC35-AD8C-44DC-A44A-FBC7D7D8D612}"/>
    <cellStyle name="20% - ส่วนที่ถูกเน้น4" xfId="3068" xr:uid="{AB97FE15-583C-40AB-82C8-AF5BB8BB8622}"/>
    <cellStyle name="20% - ส่วนที่ถูกเน้น4 2" xfId="13395" xr:uid="{42DA2183-8F82-478B-94FB-B0D7EE760B56}"/>
    <cellStyle name="20% - ส่วนที่ถูกเน้น4 3" xfId="10569" xr:uid="{9ACC7835-D778-4919-803C-21585466BC08}"/>
    <cellStyle name="20% - ส่วนที่ถูกเน้น5" xfId="3069" xr:uid="{9BACBBF2-6032-4655-B738-7175858FE896}"/>
    <cellStyle name="20% - ส่วนที่ถูกเน้น5 2" xfId="13396" xr:uid="{8E81BE55-9BD6-46B7-B432-07FBAF0FBADD}"/>
    <cellStyle name="20% - ส่วนที่ถูกเน้น5 3" xfId="10570" xr:uid="{68D6A5FE-5255-44DF-A3F9-7376F4EA449A}"/>
    <cellStyle name="20% - ส่วนที่ถูกเน้น6" xfId="3070" xr:uid="{51201411-D5EE-4F1E-8BAD-62EB51B43F97}"/>
    <cellStyle name="20% - ส่วนที่ถูกเน้น6 2" xfId="13397" xr:uid="{EB67317A-7314-45DF-A56F-0C08B598D995}"/>
    <cellStyle name="20% - ส่วนที่ถูกเน้น6 3" xfId="10571" xr:uid="{F3B2AEAB-F8C1-4754-8209-8B3B708CB129}"/>
    <cellStyle name="20% - 輔色1" xfId="3071" xr:uid="{16DC3B08-E4B6-4DCC-AE73-05A7886E908D}"/>
    <cellStyle name="20% - 輔色2" xfId="3072" xr:uid="{C9FA86F0-EDFD-457A-890E-7A9CAE3BA59D}"/>
    <cellStyle name="20% - 輔色3" xfId="3073" xr:uid="{E6F83E65-A94A-4550-B139-8AD4DF97F1A2}"/>
    <cellStyle name="20% - 輔色4" xfId="3074" xr:uid="{410AA196-D9BC-4F7C-AFF1-ACEC13650660}"/>
    <cellStyle name="20% - 輔色5" xfId="3075" xr:uid="{6D2F8785-EBB7-42C1-BF0D-61225BF66DFF}"/>
    <cellStyle name="20% - 輔色6" xfId="3076" xr:uid="{B32E862F-245F-4AFB-AD86-731B94EBDE60}"/>
    <cellStyle name="40% - ??1" xfId="3077" xr:uid="{8DD9E2A4-07D1-432F-9CC3-A71E1F083705}"/>
    <cellStyle name="40% - ??2" xfId="3078" xr:uid="{4A016F2A-E562-4B36-9932-FE358C0E44FA}"/>
    <cellStyle name="40% - ??3" xfId="3079" xr:uid="{DA30AB39-0569-4CFD-8EA5-EA3E5C04DC8E}"/>
    <cellStyle name="40% - ??4" xfId="3080" xr:uid="{4ADCD4E6-38B8-44B2-92C1-E8EB90E9B875}"/>
    <cellStyle name="40% - ??5" xfId="3081" xr:uid="{7CD5B410-8D5D-4081-A21F-DEF4705A1267}"/>
    <cellStyle name="40% - ??6" xfId="3082" xr:uid="{C30CAAAE-65FF-4D41-AEC8-CFE94539539E}"/>
    <cellStyle name="40% - Accent1 2" xfId="3083" xr:uid="{D15C65B9-3BFB-4EB6-B125-037D52CDC0FE}"/>
    <cellStyle name="40% - Accent1 2 2" xfId="3084" xr:uid="{DC193C0E-BEDD-4887-A994-BE4DCE4ACEDC}"/>
    <cellStyle name="40% - Accent1 2 2 2" xfId="13613" xr:uid="{CCBD8428-7CAE-40BF-8404-AF50B5C669EA}"/>
    <cellStyle name="40% - Accent1 2 2 3" xfId="10573" xr:uid="{805B9C6C-C71D-4A56-B387-D7F8D00BEBA1}"/>
    <cellStyle name="40% - Accent1 2 2 4" xfId="4660" xr:uid="{43F74B56-511A-4EEF-A154-22AF94331FA7}"/>
    <cellStyle name="40% - Accent1 2 3" xfId="5125" xr:uid="{5D25B8C2-59F8-422F-9268-D77159226F1B}"/>
    <cellStyle name="40% - Accent1 2 4" xfId="10572" xr:uid="{7FD0EE18-17AA-403B-AC61-CAD1BDC8B4D7}"/>
    <cellStyle name="40% - Accent1 3" xfId="3085" xr:uid="{80F7FB07-9EC4-41D3-A956-4CF2C7D8436F}"/>
    <cellStyle name="40% - Accent1 3 2" xfId="13614" xr:uid="{2EA5BF76-D6F4-4A71-9BAE-5B18399FA9FD}"/>
    <cellStyle name="40% - Accent1 3 3" xfId="10574" xr:uid="{58693E95-F6B0-4E76-8CED-F6F85474F6D6}"/>
    <cellStyle name="40% - Accent1 3 4" xfId="4661" xr:uid="{CA3DBE67-81E6-47B3-B71E-FAA33A946968}"/>
    <cellStyle name="40% - Accent1 4" xfId="4662" xr:uid="{4B119698-9EDF-4B68-A0BA-E919116CC524}"/>
    <cellStyle name="40% - Accent1 4 2" xfId="13615" xr:uid="{10050106-9C42-4E01-9ADA-98210EBA077E}"/>
    <cellStyle name="40% - Accent1 4 3" xfId="10575" xr:uid="{4A85B2BB-C1A0-444F-ABDD-B29FCD06FF7B}"/>
    <cellStyle name="40% - Accent1 5" xfId="4663" xr:uid="{33A0044D-A3CF-4DDF-8638-03104C8B97B1}"/>
    <cellStyle name="40% - Accent1 5 2" xfId="13616" xr:uid="{5463C1C4-A97C-405C-9F47-D4E708DA0828}"/>
    <cellStyle name="40% - Accent1 5 3" xfId="12165" xr:uid="{CD5DB942-F69B-4341-8AD6-B1DDBCE8029A}"/>
    <cellStyle name="40% - Accent1 6" xfId="5662" xr:uid="{CF730240-BBBC-45BC-B10A-6E4BB7CF7559}"/>
    <cellStyle name="40% - Accent2 2" xfId="3086" xr:uid="{18C2FE26-308D-4482-B9B4-DAC5F61F192C}"/>
    <cellStyle name="40% - Accent2 2 2" xfId="3087" xr:uid="{2010C205-3DE7-4ECD-9CF2-388F4B06C03B}"/>
    <cellStyle name="40% - Accent2 2 2 2" xfId="13617" xr:uid="{7689B23F-7CBD-445F-86EC-E7170AC4265D}"/>
    <cellStyle name="40% - Accent2 2 2 3" xfId="10577" xr:uid="{EEFAF4DF-4D92-4FBE-A0C8-9068CFFA4A25}"/>
    <cellStyle name="40% - Accent2 2 2 4" xfId="4665" xr:uid="{6ED9F150-D923-473D-9026-1B12BC7B0170}"/>
    <cellStyle name="40% - Accent2 2 3" xfId="5126" xr:uid="{42B7C347-C77D-4D90-8EAD-9C2E3E990C4A}"/>
    <cellStyle name="40% - Accent2 2 4" xfId="10576" xr:uid="{72EEE7C8-E545-41B8-B0B8-C35520216593}"/>
    <cellStyle name="40% - Accent2 3" xfId="3088" xr:uid="{F8A01679-3BB1-4286-B91E-522898AD9B17}"/>
    <cellStyle name="40% - Accent2 3 2" xfId="13618" xr:uid="{7FEDBD53-C29F-468C-8B38-F826A838D5E7}"/>
    <cellStyle name="40% - Accent2 3 3" xfId="10578" xr:uid="{6F5B3942-0E0D-4BCF-8B37-06350509DF72}"/>
    <cellStyle name="40% - Accent2 3 4" xfId="4666" xr:uid="{E59A09E9-2E51-44A4-A10F-6D366239068B}"/>
    <cellStyle name="40% - Accent2 4" xfId="4667" xr:uid="{06E38DE8-A000-43FA-B0E8-444EDC1FE10F}"/>
    <cellStyle name="40% - Accent2 4 2" xfId="13619" xr:uid="{D48B7424-B493-44B5-8A9E-AAB25FFFA789}"/>
    <cellStyle name="40% - Accent2 4 3" xfId="10579" xr:uid="{3594AF32-9027-40AD-87FF-C9A3F57B69D6}"/>
    <cellStyle name="40% - Accent2 5" xfId="4668" xr:uid="{E1BDD834-8771-4776-8682-A0721ABEE5B8}"/>
    <cellStyle name="40% - Accent2 5 2" xfId="13620" xr:uid="{EA141433-3430-42EA-B68A-856CAE1E95ED}"/>
    <cellStyle name="40% - Accent2 5 3" xfId="12166" xr:uid="{A02C8CB5-F968-47D9-AE74-6BF0BEDCB92C}"/>
    <cellStyle name="40% - Accent2 6" xfId="5663" xr:uid="{25C33E86-1F6A-40E9-B570-A255C467B8E3}"/>
    <cellStyle name="40% - Accent3 2" xfId="3089" xr:uid="{93BC45F2-1283-4A61-8E5C-EE52F6C8002E}"/>
    <cellStyle name="40% - Accent3 2 2" xfId="3090" xr:uid="{DB585CF0-49D1-427D-9591-BD362E3AE578}"/>
    <cellStyle name="40% - Accent3 2 2 2" xfId="13621" xr:uid="{FE3B6A58-116E-48C1-B6A3-A394FC2570C8}"/>
    <cellStyle name="40% - Accent3 2 2 3" xfId="10581" xr:uid="{989537E6-28EE-45B7-861D-9DC5DFD799F8}"/>
    <cellStyle name="40% - Accent3 2 2 4" xfId="4669" xr:uid="{237254CF-6945-46EC-A257-B696CD755219}"/>
    <cellStyle name="40% - Accent3 2 3" xfId="5127" xr:uid="{0660A4CF-5179-45C1-8258-5ADEF07D10E6}"/>
    <cellStyle name="40% - Accent3 2 4" xfId="10580" xr:uid="{281ED55A-9E3B-49DE-A630-C75FB822C0FD}"/>
    <cellStyle name="40% - Accent3 3" xfId="3091" xr:uid="{E2CBD3B6-B7CA-4309-8078-A5E30A334EED}"/>
    <cellStyle name="40% - Accent3 3 2" xfId="13622" xr:uid="{6F9FBD97-FEA9-4AA2-9E12-B36076D49452}"/>
    <cellStyle name="40% - Accent3 3 3" xfId="10582" xr:uid="{8384580A-59F3-4566-9EE8-BDFE4E2F0DC2}"/>
    <cellStyle name="40% - Accent3 3 4" xfId="4670" xr:uid="{4E87B741-E0E1-4FEA-851B-837115097D4B}"/>
    <cellStyle name="40% - Accent3 4" xfId="4671" xr:uid="{D19EE1BE-A46B-4464-B0EE-451F08800574}"/>
    <cellStyle name="40% - Accent3 4 2" xfId="13623" xr:uid="{52312EBE-57AC-454D-9818-D0F563F59CEF}"/>
    <cellStyle name="40% - Accent3 4 3" xfId="10583" xr:uid="{D88D8E87-D80C-4394-9FE9-24FF7BD70188}"/>
    <cellStyle name="40% - Accent3 5" xfId="4672" xr:uid="{090D2657-4E24-44ED-97A8-2BCABA047A54}"/>
    <cellStyle name="40% - Accent3 5 2" xfId="13624" xr:uid="{EACDC18C-50DD-40DF-AE10-BCD7185149E2}"/>
    <cellStyle name="40% - Accent3 5 3" xfId="12167" xr:uid="{428292E2-8CA7-4722-B143-1F5C8B184D9A}"/>
    <cellStyle name="40% - Accent3 6" xfId="5664" xr:uid="{A6881A26-F214-43E2-A007-7D851B6D2CCB}"/>
    <cellStyle name="40% - Accent4 2" xfId="3092" xr:uid="{142635FE-E2C9-48A2-AB9D-93C44859AFE9}"/>
    <cellStyle name="40% - Accent4 2 2" xfId="3093" xr:uid="{5184C33A-9ADE-4BBE-A09C-7F4A6C9B9B22}"/>
    <cellStyle name="40% - Accent4 2 2 2" xfId="13625" xr:uid="{1D990753-65D5-4D91-BAC3-98109BC065E4}"/>
    <cellStyle name="40% - Accent4 2 2 3" xfId="10585" xr:uid="{100F535D-8785-43A9-B1E5-2ABF61C00D75}"/>
    <cellStyle name="40% - Accent4 2 2 4" xfId="4673" xr:uid="{8AA5F7FE-4B28-43BC-BF3F-66DECE16F3D3}"/>
    <cellStyle name="40% - Accent4 2 3" xfId="5128" xr:uid="{BC67BED9-348F-4A97-93D7-349E38EFC6D6}"/>
    <cellStyle name="40% - Accent4 2 4" xfId="10584" xr:uid="{6900D427-AEFA-4804-B80F-A79237364158}"/>
    <cellStyle name="40% - Accent4 3" xfId="3094" xr:uid="{200B2F2A-F13C-4313-907B-C824161EA9AF}"/>
    <cellStyle name="40% - Accent4 3 2" xfId="13626" xr:uid="{44A88891-4014-4E3F-88DC-8FD9FA8E91B7}"/>
    <cellStyle name="40% - Accent4 3 3" xfId="10586" xr:uid="{50EDA2B2-45BE-44C3-807D-FF7B4A642C83}"/>
    <cellStyle name="40% - Accent4 3 4" xfId="4674" xr:uid="{60B85C95-2229-43EA-ABC8-58D338242BAC}"/>
    <cellStyle name="40% - Accent4 4" xfId="4675" xr:uid="{C94B4327-4A48-4205-A4FE-3A54D6FE4D0B}"/>
    <cellStyle name="40% - Accent4 4 2" xfId="13627" xr:uid="{558CA144-0CAE-48ED-BA76-0ACE1BEDDD10}"/>
    <cellStyle name="40% - Accent4 4 3" xfId="10587" xr:uid="{D106AF09-7EA8-4187-A296-6E93F4C85B5D}"/>
    <cellStyle name="40% - Accent4 5" xfId="4676" xr:uid="{9A5FAEA4-C4EC-4CBC-B120-7CC3994FA250}"/>
    <cellStyle name="40% - Accent4 5 2" xfId="13628" xr:uid="{55DEF98C-1EB7-4300-8FC7-2763F0F17947}"/>
    <cellStyle name="40% - Accent4 5 3" xfId="12168" xr:uid="{2EBC59A5-3DA6-4E94-8C70-6CEF64B9DFEE}"/>
    <cellStyle name="40% - Accent4 6" xfId="5665" xr:uid="{DD7BE66D-D4F8-4381-8AE8-E3788E7A7987}"/>
    <cellStyle name="40% - Accent5 2" xfId="3095" xr:uid="{4F2E1547-1A23-44C1-9779-A04BE6B313BB}"/>
    <cellStyle name="40% - Accent5 2 2" xfId="3096" xr:uid="{0CDCB1E7-0A86-4B73-9141-C8DC4EC62A1C}"/>
    <cellStyle name="40% - Accent5 2 2 2" xfId="13629" xr:uid="{499EFE04-1890-412A-83EC-2F0038419D0C}"/>
    <cellStyle name="40% - Accent5 2 2 3" xfId="10589" xr:uid="{6C5DD291-4713-4106-BD17-6BE83C02BAE9}"/>
    <cellStyle name="40% - Accent5 2 2 4" xfId="4677" xr:uid="{283DF79D-A40C-4BD1-9B2E-1A2649939BB1}"/>
    <cellStyle name="40% - Accent5 2 3" xfId="5129" xr:uid="{6DB024D0-08EB-4C7D-8399-5D631099699E}"/>
    <cellStyle name="40% - Accent5 2 4" xfId="10588" xr:uid="{F33B28E8-1F7B-4D80-B752-3BA08C06966F}"/>
    <cellStyle name="40% - Accent5 3" xfId="3097" xr:uid="{BA840C33-5AA1-49E8-B89D-E3F41A1707C2}"/>
    <cellStyle name="40% - Accent5 3 2" xfId="13630" xr:uid="{7DC23EE9-0DCC-41C1-B64F-DCEB53C62AEF}"/>
    <cellStyle name="40% - Accent5 3 3" xfId="10590" xr:uid="{74A8F358-A3F0-405F-9882-3B9C9F2B8D04}"/>
    <cellStyle name="40% - Accent5 3 4" xfId="4678" xr:uid="{F8BD09ED-B9F0-4AEF-A61C-07942F89FCA9}"/>
    <cellStyle name="40% - Accent5 4" xfId="4679" xr:uid="{68424FB2-DA54-423C-8BBB-A778716AB2C7}"/>
    <cellStyle name="40% - Accent5 4 2" xfId="13631" xr:uid="{8E2B8ECF-DAFF-41A5-BFB7-C3D7C199DB93}"/>
    <cellStyle name="40% - Accent5 4 3" xfId="10591" xr:uid="{899384FF-5439-4671-859A-2E764F496552}"/>
    <cellStyle name="40% - Accent5 5" xfId="4680" xr:uid="{2A917CA2-1878-495A-BC6E-7E96FC5802C9}"/>
    <cellStyle name="40% - Accent5 5 2" xfId="13632" xr:uid="{8A9E2044-5B3D-4869-9AE1-951123B752FC}"/>
    <cellStyle name="40% - Accent5 5 3" xfId="12169" xr:uid="{6153765C-2A28-477E-A569-3BC940B8DE25}"/>
    <cellStyle name="40% - Accent5 6" xfId="5666" xr:uid="{594301C5-68E2-49F6-AEFC-864EF5563639}"/>
    <cellStyle name="40% - Accent6 2" xfId="3098" xr:uid="{7F5FFC02-AAE6-40E2-A929-80F0B178BD09}"/>
    <cellStyle name="40% - Accent6 2 2" xfId="3099" xr:uid="{A675AE81-9694-4312-A256-ABF83C930DA9}"/>
    <cellStyle name="40% - Accent6 2 2 2" xfId="13633" xr:uid="{EEF34C3C-2367-4574-9028-D3EC1F1A8E29}"/>
    <cellStyle name="40% - Accent6 2 2 3" xfId="10593" xr:uid="{B793422A-E058-49B4-BC10-90170E580897}"/>
    <cellStyle name="40% - Accent6 2 2 4" xfId="4681" xr:uid="{5239437A-EAE1-4D3F-88BB-8792FCBBA9C5}"/>
    <cellStyle name="40% - Accent6 2 3" xfId="5130" xr:uid="{45DBB673-767E-4857-A925-45931CFE114C}"/>
    <cellStyle name="40% - Accent6 2 4" xfId="10592" xr:uid="{B71D12E1-987C-4636-8581-435A150EB901}"/>
    <cellStyle name="40% - Accent6 3" xfId="3100" xr:uid="{0087E975-916C-42E2-B641-A960E3604A14}"/>
    <cellStyle name="40% - Accent6 3 2" xfId="13634" xr:uid="{3069602D-789F-4E6B-AC4D-24157C81B300}"/>
    <cellStyle name="40% - Accent6 3 3" xfId="10594" xr:uid="{625B0119-3EB9-493B-BC08-22F7D110CEF0}"/>
    <cellStyle name="40% - Accent6 3 4" xfId="4682" xr:uid="{1ED009F1-733F-4C50-8993-42F72CC80DD0}"/>
    <cellStyle name="40% - Accent6 4" xfId="4683" xr:uid="{922B84B3-5092-4311-9F90-6D6C12038054}"/>
    <cellStyle name="40% - Accent6 4 2" xfId="13635" xr:uid="{DAC602FE-E026-45B8-975D-D974D38442F0}"/>
    <cellStyle name="40% - Accent6 4 3" xfId="10595" xr:uid="{29DCFB63-38FC-458E-BDD0-2743A6754478}"/>
    <cellStyle name="40% - Accent6 5" xfId="4684" xr:uid="{35691940-9F81-442E-90BB-E5009C148F91}"/>
    <cellStyle name="40% - Accent6 5 2" xfId="13636" xr:uid="{36E2FE1E-0316-466B-9699-9181B0D11C05}"/>
    <cellStyle name="40% - Accent6 5 3" xfId="12170" xr:uid="{5B54F49B-4716-4C21-A719-2CF4DB80C7B5}"/>
    <cellStyle name="40% - Accent6 6" xfId="5667" xr:uid="{2D540B0E-973B-40F7-98E2-9E487BBD751C}"/>
    <cellStyle name="40% - ส่วนที่ถูกเน้น1" xfId="3101" xr:uid="{FA402605-D355-4CAF-9EBD-126FE141D38D}"/>
    <cellStyle name="40% - ส่วนที่ถูกเน้น1 2" xfId="13398" xr:uid="{5D50C77D-59C3-45E5-90ED-9C05875878B6}"/>
    <cellStyle name="40% - ส่วนที่ถูกเน้น1 3" xfId="10596" xr:uid="{A7AE81FC-E7CD-4741-9FFE-7907D8465D7A}"/>
    <cellStyle name="40% - ส่วนที่ถูกเน้น2" xfId="3102" xr:uid="{CD949A63-D177-4C8B-B46A-46CA22474C5B}"/>
    <cellStyle name="40% - ส่วนที่ถูกเน้น2 2" xfId="13399" xr:uid="{1312C577-845F-43CA-A7E4-BE65689F5CB1}"/>
    <cellStyle name="40% - ส่วนที่ถูกเน้น2 3" xfId="10597" xr:uid="{CC912A8F-654A-4666-BAC9-6E33AFBF7F55}"/>
    <cellStyle name="40% - ส่วนที่ถูกเน้น3" xfId="3103" xr:uid="{B3170D8B-7A9A-4806-ABDB-3CDA415DCFD6}"/>
    <cellStyle name="40% - ส่วนที่ถูกเน้น3 2" xfId="13400" xr:uid="{63FB2057-6B32-4A00-9A00-504E4799B68F}"/>
    <cellStyle name="40% - ส่วนที่ถูกเน้น3 3" xfId="10598" xr:uid="{80B899B2-B012-4D2A-B05D-A94C48D77697}"/>
    <cellStyle name="40% - ส่วนที่ถูกเน้น4" xfId="3104" xr:uid="{34E3A5D3-3F9E-4B2B-A976-D2BAA8C88ECC}"/>
    <cellStyle name="40% - ส่วนที่ถูกเน้น4 2" xfId="13401" xr:uid="{D44488D2-2142-40AB-9D8C-90EE6D8F5B28}"/>
    <cellStyle name="40% - ส่วนที่ถูกเน้น4 3" xfId="10599" xr:uid="{9FD43BB4-8653-4E10-A6C3-D1D37D473D66}"/>
    <cellStyle name="40% - ส่วนที่ถูกเน้น5" xfId="3105" xr:uid="{5CFA7FE7-DDA1-4FD5-80E1-9AC470C0725C}"/>
    <cellStyle name="40% - ส่วนที่ถูกเน้น5 2" xfId="13402" xr:uid="{080E1C4F-D9D1-465E-BBB2-A6E8021D22B1}"/>
    <cellStyle name="40% - ส่วนที่ถูกเน้น5 3" xfId="10600" xr:uid="{8C4060FC-FA36-490A-89AB-455E11045F36}"/>
    <cellStyle name="40% - ส่วนที่ถูกเน้น6" xfId="3106" xr:uid="{4C7DD587-9330-4C5B-9283-5EE6A0425EAF}"/>
    <cellStyle name="40% - ส่วนที่ถูกเน้น6 2" xfId="13403" xr:uid="{B6B6C58A-D3C3-4876-8BF5-39C344CD7210}"/>
    <cellStyle name="40% - ส่วนที่ถูกเน้น6 3" xfId="10601" xr:uid="{662E3BBF-0913-4784-88FE-6544FD775556}"/>
    <cellStyle name="40% - 輔色1" xfId="3107" xr:uid="{E825A291-CCD8-4F18-B5E5-7C814784143F}"/>
    <cellStyle name="40% - 輔色2" xfId="3108" xr:uid="{E753D7ED-FA79-4535-BE48-F65CC70C2508}"/>
    <cellStyle name="40% - 輔色3" xfId="3109" xr:uid="{7E451C3F-3DD8-4F00-BDA0-328BDFCF2B03}"/>
    <cellStyle name="40% - 輔色4" xfId="3110" xr:uid="{BF863236-671D-4C6D-A785-EAF9819ACE74}"/>
    <cellStyle name="40% - 輔色5" xfId="3111" xr:uid="{BE5DF825-D9D4-43EE-9182-1EC93F72EDC3}"/>
    <cellStyle name="40% - 輔色6" xfId="3112" xr:uid="{39A6E345-FF27-4ED7-841F-6BBCA1B556A5}"/>
    <cellStyle name="60% - ??1" xfId="3113" xr:uid="{58591EAA-5B49-498A-B349-F5664E0DD566}"/>
    <cellStyle name="60% - ??2" xfId="3114" xr:uid="{E8EBBC00-29BA-43CD-8FBB-840CD285052D}"/>
    <cellStyle name="60% - ??3" xfId="3115" xr:uid="{311FEC40-0A9F-4DB9-A60B-1F69CE22A29A}"/>
    <cellStyle name="60% - ??4" xfId="3116" xr:uid="{1837D393-172D-4AE7-9A88-8F45C89A8200}"/>
    <cellStyle name="60% - ??5" xfId="3117" xr:uid="{8AA81796-9C68-498B-9192-DB67E26FF37C}"/>
    <cellStyle name="60% - ??6" xfId="3118" xr:uid="{5117BFF4-E29C-4557-B6F8-03057082D786}"/>
    <cellStyle name="60% - Accent1 2" xfId="3119" xr:uid="{42CA5E84-9A51-4890-A4A9-B15662E5E64B}"/>
    <cellStyle name="60% - Accent1 2 2" xfId="3120" xr:uid="{CF40C28F-8917-4F1D-9920-EDDA01951DF1}"/>
    <cellStyle name="60% - Accent1 2 2 2" xfId="13637" xr:uid="{8EE60586-29B0-41E3-BC9F-7138FE4BC573}"/>
    <cellStyle name="60% - Accent1 2 2 3" xfId="10603" xr:uid="{36657655-30D1-4C6B-BAE9-D74B2D56ADA0}"/>
    <cellStyle name="60% - Accent1 2 2 4" xfId="4685" xr:uid="{7BAE9A30-A0A6-441C-911F-F2FDB8C28AB2}"/>
    <cellStyle name="60% - Accent1 2 3" xfId="5131" xr:uid="{C4127677-BC3D-4720-B3A9-513474732FE8}"/>
    <cellStyle name="60% - Accent1 2 4" xfId="10602" xr:uid="{3A92530B-40C7-42A7-B1D1-9C26EAB452E7}"/>
    <cellStyle name="60% - Accent1 3" xfId="3121" xr:uid="{52B488EE-BA11-409F-8A0B-5BEDE6728377}"/>
    <cellStyle name="60% - Accent1 3 2" xfId="13638" xr:uid="{57B5E6DB-F313-472F-9548-8191EE837689}"/>
    <cellStyle name="60% - Accent1 3 3" xfId="10604" xr:uid="{75643ACC-EC7D-467B-B162-5E522C64E554}"/>
    <cellStyle name="60% - Accent1 4" xfId="4686" xr:uid="{1447BB4C-2C28-4C86-BD2E-910AD12A99F2}"/>
    <cellStyle name="60% - Accent1 4 2" xfId="13639" xr:uid="{39AF3C52-4995-4030-ABD6-471FA3003409}"/>
    <cellStyle name="60% - Accent1 4 3" xfId="10605" xr:uid="{85361E85-E6B1-4D4E-9CC5-9C506C8EFB3E}"/>
    <cellStyle name="60% - Accent1 5" xfId="5668" xr:uid="{08587A2D-CBC6-4997-AD7C-8E48F9A99049}"/>
    <cellStyle name="60% - Accent1 5 2" xfId="12171" xr:uid="{F983DC27-E37D-492F-8D75-4E2BAD583ED2}"/>
    <cellStyle name="60% - Accent2 2" xfId="3122" xr:uid="{1972CC53-5F9A-4F0A-AC40-2572DFAE60CD}"/>
    <cellStyle name="60% - Accent2 2 2" xfId="3123" xr:uid="{CBFF5830-06F2-4515-94DE-DC5E35AA34E8}"/>
    <cellStyle name="60% - Accent2 2 2 2" xfId="13640" xr:uid="{C425142D-71FA-4892-A398-3216C90D2777}"/>
    <cellStyle name="60% - Accent2 2 2 3" xfId="10607" xr:uid="{40E15521-F8DC-438A-831C-08C5ADD043EB}"/>
    <cellStyle name="60% - Accent2 2 2 4" xfId="4687" xr:uid="{4FCF18E6-EDCB-45E0-BB36-1EB9E9AA5E72}"/>
    <cellStyle name="60% - Accent2 2 3" xfId="5132" xr:uid="{BC87AAC3-B016-4DEE-800F-86D8C32913A3}"/>
    <cellStyle name="60% - Accent2 2 4" xfId="10606" xr:uid="{3A63875F-CA23-4D12-8E4C-CECEBB1FD53F}"/>
    <cellStyle name="60% - Accent2 3" xfId="3124" xr:uid="{B2EE16DE-42AA-4E31-8D0A-DFE62CFB3A35}"/>
    <cellStyle name="60% - Accent2 3 2" xfId="13641" xr:uid="{2723B079-EC7A-4F90-9214-E8D28BCCB9A1}"/>
    <cellStyle name="60% - Accent2 3 3" xfId="10608" xr:uid="{DE61B878-A24F-4F9A-956B-A430B8A56A7B}"/>
    <cellStyle name="60% - Accent2 3 4" xfId="4688" xr:uid="{1D5750DF-5B85-4F2E-AF12-9605F0B3974C}"/>
    <cellStyle name="60% - Accent2 4" xfId="3125" xr:uid="{46F7DB88-C5E3-436B-85D6-6B8FFB64BB8C}"/>
    <cellStyle name="60% - Accent2 4 2" xfId="13642" xr:uid="{E19B3BBE-8779-4DB5-AE2E-9FD5F6D92DB4}"/>
    <cellStyle name="60% - Accent2 4 3" xfId="10609" xr:uid="{5CC8A98A-FC58-4A4F-A046-FF98E0B3AB32}"/>
    <cellStyle name="60% - Accent2 4 4" xfId="4689" xr:uid="{65675A7C-2B64-4C52-8B7D-53ECBB9E5AFB}"/>
    <cellStyle name="60% - Accent2 5" xfId="5669" xr:uid="{96AF5167-6CC5-477E-9C39-D71D5267EC49}"/>
    <cellStyle name="60% - Accent2 5 2" xfId="12172" xr:uid="{1474E37B-B4A7-4612-8AD9-4622B543C441}"/>
    <cellStyle name="60% - Accent3 2" xfId="3126" xr:uid="{68B998B1-DD78-4F0D-80B7-E9CC0AD41121}"/>
    <cellStyle name="60% - Accent3 2 2" xfId="3127" xr:uid="{8939AA27-F4F6-42C3-9733-B928F14224BE}"/>
    <cellStyle name="60% - Accent3 2 2 2" xfId="13643" xr:uid="{EB53F6B7-D9D8-4AF5-ACF4-9486D51D8ABB}"/>
    <cellStyle name="60% - Accent3 2 2 3" xfId="10611" xr:uid="{42A3670B-48B0-412A-9205-9F5E2D229285}"/>
    <cellStyle name="60% - Accent3 2 2 4" xfId="4690" xr:uid="{EEE49698-E5BF-4474-9322-3B9471B6B01A}"/>
    <cellStyle name="60% - Accent3 2 3" xfId="5133" xr:uid="{C174B848-4F02-4C0E-8AB9-080895BA3DF8}"/>
    <cellStyle name="60% - Accent3 2 4" xfId="10610" xr:uid="{6033954B-1B53-40F3-AF5F-FB20B31FA828}"/>
    <cellStyle name="60% - Accent3 3" xfId="3128" xr:uid="{DAF07A67-4466-4C9C-BB2B-C2B591478AFD}"/>
    <cellStyle name="60% - Accent3 3 2" xfId="13644" xr:uid="{CD13CE68-CE34-4A10-A0D0-7F7BB092AB99}"/>
    <cellStyle name="60% - Accent3 3 3" xfId="10612" xr:uid="{4082995E-CB22-4C1D-B358-ED6174CE628E}"/>
    <cellStyle name="60% - Accent3 4" xfId="4691" xr:uid="{F592D512-F343-4692-93C2-B59967201545}"/>
    <cellStyle name="60% - Accent3 4 2" xfId="13645" xr:uid="{B6A716ED-AB93-48DD-A838-87873C9C7D0F}"/>
    <cellStyle name="60% - Accent3 4 3" xfId="10613" xr:uid="{7628CF72-FE4B-4AAC-88CC-92BF1FB0CE2F}"/>
    <cellStyle name="60% - Accent3 5" xfId="5670" xr:uid="{961ACD6D-6CD0-480A-A28E-BC29CA28D4BA}"/>
    <cellStyle name="60% - Accent3 5 2" xfId="12173" xr:uid="{1006B4BD-994F-4316-AFF8-C0C0AEA12898}"/>
    <cellStyle name="60% - Accent4 2" xfId="3129" xr:uid="{4324E35C-6568-41E3-8267-3A4014F0096D}"/>
    <cellStyle name="60% - Accent4 2 2" xfId="3130" xr:uid="{7C38F701-AD3C-4F55-8C42-25586F6F2494}"/>
    <cellStyle name="60% - Accent4 2 2 2" xfId="13646" xr:uid="{979270D1-2E0F-4556-9E34-E92D14138B2F}"/>
    <cellStyle name="60% - Accent4 2 2 3" xfId="10615" xr:uid="{45438476-FAD6-437A-B08B-33DCAC3C4241}"/>
    <cellStyle name="60% - Accent4 2 2 4" xfId="4692" xr:uid="{E0B52903-9150-4388-BB9A-8745501718FD}"/>
    <cellStyle name="60% - Accent4 2 3" xfId="5134" xr:uid="{0AD11D82-D2C6-4C21-93BE-57BDB863B5E5}"/>
    <cellStyle name="60% - Accent4 2 4" xfId="10614" xr:uid="{BA23CF9B-ED78-4687-9265-1B11D9F9B137}"/>
    <cellStyle name="60% - Accent4 3" xfId="3131" xr:uid="{050C6325-515A-4BC1-96B3-03C03FD2F422}"/>
    <cellStyle name="60% - Accent4 3 2" xfId="13647" xr:uid="{978F0496-EB7B-49AB-8972-9DF4C0EA99F1}"/>
    <cellStyle name="60% - Accent4 3 3" xfId="10616" xr:uid="{15C242C5-9783-4611-95DB-19502FCCF820}"/>
    <cellStyle name="60% - Accent4 4" xfId="4693" xr:uid="{F083AA14-BD19-4915-B809-0264BFD80353}"/>
    <cellStyle name="60% - Accent4 4 2" xfId="13648" xr:uid="{28F255B9-0F20-406A-BBE8-77A2DCF9BA9D}"/>
    <cellStyle name="60% - Accent4 4 3" xfId="10617" xr:uid="{65C21E23-3416-4D0C-AEA7-0CD486681BF4}"/>
    <cellStyle name="60% - Accent4 5" xfId="5674" xr:uid="{139ADFA2-9003-42DA-BDA2-B95553E6112C}"/>
    <cellStyle name="60% - Accent4 5 2" xfId="12174" xr:uid="{A209E3E7-6ABF-477F-8282-BB3EEBF0C90E}"/>
    <cellStyle name="60% - Accent5 2" xfId="3132" xr:uid="{16012B87-4819-4F3C-BB30-050600D239F5}"/>
    <cellStyle name="60% - Accent5 2 2" xfId="3133" xr:uid="{105774F8-E1A1-4D29-8848-1D22967DE9A7}"/>
    <cellStyle name="60% - Accent5 2 2 2" xfId="13649" xr:uid="{938F3C18-B048-46A6-883F-CA8ADCAE164E}"/>
    <cellStyle name="60% - Accent5 2 2 3" xfId="10619" xr:uid="{F4DCD754-FEA0-47BA-A0E7-373BAC89E532}"/>
    <cellStyle name="60% - Accent5 2 2 4" xfId="4694" xr:uid="{78814C36-DE1D-46B2-8FE8-9D975C306565}"/>
    <cellStyle name="60% - Accent5 2 3" xfId="5135" xr:uid="{5A2959DA-33AA-40A5-B56A-22926EB6F361}"/>
    <cellStyle name="60% - Accent5 2 4" xfId="10618" xr:uid="{BBF76724-D5C6-4E93-8BC1-C61DB4B1A8C2}"/>
    <cellStyle name="60% - Accent5 3" xfId="3134" xr:uid="{BCA05AD1-9EB2-40BB-BA90-188C66877CBA}"/>
    <cellStyle name="60% - Accent5 3 2" xfId="13650" xr:uid="{25C20CAD-8618-44ED-9FF0-C572CF1AE292}"/>
    <cellStyle name="60% - Accent5 3 3" xfId="10620" xr:uid="{FB9CA9CA-796B-45BD-83AC-141DF6B35B20}"/>
    <cellStyle name="60% - Accent5 4" xfId="4695" xr:uid="{B820E1EF-F2E6-4D49-8377-4829C4D36E00}"/>
    <cellStyle name="60% - Accent5 4 2" xfId="13651" xr:uid="{25ACE463-96D0-41E8-9E35-A532551CEDF3}"/>
    <cellStyle name="60% - Accent5 4 3" xfId="10621" xr:uid="{ADB38FB2-4B60-4649-97F4-CC949D8B99E3}"/>
    <cellStyle name="60% - Accent5 5" xfId="5678" xr:uid="{7AF0EA76-8D8E-4697-8757-350C04B6E3ED}"/>
    <cellStyle name="60% - Accent5 5 2" xfId="12175" xr:uid="{CB2638DE-B68B-4983-BE10-E7016716D6EB}"/>
    <cellStyle name="60% - Accent6 2" xfId="3135" xr:uid="{5A773126-E4F9-41B6-AA1B-F3F9BE24E3DB}"/>
    <cellStyle name="60% - Accent6 2 2" xfId="3136" xr:uid="{95B5064D-68FD-49A2-A613-74E3AECE9942}"/>
    <cellStyle name="60% - Accent6 2 2 2" xfId="13652" xr:uid="{A1E76866-A134-435C-8E00-8C3C05B492C7}"/>
    <cellStyle name="60% - Accent6 2 2 3" xfId="10623" xr:uid="{8520F2E1-56CF-4AD8-852F-769052CAAE68}"/>
    <cellStyle name="60% - Accent6 2 2 4" xfId="4696" xr:uid="{5BA4BF03-C2BF-4089-A2B8-15C08D36D402}"/>
    <cellStyle name="60% - Accent6 2 3" xfId="5136" xr:uid="{E41686A7-656C-4A1D-B2F1-FF18D01720C4}"/>
    <cellStyle name="60% - Accent6 2 4" xfId="10622" xr:uid="{E8215B51-6381-433A-B070-898DD9C2045C}"/>
    <cellStyle name="60% - Accent6 3" xfId="3137" xr:uid="{9020C0E6-283F-46C1-83C3-AC6B7876300B}"/>
    <cellStyle name="60% - Accent6 3 2" xfId="13653" xr:uid="{E0A2DE74-AB28-4FED-B7CC-DD99AC456AF3}"/>
    <cellStyle name="60% - Accent6 3 3" xfId="10624" xr:uid="{DB78BE34-B789-485F-B268-E433D1726AB6}"/>
    <cellStyle name="60% - Accent6 4" xfId="4697" xr:uid="{CA755D58-6439-4271-8F4F-5A1097D3D874}"/>
    <cellStyle name="60% - Accent6 4 2" xfId="13654" xr:uid="{2DCD3107-57CE-4977-88FA-9567A336F428}"/>
    <cellStyle name="60% - Accent6 4 3" xfId="10625" xr:uid="{70915E89-5D2E-462C-8096-36083DE95C7A}"/>
    <cellStyle name="60% - Accent6 5" xfId="5679" xr:uid="{DAF4179D-DA24-49A7-9D29-DE31891D2A40}"/>
    <cellStyle name="60% - Accent6 5 2" xfId="12176" xr:uid="{D49EC8C3-71FB-4766-BE66-C8A14B7473AF}"/>
    <cellStyle name="60% - ส่วนที่ถูกเน้น1" xfId="3138" xr:uid="{440A1C82-B6D1-423B-BA70-C28C7C2CD14D}"/>
    <cellStyle name="60% - ส่วนที่ถูกเน้น1 2" xfId="13404" xr:uid="{52C1B301-6F7A-4397-8C26-4B88FC4D231F}"/>
    <cellStyle name="60% - ส่วนที่ถูกเน้น1 3" xfId="10626" xr:uid="{9D34FE85-9D0B-4D59-B758-67D27A1995F1}"/>
    <cellStyle name="60% - ส่วนที่ถูกเน้น2" xfId="3139" xr:uid="{7F5CEEC5-0C62-491C-9E68-A73B07B8E2E7}"/>
    <cellStyle name="60% - ส่วนที่ถูกเน้น2 2" xfId="13405" xr:uid="{926172EB-638E-4DFD-8A63-9E5327A5D955}"/>
    <cellStyle name="60% - ส่วนที่ถูกเน้น2 3" xfId="10627" xr:uid="{E355E3A5-0DB7-475C-8DEC-367F4ADD91EE}"/>
    <cellStyle name="60% - ส่วนที่ถูกเน้น3" xfId="3140" xr:uid="{2B26A35C-46FF-4071-8FC9-B085EF9D4D91}"/>
    <cellStyle name="60% - ส่วนที่ถูกเน้น3 2" xfId="13406" xr:uid="{8B6F8C7E-D7E5-491C-A6B8-04AE8119B425}"/>
    <cellStyle name="60% - ส่วนที่ถูกเน้น3 3" xfId="10628" xr:uid="{9053D07A-8293-4A29-8801-4E6627288AF2}"/>
    <cellStyle name="60% - ส่วนที่ถูกเน้น4" xfId="3141" xr:uid="{0EB91B21-98FD-485D-9A8E-4687E9A2AA71}"/>
    <cellStyle name="60% - ส่วนที่ถูกเน้น4 2" xfId="13407" xr:uid="{6C29B765-7C38-4C26-96ED-C1B69CE2EC5B}"/>
    <cellStyle name="60% - ส่วนที่ถูกเน้น4 3" xfId="10629" xr:uid="{D5FD897D-8E6A-4712-AB6F-7FD34F9781A6}"/>
    <cellStyle name="60% - ส่วนที่ถูกเน้น5" xfId="3142" xr:uid="{4403035A-B9D6-4CC3-B2B7-6B87A18A8759}"/>
    <cellStyle name="60% - ส่วนที่ถูกเน้น5 2" xfId="13408" xr:uid="{C34E6FC3-E8C6-4959-BE86-6795BE8DDF38}"/>
    <cellStyle name="60% - ส่วนที่ถูกเน้น5 3" xfId="10630" xr:uid="{BF97AE3C-4D41-4472-B61B-B6B6328B29B2}"/>
    <cellStyle name="60% - ส่วนที่ถูกเน้น6" xfId="3143" xr:uid="{2F26643D-E017-4338-B55E-DA1A08318435}"/>
    <cellStyle name="60% - ส่วนที่ถูกเน้น6 2" xfId="13409" xr:uid="{45445B7B-B5D1-4342-8973-7C5023104F85}"/>
    <cellStyle name="60% - ส่วนที่ถูกเน้น6 3" xfId="10631" xr:uid="{D96E2726-4951-412A-AC03-E281BC642C54}"/>
    <cellStyle name="60% - 輔色1" xfId="3144" xr:uid="{FB7F74D0-5F69-423D-A402-CA27DEADC60B}"/>
    <cellStyle name="60% - 輔色2" xfId="3145" xr:uid="{05E93F2C-0CB2-44AF-B471-53B23BB34E21}"/>
    <cellStyle name="60% - 輔色3" xfId="3146" xr:uid="{8373D2E3-50F7-44A5-988B-5E2D83C001F0}"/>
    <cellStyle name="60% - 輔色4" xfId="3147" xr:uid="{42793684-8815-459F-B737-78843473E07C}"/>
    <cellStyle name="60% - 輔色5" xfId="3148" xr:uid="{6FC0961B-FE08-4027-B45B-60F4BAB39CDA}"/>
    <cellStyle name="60% - 輔色6" xfId="3149" xr:uid="{DB692855-EE26-4DD4-BED6-40F9FFACEB6D}"/>
    <cellStyle name="Accent1 - 20%" xfId="3150" xr:uid="{17BEDC0C-332D-4572-8B4F-F7A4B4BFD2BE}"/>
    <cellStyle name="Accent1 - 40%" xfId="3151" xr:uid="{FEB38D2E-71B8-45A9-AC67-D8F6366C0574}"/>
    <cellStyle name="Accent1 - 60%" xfId="3152" xr:uid="{588D67A1-4328-4447-A3BC-A1950CF27DD7}"/>
    <cellStyle name="Accent1 10" xfId="3153" xr:uid="{943F6AAC-B79B-4186-B9DD-5661C9C5AA85}"/>
    <cellStyle name="Accent1 10 2" xfId="13569" xr:uid="{CABD22B7-B625-453F-9911-376D3AB3A982}"/>
    <cellStyle name="Accent1 10 3" xfId="10632" xr:uid="{67DD6686-369B-434F-9FA6-B390E9E750CD}"/>
    <cellStyle name="Accent1 100" xfId="5682" xr:uid="{15C3633D-D7CA-4950-954F-AA04A6A523E8}"/>
    <cellStyle name="Accent1 101" xfId="5683" xr:uid="{247C428C-DD5A-4886-B87D-1D280BC36B12}"/>
    <cellStyle name="Accent1 102" xfId="5684" xr:uid="{AC27EAD0-6800-4C7C-8E19-BB418B8EC842}"/>
    <cellStyle name="Accent1 103" xfId="5685" xr:uid="{D04C9A6D-4564-4CAA-9FF6-6C0FA08D8EED}"/>
    <cellStyle name="Accent1 104" xfId="5686" xr:uid="{D4A4EFE3-D8E8-4308-B2B8-5F8823E133E1}"/>
    <cellStyle name="Accent1 105" xfId="5687" xr:uid="{30EADB49-297F-456D-A9F6-268AFAF91A61}"/>
    <cellStyle name="Accent1 106" xfId="5688" xr:uid="{FE3CF026-AFE9-4CC5-8F10-EB400C56D186}"/>
    <cellStyle name="Accent1 107" xfId="5689" xr:uid="{4BE85668-6E17-47CF-A10B-313383DABC9A}"/>
    <cellStyle name="Accent1 108" xfId="5690" xr:uid="{FD4483E8-71DC-4DD8-BB21-129052A3F0FC}"/>
    <cellStyle name="Accent1 109" xfId="5691" xr:uid="{7C99ADB2-42EE-42A3-9CCD-7C3AD2BE618C}"/>
    <cellStyle name="Accent1 11" xfId="3154" xr:uid="{86CEA309-70C4-4D96-961B-6DD7F7032418}"/>
    <cellStyle name="Accent1 11 2" xfId="13529" xr:uid="{3D8E0425-E3B7-4DBC-9A60-A09B79C88C48}"/>
    <cellStyle name="Accent1 11 3" xfId="10633" xr:uid="{6F348EA0-7D66-497B-8435-017F030A6117}"/>
    <cellStyle name="Accent1 110" xfId="5693" xr:uid="{028F7450-ACB2-4FFE-86D5-20C0DF679891}"/>
    <cellStyle name="Accent1 111" xfId="5694" xr:uid="{145241FB-6AD1-4793-B494-0976168DECEC}"/>
    <cellStyle name="Accent1 112" xfId="5680" xr:uid="{17A0D162-6A23-4CD6-8016-CB9A3642571C}"/>
    <cellStyle name="Accent1 113" xfId="7892" xr:uid="{168A8E7A-10CF-40D0-9E54-7292A1283F02}"/>
    <cellStyle name="Accent1 114" xfId="8746" xr:uid="{09A22065-28CA-48D0-8FF8-07F93CFAE718}"/>
    <cellStyle name="Accent1 115" xfId="7958" xr:uid="{AA9F9552-6B59-4916-999B-8DC74C09BC04}"/>
    <cellStyle name="Accent1 116" xfId="8747" xr:uid="{2AC6228D-FA9A-42B7-980B-24F135723712}"/>
    <cellStyle name="Accent1 117" xfId="7959" xr:uid="{EF206284-D2E2-4C73-A59C-9977EA6D1E27}"/>
    <cellStyle name="Accent1 118" xfId="8748" xr:uid="{9DDB636F-4374-4925-AE56-4D7851543780}"/>
    <cellStyle name="Accent1 119" xfId="7961" xr:uid="{3527923E-0F3D-4E9E-968C-B375F162F3BC}"/>
    <cellStyle name="Accent1 12" xfId="3155" xr:uid="{1D828678-15E4-4EC5-9F1A-D2151B2B1FF1}"/>
    <cellStyle name="Accent1 12 2" xfId="13573" xr:uid="{1E3E7F0B-6E9A-44D1-860C-BD5C52302086}"/>
    <cellStyle name="Accent1 12 3" xfId="10634" xr:uid="{00AF6843-457A-4F0C-9F29-723F4B5C15B3}"/>
    <cellStyle name="Accent1 120" xfId="8749" xr:uid="{5294F805-6DF9-44BE-9ED5-C5016D7A8CB9}"/>
    <cellStyle name="Accent1 121" xfId="7962" xr:uid="{D0BC1044-77E9-4D2B-844B-D975DC763BB6}"/>
    <cellStyle name="Accent1 122" xfId="8750" xr:uid="{554A0D52-58B0-4951-AAC2-8BF39EC48D0C}"/>
    <cellStyle name="Accent1 123" xfId="7963" xr:uid="{02DB18E8-7C89-4B6F-82A5-E5ADDC5362EE}"/>
    <cellStyle name="Accent1 124" xfId="8752" xr:uid="{DBE7D686-0901-464F-A436-A08A45B12140}"/>
    <cellStyle name="Accent1 125" xfId="7980" xr:uid="{523680D7-F740-4F32-B01F-9EF447F37AE3}"/>
    <cellStyle name="Accent1 126" xfId="8754" xr:uid="{05D65695-657E-4273-B1FD-88041FC88F09}"/>
    <cellStyle name="Accent1 127" xfId="7982" xr:uid="{AB1BFC97-3E0F-4F81-9BBA-11B4A69E1952}"/>
    <cellStyle name="Accent1 128" xfId="8755" xr:uid="{DD19677C-7609-4B45-AC09-201A8BFC1AE7}"/>
    <cellStyle name="Accent1 129" xfId="7985" xr:uid="{3F53A1F3-A26D-44D2-8E1C-10764B3A77A3}"/>
    <cellStyle name="Accent1 13" xfId="3156" xr:uid="{9F64580E-5422-49C7-8624-8611B3B65ADE}"/>
    <cellStyle name="Accent1 13 2" xfId="13524" xr:uid="{9512D8A1-23F9-4F51-848A-8670C79A59EC}"/>
    <cellStyle name="Accent1 13 3" xfId="10635" xr:uid="{689E6A85-5B38-49FD-9449-F377AC4DB55C}"/>
    <cellStyle name="Accent1 130" xfId="8756" xr:uid="{197A0A5D-A00A-4814-BA21-0C27E03E3B3E}"/>
    <cellStyle name="Accent1 131" xfId="7993" xr:uid="{081CE151-D6F4-4234-AB7B-C742F0CD37AD}"/>
    <cellStyle name="Accent1 132" xfId="8757" xr:uid="{5A4CBD38-9E79-4EA5-8C2B-0D15BD615137}"/>
    <cellStyle name="Accent1 133" xfId="8004" xr:uid="{2A9CE4A0-E8F1-4C7C-974E-965B30D6BFDD}"/>
    <cellStyle name="Accent1 134" xfId="8758" xr:uid="{655110DC-E0C3-477C-8C5D-8EEDDDE52DAE}"/>
    <cellStyle name="Accent1 135" xfId="7785" xr:uid="{42996921-4C58-443B-97B1-76CB7B7BF952}"/>
    <cellStyle name="Accent1 136" xfId="10015" xr:uid="{DF93D8DA-5B45-45EB-8BF1-C03DA58E8AF2}"/>
    <cellStyle name="Accent1 137" xfId="8653" xr:uid="{F4D846D9-5EEA-4EDC-AA28-2C29509A4EF2}"/>
    <cellStyle name="Accent1 138" xfId="10057" xr:uid="{63E60882-9F1C-4CC2-8974-BCB9004AE463}"/>
    <cellStyle name="Accent1 139" xfId="8741" xr:uid="{3BF6447A-E8E0-4703-9EB9-1B67D505CA8E}"/>
    <cellStyle name="Accent1 14" xfId="3157" xr:uid="{666E381C-3742-45A5-BE67-2AE0546C9B11}"/>
    <cellStyle name="Accent1 14 2" xfId="13576" xr:uid="{10A7D0C8-3AA0-434F-BC10-7C2BFE59108D}"/>
    <cellStyle name="Accent1 14 3" xfId="10636" xr:uid="{76012AF5-0F94-4CE1-89BE-DAF634CE7B87}"/>
    <cellStyle name="Accent1 140" xfId="10147" xr:uid="{8A6DB23C-C4E9-42B9-9016-B7BE5FB1F460}"/>
    <cellStyle name="Accent1 141" xfId="10017" xr:uid="{0B414235-3408-48FF-BAD2-D2D8867602AB}"/>
    <cellStyle name="Accent1 142" xfId="10174" xr:uid="{DDDFE0AF-8CAA-4D59-97AE-7A64F9CEA85A}"/>
    <cellStyle name="Accent1 143" xfId="8768" xr:uid="{CA4570B3-A60E-4130-9097-EDF21D01BB45}"/>
    <cellStyle name="Accent1 144" xfId="10175" xr:uid="{9305DCA8-2168-49F8-9A47-EA0F96ECC3CE}"/>
    <cellStyle name="Accent1 145" xfId="29450" xr:uid="{8E57ECE3-908B-45E0-972F-FA641B481322}"/>
    <cellStyle name="Accent1 146" xfId="29464" xr:uid="{2330ED63-CD31-4E3F-8110-BBDBA640E1AD}"/>
    <cellStyle name="Accent1 147" xfId="21227" xr:uid="{1E35212B-A2D3-4ABF-ADB6-E069D7DF627A}"/>
    <cellStyle name="Accent1 15" xfId="3158" xr:uid="{05BCF5B0-EEE6-4AEA-86D1-73AA12D74692}"/>
    <cellStyle name="Accent1 15 2" xfId="13522" xr:uid="{AA670B59-7AF5-4358-87AA-731C072A210E}"/>
    <cellStyle name="Accent1 15 3" xfId="10637" xr:uid="{0FCD68D0-37BF-43AC-9CFF-EE43A19B59C3}"/>
    <cellStyle name="Accent1 16" xfId="3159" xr:uid="{A65D2CE2-714F-42C5-A3FE-4F90B6FF62D0}"/>
    <cellStyle name="Accent1 16 2" xfId="13578" xr:uid="{CC546B64-3C9A-4A40-A805-7B5FEE40EA29}"/>
    <cellStyle name="Accent1 16 3" xfId="10638" xr:uid="{F6ED12DC-ED0C-46F9-9EBC-8BBD9997F3E6}"/>
    <cellStyle name="Accent1 17" xfId="3160" xr:uid="{0D4F53CF-4368-4813-A42B-68140A78326D}"/>
    <cellStyle name="Accent1 17 2" xfId="13655" xr:uid="{F60D62D7-0225-44A7-A1D8-08742EA57D59}"/>
    <cellStyle name="Accent1 17 3" xfId="10639" xr:uid="{43E05FA8-C6BC-46C1-96B1-A44B409C2BC2}"/>
    <cellStyle name="Accent1 18" xfId="3161" xr:uid="{1B8DBC96-5DC0-47CE-B1F6-A46A331EF022}"/>
    <cellStyle name="Accent1 18 2" xfId="13710" xr:uid="{7A753040-DAA3-4255-9BFD-BFF6D1C1D287}"/>
    <cellStyle name="Accent1 18 3" xfId="10640" xr:uid="{78A90F95-C243-44F5-87E2-BA0CEBF1526C}"/>
    <cellStyle name="Accent1 19" xfId="3162" xr:uid="{E534C23D-AEBE-47B3-9123-E75629E346FA}"/>
    <cellStyle name="Accent1 19 2" xfId="13744" xr:uid="{4A4D9934-E3E1-49AD-98C3-629915FCF0EF}"/>
    <cellStyle name="Accent1 19 3" xfId="10641" xr:uid="{D89E8C75-4C0F-49B6-8941-4C6ADD85D5A0}"/>
    <cellStyle name="Accent1 2" xfId="3163" xr:uid="{12247843-3D39-4E51-80CF-4143BD64E446}"/>
    <cellStyle name="Accent1 2 2" xfId="3164" xr:uid="{FD2A4A73-5CF6-4D89-9086-A9530664F192}"/>
    <cellStyle name="Accent1 2 2 2" xfId="13656" xr:uid="{52C946AA-27C6-47C0-9D2E-6A5491C8C07B}"/>
    <cellStyle name="Accent1 2 2 3" xfId="10643" xr:uid="{E551ED32-E91F-435E-9013-FD9B1F07532A}"/>
    <cellStyle name="Accent1 2 2 4" xfId="4698" xr:uid="{A31D498C-02D8-4DB6-8397-887780D8CAD4}"/>
    <cellStyle name="Accent1 2 3" xfId="4418" xr:uid="{E286A7C2-CB94-457E-8053-94C9C2E6C6DC}"/>
    <cellStyle name="Accent1 2 4" xfId="10642" xr:uid="{A27732DF-C118-451F-8BAF-09A5EE30EA69}"/>
    <cellStyle name="Accent1 20" xfId="3165" xr:uid="{508DB10B-0626-4DF3-A388-2BC335411ABF}"/>
    <cellStyle name="Accent1 20 2" xfId="4460" xr:uid="{5242E76E-C201-4A3A-9C76-F46767939F77}"/>
    <cellStyle name="Accent1 20 3" xfId="10644" xr:uid="{31F15477-EB85-4829-9E27-913F0F2CFC68}"/>
    <cellStyle name="Accent1 21" xfId="3166" xr:uid="{079C31F8-96E1-4F58-B33E-1E20F8E2B07E}"/>
    <cellStyle name="Accent1 21 2" xfId="13749" xr:uid="{7C26968C-9714-4160-9330-09C1EF429C85}"/>
    <cellStyle name="Accent1 21 3" xfId="10645" xr:uid="{4C011817-16D3-4DA6-8BF9-56FC66327E7E}"/>
    <cellStyle name="Accent1 21 4" xfId="4854" xr:uid="{1DF31609-4470-4478-95B5-5C2C0905A791}"/>
    <cellStyle name="Accent1 22" xfId="3167" xr:uid="{637789C7-96AA-40A5-AB46-186608A0B03C}"/>
    <cellStyle name="Accent1 22 2" xfId="13712" xr:uid="{A0AA19AB-AAA1-468F-8479-F60C71E7D89E}"/>
    <cellStyle name="Accent1 22 3" xfId="10646" xr:uid="{81297615-B18D-4FE1-98D8-141840953B35}"/>
    <cellStyle name="Accent1 22 4" xfId="4761" xr:uid="{2D417B44-7F9C-42FA-824A-D2BF8FE6AF6C}"/>
    <cellStyle name="Accent1 23" xfId="3168" xr:uid="{C651BED2-D30C-4074-B675-641C2F05ACAD}"/>
    <cellStyle name="Accent1 23 2" xfId="13751" xr:uid="{88AD4CA3-D198-49D0-9FE6-CB5CF60A8C28}"/>
    <cellStyle name="Accent1 23 3" xfId="10647" xr:uid="{DE40558B-B2B0-4D27-AEEE-BC9BCED0906B}"/>
    <cellStyle name="Accent1 23 4" xfId="4856" xr:uid="{9C84047F-4CEE-4BB4-B4AD-09970FF12DB2}"/>
    <cellStyle name="Accent1 24" xfId="3169" xr:uid="{28D7B81F-DD2F-4E94-B172-12E3659235F9}"/>
    <cellStyle name="Accent1 24 2" xfId="13770" xr:uid="{E6AD07FE-8BD2-4892-9101-CACDE9DC6B7A}"/>
    <cellStyle name="Accent1 24 3" xfId="10648" xr:uid="{FC71C8ED-B19E-47B1-94AC-D1188CAF8410}"/>
    <cellStyle name="Accent1 24 4" xfId="4881" xr:uid="{21F4172E-0798-4A40-B902-6BAA8236EA19}"/>
    <cellStyle name="Accent1 25" xfId="3170" xr:uid="{C8B818D6-B2D5-46EA-A8CF-D815E6CF6D13}"/>
    <cellStyle name="Accent1 25 2" xfId="13808" xr:uid="{333BE911-09C6-4E43-AA41-13B0CD2E0B0A}"/>
    <cellStyle name="Accent1 25 3" xfId="10649" xr:uid="{F59AF629-DDFB-4539-8F2D-2A1C440B9F64}"/>
    <cellStyle name="Accent1 25 4" xfId="4927" xr:uid="{26FEA06F-AA0D-46F6-92D3-2CB27D56162B}"/>
    <cellStyle name="Accent1 26" xfId="3171" xr:uid="{032DB775-DA31-4120-9335-6FA4104C4770}"/>
    <cellStyle name="Accent1 26 2" xfId="13764" xr:uid="{1FBA4222-875E-4165-B43C-DAB3306A2AA9}"/>
    <cellStyle name="Accent1 26 3" xfId="10650" xr:uid="{97F4271B-270F-4D0D-9C5E-78C09226B2E3}"/>
    <cellStyle name="Accent1 26 4" xfId="4875" xr:uid="{8A9DE0B0-890D-4936-8AA0-05B495B9A9A7}"/>
    <cellStyle name="Accent1 27" xfId="3172" xr:uid="{B586AE6F-CAD5-467A-88C9-ECF610905ADB}"/>
    <cellStyle name="Accent1 27 2" xfId="13812" xr:uid="{2AC29BAC-A99D-4B26-93BC-F43754E9FF60}"/>
    <cellStyle name="Accent1 27 3" xfId="10651" xr:uid="{499395C5-BE7B-4EAF-AD44-ABB6F4BBE1FE}"/>
    <cellStyle name="Accent1 27 4" xfId="4931" xr:uid="{11D97753-5262-49CC-AC48-2B3BA29A95CB}"/>
    <cellStyle name="Accent1 28" xfId="3173" xr:uid="{686C29B4-83DC-40C0-B666-545FC6422738}"/>
    <cellStyle name="Accent1 28 2" xfId="13761" xr:uid="{8C17FDB5-E4B0-4E54-B75A-257A9ECA903C}"/>
    <cellStyle name="Accent1 28 3" xfId="10652" xr:uid="{3FADC08C-87CF-4235-A8CA-8D38DCA87CA1}"/>
    <cellStyle name="Accent1 28 4" xfId="4872" xr:uid="{888CC273-C428-4DE1-81E7-E0A7D9BA634F}"/>
    <cellStyle name="Accent1 29" xfId="3174" xr:uid="{A43A475C-16B3-4691-B87E-6AC1C68883AB}"/>
    <cellStyle name="Accent1 29 2" xfId="13814" xr:uid="{4B4A33D2-C6B4-471A-9989-3749C52BD641}"/>
    <cellStyle name="Accent1 29 3" xfId="10653" xr:uid="{13433215-EE3B-4D98-A164-16E6CD69D3AF}"/>
    <cellStyle name="Accent1 29 4" xfId="4933" xr:uid="{A6FA814C-BF11-479E-8A51-333B94C1F15B}"/>
    <cellStyle name="Accent1 3" xfId="3175" xr:uid="{FC26CF00-0AAC-49EA-AC93-5539BC37EAF5}"/>
    <cellStyle name="Accent1 3 2" xfId="10655" xr:uid="{B51F02B7-BF51-4D25-95E3-B1E957311B9F}"/>
    <cellStyle name="Accent1 3 3" xfId="10656" xr:uid="{681BF5EE-3BCB-41D4-B7EA-24306A1841D6}"/>
    <cellStyle name="Accent1 3 4" xfId="10654" xr:uid="{BD5F0C21-F3AB-443D-A83E-F2C5F8705B7B}"/>
    <cellStyle name="Accent1 30" xfId="3176" xr:uid="{378E53E0-76BF-4E18-8164-B8E88B189086}"/>
    <cellStyle name="Accent1 30 2" xfId="13758" xr:uid="{0FC2ABDF-CD8E-4655-BAA3-CAF59C48CDE5}"/>
    <cellStyle name="Accent1 30 3" xfId="10657" xr:uid="{05F455DE-B652-412E-B25F-8B8A6BB2EFB9}"/>
    <cellStyle name="Accent1 30 4" xfId="4869" xr:uid="{225E317B-4F21-41F2-8BD6-EA0F1F92992B}"/>
    <cellStyle name="Accent1 31" xfId="3177" xr:uid="{3A9BD675-380D-4E36-A305-7ECE058EA6E3}"/>
    <cellStyle name="Accent1 31 2" xfId="13813" xr:uid="{7FCD8330-A5DB-4863-B588-7B9AB121B8E8}"/>
    <cellStyle name="Accent1 31 3" xfId="10658" xr:uid="{60EEA574-D0C9-4397-A30B-38633EDC0EC3}"/>
    <cellStyle name="Accent1 31 4" xfId="4932" xr:uid="{A7A3DBCE-56FF-44CC-B581-451F1BE87508}"/>
    <cellStyle name="Accent1 32" xfId="4368" xr:uid="{B618D03C-2CB9-496A-8460-39F507EB3BBE}"/>
    <cellStyle name="Accent1 32 2" xfId="13827" xr:uid="{00C7904E-A2ED-4C2F-987F-0565D768F112}"/>
    <cellStyle name="Accent1 32 3" xfId="10659" xr:uid="{985156AB-FC95-452F-95F7-68FF983AE4B4}"/>
    <cellStyle name="Accent1 33" xfId="4385" xr:uid="{C73B3854-872A-43F5-9BDF-86C0ECF641BE}"/>
    <cellStyle name="Accent1 33 2" xfId="13858" xr:uid="{D503FC3D-6190-4D30-8B83-31C1FA51A658}"/>
    <cellStyle name="Accent1 33 3" xfId="10660" xr:uid="{B8C10D38-FC91-497B-BB35-AA2562AA4FA9}"/>
    <cellStyle name="Accent1 34" xfId="4951" xr:uid="{D2F0A44A-BDD2-447B-AFED-5E3073CBEB92}"/>
    <cellStyle name="Accent1 34 2" xfId="13824" xr:uid="{ABBC58AF-CCD4-421D-BA46-2424A21D659C}"/>
    <cellStyle name="Accent1 34 3" xfId="10661" xr:uid="{1FE84246-EBB1-4B8D-8126-655E92C47D17}"/>
    <cellStyle name="Accent1 35" xfId="4983" xr:uid="{AD0175D2-2146-4659-84FE-D28D38C72067}"/>
    <cellStyle name="Accent1 35 2" xfId="13864" xr:uid="{288C343A-2713-487E-9387-2E33FFDE5FDF}"/>
    <cellStyle name="Accent1 35 3" xfId="10662" xr:uid="{44A13717-6BC1-45D8-897E-21A101CC6ADE}"/>
    <cellStyle name="Accent1 36" xfId="4950" xr:uid="{1B5A605C-762F-45F2-8CE1-D3B89E563F1E}"/>
    <cellStyle name="Accent1 36 2" xfId="13823" xr:uid="{9CA6312A-5306-40C7-9A2C-7B5392E658E1}"/>
    <cellStyle name="Accent1 36 3" xfId="10663" xr:uid="{A7EC6188-6A4E-4A1F-9FAF-E29AA05FF949}"/>
    <cellStyle name="Accent1 37" xfId="4984" xr:uid="{D917CE40-4515-4B4B-9979-85DF1CAFC87F}"/>
    <cellStyle name="Accent1 37 2" xfId="13865" xr:uid="{E657F777-2319-454A-A9FC-F60D9D0D3BED}"/>
    <cellStyle name="Accent1 37 3" xfId="10664" xr:uid="{8DC57EA0-E7C4-433D-843C-0153C62E27C1}"/>
    <cellStyle name="Accent1 38" xfId="5003" xr:uid="{D360EA34-49B1-48D8-B8BF-7C5339E515AC}"/>
    <cellStyle name="Accent1 38 2" xfId="13872" xr:uid="{E87A7060-1676-493F-9E46-60BF7BCE1118}"/>
    <cellStyle name="Accent1 38 3" xfId="10665" xr:uid="{FF971ECA-EF0B-4D11-951D-7C0D918CC173}"/>
    <cellStyle name="Accent1 39" xfId="5029" xr:uid="{ABB61CC8-3170-42ED-810D-A059D2FF2DE0}"/>
    <cellStyle name="Accent1 39 2" xfId="13892" xr:uid="{65A8444D-4BA3-4D0E-BBC6-0AC2A07FA9AD}"/>
    <cellStyle name="Accent1 39 3" xfId="10666" xr:uid="{A633BBFA-D179-4950-BE1F-5B1216D2D544}"/>
    <cellStyle name="Accent1 4" xfId="3178" xr:uid="{EF3558AE-5D24-4AD9-82FF-660674836749}"/>
    <cellStyle name="Accent1 4 2" xfId="10668" xr:uid="{60D74338-01E3-40D9-AEA6-F1D354A76C61}"/>
    <cellStyle name="Accent1 4 3" xfId="10669" xr:uid="{796CAB44-D791-41FA-8CEE-AFA4FDA7EBE3}"/>
    <cellStyle name="Accent1 4 4" xfId="10667" xr:uid="{0C9862A9-AF44-4E33-9AD1-ABE154506D6E}"/>
    <cellStyle name="Accent1 40" xfId="5062" xr:uid="{3FEF304C-C24C-4F9F-A63F-3A3039933797}"/>
    <cellStyle name="Accent1 40 2" xfId="13924" xr:uid="{573EF6F7-963C-4B34-804A-EFCE456F3E6B}"/>
    <cellStyle name="Accent1 40 3" xfId="10670" xr:uid="{89674D5F-DC73-4A02-A2EB-9BEFB6D835D6}"/>
    <cellStyle name="Accent1 41" xfId="5038" xr:uid="{6DE3D41B-520C-4D58-B8C2-4C23068974B0}"/>
    <cellStyle name="Accent1 41 2" xfId="13901" xr:uid="{7356C1EF-EF98-4355-8CA0-C251CDC1E775}"/>
    <cellStyle name="Accent1 41 3" xfId="10671" xr:uid="{901608B8-0F54-45D5-900F-E98BFE03C5AB}"/>
    <cellStyle name="Accent1 42" xfId="5065" xr:uid="{CFDC0130-B33A-48D4-94B8-BC6F3AA50898}"/>
    <cellStyle name="Accent1 42 2" xfId="13927" xr:uid="{C88C9121-2969-446B-BF3E-B1B7E94A0C2A}"/>
    <cellStyle name="Accent1 42 3" xfId="10672" xr:uid="{A5329B86-2779-4BD7-8650-D41B319F546E}"/>
    <cellStyle name="Accent1 43" xfId="5041" xr:uid="{A3EEAEC3-BAF3-41BF-A62F-C07D7C65A50D}"/>
    <cellStyle name="Accent1 43 2" xfId="13904" xr:uid="{4DB6E88D-8D54-481F-9013-773365AA7809}"/>
    <cellStyle name="Accent1 43 3" xfId="10673" xr:uid="{97E4F01D-FD3F-4C7F-AE2D-C1E177D69BF2}"/>
    <cellStyle name="Accent1 44" xfId="5067" xr:uid="{A8AE8C8E-5B54-41A8-AA23-B3B0B7C26C84}"/>
    <cellStyle name="Accent1 44 2" xfId="13929" xr:uid="{4584680B-8B3C-4676-BFA4-C80E92053D1F}"/>
    <cellStyle name="Accent1 44 3" xfId="10674" xr:uid="{58A47DF6-D4E1-4321-8784-F7CAC2FEC82D}"/>
    <cellStyle name="Accent1 45" xfId="5044" xr:uid="{6B17F3CE-6C12-4FFD-822F-45747D322263}"/>
    <cellStyle name="Accent1 45 2" xfId="13907" xr:uid="{E22C5629-6091-47CC-B9EF-6E5797608658}"/>
    <cellStyle name="Accent1 45 3" xfId="10675" xr:uid="{68626284-6B99-4A78-891D-9C8D9CA4E9A0}"/>
    <cellStyle name="Accent1 46" xfId="5229" xr:uid="{A243AD1D-76CF-42E6-968C-1311D2076F2F}"/>
    <cellStyle name="Accent1 46 2" xfId="14033" xr:uid="{3E1975F1-38D6-4615-84A6-C6BCED3B1538}"/>
    <cellStyle name="Accent1 46 3" xfId="10676" xr:uid="{C6A54A24-2273-4831-8F8E-53EB8378CC95}"/>
    <cellStyle name="Accent1 47" xfId="5283" xr:uid="{BA9A8959-4440-4506-8587-01833AF8DE26}"/>
    <cellStyle name="Accent1 47 2" xfId="14075" xr:uid="{5384D506-3A43-407E-9D8B-33F9ECC135DA}"/>
    <cellStyle name="Accent1 47 3" xfId="10677" xr:uid="{172C73CC-D915-41EE-A2FE-ED741DF65934}"/>
    <cellStyle name="Accent1 48" xfId="5228" xr:uid="{21BC51E8-3A9C-483C-8CEA-61A5D17095E5}"/>
    <cellStyle name="Accent1 48 2" xfId="14032" xr:uid="{9D61C5FC-1515-4CB8-A302-A828FCC2E68B}"/>
    <cellStyle name="Accent1 48 3" xfId="10678" xr:uid="{B35F6591-BEF9-4168-88B1-464F36431865}"/>
    <cellStyle name="Accent1 49" xfId="5284" xr:uid="{A1B58A79-6ADB-4FEB-88B4-A37447880265}"/>
    <cellStyle name="Accent1 49 2" xfId="14076" xr:uid="{41667C66-5546-4687-9492-0CCDE7677A59}"/>
    <cellStyle name="Accent1 49 3" xfId="10679" xr:uid="{A32081DE-E3C8-467E-91E2-DEF351D67D9F}"/>
    <cellStyle name="Accent1 5" xfId="3179" xr:uid="{5247223F-27F7-4100-9ABD-BEF57432DE69}"/>
    <cellStyle name="Accent1 5 2" xfId="13464" xr:uid="{952E0044-F091-4D4D-A4BB-92F9DABFD559}"/>
    <cellStyle name="Accent1 5 3" xfId="10680" xr:uid="{2A252B45-BA96-4CE9-8C18-6756F95A85E0}"/>
    <cellStyle name="Accent1 50" xfId="5227" xr:uid="{D30F47C2-A16B-4890-84CD-6D279B52F0C9}"/>
    <cellStyle name="Accent1 50 2" xfId="14031" xr:uid="{EA9B6EF9-E140-4D04-9EE4-5D3BF200F422}"/>
    <cellStyle name="Accent1 50 3" xfId="10681" xr:uid="{C03690BF-471C-4E52-AFDD-1E7614470A7A}"/>
    <cellStyle name="Accent1 51" xfId="5297" xr:uid="{5F17F8C5-F000-4BB8-84D2-52774089254D}"/>
    <cellStyle name="Accent1 51 2" xfId="14081" xr:uid="{CCD579A4-625E-43A6-A570-B22F2CB5A76A}"/>
    <cellStyle name="Accent1 51 3" xfId="10682" xr:uid="{AA86C74A-06C8-4AA1-9117-917C5DB14595}"/>
    <cellStyle name="Accent1 52" xfId="5330" xr:uid="{16D5B7EB-4D99-4DC2-92A4-9D4107B2AEAB}"/>
    <cellStyle name="Accent1 52 2" xfId="14111" xr:uid="{E878EBA6-51E7-4812-B715-6D51803FCC21}"/>
    <cellStyle name="Accent1 52 3" xfId="10683" xr:uid="{4EBC81B3-D737-419E-A614-ABB36FE54C7C}"/>
    <cellStyle name="Accent1 53" xfId="5296" xr:uid="{BCC12DB8-7D92-4743-87B7-D6788D1609C1}"/>
    <cellStyle name="Accent1 53 2" xfId="14080" xr:uid="{B5162296-72F5-4E2A-BC8F-A4512BA6BA81}"/>
    <cellStyle name="Accent1 53 3" xfId="10684" xr:uid="{8A8B93A1-5E40-46EF-8B85-D1EC6A28B4BA}"/>
    <cellStyle name="Accent1 54" xfId="5341" xr:uid="{ACBB740D-A1EF-4CBE-9A7C-45072051CAD0}"/>
    <cellStyle name="Accent1 54 2" xfId="14116" xr:uid="{C9333EDB-3F67-4F05-A704-CEDFEB9D18A5}"/>
    <cellStyle name="Accent1 54 3" xfId="10685" xr:uid="{35FD6056-5E6D-4380-AB5A-EA7E753A5E5C}"/>
    <cellStyle name="Accent1 55" xfId="5402" xr:uid="{45B7DEF1-E5D2-48A6-8013-AD46ACD3280C}"/>
    <cellStyle name="Accent1 55 2" xfId="14170" xr:uid="{11DAC79A-FDD8-4BDE-BD39-0FA04E7C57AE}"/>
    <cellStyle name="Accent1 55 3" xfId="10686" xr:uid="{96BE80EA-AB56-4F62-8172-DAD59866CF6A}"/>
    <cellStyle name="Accent1 56" xfId="5339" xr:uid="{D0AEC9D5-0C96-4E93-AECD-235D33C6A1B4}"/>
    <cellStyle name="Accent1 56 2" xfId="14114" xr:uid="{EC4DDAA3-1E80-4C39-9722-86DB4910FB0A}"/>
    <cellStyle name="Accent1 56 3" xfId="10687" xr:uid="{59ED605B-B25E-47BA-8203-E633B705E995}"/>
    <cellStyle name="Accent1 57" xfId="5403" xr:uid="{B669B62E-62A6-49B8-B8FB-E524467AC6BE}"/>
    <cellStyle name="Accent1 57 2" xfId="14171" xr:uid="{E899B9A6-0529-4801-97E2-2B15D1CC353A}"/>
    <cellStyle name="Accent1 57 3" xfId="10688" xr:uid="{43F34907-3696-4FAD-BEC8-D9109179C9A7}"/>
    <cellStyle name="Accent1 58" xfId="5338" xr:uid="{F48254FA-5930-460A-B59F-8A3179C2D9C8}"/>
    <cellStyle name="Accent1 58 2" xfId="14113" xr:uid="{B7ED8BBD-E6FB-40CD-9930-256DC8D1356E}"/>
    <cellStyle name="Accent1 58 3" xfId="10689" xr:uid="{E4AA862D-C3EC-450D-884C-ECCFFD6AF5C8}"/>
    <cellStyle name="Accent1 59" xfId="5401" xr:uid="{46BBD7DB-EFAF-4910-9123-BEEB9FEA7462}"/>
    <cellStyle name="Accent1 59 2" xfId="14169" xr:uid="{6473232E-C50D-41DD-A852-A7F72C8F07D7}"/>
    <cellStyle name="Accent1 59 3" xfId="10690" xr:uid="{0C7EFDE8-EE28-4843-A1F0-3B9D111EB2D2}"/>
    <cellStyle name="Accent1 6" xfId="3180" xr:uid="{1FD271DE-0ACB-4EBA-93C3-4124E3F300EE}"/>
    <cellStyle name="Accent1 6 2" xfId="13506" xr:uid="{D1654F14-8D88-4BE7-AFEB-DDC6E79C1ABF}"/>
    <cellStyle name="Accent1 6 3" xfId="10691" xr:uid="{4BD68690-A845-403C-89A8-8DB7A0391976}"/>
    <cellStyle name="Accent1 60" xfId="5337" xr:uid="{600836C0-8DDA-4738-865B-746DBE0A40D9}"/>
    <cellStyle name="Accent1 60 2" xfId="14112" xr:uid="{581341CC-0A9A-43F6-A07F-0C419FB4AB10}"/>
    <cellStyle name="Accent1 60 3" xfId="10692" xr:uid="{000E314E-B35C-48D9-80B6-AC2F6D57AE7E}"/>
    <cellStyle name="Accent1 61" xfId="5419" xr:uid="{C3322063-2930-49A6-A299-C9B88EE751C9}"/>
    <cellStyle name="Accent1 61 2" xfId="14174" xr:uid="{8E5C116F-79E3-49EE-9E41-3B520FD92B3F}"/>
    <cellStyle name="Accent1 61 3" xfId="10693" xr:uid="{C4B62CC4-B478-4666-8DA9-6FFD979DFAC8}"/>
    <cellStyle name="Accent1 62" xfId="5452" xr:uid="{A99482B2-0EA0-4756-B7B0-633296DFDA35}"/>
    <cellStyle name="Accent1 62 2" xfId="14204" xr:uid="{EA1C5F9E-D7DD-47C8-B58F-219D338EC031}"/>
    <cellStyle name="Accent1 62 3" xfId="10694" xr:uid="{6DB6D7CA-9F76-4896-A316-6DB0BC7F5EF3}"/>
    <cellStyle name="Accent1 63" xfId="5418" xr:uid="{C221A2F6-C248-49F3-98D1-B084B87E94A1}"/>
    <cellStyle name="Accent1 63 2" xfId="14173" xr:uid="{3A272B01-23A7-4C55-82AD-90B80F41B3CF}"/>
    <cellStyle name="Accent1 63 3" xfId="10695" xr:uid="{EEEEDB6A-F58B-4A29-BD2D-B8D18570C91A}"/>
    <cellStyle name="Accent1 64" xfId="5460" xr:uid="{D1826FFB-21E3-4844-86EE-3B3825E5B4FD}"/>
    <cellStyle name="Accent1 64 2" xfId="14209" xr:uid="{F0CFA135-3E31-4137-A210-9723729CFCCA}"/>
    <cellStyle name="Accent1 64 3" xfId="10696" xr:uid="{56751CC3-D25F-43CE-A827-10F373C7F346}"/>
    <cellStyle name="Accent1 65" xfId="5497" xr:uid="{9A33FEEA-06A2-45E0-92FB-62AB1E5BAF5A}"/>
    <cellStyle name="Accent1 65 2" xfId="14243" xr:uid="{F39F295D-4B9D-430C-9BD1-5A3E407679B7}"/>
    <cellStyle name="Accent1 65 3" xfId="10697" xr:uid="{C79E8C47-2127-4DC3-BF42-5A41C483C320}"/>
    <cellStyle name="Accent1 66" xfId="5459" xr:uid="{EAA8D638-97C3-4245-94C5-F686BD638A21}"/>
    <cellStyle name="Accent1 66 2" xfId="14208" xr:uid="{7CE42B94-577F-41C0-B4D1-EBDF9407DA83}"/>
    <cellStyle name="Accent1 66 3" xfId="10698" xr:uid="{0BB61E94-CCFE-49AC-B1AB-28C71A975160}"/>
    <cellStyle name="Accent1 67" xfId="5710" xr:uid="{777B2DC0-398E-4CCC-94BE-AC669A329902}"/>
    <cellStyle name="Accent1 67 2" xfId="14248" xr:uid="{B864B9EF-C0CC-4F7C-96F7-5CBD68C6AA9D}"/>
    <cellStyle name="Accent1 67 3" xfId="10699" xr:uid="{044DC39F-82F1-45FF-96CA-2CE9A50E719A}"/>
    <cellStyle name="Accent1 68" xfId="5711" xr:uid="{BEA2880F-6306-462E-B4CD-87A06EEC9025}"/>
    <cellStyle name="Accent1 68 2" xfId="14293" xr:uid="{3392DC9B-948F-4B8D-979C-4572BC5F04A7}"/>
    <cellStyle name="Accent1 68 3" xfId="10700" xr:uid="{B5503E64-0858-4A01-83DB-77686B395BA3}"/>
    <cellStyle name="Accent1 69" xfId="5712" xr:uid="{48AB1213-9923-4F52-BB84-C3D4A3657D5F}"/>
    <cellStyle name="Accent1 69 2" xfId="14247" xr:uid="{1732017A-4B0C-48D7-89CC-717ADA4F73A3}"/>
    <cellStyle name="Accent1 69 3" xfId="10701" xr:uid="{09FBC17E-E9BE-4040-8014-E562814C8BEC}"/>
    <cellStyle name="Accent1 7" xfId="3181" xr:uid="{F419D7B7-2EFA-4142-A22A-DF38F5C9B8E6}"/>
    <cellStyle name="Accent1 7 2" xfId="13461" xr:uid="{E8259547-81D9-44DB-8096-A084EDF6606A}"/>
    <cellStyle name="Accent1 7 3" xfId="10702" xr:uid="{B427584C-EAA6-4D23-88AF-59295F128C9A}"/>
    <cellStyle name="Accent1 70" xfId="5713" xr:uid="{8E2808E9-A117-4640-B718-67BC5FFC3567}"/>
    <cellStyle name="Accent1 70 2" xfId="14294" xr:uid="{5B71354F-2D87-46A6-8044-BC9354301D4B}"/>
    <cellStyle name="Accent1 70 3" xfId="10703" xr:uid="{C372826A-4E94-46B4-8B55-C64CE7EF8E8A}"/>
    <cellStyle name="Accent1 71" xfId="5714" xr:uid="{F78AF847-E4A3-4D53-9CB2-D553048F640E}"/>
    <cellStyle name="Accent1 71 2" xfId="14246" xr:uid="{CD9B29C9-8E9F-43F7-A7AE-9E136CAAAEB7}"/>
    <cellStyle name="Accent1 71 3" xfId="10704" xr:uid="{2CBB1659-5825-4AF6-AA0E-CD1A15D0F1B9}"/>
    <cellStyle name="Accent1 72" xfId="5715" xr:uid="{46B8262D-F372-4151-9344-2D29C4D0A908}"/>
    <cellStyle name="Accent1 72 2" xfId="14303" xr:uid="{40FCDB9E-7F79-443D-A6D8-2A1837724D88}"/>
    <cellStyle name="Accent1 72 3" xfId="10705" xr:uid="{E19CCB92-E03B-456A-B57E-EE7B19D9A3E6}"/>
    <cellStyle name="Accent1 73" xfId="5716" xr:uid="{1B7AC485-BC40-4489-9AB4-E2DB1900B4C1}"/>
    <cellStyle name="Accent1 73 2" xfId="14339" xr:uid="{8BA8C27D-6E4D-4128-836A-86E4DE53075D}"/>
    <cellStyle name="Accent1 73 3" xfId="10706" xr:uid="{E1EB6EFF-9760-4BD2-8C47-3B6EDF8A19C8}"/>
    <cellStyle name="Accent1 74" xfId="5717" xr:uid="{99834E47-11BA-4057-8614-7DE220CA31C5}"/>
    <cellStyle name="Accent1 74 2" xfId="14302" xr:uid="{485D8F37-41F7-46F0-96B2-E02893495774}"/>
    <cellStyle name="Accent1 74 3" xfId="10707" xr:uid="{AC23A59F-A57C-4312-80C9-F253DC0F43A3}"/>
    <cellStyle name="Accent1 75" xfId="5718" xr:uid="{0D7328BC-6A52-43CA-AB8C-0B7356A02F40}"/>
    <cellStyle name="Accent1 75 2" xfId="14340" xr:uid="{CB30AC27-E04B-40F2-B394-AFFEA0FCF5B4}"/>
    <cellStyle name="Accent1 75 3" xfId="10708" xr:uid="{9A0E799A-9C59-420F-BA01-3C83C9439AAF}"/>
    <cellStyle name="Accent1 76" xfId="5719" xr:uid="{0E923F93-ED9D-4F1A-BDED-EBDB964125D1}"/>
    <cellStyle name="Accent1 76 2" xfId="14301" xr:uid="{9A8A8F17-F2F1-40A1-967B-54BD648C10B7}"/>
    <cellStyle name="Accent1 76 3" xfId="10709" xr:uid="{EE4D7526-EBD9-4A2E-88F7-183853EAD433}"/>
    <cellStyle name="Accent1 77" xfId="5720" xr:uid="{679B2318-17A3-450E-B151-01B1CC5ADB94}"/>
    <cellStyle name="Accent1 77 2" xfId="14345" xr:uid="{BBE11B4E-4038-43B4-A252-53BE4A98E94C}"/>
    <cellStyle name="Accent1 77 3" xfId="10710" xr:uid="{3161B8BC-BF88-44BD-A1AB-9C8375798CA6}"/>
    <cellStyle name="Accent1 78" xfId="5721" xr:uid="{E197F128-B23E-49F9-AC36-349296F1AA70}"/>
    <cellStyle name="Accent1 79" xfId="5722" xr:uid="{53736119-0B7E-40D4-A3C4-FF1906601EC8}"/>
    <cellStyle name="Accent1 8" xfId="3182" xr:uid="{64B042E6-BD55-4C4F-82FC-85221254EDC3}"/>
    <cellStyle name="Accent1 8 2" xfId="13500" xr:uid="{074FD19E-0AB4-4D00-8745-95D9D641BC1A}"/>
    <cellStyle name="Accent1 8 3" xfId="10711" xr:uid="{505AAD5B-2A7A-451A-9A50-61EE1C2B2CC4}"/>
    <cellStyle name="Accent1 80" xfId="5723" xr:uid="{9A95ACBF-37A6-4433-9175-175A0BEFBE07}"/>
    <cellStyle name="Accent1 81" xfId="5724" xr:uid="{EB79E71D-EC27-4FDC-95DB-A257B31A2D82}"/>
    <cellStyle name="Accent1 82" xfId="5725" xr:uid="{E2CD30AC-890D-4530-8170-7D76F35A7AEC}"/>
    <cellStyle name="Accent1 83" xfId="5726" xr:uid="{D9DAAE7D-BEF9-495A-A9BE-9FF9F0A97F63}"/>
    <cellStyle name="Accent1 84" xfId="5727" xr:uid="{BF43B614-B1AB-4FF3-BEC4-E964000B33EE}"/>
    <cellStyle name="Accent1 85" xfId="5728" xr:uid="{882C289E-4F66-4339-9138-1DF4639EB45C}"/>
    <cellStyle name="Accent1 86" xfId="5729" xr:uid="{A3A291E5-F5BA-4E30-AD88-5FCBDA411314}"/>
    <cellStyle name="Accent1 87" xfId="5730" xr:uid="{A3076499-43B8-46F3-9985-29C34C256BA7}"/>
    <cellStyle name="Accent1 88" xfId="5731" xr:uid="{88511BDB-0634-42F1-B41F-8DCF549ACB53}"/>
    <cellStyle name="Accent1 89" xfId="5732" xr:uid="{4DD941BA-308D-4220-BFDF-2AEC9DD52227}"/>
    <cellStyle name="Accent1 9" xfId="3183" xr:uid="{78A60B79-645C-4167-83C8-D9176E1440B9}"/>
    <cellStyle name="Accent1 9 2" xfId="13543" xr:uid="{AA017216-91ED-4F60-9940-5506609053EF}"/>
    <cellStyle name="Accent1 9 3" xfId="10712" xr:uid="{10CDD20F-7ACE-4D33-82D4-02E2B48EDD42}"/>
    <cellStyle name="Accent1 90" xfId="5733" xr:uid="{A8776A4E-B240-4255-A6AE-1EB1BD415F60}"/>
    <cellStyle name="Accent1 91" xfId="5734" xr:uid="{914C4D5C-4F6D-4FED-9CC7-A37F9B396500}"/>
    <cellStyle name="Accent1 92" xfId="5735" xr:uid="{318AA4CA-10FA-404E-97D7-49374EC9D036}"/>
    <cellStyle name="Accent1 93" xfId="5736" xr:uid="{0EB59BB9-4AE5-4FD7-BB3E-72B2B75DF8DA}"/>
    <cellStyle name="Accent1 94" xfId="5737" xr:uid="{A4618D91-450E-4C61-8712-F7F00E565582}"/>
    <cellStyle name="Accent1 95" xfId="5738" xr:uid="{632EF4AB-2715-49B1-BC39-ADAE41436738}"/>
    <cellStyle name="Accent1 96" xfId="5739" xr:uid="{6E2A9A70-3552-4F47-8826-A078A151E98C}"/>
    <cellStyle name="Accent1 97" xfId="5740" xr:uid="{25774EEB-92B2-42A0-AA7E-389F5ECC9507}"/>
    <cellStyle name="Accent1 98" xfId="5741" xr:uid="{6D5D0502-12A2-4F0C-BA13-F32B2E74D930}"/>
    <cellStyle name="Accent1 99" xfId="5742" xr:uid="{68F1E713-0000-4E29-A74C-676863A9C908}"/>
    <cellStyle name="Accent2 - 20%" xfId="3184" xr:uid="{19C0A9B4-345A-4594-8844-E016D04DCE7D}"/>
    <cellStyle name="Accent2 - 40%" xfId="3185" xr:uid="{EB2AD7D3-4628-4EE2-94E7-E2FA91EB4669}"/>
    <cellStyle name="Accent2 - 60%" xfId="3186" xr:uid="{4E64FED4-9B72-491D-9A47-B55D0FB3F63B}"/>
    <cellStyle name="Accent2 10" xfId="3187" xr:uid="{8A02E0CC-DC4D-4266-AEA7-14175C73ECB8}"/>
    <cellStyle name="Accent2 10 2" xfId="13566" xr:uid="{93B49D6C-A276-4E1B-8D60-04CF94ED9D18}"/>
    <cellStyle name="Accent2 10 3" xfId="10713" xr:uid="{B96C7527-0D63-4CEE-B6EF-A5AE918A7067}"/>
    <cellStyle name="Accent2 100" xfId="5744" xr:uid="{60BE9EEB-D127-45BE-BE58-EBB2500737B6}"/>
    <cellStyle name="Accent2 101" xfId="5745" xr:uid="{B3E22D0E-BC49-40F3-8D2D-3E07A065A915}"/>
    <cellStyle name="Accent2 102" xfId="5746" xr:uid="{89804FC8-D83C-4861-95F5-DFF871632F34}"/>
    <cellStyle name="Accent2 103" xfId="5747" xr:uid="{A071401C-1576-429A-8DB0-F3588DA8DEF3}"/>
    <cellStyle name="Accent2 104" xfId="5748" xr:uid="{5914A5BF-5C72-499D-A53B-8C5AAB473AF9}"/>
    <cellStyle name="Accent2 105" xfId="5749" xr:uid="{ACBC6801-0AE2-4EE0-BA2D-13F8AD3AC3F6}"/>
    <cellStyle name="Accent2 106" xfId="5750" xr:uid="{57BBC7A3-3DBC-4330-BA80-5E14BCAA783E}"/>
    <cellStyle name="Accent2 107" xfId="5751" xr:uid="{215B0DF4-73F7-44DB-BD3D-7CE4D0A01675}"/>
    <cellStyle name="Accent2 108" xfId="5752" xr:uid="{26994AFD-72DC-4D92-8CA3-2908426BC442}"/>
    <cellStyle name="Accent2 109" xfId="5753" xr:uid="{CDCE7527-5816-4D5D-9FDC-3E18DBE5D10F}"/>
    <cellStyle name="Accent2 11" xfId="3188" xr:uid="{1461A731-3808-406F-8794-CDA2D87D1934}"/>
    <cellStyle name="Accent2 11 2" xfId="13532" xr:uid="{07BBEB3F-D672-47FE-A489-3C7BD74FE6C5}"/>
    <cellStyle name="Accent2 11 3" xfId="10714" xr:uid="{A530A921-76D7-4CE4-B6F2-BAB81461D438}"/>
    <cellStyle name="Accent2 110" xfId="5754" xr:uid="{9E328C75-3772-4B89-A741-57EA712F70A0}"/>
    <cellStyle name="Accent2 111" xfId="5755" xr:uid="{C1D88E4B-F428-4FC7-8DE8-D72200A680A0}"/>
    <cellStyle name="Accent2 112" xfId="5743" xr:uid="{4D3A8D69-929D-498A-9353-03F9E72209CF}"/>
    <cellStyle name="Accent2 113" xfId="7732" xr:uid="{E78C61A0-76B7-439B-B25E-D532E7BA3372}"/>
    <cellStyle name="Accent2 114" xfId="8717" xr:uid="{422A7BCA-AAE2-4048-8773-17D0C6539E0C}"/>
    <cellStyle name="Accent2 115" xfId="7792" xr:uid="{7D0CA06E-716D-495B-8817-942E5D49D4AE}"/>
    <cellStyle name="Accent2 116" xfId="8719" xr:uid="{DA9D3520-EC61-4DF8-8BD0-B5C4A976FE6E}"/>
    <cellStyle name="Accent2 117" xfId="7799" xr:uid="{F9513223-17F7-4CC5-9660-8A31F7710D68}"/>
    <cellStyle name="Accent2 118" xfId="8722" xr:uid="{2AEBA4B8-1B97-494D-8454-8E547C45755B}"/>
    <cellStyle name="Accent2 119" xfId="7807" xr:uid="{3FF8429E-3E2B-4D22-A417-C15DCC70A914}"/>
    <cellStyle name="Accent2 12" xfId="3189" xr:uid="{F847ED7F-106A-493F-B881-87111613B9E3}"/>
    <cellStyle name="Accent2 12 2" xfId="13570" xr:uid="{826CB866-5D6A-49A1-BAA6-7B2EB9AE9CCB}"/>
    <cellStyle name="Accent2 12 3" xfId="10715" xr:uid="{2241EEDE-6D13-4523-9A34-FD92C7AABD58}"/>
    <cellStyle name="Accent2 120" xfId="8725" xr:uid="{65DD7934-7287-4A1E-A686-3D2028C264E4}"/>
    <cellStyle name="Accent2 121" xfId="7815" xr:uid="{60469468-1DF4-4082-8AB8-D97313B075E3}"/>
    <cellStyle name="Accent2 122" xfId="8727" xr:uid="{68C2860C-40E1-42F2-AECA-5E86CBA9CC88}"/>
    <cellStyle name="Accent2 123" xfId="7823" xr:uid="{0CD1F7E9-1012-4585-AAAD-31EEE4F6A1B7}"/>
    <cellStyle name="Accent2 124" xfId="8728" xr:uid="{A884174B-ACE9-4E16-B703-9FD51D3FA9CE}"/>
    <cellStyle name="Accent2 125" xfId="7831" xr:uid="{131F6AF8-2230-41BA-A117-AD6DE821268B}"/>
    <cellStyle name="Accent2 126" xfId="8729" xr:uid="{9D081F63-E403-4F6A-A403-6737D28BF89A}"/>
    <cellStyle name="Accent2 127" xfId="7839" xr:uid="{4E6DCF5C-0CD5-4506-B40E-9BFC16650096}"/>
    <cellStyle name="Accent2 128" xfId="8731" xr:uid="{9523E2A6-A3A2-4276-8D1D-4081E865E4C6}"/>
    <cellStyle name="Accent2 129" xfId="7850" xr:uid="{4A008EB1-8B0E-4CEE-9B4A-3494DE75AB61}"/>
    <cellStyle name="Accent2 13" xfId="3190" xr:uid="{93419582-52B8-4ADD-A809-7155DB9EF60F}"/>
    <cellStyle name="Accent2 13 2" xfId="13526" xr:uid="{AF3F46A4-46D4-4B7F-97D1-0F22709AB77D}"/>
    <cellStyle name="Accent2 13 3" xfId="10716" xr:uid="{7515CAE1-95CC-4A97-B0A2-DBC70B64772D}"/>
    <cellStyle name="Accent2 130" xfId="8734" xr:uid="{C16D35F8-3C7A-4C29-9F63-7BA12E50AA4E}"/>
    <cellStyle name="Accent2 131" xfId="7884" xr:uid="{285BBC81-79FA-40B2-8B5C-E50F34FDEB76}"/>
    <cellStyle name="Accent2 132" xfId="8738" xr:uid="{3A724E8C-07EC-4CC5-BBED-F51CEAD6DE61}"/>
    <cellStyle name="Accent2 133" xfId="7885" xr:uid="{EB019A54-2734-437A-9D83-532EF9DA3EC2}"/>
    <cellStyle name="Accent2 134" xfId="8740" xr:uid="{970115D0-84EF-42E9-88D3-774F9DB4403E}"/>
    <cellStyle name="Accent2 135" xfId="6901" xr:uid="{22929164-ED14-4E79-911B-CA1389C619A0}"/>
    <cellStyle name="Accent2 136" xfId="10016" xr:uid="{E59C5986-3F97-4FD2-A367-D1C3143C4E00}"/>
    <cellStyle name="Accent2 137" xfId="8659" xr:uid="{ED43EE0C-DA92-4683-912C-3F3F119D5E3D}"/>
    <cellStyle name="Accent2 138" xfId="9058" xr:uid="{F240C3C9-5FBC-4861-BFA4-20ECCDA7A726}"/>
    <cellStyle name="Accent2 139" xfId="8769" xr:uid="{9B78981F-1A30-47D8-8240-077F64CEC866}"/>
    <cellStyle name="Accent2 14" xfId="3191" xr:uid="{F94FEB44-2D15-44C4-9BD6-EBA64E9C8CB7}"/>
    <cellStyle name="Accent2 14 2" xfId="13575" xr:uid="{783F7139-66FD-45FB-851C-9E67507C5D71}"/>
    <cellStyle name="Accent2 14 3" xfId="10717" xr:uid="{1AD5664F-8239-4BC8-9EA5-C50BBC71A910}"/>
    <cellStyle name="Accent2 140" xfId="8696" xr:uid="{8D145538-99C7-457D-9E47-5BFBDF328BA7}"/>
    <cellStyle name="Accent2 141" xfId="5985" xr:uid="{41B1D3BD-A3CB-4BA9-A7A8-B3FBC0409DEA}"/>
    <cellStyle name="Accent2 142" xfId="8210" xr:uid="{17DA91E8-55FB-4882-A3B1-F734C0C0BDF1}"/>
    <cellStyle name="Accent2 143" xfId="8691" xr:uid="{EFEBD73E-0DCE-4133-B960-8F379970055A}"/>
    <cellStyle name="Accent2 144" xfId="10059" xr:uid="{2FA79B5A-075D-4331-B95F-65CDE5B5F933}"/>
    <cellStyle name="Accent2 145" xfId="29451" xr:uid="{69204E3D-8188-42E1-8837-78F3121D19D3}"/>
    <cellStyle name="Accent2 146" xfId="29460" xr:uid="{CAAD162C-946A-48B3-B273-07F87BBFAAF0}"/>
    <cellStyle name="Accent2 147" xfId="21228" xr:uid="{C2CD921B-AF6A-4FB6-9189-8DF443E2CE56}"/>
    <cellStyle name="Accent2 15" xfId="3192" xr:uid="{7BFA25C2-3145-45E0-9CE7-ADDB419DF8B8}"/>
    <cellStyle name="Accent2 15 2" xfId="13523" xr:uid="{DA9A92B1-BD7F-4422-8C26-20C9AAD1A9D7}"/>
    <cellStyle name="Accent2 15 3" xfId="10718" xr:uid="{32A8E22A-61B4-45AB-991C-0F205E04FC0A}"/>
    <cellStyle name="Accent2 16" xfId="3193" xr:uid="{FF8E8A71-5462-420E-A938-437984D3712D}"/>
    <cellStyle name="Accent2 16 2" xfId="13577" xr:uid="{88A7D8DF-C772-48F3-92BC-DE58EF49BDD6}"/>
    <cellStyle name="Accent2 16 3" xfId="10719" xr:uid="{7B061A93-74E1-4F65-AD9A-9941F1DC7031}"/>
    <cellStyle name="Accent2 17" xfId="3194" xr:uid="{1F34A53B-663C-4158-886D-0D5DB39D3BE9}"/>
    <cellStyle name="Accent2 17 2" xfId="13657" xr:uid="{1C9F2334-CEE5-412A-8E74-918E8417D337}"/>
    <cellStyle name="Accent2 17 3" xfId="10720" xr:uid="{5F9CC237-1DAB-4A69-8960-EB9EB4E466B1}"/>
    <cellStyle name="Accent2 18" xfId="3195" xr:uid="{2E063F58-EA20-4159-B1C8-A6A38770047C}"/>
    <cellStyle name="Accent2 18 2" xfId="13707" xr:uid="{88579920-5038-415E-ABC6-298D845F71EE}"/>
    <cellStyle name="Accent2 18 3" xfId="10721" xr:uid="{D22869C8-5D69-48EC-A031-B7B2046F1F93}"/>
    <cellStyle name="Accent2 19" xfId="3196" xr:uid="{072E549A-9119-4E9D-9DBA-514B70280A66}"/>
    <cellStyle name="Accent2 19 2" xfId="13741" xr:uid="{34B0C3C6-8657-40A2-91AA-F52485A9BDF7}"/>
    <cellStyle name="Accent2 19 3" xfId="10722" xr:uid="{29081D9A-5CD7-4340-A840-5BB88B5D8962}"/>
    <cellStyle name="Accent2 2" xfId="3197" xr:uid="{495DE474-126C-4D4D-8B2A-74D9A03B6019}"/>
    <cellStyle name="Accent2 2 2" xfId="3198" xr:uid="{C4C6D16D-C208-4066-A0D9-8269BCD8E7B4}"/>
    <cellStyle name="Accent2 2 2 2" xfId="13658" xr:uid="{6CC99B92-EB85-4122-B94C-A5C9BAD4A798}"/>
    <cellStyle name="Accent2 2 2 3" xfId="10724" xr:uid="{FE6BB2A7-5D01-4810-9821-0A97945C2564}"/>
    <cellStyle name="Accent2 2 2 4" xfId="4700" xr:uid="{FB42622C-6E41-4980-9733-81EA1B2D28E5}"/>
    <cellStyle name="Accent2 2 3" xfId="4419" xr:uid="{5D0666C5-059D-4362-86AA-47CB218FF3FC}"/>
    <cellStyle name="Accent2 2 4" xfId="10723" xr:uid="{BCAA98D7-6F4D-4BE6-A9CA-29ED7B5FA994}"/>
    <cellStyle name="Accent2 20" xfId="3199" xr:uid="{9E92229C-8F74-4138-A053-64FE54E046F4}"/>
    <cellStyle name="Accent2 20 2" xfId="4461" xr:uid="{634D40CF-84CD-48BD-A09C-40C15A55D028}"/>
    <cellStyle name="Accent2 20 3" xfId="10725" xr:uid="{8AE58ADA-0CB8-4B59-AA8F-394D66E88C33}"/>
    <cellStyle name="Accent2 21" xfId="3200" xr:uid="{BF9E7166-71F4-411E-B4E9-54CE91BCDC7D}"/>
    <cellStyle name="Accent2 21 2" xfId="13748" xr:uid="{328BD5CA-C122-4C25-8F80-B7F685D7CCC1}"/>
    <cellStyle name="Accent2 21 3" xfId="10726" xr:uid="{513916A5-CD20-4162-A6BA-3E5702F47ABC}"/>
    <cellStyle name="Accent2 21 4" xfId="4853" xr:uid="{C3E2C337-6F81-4AA5-B42C-ECD6C2239CAD}"/>
    <cellStyle name="Accent2 22" xfId="3201" xr:uid="{FE36FDE7-DB9F-4AA0-8B01-78CFCBC376C7}"/>
    <cellStyle name="Accent2 22 2" xfId="13711" xr:uid="{02EF0428-502B-42AF-97A6-9EEF8A1B5322}"/>
    <cellStyle name="Accent2 22 3" xfId="10727" xr:uid="{BAB9218E-298A-49CE-B204-AB84229D86A6}"/>
    <cellStyle name="Accent2 22 4" xfId="4754" xr:uid="{7D96AB73-C9EC-4AEB-8529-2B3BAAFC69A7}"/>
    <cellStyle name="Accent2 23" xfId="3202" xr:uid="{94130A93-9062-4982-85F0-11F4C3108CB8}"/>
    <cellStyle name="Accent2 23 2" xfId="13750" xr:uid="{A6D3491A-BC9C-4F14-A720-4EBA92C0B13A}"/>
    <cellStyle name="Accent2 23 3" xfId="10728" xr:uid="{9BF8754D-0846-4901-86A1-4A2E1CDCFAFB}"/>
    <cellStyle name="Accent2 23 4" xfId="4855" xr:uid="{2BBE2E50-3851-41F1-AEF8-520519B2E84E}"/>
    <cellStyle name="Accent2 24" xfId="3203" xr:uid="{1EF55AF6-EE1C-42D2-9BB1-B38075A4A067}"/>
    <cellStyle name="Accent2 24 2" xfId="13772" xr:uid="{189EACD6-23C2-412B-836E-C9D3771952AA}"/>
    <cellStyle name="Accent2 24 3" xfId="10729" xr:uid="{6EE76D30-E0A2-4190-A9B9-C0BEE011508D}"/>
    <cellStyle name="Accent2 24 4" xfId="4883" xr:uid="{4C959025-AFC9-47DC-8677-61681942D91A}"/>
    <cellStyle name="Accent2 25" xfId="3204" xr:uid="{737E6637-8EDE-4C9C-A3CE-75A76CB4060B}"/>
    <cellStyle name="Accent2 25 2" xfId="13805" xr:uid="{95CAA850-B205-4893-A09A-098EA7764D2A}"/>
    <cellStyle name="Accent2 25 3" xfId="10730" xr:uid="{C04F9108-51CB-4F3B-9E68-24BC690F71BE}"/>
    <cellStyle name="Accent2 25 4" xfId="4924" xr:uid="{EEB3CA8E-CA6E-411D-9F92-2EFBB648AFD9}"/>
    <cellStyle name="Accent2 26" xfId="3205" xr:uid="{206FA035-D5EE-433B-AA08-214CB45B40CE}"/>
    <cellStyle name="Accent2 26 2" xfId="13767" xr:uid="{85090138-6FBC-44ED-944E-CF75135DDEAD}"/>
    <cellStyle name="Accent2 26 3" xfId="10731" xr:uid="{91406068-E044-41D6-B985-7C2F7C8D0AAA}"/>
    <cellStyle name="Accent2 26 4" xfId="4878" xr:uid="{AF15F31D-0640-46A9-847C-F6B8ED3DB0D9}"/>
    <cellStyle name="Accent2 27" xfId="3206" xr:uid="{D5A8773E-6A20-4D5C-AC6D-5D6262BDB7E6}"/>
    <cellStyle name="Accent2 27 2" xfId="13810" xr:uid="{9FE42FB9-2AAB-4EB6-A413-1E6C5D9E0926}"/>
    <cellStyle name="Accent2 27 3" xfId="10732" xr:uid="{FAFB3BC9-EAC1-49D6-AC08-75B9F8EF9903}"/>
    <cellStyle name="Accent2 27 4" xfId="4929" xr:uid="{15BA45D1-6074-442E-9F1F-EE569C7E4A47}"/>
    <cellStyle name="Accent2 28" xfId="3207" xr:uid="{F408E644-8DAA-4AA3-A33B-8D17FE1EC777}"/>
    <cellStyle name="Accent2 28 2" xfId="13763" xr:uid="{A92FF21F-5304-46E6-A3AF-1D865245040A}"/>
    <cellStyle name="Accent2 28 3" xfId="10733" xr:uid="{6ADC5CC1-5B04-4381-BF47-174E24D5EFD4}"/>
    <cellStyle name="Accent2 28 4" xfId="4874" xr:uid="{0D1A8A13-DAE0-4356-912F-B5AD827479D0}"/>
    <cellStyle name="Accent2 29" xfId="3208" xr:uid="{B158AE27-50D3-402A-A3F8-A03F2EDDEDC6}"/>
    <cellStyle name="Accent2 29 2" xfId="13811" xr:uid="{97F295BD-23E5-4AD4-8BBA-8256E632AF3A}"/>
    <cellStyle name="Accent2 29 3" xfId="10734" xr:uid="{E4271FC7-6C2E-4BF0-AA5E-41F17AD6D899}"/>
    <cellStyle name="Accent2 29 4" xfId="4930" xr:uid="{B95C206B-ABE6-40C3-AC40-A25A2813D1E0}"/>
    <cellStyle name="Accent2 3" xfId="3209" xr:uid="{28D0C01A-82B6-4038-A510-D4D808C554B8}"/>
    <cellStyle name="Accent2 3 2" xfId="10736" xr:uid="{20CF8533-FFC3-4019-9C4C-CCE3117DD955}"/>
    <cellStyle name="Accent2 3 3" xfId="10737" xr:uid="{9B2ABAA7-FE9F-468C-B9D3-239A0F9B14DB}"/>
    <cellStyle name="Accent2 3 4" xfId="10735" xr:uid="{4B918125-D265-4AA0-B145-127B93A7444E}"/>
    <cellStyle name="Accent2 30" xfId="3210" xr:uid="{9F7CA672-FBEC-406D-9A97-BA0CE6758FA0}"/>
    <cellStyle name="Accent2 30 2" xfId="13759" xr:uid="{6DB13BDF-8AD6-4EAD-B500-CF69A02C5B10}"/>
    <cellStyle name="Accent2 30 3" xfId="10738" xr:uid="{326E4BDC-95BB-45B9-A7C2-E2495F7EABF4}"/>
    <cellStyle name="Accent2 30 4" xfId="4870" xr:uid="{27FB375C-2374-422E-B45E-C9EEFE2BD69F}"/>
    <cellStyle name="Accent2 31" xfId="3211" xr:uid="{B1ADB4A2-EA43-445D-AA3D-0F05C8C081DF}"/>
    <cellStyle name="Accent2 31 2" xfId="13809" xr:uid="{5DA19581-727B-4885-BA85-0BFC8EA62EB3}"/>
    <cellStyle name="Accent2 31 3" xfId="10739" xr:uid="{3C2B93DC-A8E2-4C37-9285-A7A09EC17B06}"/>
    <cellStyle name="Accent2 31 4" xfId="4928" xr:uid="{49E25FE6-C9B2-4214-8DDF-76915E461DFE}"/>
    <cellStyle name="Accent2 32" xfId="4369" xr:uid="{E0933A88-33A7-4AAF-A845-925F590ED41B}"/>
    <cellStyle name="Accent2 32 2" xfId="13829" xr:uid="{E9EC6A28-F09D-448E-BB5D-589217B8194F}"/>
    <cellStyle name="Accent2 32 3" xfId="10740" xr:uid="{0CB4AAA9-557A-4E24-B98D-B316C4E038E1}"/>
    <cellStyle name="Accent2 33" xfId="4386" xr:uid="{3C3CABC2-2536-4DB6-900D-46D9583699EB}"/>
    <cellStyle name="Accent2 33 2" xfId="13856" xr:uid="{7679E1A9-907A-48F9-A237-142F2A626B2B}"/>
    <cellStyle name="Accent2 33 3" xfId="10741" xr:uid="{755F9C4D-E4DF-4759-B35C-864C8004C079}"/>
    <cellStyle name="Accent2 34" xfId="4953" xr:uid="{73F9B5A0-9EBC-484C-93AA-C8D2ECCBB8B7}"/>
    <cellStyle name="Accent2 34 2" xfId="13826" xr:uid="{7C766E40-D34A-4BC2-9C7A-AA34F0541494}"/>
    <cellStyle name="Accent2 34 3" xfId="10742" xr:uid="{1D860253-8BFA-4296-AAB3-0A3C4510F821}"/>
    <cellStyle name="Accent2 35" xfId="4981" xr:uid="{1E38A9E3-87FB-41DC-9894-C2BF3035EDD6}"/>
    <cellStyle name="Accent2 35 2" xfId="13862" xr:uid="{1B72920B-089D-4E33-8884-075B8A45EC68}"/>
    <cellStyle name="Accent2 35 3" xfId="10743" xr:uid="{ABF680F6-447C-46E9-A7D5-80A7754A91B7}"/>
    <cellStyle name="Accent2 36" xfId="4952" xr:uid="{524E2808-9B04-450B-BFF2-9F50797999D2}"/>
    <cellStyle name="Accent2 36 2" xfId="13825" xr:uid="{FDEDA1FF-6272-4DDE-B3C1-1AE6B8826131}"/>
    <cellStyle name="Accent2 36 3" xfId="10744" xr:uid="{1C21F937-3122-4B11-B597-2050F66E81FD}"/>
    <cellStyle name="Accent2 37" xfId="4982" xr:uid="{1B0E66A0-FC58-40B7-9A90-62101F3EFBB7}"/>
    <cellStyle name="Accent2 37 2" xfId="13863" xr:uid="{E52314AC-C399-4DA6-9E39-6A5CA1365547}"/>
    <cellStyle name="Accent2 37 3" xfId="10745" xr:uid="{5E7FCF9C-7589-42BC-939A-FD53843BCA45}"/>
    <cellStyle name="Accent2 38" xfId="5004" xr:uid="{0B0D93B5-3F9E-4C09-AA34-BFB87E74A201}"/>
    <cellStyle name="Accent2 38 2" xfId="13873" xr:uid="{0254401B-BB39-4E7C-B60F-542887874722}"/>
    <cellStyle name="Accent2 38 3" xfId="10746" xr:uid="{CB5EB6C4-1B32-406B-89B9-0578DE7C50CF}"/>
    <cellStyle name="Accent2 39" xfId="5027" xr:uid="{B1C323DF-FF50-4A2B-8E1B-7FF754FAAAAA}"/>
    <cellStyle name="Accent2 39 2" xfId="13890" xr:uid="{07F2AD3E-1F66-4851-B436-9615418D7F31}"/>
    <cellStyle name="Accent2 39 3" xfId="10747" xr:uid="{55AD5589-C725-41A7-B865-93757AAF5744}"/>
    <cellStyle name="Accent2 4" xfId="3212" xr:uid="{8849A891-C2A6-4C62-9EF3-CFD3BC1C66ED}"/>
    <cellStyle name="Accent2 4 2" xfId="10749" xr:uid="{C44F0F97-0803-4F7E-80DE-06991F3D0EDF}"/>
    <cellStyle name="Accent2 4 3" xfId="10750" xr:uid="{7568AB6F-0EBC-457F-AF85-B7B489DC1807}"/>
    <cellStyle name="Accent2 4 4" xfId="10748" xr:uid="{5E0D22EF-66BF-47D5-8860-EF88F566D55B}"/>
    <cellStyle name="Accent2 40" xfId="5059" xr:uid="{8D6D84C8-0923-4622-9B50-5E2B50A20633}"/>
    <cellStyle name="Accent2 40 2" xfId="13921" xr:uid="{7ABF592E-B43B-42EB-87F0-1718E1D3D59B}"/>
    <cellStyle name="Accent2 40 3" xfId="10751" xr:uid="{812F95E0-2D3D-42D7-B015-B05659395D35}"/>
    <cellStyle name="Accent2 41" xfId="5036" xr:uid="{F2D535E4-7B37-4B30-B150-9BCDA5FC6E42}"/>
    <cellStyle name="Accent2 41 2" xfId="13899" xr:uid="{52DC61FC-7925-4FBE-9A58-E43B369E7CAF}"/>
    <cellStyle name="Accent2 41 3" xfId="10752" xr:uid="{C25604AA-6F30-4567-BE04-D84E08280C7F}"/>
    <cellStyle name="Accent2 42" xfId="5063" xr:uid="{35BFF4C1-E082-430D-8E1E-E85A5175A52A}"/>
    <cellStyle name="Accent2 42 2" xfId="13925" xr:uid="{3E4C2ADC-8763-46BE-AFC7-C5396D31C5AA}"/>
    <cellStyle name="Accent2 42 3" xfId="10753" xr:uid="{51AD4047-E148-45EA-9E2A-1865B6EEECCD}"/>
    <cellStyle name="Accent2 43" xfId="5040" xr:uid="{C183D0AD-104F-49C8-8574-B6FE15289E05}"/>
    <cellStyle name="Accent2 43 2" xfId="13903" xr:uid="{68FAB5E3-EECC-449D-8B47-8767834D75E1}"/>
    <cellStyle name="Accent2 43 3" xfId="10754" xr:uid="{CE7788D9-1FEC-42AC-BF8F-7FE2989EF35D}"/>
    <cellStyle name="Accent2 44" xfId="5066" xr:uid="{A574BB97-26CE-4509-B858-D6FDF06206F1}"/>
    <cellStyle name="Accent2 44 2" xfId="13928" xr:uid="{F0451CF8-01F4-4E65-BB4C-9348F436A572}"/>
    <cellStyle name="Accent2 44 3" xfId="10755" xr:uid="{BAD4F33F-34E7-452C-B91B-E600AA2BC01E}"/>
    <cellStyle name="Accent2 45" xfId="5043" xr:uid="{51646BFB-C50C-4A34-849A-E24663A4F2F1}"/>
    <cellStyle name="Accent2 45 2" xfId="13906" xr:uid="{F2947D2A-23FC-4044-AB8F-D3A2F8AC658E}"/>
    <cellStyle name="Accent2 45 3" xfId="10756" xr:uid="{F2C4F680-E084-4FF4-AC0B-38B6F52DDCE6}"/>
    <cellStyle name="Accent2 46" xfId="5232" xr:uid="{3213B3D6-9629-48BB-A60D-ABA277012B72}"/>
    <cellStyle name="Accent2 46 2" xfId="14036" xr:uid="{ED3B681A-3F0B-4F8A-90DE-0930549D7C05}"/>
    <cellStyle name="Accent2 46 3" xfId="10757" xr:uid="{1090CA0B-36E1-4367-A8F3-4822E7A5805B}"/>
    <cellStyle name="Accent2 47" xfId="5280" xr:uid="{07573400-3904-4DB7-9481-E0CD49A0AEE4}"/>
    <cellStyle name="Accent2 47 2" xfId="14073" xr:uid="{691B382B-B07A-4924-998B-86B1F73BC4B4}"/>
    <cellStyle name="Accent2 47 3" xfId="10758" xr:uid="{8FE95FF8-E188-47D2-B6BB-542BAE354AF0}"/>
    <cellStyle name="Accent2 48" xfId="5231" xr:uid="{ABAEF894-4870-4CD0-A76D-B36E8B160FDA}"/>
    <cellStyle name="Accent2 48 2" xfId="14035" xr:uid="{4B7DB980-C5B1-4F6E-9C6A-BDF18782098D}"/>
    <cellStyle name="Accent2 48 3" xfId="10759" xr:uid="{CE6D5A96-7A9C-46B3-9EE3-E35DC482DD8A}"/>
    <cellStyle name="Accent2 49" xfId="5281" xr:uid="{53FE05B1-1BA0-429C-B7C8-9220499832F8}"/>
    <cellStyle name="Accent2 49 2" xfId="14074" xr:uid="{EE125C41-A1FA-488B-B30D-3BDAF3BFC710}"/>
    <cellStyle name="Accent2 49 3" xfId="10760" xr:uid="{9C6F65B2-C4F6-4542-ACE7-CC520D65FB4F}"/>
    <cellStyle name="Accent2 5" xfId="3213" xr:uid="{569E3AD3-049C-4E22-9651-7D49D428CBA6}"/>
    <cellStyle name="Accent2 5 2" xfId="13463" xr:uid="{AB3DAB44-90EF-4B55-BCCC-2E573CD1D0E5}"/>
    <cellStyle name="Accent2 5 3" xfId="10761" xr:uid="{81B3368B-BDB0-4935-A3AB-E682F17C094D}"/>
    <cellStyle name="Accent2 50" xfId="5230" xr:uid="{B252CF89-BAA8-4E6F-B04E-3BD0778A5D54}"/>
    <cellStyle name="Accent2 50 2" xfId="14034" xr:uid="{00EB82A4-2BC1-42AF-8D65-84257AF26DFA}"/>
    <cellStyle name="Accent2 50 3" xfId="10762" xr:uid="{2759A612-804F-4A41-AA69-6CFC969FB40A}"/>
    <cellStyle name="Accent2 51" xfId="5299" xr:uid="{B5B577D3-E375-4D34-B952-1FF4392007AA}"/>
    <cellStyle name="Accent2 51 2" xfId="14083" xr:uid="{F6BBA040-D462-4279-8C71-87F81724D607}"/>
    <cellStyle name="Accent2 51 3" xfId="10763" xr:uid="{A802E93D-6A47-4EEA-9AFD-39C54F81EA16}"/>
    <cellStyle name="Accent2 52" xfId="5329" xr:uid="{7679C294-DB6D-4A8B-97BF-24B4CEE90A34}"/>
    <cellStyle name="Accent2 52 2" xfId="14110" xr:uid="{09F8BCAE-EE71-4F30-AA3B-28F405C7493B}"/>
    <cellStyle name="Accent2 52 3" xfId="10764" xr:uid="{2F15B939-37F3-4B66-9F0D-F4897632425A}"/>
    <cellStyle name="Accent2 53" xfId="5298" xr:uid="{922D173D-0BE9-47BE-81FC-BD04FBAE9151}"/>
    <cellStyle name="Accent2 53 2" xfId="14082" xr:uid="{217DBFF7-AFD0-4208-85C1-D8B1AF2E2652}"/>
    <cellStyle name="Accent2 53 3" xfId="10765" xr:uid="{B0755350-77B7-4A73-8A4D-5538286D56FD}"/>
    <cellStyle name="Accent2 54" xfId="5345" xr:uid="{12C12422-20CD-4BC4-88F3-552AAD26638E}"/>
    <cellStyle name="Accent2 54 2" xfId="14120" xr:uid="{3CCD9441-9D21-47FB-A240-078F37BBF56C}"/>
    <cellStyle name="Accent2 54 3" xfId="10766" xr:uid="{A63180ED-B610-4655-83EA-30706940591C}"/>
    <cellStyle name="Accent2 55" xfId="5399" xr:uid="{78B84B63-5FAF-47D4-B020-85542D61BEEF}"/>
    <cellStyle name="Accent2 55 2" xfId="14167" xr:uid="{431C5E31-EC0B-4B41-A06C-4EA9EAAEEAC9}"/>
    <cellStyle name="Accent2 55 3" xfId="10767" xr:uid="{8D9B67E1-0323-436E-A70D-D0D3316FCC4F}"/>
    <cellStyle name="Accent2 56" xfId="5343" xr:uid="{E256494A-4613-4EFD-BD3C-D654B3DF17F2}"/>
    <cellStyle name="Accent2 56 2" xfId="14118" xr:uid="{1DF7A484-7557-4339-8B1B-265F30A9F410}"/>
    <cellStyle name="Accent2 56 3" xfId="10768" xr:uid="{25C47487-A039-4AF5-973B-D6745F6566F9}"/>
    <cellStyle name="Accent2 57" xfId="5400" xr:uid="{0E4613EB-EB35-439C-8EF7-AB4998DF5AD3}"/>
    <cellStyle name="Accent2 57 2" xfId="14168" xr:uid="{CCD59971-135C-40A9-9CB7-DB76B4D05FA5}"/>
    <cellStyle name="Accent2 57 3" xfId="10769" xr:uid="{85F3FB3F-2F25-4512-A5F8-1EF73DB3AC98}"/>
    <cellStyle name="Accent2 58" xfId="5342" xr:uid="{B12A86FC-B40E-4A51-88D2-175E31E9E66E}"/>
    <cellStyle name="Accent2 58 2" xfId="14117" xr:uid="{228DF57C-EBD8-440B-879F-68FE56AFA942}"/>
    <cellStyle name="Accent2 58 3" xfId="10770" xr:uid="{C9CB2F49-40C5-44E5-9662-C1DB2DD039B0}"/>
    <cellStyle name="Accent2 59" xfId="5398" xr:uid="{CCDD33CC-1349-4AFB-A2B3-F8FA14B75561}"/>
    <cellStyle name="Accent2 59 2" xfId="14166" xr:uid="{310BBCED-F3A7-4757-A81B-C5AD47E5B82C}"/>
    <cellStyle name="Accent2 59 3" xfId="10771" xr:uid="{72978317-0E41-495D-BBAE-A873CDB5310E}"/>
    <cellStyle name="Accent2 6" xfId="3214" xr:uid="{B2F46773-6DCB-459C-93AD-366D7B3E6624}"/>
    <cellStyle name="Accent2 6 2" xfId="13505" xr:uid="{C4A5C917-5084-485D-AC9D-BA6CBF7DCF5C}"/>
    <cellStyle name="Accent2 6 3" xfId="10772" xr:uid="{98FE8901-6469-4F1A-8A25-32C0FE6D9DFF}"/>
    <cellStyle name="Accent2 60" xfId="5340" xr:uid="{5C4ADB19-0906-4875-B8DD-74E8364CB807}"/>
    <cellStyle name="Accent2 60 2" xfId="14115" xr:uid="{BDD794E7-229B-4AFD-9F06-EEFA1D89D5B1}"/>
    <cellStyle name="Accent2 60 3" xfId="10773" xr:uid="{7B1203E7-12EA-4A09-BCF7-5A3CAD1841E1}"/>
    <cellStyle name="Accent2 61" xfId="5421" xr:uid="{EA8DFB88-5F49-47B1-B6B5-EFEA2664D830}"/>
    <cellStyle name="Accent2 61 2" xfId="14176" xr:uid="{7943EC6B-FBA0-462A-86BE-C9AF9CC1B077}"/>
    <cellStyle name="Accent2 61 3" xfId="10774" xr:uid="{2C9E8E54-9CAC-44D1-8881-36E0802F5564}"/>
    <cellStyle name="Accent2 62" xfId="5451" xr:uid="{66EA3C49-BC8E-418F-BDBB-37BB2C7E7118}"/>
    <cellStyle name="Accent2 62 2" xfId="14203" xr:uid="{748A866C-F467-474D-8BFA-79094DEF5DD7}"/>
    <cellStyle name="Accent2 62 3" xfId="10775" xr:uid="{24075400-FE75-4006-A36F-E6CF6978A78E}"/>
    <cellStyle name="Accent2 63" xfId="5420" xr:uid="{7D611D58-137E-47B5-8EBA-12B5D96B6A27}"/>
    <cellStyle name="Accent2 63 2" xfId="14175" xr:uid="{5E061FFA-28F7-4457-8494-5031DF90B4DA}"/>
    <cellStyle name="Accent2 63 3" xfId="10776" xr:uid="{5E226C9F-FEF1-4FCA-9453-365E36CC438C}"/>
    <cellStyle name="Accent2 64" xfId="5462" xr:uid="{E790C63D-CB3A-40AA-9911-0F9E3FFBBEE4}"/>
    <cellStyle name="Accent2 64 2" xfId="14211" xr:uid="{14EA0861-A7D7-4A10-8557-E841B930D967}"/>
    <cellStyle name="Accent2 64 3" xfId="10777" xr:uid="{DABFE929-CFD3-46CF-8C05-E99987666289}"/>
    <cellStyle name="Accent2 65" xfId="5495" xr:uid="{9E79F1E1-F993-450A-B4E5-8A9CC14DFAAA}"/>
    <cellStyle name="Accent2 65 2" xfId="14241" xr:uid="{58582705-7BC1-468B-A338-0CBC16FFB706}"/>
    <cellStyle name="Accent2 65 3" xfId="10778" xr:uid="{1A3BD0F8-2D21-4762-A2F7-A63C7B62B1DD}"/>
    <cellStyle name="Accent2 66" xfId="5461" xr:uid="{0B005ACC-C3EE-4EEE-A6EE-EAED4FCB3517}"/>
    <cellStyle name="Accent2 66 2" xfId="14210" xr:uid="{823D5AE8-63BA-4097-A952-596386650B8A}"/>
    <cellStyle name="Accent2 66 3" xfId="10779" xr:uid="{C0998F20-D638-4007-8CDB-6B5123EB9F90}"/>
    <cellStyle name="Accent2 67" xfId="5759" xr:uid="{6363E9CF-50FB-4F4D-87D5-444903A4EE66}"/>
    <cellStyle name="Accent2 67 2" xfId="14251" xr:uid="{64330DFD-46D6-492E-ABB7-E283D5D6A975}"/>
    <cellStyle name="Accent2 67 3" xfId="10780" xr:uid="{EC297F24-27A3-48B3-9722-F9AB0A535D16}"/>
    <cellStyle name="Accent2 68" xfId="5760" xr:uid="{A5DBE301-33C5-4DBB-AD3C-DD686DD92E3C}"/>
    <cellStyle name="Accent2 68 2" xfId="14290" xr:uid="{3B23A5C0-0C6C-465D-A9C8-3502E14162B3}"/>
    <cellStyle name="Accent2 68 3" xfId="10781" xr:uid="{9E7BB9FB-36EA-43A9-AD69-A88EB0CD7E81}"/>
    <cellStyle name="Accent2 69" xfId="5761" xr:uid="{173913FC-6DB7-4714-98BB-34812F2766D7}"/>
    <cellStyle name="Accent2 69 2" xfId="14250" xr:uid="{83BEB396-3490-40D8-8BC4-F23E272082D0}"/>
    <cellStyle name="Accent2 69 3" xfId="10782" xr:uid="{78213CED-C0CA-4FE7-8030-41F810B74070}"/>
    <cellStyle name="Accent2 7" xfId="3215" xr:uid="{9DF4B44A-CE53-474E-9D3B-B0C3A52C21CF}"/>
    <cellStyle name="Accent2 7 2" xfId="13458" xr:uid="{285FFF5D-9563-4E1D-A6F2-A61B4B496C79}"/>
    <cellStyle name="Accent2 7 3" xfId="10783" xr:uid="{DE0C99BA-4FAF-4725-93C3-7C54441C36B7}"/>
    <cellStyle name="Accent2 70" xfId="5762" xr:uid="{53BB30B3-4159-4FED-9A0A-1F88CB06C250}"/>
    <cellStyle name="Accent2 70 2" xfId="14291" xr:uid="{0E0260AE-7A6A-4068-BA43-C52CA91BA8A3}"/>
    <cellStyle name="Accent2 70 3" xfId="10784" xr:uid="{4E59DD97-2BB8-4367-8BE3-E6B3A83FABCD}"/>
    <cellStyle name="Accent2 71" xfId="5763" xr:uid="{4DFD760C-9FA4-471B-9D6B-9FDBCD4F11F3}"/>
    <cellStyle name="Accent2 71 2" xfId="14249" xr:uid="{7E85655E-DD35-424C-A5A3-7E84F245C9D2}"/>
    <cellStyle name="Accent2 71 3" xfId="10785" xr:uid="{6B7E74D6-9D1B-45C7-B3BD-58A367452316}"/>
    <cellStyle name="Accent2 72" xfId="5764" xr:uid="{CF2F4C9C-FA40-476F-96F0-09F2AE31C0BB}"/>
    <cellStyle name="Accent2 72 2" xfId="14306" xr:uid="{99CED0E3-B756-44D5-9A9C-CEDA75BC8E39}"/>
    <cellStyle name="Accent2 72 3" xfId="10786" xr:uid="{C5CCFD6E-E318-4DB1-AC3B-3B50AD19823C}"/>
    <cellStyle name="Accent2 73" xfId="5765" xr:uid="{56DA8991-F70E-4E75-AAA8-6D4843366980}"/>
    <cellStyle name="Accent2 73 2" xfId="14336" xr:uid="{EA633BBF-FFAB-4705-8BAF-646559816613}"/>
    <cellStyle name="Accent2 73 3" xfId="10787" xr:uid="{B31F5594-DA63-45A8-9C81-1A07195198C8}"/>
    <cellStyle name="Accent2 74" xfId="5766" xr:uid="{08269C58-8350-4DE6-8DA3-D19B340E925C}"/>
    <cellStyle name="Accent2 74 2" xfId="14305" xr:uid="{88B75A81-53A5-4488-9CA9-CF987CD2EEF4}"/>
    <cellStyle name="Accent2 74 3" xfId="10788" xr:uid="{415B85A0-4AC7-41BE-84AA-A72BD5B214CD}"/>
    <cellStyle name="Accent2 75" xfId="5767" xr:uid="{93B60ED3-7276-445A-8A51-2C0E6E202780}"/>
    <cellStyle name="Accent2 75 2" xfId="14337" xr:uid="{0E59BC59-ADC2-46A9-B1A5-29620F452906}"/>
    <cellStyle name="Accent2 75 3" xfId="10789" xr:uid="{3232D2C4-2FDC-4157-8170-CE4E948B6A0E}"/>
    <cellStyle name="Accent2 76" xfId="5768" xr:uid="{EB759954-3FFE-4C9A-8859-11400DA9965C}"/>
    <cellStyle name="Accent2 76 2" xfId="14304" xr:uid="{FE24BA1C-8A39-4FA1-B9D4-2D83CCF40333}"/>
    <cellStyle name="Accent2 76 3" xfId="10790" xr:uid="{E1147001-09BF-4F2A-94E1-7F13E48B3E2F}"/>
    <cellStyle name="Accent2 77" xfId="5769" xr:uid="{7DC36263-9EB0-4AA5-93C3-54F3471CD28A}"/>
    <cellStyle name="Accent2 77 2" xfId="14346" xr:uid="{04364C65-65B2-466C-826B-FCA5EEF09D2A}"/>
    <cellStyle name="Accent2 77 3" xfId="10791" xr:uid="{399CE58D-B565-4B8C-99FA-DEF6BF5EE122}"/>
    <cellStyle name="Accent2 78" xfId="5770" xr:uid="{F7BDC7E3-0E1E-4507-A8E3-49FBF99422B9}"/>
    <cellStyle name="Accent2 79" xfId="5771" xr:uid="{A9E4C740-48A2-42E6-99D8-322F87CF10F4}"/>
    <cellStyle name="Accent2 8" xfId="3216" xr:uid="{86C44EE8-B794-441D-8C75-C400D021ED5B}"/>
    <cellStyle name="Accent2 8 2" xfId="13498" xr:uid="{FA09A845-E238-4880-B839-9247338F310B}"/>
    <cellStyle name="Accent2 8 3" xfId="10792" xr:uid="{5FFA693F-EA9D-4908-9706-500111FE6432}"/>
    <cellStyle name="Accent2 80" xfId="5772" xr:uid="{59807AF2-E0FA-4992-850F-1C2D4E2700FF}"/>
    <cellStyle name="Accent2 81" xfId="5773" xr:uid="{2DD18DC3-CF1C-45F0-ACBA-48B1E678DD52}"/>
    <cellStyle name="Accent2 82" xfId="5774" xr:uid="{9B2D1583-4E09-474D-BB1F-F28379CF8868}"/>
    <cellStyle name="Accent2 83" xfId="5775" xr:uid="{A03AF583-805D-4DD0-82A9-1FC0EDEC5889}"/>
    <cellStyle name="Accent2 84" xfId="5776" xr:uid="{CB76570B-2ACF-4B1A-B8F0-BF98D8361B3C}"/>
    <cellStyle name="Accent2 85" xfId="5777" xr:uid="{3B340682-1B16-450E-90B5-A8555D464422}"/>
    <cellStyle name="Accent2 86" xfId="5778" xr:uid="{E0C9FE70-E762-4132-8DAA-2B59D4BEA91B}"/>
    <cellStyle name="Accent2 87" xfId="5779" xr:uid="{166C64EE-D0B9-4442-88C9-45F47F3F376B}"/>
    <cellStyle name="Accent2 88" xfId="5780" xr:uid="{17EE6622-3710-42A6-B7A4-C6FD66232B20}"/>
    <cellStyle name="Accent2 89" xfId="5781" xr:uid="{51D6A0B5-F678-4BA2-A5FE-8EAFAF07C9AC}"/>
    <cellStyle name="Accent2 9" xfId="3217" xr:uid="{D7418ED0-2240-4665-9BC1-B2BB724EBAD0}"/>
    <cellStyle name="Accent2 9 2" xfId="13544" xr:uid="{265750C2-6D7E-4EB1-877A-6A169253A2F8}"/>
    <cellStyle name="Accent2 9 3" xfId="10793" xr:uid="{1B9E3E95-1942-4BCB-9214-0399476779FF}"/>
    <cellStyle name="Accent2 90" xfId="5782" xr:uid="{6423AAA7-EAF4-4FAD-8FCC-A1C2BB885FC9}"/>
    <cellStyle name="Accent2 91" xfId="5783" xr:uid="{C8E4C08A-8EA7-4E03-A104-034905707812}"/>
    <cellStyle name="Accent2 92" xfId="5784" xr:uid="{D8915470-D084-43F5-89E1-BB816B1DBCD1}"/>
    <cellStyle name="Accent2 93" xfId="5785" xr:uid="{B97BA2F6-5E0E-48AE-B307-D98D62E803A5}"/>
    <cellStyle name="Accent2 94" xfId="5786" xr:uid="{0ECE71EC-3623-482C-87D6-D96590BCEEF9}"/>
    <cellStyle name="Accent2 95" xfId="5787" xr:uid="{BD20BFAB-2B00-4CE4-80EB-CCB44132CF0B}"/>
    <cellStyle name="Accent2 96" xfId="5788" xr:uid="{EA51E77E-2425-4D0E-AB5E-65C209947A7C}"/>
    <cellStyle name="Accent2 97" xfId="5789" xr:uid="{AE975F88-E087-4191-B292-A8A6BEEC8BD2}"/>
    <cellStyle name="Accent2 98" xfId="5790" xr:uid="{882D5C16-07F8-4456-BF83-2DA5DC130C73}"/>
    <cellStyle name="Accent2 99" xfId="5791" xr:uid="{6208A894-6B7E-4AE7-B3A7-17F7FB3EC70F}"/>
    <cellStyle name="Accent3 - 20%" xfId="3218" xr:uid="{206DF9F0-309E-407B-BDAB-4B7704EFBCD5}"/>
    <cellStyle name="Accent3 - 40%" xfId="3219" xr:uid="{8B1062CB-E3D1-4B1D-B7C1-E5AD67D4E845}"/>
    <cellStyle name="Accent3 - 60%" xfId="3220" xr:uid="{2EF1EE1D-E5E6-49EE-BCDC-010EAAE7561A}"/>
    <cellStyle name="Accent3 10" xfId="3221" xr:uid="{1BF1BB0B-C6FD-4A8D-8BDA-4A94E5F6064E}"/>
    <cellStyle name="Accent3 10 2" xfId="13563" xr:uid="{3974458B-A83F-47DC-B7E6-1C6DDF72AD8F}"/>
    <cellStyle name="Accent3 10 3" xfId="10794" xr:uid="{6B9ECFD7-38AE-4703-BB19-4F963EAC1569}"/>
    <cellStyle name="Accent3 100" xfId="5795" xr:uid="{A4FCC6EE-FD95-445E-9E55-D8B3796FF781}"/>
    <cellStyle name="Accent3 101" xfId="5796" xr:uid="{B4B04CCD-5A4F-4BD6-8817-0B06E5EA6422}"/>
    <cellStyle name="Accent3 102" xfId="5797" xr:uid="{1B68A2DD-A6F2-45BD-B1BF-5B45C8280A9F}"/>
    <cellStyle name="Accent3 103" xfId="5798" xr:uid="{911A76D8-AABC-4D3F-B65B-B5E48C59E923}"/>
    <cellStyle name="Accent3 104" xfId="5799" xr:uid="{6492F5FC-C202-4CAF-9DF2-03EDB3A73FF5}"/>
    <cellStyle name="Accent3 105" xfId="5800" xr:uid="{421C7FDA-64DB-4638-A2A5-3A25196A7CC2}"/>
    <cellStyle name="Accent3 106" xfId="5801" xr:uid="{AB67AFBE-300E-4619-AB0E-203A605E2296}"/>
    <cellStyle name="Accent3 107" xfId="5802" xr:uid="{AD34007C-FA0D-4292-9B23-62C4B36CBD06}"/>
    <cellStyle name="Accent3 108" xfId="5803" xr:uid="{304F09E6-EEA9-4FB5-A760-28B105351D93}"/>
    <cellStyle name="Accent3 109" xfId="5804" xr:uid="{39E240C7-F1CE-4967-9118-0B7FBD283507}"/>
    <cellStyle name="Accent3 11" xfId="3222" xr:uid="{5B0319B7-611C-4819-8593-F570888DBEC5}"/>
    <cellStyle name="Accent3 11 2" xfId="13533" xr:uid="{66FCC2C7-B761-4EA6-AFD3-271A7791846F}"/>
    <cellStyle name="Accent3 11 3" xfId="10795" xr:uid="{EFFA0A06-E00A-49C4-A598-E40B3A267380}"/>
    <cellStyle name="Accent3 110" xfId="5805" xr:uid="{3DC15C58-2A19-4463-A907-4634CDA545F2}"/>
    <cellStyle name="Accent3 111" xfId="5806" xr:uid="{E56E269E-7410-41B1-BC78-FE002A62A24B}"/>
    <cellStyle name="Accent3 112" xfId="5792" xr:uid="{5F01803B-6EE4-443E-B99F-F0F694640858}"/>
    <cellStyle name="Accent3 113" xfId="6620" xr:uid="{3622F849-E265-42D2-BFFD-A603E830064A}"/>
    <cellStyle name="Accent3 114" xfId="8693" xr:uid="{E73E3060-F214-4DA7-99F5-AAF9704E0F68}"/>
    <cellStyle name="Accent3 115" xfId="6722" xr:uid="{C3030393-23CD-488A-BD93-C66237842B1F}"/>
    <cellStyle name="Accent3 116" xfId="8694" xr:uid="{7ED321CF-94EA-4C8A-8A90-CAECD637D1E3}"/>
    <cellStyle name="Accent3 117" xfId="6785" xr:uid="{37C21ECD-40AC-4017-A9AB-7F3018F391E0}"/>
    <cellStyle name="Accent3 118" xfId="8695" xr:uid="{6C7E0BB6-6F72-4EB0-9A78-75C0438D34D6}"/>
    <cellStyle name="Accent3 119" xfId="6786" xr:uid="{04FDBAC2-8A39-409B-856D-292F01AAE890}"/>
    <cellStyle name="Accent3 12" xfId="3223" xr:uid="{DBE51CE7-0330-499E-AC1E-E7069DD7F2EC}"/>
    <cellStyle name="Accent3 12 2" xfId="13567" xr:uid="{797EFE73-0D9E-4190-9A8B-F8ADD370B450}"/>
    <cellStyle name="Accent3 12 3" xfId="10796" xr:uid="{78EAF9F9-D89C-4108-AFC4-D7A60D5D4DB1}"/>
    <cellStyle name="Accent3 120" xfId="8697" xr:uid="{30EB4060-8F4B-4207-A447-957E6D8FFF0A}"/>
    <cellStyle name="Accent3 121" xfId="6931" xr:uid="{8FD6C0D3-5644-445E-8F90-11B0A2EEF7F6}"/>
    <cellStyle name="Accent3 122" xfId="8698" xr:uid="{A1D41168-BFA6-4488-814D-3C14F2E5AA81}"/>
    <cellStyle name="Accent3 123" xfId="6949" xr:uid="{42AE3187-D9D6-4965-A7A1-FE9D9FE50B54}"/>
    <cellStyle name="Accent3 124" xfId="8700" xr:uid="{F58EB8F6-2DA9-4C33-B69A-504BA036E1D8}"/>
    <cellStyle name="Accent3 125" xfId="6964" xr:uid="{448A52EF-5CAC-4259-8A0D-AECA0F6EBAA8}"/>
    <cellStyle name="Accent3 126" xfId="8704" xr:uid="{E503C44B-E2AE-49A3-B547-BEFADF1CB5C0}"/>
    <cellStyle name="Accent3 127" xfId="6965" xr:uid="{609737CD-88A8-4197-A32B-BA916D5689DF}"/>
    <cellStyle name="Accent3 128" xfId="8709" xr:uid="{1CDCC81E-7E81-4760-8E78-1E065B3508E6}"/>
    <cellStyle name="Accent3 129" xfId="7678" xr:uid="{5A3327FB-E497-453D-B67C-456BE4FBF652}"/>
    <cellStyle name="Accent3 13" xfId="3224" xr:uid="{3E3DFB34-EDB4-4F4D-9601-A63E22772AE2}"/>
    <cellStyle name="Accent3 13 2" xfId="13528" xr:uid="{B450107C-5583-4957-BE8F-80D0F399A3AF}"/>
    <cellStyle name="Accent3 13 3" xfId="10797" xr:uid="{4DD896A1-4217-41B7-BB48-6236226C8584}"/>
    <cellStyle name="Accent3 130" xfId="8712" xr:uid="{21ACBA73-C966-4830-B25C-231963A23ADA}"/>
    <cellStyle name="Accent3 131" xfId="7685" xr:uid="{F4035488-D093-4C86-9543-010E19B02A4C}"/>
    <cellStyle name="Accent3 132" xfId="8714" xr:uid="{07E2872D-BA33-41D1-877D-189C52D43D8B}"/>
    <cellStyle name="Accent3 133" xfId="7689" xr:uid="{6B05031F-69BF-41F8-96E7-F03D0673BA9C}"/>
    <cellStyle name="Accent3 134" xfId="9884" xr:uid="{87C50C8C-AD10-46EC-93E0-4EDD2A9F582C}"/>
    <cellStyle name="Accent3 135" xfId="9059" xr:uid="{51B352F9-211B-4F30-A965-B436C5EF11B0}"/>
    <cellStyle name="Accent3 136" xfId="8337" xr:uid="{24B75916-C5F8-401F-82D5-34C444CBDEF6}"/>
    <cellStyle name="Accent3 137" xfId="8810" xr:uid="{7A06CBAD-3074-4AE6-A7CF-E2CBB405F8FB}"/>
    <cellStyle name="Accent3 138" xfId="9057" xr:uid="{4DEE727C-0CE1-4518-ABB6-72D32567F0FC}"/>
    <cellStyle name="Accent3 139" xfId="8435" xr:uid="{5E586D30-85A6-48CC-8C5D-2AC772FF3EFD}"/>
    <cellStyle name="Accent3 14" xfId="3225" xr:uid="{010D4869-72CA-4798-9E43-A168662BAC32}"/>
    <cellStyle name="Accent3 14 2" xfId="13572" xr:uid="{376DB1DB-2495-456D-9B1A-512D18B29ACF}"/>
    <cellStyle name="Accent3 14 3" xfId="10798" xr:uid="{A2D0B117-453E-4326-B87C-24A3256E7AC9}"/>
    <cellStyle name="Accent3 140" xfId="10101" xr:uid="{9CEFB830-467C-4810-9ADB-A52DB0A0D43E}"/>
    <cellStyle name="Accent3 141" xfId="8475" xr:uid="{9AAA8CCB-7B2A-4F82-A846-FBDDB837E9B1}"/>
    <cellStyle name="Accent3 142" xfId="8743" xr:uid="{B4A5EEEB-FE02-4411-9F6A-0067C0EDC25D}"/>
    <cellStyle name="Accent3 143" xfId="8309" xr:uid="{FBCEB6CB-E305-411F-B0BB-9848B3D0B780}"/>
    <cellStyle name="Accent3 144" xfId="10162" xr:uid="{F2E55EB9-8101-43FA-BE9F-51220B1270AE}"/>
    <cellStyle name="Accent3 145" xfId="29453" xr:uid="{2D619F37-DDD0-4477-87CF-7BC1AFFC73E1}"/>
    <cellStyle name="Accent3 146" xfId="29458" xr:uid="{92FFD946-6380-4374-8D94-200134D20754}"/>
    <cellStyle name="Accent3 147" xfId="21229" xr:uid="{F7DB37CE-6686-40D3-9417-C59092EB6548}"/>
    <cellStyle name="Accent3 15" xfId="3226" xr:uid="{4092AEFD-7D35-4A8B-9585-E76337E1BCD4}"/>
    <cellStyle name="Accent3 15 2" xfId="13525" xr:uid="{4A983AD2-C6F3-4F96-9093-7A7A76CF709F}"/>
    <cellStyle name="Accent3 15 3" xfId="10799" xr:uid="{A8EE2225-5247-4A51-9F5E-E78F84220A66}"/>
    <cellStyle name="Accent3 16" xfId="3227" xr:uid="{2C53CCC3-7C16-4D87-955E-7BBDE9F35D52}"/>
    <cellStyle name="Accent3 16 2" xfId="13574" xr:uid="{45B83DFA-EC72-4DE2-AB80-AD4F18E08919}"/>
    <cellStyle name="Accent3 16 3" xfId="10800" xr:uid="{CB658C39-D36B-48F0-B92D-686BB9180A72}"/>
    <cellStyle name="Accent3 17" xfId="3228" xr:uid="{F1D6F7D2-7CE5-40DB-8EC9-B9AF28591DC0}"/>
    <cellStyle name="Accent3 17 2" xfId="13659" xr:uid="{EB433E83-307E-4E8A-83BC-5F87C8FF23AA}"/>
    <cellStyle name="Accent3 17 3" xfId="10801" xr:uid="{DD1C2C24-149F-434D-A1FF-6AD11AD7B011}"/>
    <cellStyle name="Accent3 18" xfId="3229" xr:uid="{C674E294-7A42-472C-9185-743EB67A3816}"/>
    <cellStyle name="Accent3 18 2" xfId="13706" xr:uid="{DF3FD4E2-B3D4-4215-A164-50EC641422C5}"/>
    <cellStyle name="Accent3 18 3" xfId="10802" xr:uid="{5E2533EA-F163-4338-BC7A-42B7BA2977DE}"/>
    <cellStyle name="Accent3 19" xfId="3230" xr:uid="{41461EB1-B5AB-4902-ADA5-A40B28DDC0B6}"/>
    <cellStyle name="Accent3 19 2" xfId="13739" xr:uid="{CE37ECD6-5948-418A-A6FE-36FD71774159}"/>
    <cellStyle name="Accent3 19 3" xfId="10803" xr:uid="{2632C102-B056-42CA-8A3F-2EE50F6712A1}"/>
    <cellStyle name="Accent3 2" xfId="3231" xr:uid="{648177F1-0314-4B8D-B5C8-828796782FD6}"/>
    <cellStyle name="Accent3 2 2" xfId="3232" xr:uid="{3573AE73-D747-4D16-A8BB-F0212CDABB3D}"/>
    <cellStyle name="Accent3 2 2 2" xfId="13660" xr:uid="{E35668AD-B46E-4934-8C9D-25297BAEB84F}"/>
    <cellStyle name="Accent3 2 2 3" xfId="10805" xr:uid="{65E77ABB-369E-4709-8FA1-9D539B51C767}"/>
    <cellStyle name="Accent3 2 2 4" xfId="4701" xr:uid="{A2657204-E5EF-4827-B628-D1500E8F23E7}"/>
    <cellStyle name="Accent3 2 3" xfId="4421" xr:uid="{A34605D9-7D54-47B0-B596-ABF39FFDA29A}"/>
    <cellStyle name="Accent3 2 4" xfId="10804" xr:uid="{E22951E0-1D2C-4BDF-94BD-122AE435B785}"/>
    <cellStyle name="Accent3 20" xfId="3233" xr:uid="{37313B91-A28A-4348-935A-9A96EE148BE1}"/>
    <cellStyle name="Accent3 20 2" xfId="4462" xr:uid="{E04A154D-FBE4-455A-BF51-4321AF84EB06}"/>
    <cellStyle name="Accent3 20 3" xfId="10806" xr:uid="{97F3F875-132A-4A17-94D5-6CFC358E45A7}"/>
    <cellStyle name="Accent3 21" xfId="3234" xr:uid="{4ED9AE42-7C75-4ECB-9D89-6FEBE41BC7D0}"/>
    <cellStyle name="Accent3 21 2" xfId="13746" xr:uid="{C7E93D73-8A28-41E9-8FCC-831D9D5AD023}"/>
    <cellStyle name="Accent3 21 3" xfId="10807" xr:uid="{CCED25D4-8E25-4C46-A11C-8C4F197651D1}"/>
    <cellStyle name="Accent3 21 4" xfId="4851" xr:uid="{8CDCBD9D-A37C-4B85-9714-6F2D4173BD79}"/>
    <cellStyle name="Accent3 22" xfId="3235" xr:uid="{4647A627-03EF-4E83-AB97-ECE2D1BBEAA7}"/>
    <cellStyle name="Accent3 22 2" xfId="13708" xr:uid="{EB162A72-CF11-493D-B002-7E1BAACA9652}"/>
    <cellStyle name="Accent3 22 3" xfId="10808" xr:uid="{96B0B8CE-3FCC-4E30-818A-68D98C5A7C51}"/>
    <cellStyle name="Accent3 22 4" xfId="4749" xr:uid="{D81BAC67-4A0F-4A14-A231-CBC77A16AE1F}"/>
    <cellStyle name="Accent3 23" xfId="3236" xr:uid="{C6E45E36-B058-4169-968D-88C0BE8753BF}"/>
    <cellStyle name="Accent3 23 2" xfId="13747" xr:uid="{D761324D-C89E-4626-AAC4-A971EC209655}"/>
    <cellStyle name="Accent3 23 3" xfId="10809" xr:uid="{F8F4F2B3-BC9B-43FA-B1A4-26963A2008FF}"/>
    <cellStyle name="Accent3 23 4" xfId="4852" xr:uid="{0D0810F4-E0C3-45C8-B6FB-B5B5F51BD0C2}"/>
    <cellStyle name="Accent3 24" xfId="3237" xr:uid="{489E725A-98AD-41CA-9437-371FECF6F19C}"/>
    <cellStyle name="Accent3 24 2" xfId="13775" xr:uid="{2A31C513-F69C-4C4C-9FAE-930BC369FB9D}"/>
    <cellStyle name="Accent3 24 3" xfId="10810" xr:uid="{71D83D2A-C0C4-43D9-8400-F3FC301B0FDA}"/>
    <cellStyle name="Accent3 24 4" xfId="4886" xr:uid="{9BF0BACE-0B04-4F82-BBFA-8DF55C3FD0B6}"/>
    <cellStyle name="Accent3 25" xfId="3238" xr:uid="{162D3994-2D16-4419-870E-78FE90FE949E}"/>
    <cellStyle name="Accent3 25 2" xfId="13802" xr:uid="{AB0A6AD6-E912-40B3-8551-A74078E2FF4C}"/>
    <cellStyle name="Accent3 25 3" xfId="10811" xr:uid="{02AF9CAE-B746-4730-9815-0158A5435E0D}"/>
    <cellStyle name="Accent3 25 4" xfId="4921" xr:uid="{06BBEFBB-5458-4F0C-B14D-C5FFD1C79507}"/>
    <cellStyle name="Accent3 26" xfId="3239" xr:uid="{655D5E94-9BFF-44A2-A914-7C3B298D4953}"/>
    <cellStyle name="Accent3 26 2" xfId="13769" xr:uid="{18C5283F-1FAA-4CE8-90E6-2CE7F3AFE5D6}"/>
    <cellStyle name="Accent3 26 3" xfId="10812" xr:uid="{12AE0855-9FAD-4534-8842-68A8AE1A05ED}"/>
    <cellStyle name="Accent3 26 4" xfId="4880" xr:uid="{FBF01EAD-66DF-43C2-A2DB-BA58A8C74CDA}"/>
    <cellStyle name="Accent3 27" xfId="3240" xr:uid="{B856C642-9AFC-4788-85F9-A88D38951167}"/>
    <cellStyle name="Accent3 27 2" xfId="13806" xr:uid="{DC91A8B5-879C-4449-9ACC-1C77BA63D7A7}"/>
    <cellStyle name="Accent3 27 3" xfId="10813" xr:uid="{0A4B219A-D0A2-47EA-83CE-B5294E930C84}"/>
    <cellStyle name="Accent3 27 4" xfId="4925" xr:uid="{A2016325-7A00-4AD2-B722-DD23F38CD20F}"/>
    <cellStyle name="Accent3 28" xfId="3241" xr:uid="{99DCD0DC-684D-48C9-AB77-B339436036DF}"/>
    <cellStyle name="Accent3 28 2" xfId="13766" xr:uid="{110EE7BE-05A9-40D9-A043-AC9C2F013188}"/>
    <cellStyle name="Accent3 28 3" xfId="10814" xr:uid="{BE8C93FD-90B9-4EB7-BFDD-5BD78DB80B74}"/>
    <cellStyle name="Accent3 28 4" xfId="4877" xr:uid="{1A8D99EC-DF4D-485D-9351-4F221F94B3BC}"/>
    <cellStyle name="Accent3 29" xfId="3242" xr:uid="{25E4D093-181C-4C84-BBBA-CD5DAAA246E3}"/>
    <cellStyle name="Accent3 29 2" xfId="13807" xr:uid="{6BF7F7EC-9B7D-4A05-ABA0-D4033920C0CE}"/>
    <cellStyle name="Accent3 29 3" xfId="10815" xr:uid="{CAD6D835-F71C-42F2-958B-AD04C799D6D1}"/>
    <cellStyle name="Accent3 29 4" xfId="4926" xr:uid="{C917A42F-9CF0-42D8-9063-599A7C779C39}"/>
    <cellStyle name="Accent3 3" xfId="3243" xr:uid="{FFD14249-1639-4BC1-9C2B-606D247D558F}"/>
    <cellStyle name="Accent3 3 2" xfId="10817" xr:uid="{A5DADE03-DE55-4C0D-AC4B-64AE1ECBA5BA}"/>
    <cellStyle name="Accent3 3 3" xfId="10818" xr:uid="{56C87D7D-ECA5-4803-9945-054FDF3AA8EF}"/>
    <cellStyle name="Accent3 3 4" xfId="10816" xr:uid="{071AD18F-3FD7-4E81-A6AF-4476FAF7F075}"/>
    <cellStyle name="Accent3 30" xfId="3244" xr:uid="{296F3769-626D-4B06-BB39-C0560BD342EA}"/>
    <cellStyle name="Accent3 30 2" xfId="13760" xr:uid="{00C71EE6-2BED-45D5-9AB6-F47BB469BE3B}"/>
    <cellStyle name="Accent3 30 3" xfId="10819" xr:uid="{6CC6A647-F96A-43D8-8B02-09371038535F}"/>
    <cellStyle name="Accent3 30 4" xfId="4871" xr:uid="{A41476AF-092C-47B5-A2DC-0E290A9F9B01}"/>
    <cellStyle name="Accent3 31" xfId="3245" xr:uid="{F08E5F23-7F7B-43BA-BC29-EB4816F7EB83}"/>
    <cellStyle name="Accent3 31 2" xfId="13804" xr:uid="{93925F78-3CB0-4426-9756-2E184A9A0596}"/>
    <cellStyle name="Accent3 31 3" xfId="10820" xr:uid="{1BBB76CA-FE07-496B-BD1A-91E18E2D28C1}"/>
    <cellStyle name="Accent3 31 4" xfId="4923" xr:uid="{AB175B16-1051-4515-8A26-65877E585D00}"/>
    <cellStyle name="Accent3 32" xfId="4370" xr:uid="{78A2BF3B-CFBE-47E8-9A60-027522233CB5}"/>
    <cellStyle name="Accent3 32 2" xfId="13831" xr:uid="{3D5DA843-2E95-4AF3-B456-E5593089A24E}"/>
    <cellStyle name="Accent3 32 3" xfId="10821" xr:uid="{30B414CC-4280-4503-8B6C-A15F6F0455C0}"/>
    <cellStyle name="Accent3 33" xfId="4387" xr:uid="{E6F4E317-7BAE-422E-8EE1-5A4435DCFC77}"/>
    <cellStyle name="Accent3 33 2" xfId="13853" xr:uid="{297235CC-B19C-48B5-8A01-525A84221F33}"/>
    <cellStyle name="Accent3 33 3" xfId="10822" xr:uid="{F57E73A1-B4F3-48FD-8382-25C99FD33C23}"/>
    <cellStyle name="Accent3 34" xfId="4954" xr:uid="{C756D6A9-BD71-463A-8C8B-AFCE26CBABCA}"/>
    <cellStyle name="Accent3 34 2" xfId="13828" xr:uid="{FF498B1E-BF6E-464E-B779-D8A1A90AB538}"/>
    <cellStyle name="Accent3 34 3" xfId="10823" xr:uid="{63D7CC03-D626-4E0A-A8E9-068177258568}"/>
    <cellStyle name="Accent3 35" xfId="4979" xr:uid="{13010C0B-F4BE-4596-87B9-9369EA1BE5D9}"/>
    <cellStyle name="Accent3 35 2" xfId="13860" xr:uid="{950EE7AA-932F-4B0B-81E9-F32DC12A60DA}"/>
    <cellStyle name="Accent3 35 3" xfId="10824" xr:uid="{295159E4-61FF-411D-A1E5-8DBEDB6E6D36}"/>
    <cellStyle name="Accent3 36" xfId="4955" xr:uid="{AB5ECCE9-4EE8-42A8-B087-07935E373F64}"/>
    <cellStyle name="Accent3 36 2" xfId="13830" xr:uid="{C857B335-98F7-45A0-B6C1-C5DA37F8C010}"/>
    <cellStyle name="Accent3 36 3" xfId="10825" xr:uid="{FFD29192-5401-4B87-9933-07D7E74BF909}"/>
    <cellStyle name="Accent3 37" xfId="4980" xr:uid="{2C8BAD54-1CE4-44DD-84E8-8E46BFA5FBB0}"/>
    <cellStyle name="Accent3 37 2" xfId="13861" xr:uid="{D87A2184-0F20-4E69-BA1A-2ACC35BA08DE}"/>
    <cellStyle name="Accent3 37 3" xfId="10826" xr:uid="{8A0C4024-D5C5-4CD4-8296-402C53D3D7EE}"/>
    <cellStyle name="Accent3 38" xfId="5005" xr:uid="{6AF491F4-BFE2-4DA8-B1ED-6EEF9E03A985}"/>
    <cellStyle name="Accent3 38 2" xfId="13874" xr:uid="{C536BFB1-F753-4308-9196-FFA32197FAD7}"/>
    <cellStyle name="Accent3 38 3" xfId="10827" xr:uid="{913F0B71-0C67-4AE8-BD84-D3BDDEBB12F9}"/>
    <cellStyle name="Accent3 39" xfId="5025" xr:uid="{80475589-89A5-4329-9C55-68F96FD584C5}"/>
    <cellStyle name="Accent3 39 2" xfId="13888" xr:uid="{E02EB59F-C2BC-41A7-A5A6-2F43BDAECAC3}"/>
    <cellStyle name="Accent3 39 3" xfId="10828" xr:uid="{F4CC795B-7E93-44B8-A960-F8BDF70DF8D4}"/>
    <cellStyle name="Accent3 4" xfId="3246" xr:uid="{E9DFBF0E-0B89-442D-A1C2-3BFC49BFD1D5}"/>
    <cellStyle name="Accent3 4 2" xfId="10830" xr:uid="{38BA2DAB-646C-423B-BE3D-458CAFE868CB}"/>
    <cellStyle name="Accent3 4 3" xfId="10831" xr:uid="{9B6F330B-CC2E-4756-A661-E8CF47D3A637}"/>
    <cellStyle name="Accent3 4 4" xfId="10829" xr:uid="{DDF0F9D7-2746-4B7E-99D8-05F63B2E4E45}"/>
    <cellStyle name="Accent3 40" xfId="5057" xr:uid="{140C7DB7-7A63-453F-BEF3-5FD55F6F5D76}"/>
    <cellStyle name="Accent3 40 2" xfId="13919" xr:uid="{A46B43BC-4D95-4EFA-AB25-8E5DC966F140}"/>
    <cellStyle name="Accent3 40 3" xfId="10832" xr:uid="{604051F6-5A13-4485-AB1F-99486F66B10B}"/>
    <cellStyle name="Accent3 41" xfId="5033" xr:uid="{09B00857-E777-42EE-BABE-1B20B46CE152}"/>
    <cellStyle name="Accent3 41 2" xfId="13896" xr:uid="{780476BA-F6C7-4F0B-943A-63C82FA658BD}"/>
    <cellStyle name="Accent3 41 3" xfId="10833" xr:uid="{77AC3213-5368-4094-A759-62D9206773DE}"/>
    <cellStyle name="Accent3 42" xfId="5060" xr:uid="{AA2F427D-3D7E-4FE9-A949-3C11475D5E8D}"/>
    <cellStyle name="Accent3 42 2" xfId="13922" xr:uid="{C8F24E22-4385-4D89-A212-E81E5F30C77F}"/>
    <cellStyle name="Accent3 42 3" xfId="10834" xr:uid="{A5FA9BE5-9F33-4650-B4C0-B00FDA188772}"/>
    <cellStyle name="Accent3 43" xfId="5037" xr:uid="{7FED656F-C5E9-4685-9D9E-ED2B3C588D71}"/>
    <cellStyle name="Accent3 43 2" xfId="13900" xr:uid="{1C8D0404-E753-418C-BE2D-FA394EFDA37C}"/>
    <cellStyle name="Accent3 43 3" xfId="10835" xr:uid="{828B6F81-2F69-4DD1-98ED-FA812D970B52}"/>
    <cellStyle name="Accent3 44" xfId="5064" xr:uid="{4307C6DA-BAE8-4DA6-A542-7AFA37C76EAE}"/>
    <cellStyle name="Accent3 44 2" xfId="13926" xr:uid="{F643CFDB-F51F-4F17-9596-6C13D83718D6}"/>
    <cellStyle name="Accent3 44 3" xfId="10836" xr:uid="{89F53BBE-786B-45ED-A7D1-C4CD5B9495CB}"/>
    <cellStyle name="Accent3 45" xfId="5042" xr:uid="{E340D3B3-BC67-4FE7-8B0D-E450BD650016}"/>
    <cellStyle name="Accent3 45 2" xfId="13905" xr:uid="{99C8AD39-9964-4647-B62E-B97321936E1F}"/>
    <cellStyle name="Accent3 45 3" xfId="10837" xr:uid="{F958BC57-8664-4EE6-AB4F-55859E499E42}"/>
    <cellStyle name="Accent3 46" xfId="5235" xr:uid="{DF5770C7-E0C5-44FE-A3E9-AEA5069B94A3}"/>
    <cellStyle name="Accent3 46 2" xfId="14039" xr:uid="{56151C82-13A7-46FE-980E-2DFCFA5F5559}"/>
    <cellStyle name="Accent3 46 3" xfId="10838" xr:uid="{E75663F9-CBF4-4863-A89E-8320146F8060}"/>
    <cellStyle name="Accent3 47" xfId="5277" xr:uid="{1788A238-8246-48BB-838D-9995EE372AD6}"/>
    <cellStyle name="Accent3 47 2" xfId="14070" xr:uid="{A00D3F3B-9F3F-4D58-8E12-A10546167C2B}"/>
    <cellStyle name="Accent3 47 3" xfId="10839" xr:uid="{E729BC1C-AB92-4348-A41E-1D9ECFE6A38A}"/>
    <cellStyle name="Accent3 48" xfId="5234" xr:uid="{474C15C0-8D07-4EA9-819A-8D6E12ADED6D}"/>
    <cellStyle name="Accent3 48 2" xfId="14038" xr:uid="{138EC89B-084A-4B84-B331-0763EABA48C1}"/>
    <cellStyle name="Accent3 48 3" xfId="10840" xr:uid="{CDDE782F-D958-4F75-BA20-FD500BEF5450}"/>
    <cellStyle name="Accent3 49" xfId="5278" xr:uid="{6B560745-D5DF-4FA7-9F9F-E9AF532736EA}"/>
    <cellStyle name="Accent3 49 2" xfId="14071" xr:uid="{8A98C17E-018D-45D0-B2DF-89DB446AC664}"/>
    <cellStyle name="Accent3 49 3" xfId="10841" xr:uid="{4506989F-A443-4C41-AC1B-3006F348BEED}"/>
    <cellStyle name="Accent3 5" xfId="3247" xr:uid="{179905AB-6FB9-441D-8C87-DBA20A5CFE74}"/>
    <cellStyle name="Accent3 5 2" xfId="13462" xr:uid="{1D9E28F6-0EFD-4B84-859A-A0068629C860}"/>
    <cellStyle name="Accent3 5 3" xfId="10842" xr:uid="{87E154C4-E907-484A-9212-63730E3666A7}"/>
    <cellStyle name="Accent3 50" xfId="5233" xr:uid="{E8D6BECC-B714-4448-B1C8-907880D7ADF8}"/>
    <cellStyle name="Accent3 50 2" xfId="14037" xr:uid="{776E6E40-C47E-477C-B9E6-C54B52DEDCA5}"/>
    <cellStyle name="Accent3 50 3" xfId="10843" xr:uid="{36574788-130B-4584-ABAB-91BE715AD702}"/>
    <cellStyle name="Accent3 51" xfId="5301" xr:uid="{F79E45ED-B555-4559-9827-32933F9EBD68}"/>
    <cellStyle name="Accent3 51 2" xfId="14085" xr:uid="{91D732B5-7904-4A48-BA70-CAB4618E0A0F}"/>
    <cellStyle name="Accent3 51 3" xfId="10844" xr:uid="{7EB60207-C572-4DC3-958A-711B65F0536E}"/>
    <cellStyle name="Accent3 52" xfId="5327" xr:uid="{E633C9FD-D390-49EE-A7B6-27AAF650CC81}"/>
    <cellStyle name="Accent3 52 2" xfId="14108" xr:uid="{04295B7B-1B8B-43A2-8B2A-8A8E2AD54A41}"/>
    <cellStyle name="Accent3 52 3" xfId="10845" xr:uid="{B4BE6492-8196-4CC5-A9EF-DBE41F5AD5BF}"/>
    <cellStyle name="Accent3 53" xfId="5300" xr:uid="{7B55C1B7-5E9C-401D-98E1-6C3AD96A9383}"/>
    <cellStyle name="Accent3 53 2" xfId="14084" xr:uid="{1A54059C-5025-4A41-BE1D-493FB356043A}"/>
    <cellStyle name="Accent3 53 3" xfId="10846" xr:uid="{1A27DCFA-AC52-40AB-8E8B-86DA12EC1DF4}"/>
    <cellStyle name="Accent3 54" xfId="5348" xr:uid="{1C5C4523-4D9A-4FD7-8F15-36C9C215FB11}"/>
    <cellStyle name="Accent3 54 2" xfId="14123" xr:uid="{CED38759-0762-4302-AD5E-6060F7C3554D}"/>
    <cellStyle name="Accent3 54 3" xfId="10847" xr:uid="{968E01E3-4F12-498A-A661-8062554F96B7}"/>
    <cellStyle name="Accent3 55" xfId="5395" xr:uid="{2C697012-745C-432C-92FE-629C573D875A}"/>
    <cellStyle name="Accent3 55 2" xfId="14163" xr:uid="{3418FDEC-98F0-4FD6-838A-EB50C6DEE7DB}"/>
    <cellStyle name="Accent3 55 3" xfId="10848" xr:uid="{B515DD73-2E80-4607-8EE9-DD477FBB2D4B}"/>
    <cellStyle name="Accent3 56" xfId="5347" xr:uid="{3AB77CD1-2970-41AB-A8F2-BF1115619010}"/>
    <cellStyle name="Accent3 56 2" xfId="14122" xr:uid="{D0F74716-7F66-45CC-88FE-E364AF1842D9}"/>
    <cellStyle name="Accent3 56 3" xfId="10849" xr:uid="{D4C275D2-F205-44F7-B840-789423280A20}"/>
    <cellStyle name="Accent3 57" xfId="5396" xr:uid="{AC62B960-5C31-4F6E-A1FE-3E1E534A9E28}"/>
    <cellStyle name="Accent3 57 2" xfId="14164" xr:uid="{48E02BD4-FB8F-4EB1-9468-A7C310F6E980}"/>
    <cellStyle name="Accent3 57 3" xfId="10850" xr:uid="{EA2530BD-5858-453D-809C-8109C26534BC}"/>
    <cellStyle name="Accent3 58" xfId="5346" xr:uid="{DA7548A0-10D4-40C9-903A-42E755609CEE}"/>
    <cellStyle name="Accent3 58 2" xfId="14121" xr:uid="{3A75B886-E2E6-4F00-863E-C22F2041A673}"/>
    <cellStyle name="Accent3 58 3" xfId="10851" xr:uid="{0A41575C-DC67-42BC-928A-D3D6A359F40F}"/>
    <cellStyle name="Accent3 59" xfId="5394" xr:uid="{45545F58-821E-4D12-8076-017F2E4F2D2D}"/>
    <cellStyle name="Accent3 59 2" xfId="14162" xr:uid="{EBD1308A-E794-4312-9FDA-96D4AEBAB27A}"/>
    <cellStyle name="Accent3 59 3" xfId="10852" xr:uid="{2AD9102F-F2CA-4B96-B39D-B81EE9F3CFE0}"/>
    <cellStyle name="Accent3 6" xfId="3248" xr:uid="{C69BCD7E-D0C0-4129-B617-3D8F956543E6}"/>
    <cellStyle name="Accent3 6 2" xfId="13504" xr:uid="{E9A98650-CB23-4EDE-8626-7A1189A90236}"/>
    <cellStyle name="Accent3 6 3" xfId="10853" xr:uid="{A2C529C5-0484-4B19-96B4-0FBA469F834B}"/>
    <cellStyle name="Accent3 60" xfId="5344" xr:uid="{40EBF4ED-3626-4C20-9BE4-4A9D485A8654}"/>
    <cellStyle name="Accent3 60 2" xfId="14119" xr:uid="{D01CA34D-C5DC-49BC-8358-39441E553885}"/>
    <cellStyle name="Accent3 60 3" xfId="10854" xr:uid="{2E82ABBB-89EC-429D-8144-59B39CCE9D87}"/>
    <cellStyle name="Accent3 61" xfId="5423" xr:uid="{9CB7C85F-EB45-4EDD-AD79-A23384EDCDCE}"/>
    <cellStyle name="Accent3 61 2" xfId="14178" xr:uid="{65D89109-8A28-4E59-957A-1783C38C7047}"/>
    <cellStyle name="Accent3 61 3" xfId="10855" xr:uid="{A579EE10-35BA-49D9-9196-AC2DD302800F}"/>
    <cellStyle name="Accent3 62" xfId="5449" xr:uid="{20487B98-CA6C-4DDA-B548-63413ACA08CC}"/>
    <cellStyle name="Accent3 62 2" xfId="14201" xr:uid="{AD75C99A-0501-4995-A692-41F2FC9DCD4E}"/>
    <cellStyle name="Accent3 62 3" xfId="10856" xr:uid="{F7C43D64-22C7-4051-B36C-37023412154E}"/>
    <cellStyle name="Accent3 63" xfId="5422" xr:uid="{5EFC7652-EDB9-41F3-8864-2BE4C2E954D5}"/>
    <cellStyle name="Accent3 63 2" xfId="14177" xr:uid="{65E20C89-400A-4BC3-9E4B-6FD5FE7F07F1}"/>
    <cellStyle name="Accent3 63 3" xfId="10857" xr:uid="{091B1965-0650-477D-8E71-DC8B0BFC0B33}"/>
    <cellStyle name="Accent3 64" xfId="5464" xr:uid="{3311AF1D-EA51-4A6C-B2B4-310AE188A1BD}"/>
    <cellStyle name="Accent3 64 2" xfId="14213" xr:uid="{070DB01A-D4C0-4529-A6E2-B2827158E187}"/>
    <cellStyle name="Accent3 64 3" xfId="10858" xr:uid="{F2B65CCF-7A86-4A22-AA4F-3AB0038BE631}"/>
    <cellStyle name="Accent3 65" xfId="5492" xr:uid="{C94438B6-D693-4CE6-B802-5C29D1A91F33}"/>
    <cellStyle name="Accent3 65 2" xfId="14238" xr:uid="{AC45CAE5-9C1C-4BE1-AD8F-3E45B65DDAE0}"/>
    <cellStyle name="Accent3 65 3" xfId="10859" xr:uid="{B44846EB-E5BF-4E71-AA25-3A8CDE92BF67}"/>
    <cellStyle name="Accent3 66" xfId="5463" xr:uid="{12CF78EC-A723-4BEA-B194-C06EBA448F5D}"/>
    <cellStyle name="Accent3 66 2" xfId="14212" xr:uid="{2EE4F603-AEAD-4D39-BFA9-CA93830D1BCB}"/>
    <cellStyle name="Accent3 66 3" xfId="10860" xr:uid="{BA1866CE-6874-46FD-A7CF-706F93A79E5E}"/>
    <cellStyle name="Accent3 67" xfId="5824" xr:uid="{50AF5166-21B2-40D7-8048-BFCEF0D7460F}"/>
    <cellStyle name="Accent3 67 2" xfId="14254" xr:uid="{B6858B02-E383-4C3E-9DE7-3142E05FB663}"/>
    <cellStyle name="Accent3 67 3" xfId="10861" xr:uid="{DFC046B6-14DF-49F5-B853-54E922FF4208}"/>
    <cellStyle name="Accent3 68" xfId="5825" xr:uid="{56375366-7DEB-442A-ABB3-EBA7EB120D5C}"/>
    <cellStyle name="Accent3 68 2" xfId="14286" xr:uid="{3AFE2052-6763-4700-AB2B-CF5D7ED263C1}"/>
    <cellStyle name="Accent3 68 3" xfId="10862" xr:uid="{955FEB29-B347-4EBF-B44C-4BA36EFD18F1}"/>
    <cellStyle name="Accent3 69" xfId="5826" xr:uid="{9B740890-FCC4-4778-A5C4-CACEB372D94F}"/>
    <cellStyle name="Accent3 69 2" xfId="14253" xr:uid="{C53CCC21-87B3-4C4A-9A06-B27BA136BAA1}"/>
    <cellStyle name="Accent3 69 3" xfId="10863" xr:uid="{54782ED3-C483-4D20-A422-BA5014B49067}"/>
    <cellStyle name="Accent3 7" xfId="3249" xr:uid="{A279B904-B17D-4CE3-8C8D-CF0E662321B5}"/>
    <cellStyle name="Accent3 7 2" xfId="13456" xr:uid="{2530F918-B8CA-487F-8CC2-EA59E367C302}"/>
    <cellStyle name="Accent3 7 3" xfId="10864" xr:uid="{A14D323C-23CB-4733-9C49-BBCBB73FEBEF}"/>
    <cellStyle name="Accent3 70" xfId="5827" xr:uid="{992ABC3B-349B-46C0-9019-A5B5ADE8AA73}"/>
    <cellStyle name="Accent3 70 2" xfId="14287" xr:uid="{9EDC12D6-DCAF-4080-A04B-8E9822F78B39}"/>
    <cellStyle name="Accent3 70 3" xfId="10865" xr:uid="{DD98A9FD-389E-4DD1-B6D1-C010C8E945E7}"/>
    <cellStyle name="Accent3 71" xfId="5828" xr:uid="{601B6522-B79C-4220-BD08-885D87B3EEF1}"/>
    <cellStyle name="Accent3 71 2" xfId="14252" xr:uid="{AC51366C-455D-4E41-95A3-B6576E5BE471}"/>
    <cellStyle name="Accent3 71 3" xfId="10866" xr:uid="{946A1C02-0688-4BA5-8F35-78407F395EC4}"/>
    <cellStyle name="Accent3 72" xfId="5829" xr:uid="{EED2DDD2-406C-40FC-B417-3E3432001295}"/>
    <cellStyle name="Accent3 72 2" xfId="14309" xr:uid="{5DC792D8-C605-4F38-8A85-17626B2E4477}"/>
    <cellStyle name="Accent3 72 3" xfId="10867" xr:uid="{24AE77C1-D197-4CEC-BF00-86A3BAA4740C}"/>
    <cellStyle name="Accent3 73" xfId="5830" xr:uid="{FEE03013-C483-474F-9802-B9234A4D5638}"/>
    <cellStyle name="Accent3 73 2" xfId="14332" xr:uid="{A277C46D-F8D4-465C-B6CF-E3488EB555FC}"/>
    <cellStyle name="Accent3 73 3" xfId="10868" xr:uid="{482C4664-E4EB-4C3F-ABD9-9E63BC243D06}"/>
    <cellStyle name="Accent3 74" xfId="5831" xr:uid="{190E22E4-6DDD-4539-9E70-7357098ACC7F}"/>
    <cellStyle name="Accent3 74 2" xfId="14308" xr:uid="{8F6C51A5-331A-4749-9CE0-FDACF11BD8E6}"/>
    <cellStyle name="Accent3 74 3" xfId="10869" xr:uid="{7C7CFEFF-B837-4B38-9C33-8E1359C95BED}"/>
    <cellStyle name="Accent3 75" xfId="5832" xr:uid="{DBFC95FE-2CE3-4801-97F3-8DF4FC02CA8A}"/>
    <cellStyle name="Accent3 75 2" xfId="14333" xr:uid="{2704C50A-A766-4C88-9856-0144E746FDF8}"/>
    <cellStyle name="Accent3 75 3" xfId="10870" xr:uid="{719FFE23-54B1-460B-BC01-D56057FD05F6}"/>
    <cellStyle name="Accent3 76" xfId="5833" xr:uid="{1F0DCB24-7754-405E-A63A-F2002C146676}"/>
    <cellStyle name="Accent3 76 2" xfId="14307" xr:uid="{0F2B8F0B-7515-4546-A87C-ED81B0F19B7A}"/>
    <cellStyle name="Accent3 76 3" xfId="10871" xr:uid="{BBB01B4F-7FEC-45FD-9DB5-11A9B9A9282F}"/>
    <cellStyle name="Accent3 77" xfId="5834" xr:uid="{151FBBBF-F388-49F8-B0A7-2F2CAD199A08}"/>
    <cellStyle name="Accent3 77 2" xfId="14347" xr:uid="{677077AA-FCB6-47E0-A67E-618DF7A30C3E}"/>
    <cellStyle name="Accent3 77 3" xfId="10872" xr:uid="{589E4207-171F-485D-B6F4-A8D305D4F7A5}"/>
    <cellStyle name="Accent3 78" xfId="5835" xr:uid="{B5F999E9-0273-4F97-B566-E3FFD15750A6}"/>
    <cellStyle name="Accent3 79" xfId="5836" xr:uid="{FC254FCA-D20A-42C3-A9BC-1EE850BB6EC7}"/>
    <cellStyle name="Accent3 8" xfId="3250" xr:uid="{CBD0390B-D27F-469A-B004-8FE6CC0BC839}"/>
    <cellStyle name="Accent3 8 2" xfId="13496" xr:uid="{5DC723CB-87F1-49A0-A907-54447A4C7ED3}"/>
    <cellStyle name="Accent3 8 3" xfId="10873" xr:uid="{B486CEF9-F276-4835-8E15-2AA292D6E61A}"/>
    <cellStyle name="Accent3 80" xfId="5837" xr:uid="{CA34F0F8-F9BE-4B75-9376-F37D7DB3A776}"/>
    <cellStyle name="Accent3 81" xfId="5838" xr:uid="{8E946196-337B-45A0-814E-FF1F76DA05F2}"/>
    <cellStyle name="Accent3 82" xfId="5839" xr:uid="{0CC3A296-513D-4630-A657-3E99515116BB}"/>
    <cellStyle name="Accent3 83" xfId="5840" xr:uid="{0C957763-8EEB-45DB-A7C0-285781522B99}"/>
    <cellStyle name="Accent3 84" xfId="5841" xr:uid="{C71B2257-690A-45E8-B430-2160D75ADF72}"/>
    <cellStyle name="Accent3 85" xfId="5842" xr:uid="{B54C6C15-7779-4EE4-8523-7AF5C6E26070}"/>
    <cellStyle name="Accent3 86" xfId="5843" xr:uid="{860C5E66-8537-47C7-9004-746EBC0B782F}"/>
    <cellStyle name="Accent3 87" xfId="5844" xr:uid="{0AF97A95-88C8-4BB3-9E59-63B8BCBD1ABE}"/>
    <cellStyle name="Accent3 88" xfId="5845" xr:uid="{2B98CA66-8D29-4CF2-9C68-5B8A00852D12}"/>
    <cellStyle name="Accent3 89" xfId="5846" xr:uid="{57E4E30B-4861-4BDB-A16A-1815B796C414}"/>
    <cellStyle name="Accent3 9" xfId="3251" xr:uid="{B1DF1B43-DC5D-4594-83B6-0F37302F4A71}"/>
    <cellStyle name="Accent3 9 2" xfId="13545" xr:uid="{B8DF20BF-17F3-4E7C-9586-8938D40C5FFD}"/>
    <cellStyle name="Accent3 9 3" xfId="10874" xr:uid="{4796DFFB-E8EE-4452-9D7D-3DAB75C02B97}"/>
    <cellStyle name="Accent3 90" xfId="5847" xr:uid="{458DBD9C-CCB2-4DBF-8CF2-3D5E9DBCC891}"/>
    <cellStyle name="Accent3 91" xfId="5848" xr:uid="{42728A63-790E-4108-90E9-88B9AAA67416}"/>
    <cellStyle name="Accent3 92" xfId="5849" xr:uid="{73DBD5D9-2858-4BDE-B13D-0635F7210A44}"/>
    <cellStyle name="Accent3 93" xfId="5850" xr:uid="{3FF2AF6D-4992-4CDD-BD21-D949F85E8A60}"/>
    <cellStyle name="Accent3 94" xfId="5851" xr:uid="{DCCA1148-DFF9-49B2-ACE2-7BB5EBF13E62}"/>
    <cellStyle name="Accent3 95" xfId="5852" xr:uid="{7C93C509-D718-488D-894A-8DFFB3138F4C}"/>
    <cellStyle name="Accent3 96" xfId="5853" xr:uid="{48A76C64-76F8-4F1A-AC1E-94CBAED4B8E7}"/>
    <cellStyle name="Accent3 97" xfId="5854" xr:uid="{9300CDE1-61B1-455E-8EA6-27AC73C4025C}"/>
    <cellStyle name="Accent3 98" xfId="5855" xr:uid="{9887C4C7-3CA3-48E2-815A-B5C2BB6A177D}"/>
    <cellStyle name="Accent3 99" xfId="5856" xr:uid="{BAC40338-4348-4E76-80D4-1F8C3E8ACEAD}"/>
    <cellStyle name="Accent4 - 20%" xfId="3252" xr:uid="{F0F3BD9A-9AF4-4103-AA33-CE6FEB662B52}"/>
    <cellStyle name="Accent4 - 40%" xfId="3253" xr:uid="{FAE932E7-5434-4332-8B02-8C531D8B8064}"/>
    <cellStyle name="Accent4 - 60%" xfId="3254" xr:uid="{52790CAD-502E-4EE9-B812-48F8879C574A}"/>
    <cellStyle name="Accent4 10" xfId="3255" xr:uid="{AE28D2FA-022E-4439-9714-707C7D876F92}"/>
    <cellStyle name="Accent4 10 2" xfId="13561" xr:uid="{BFD82B8E-E439-4B68-BBE0-0AC972EAFE8C}"/>
    <cellStyle name="Accent4 10 3" xfId="10875" xr:uid="{34AA01C6-6627-4EFB-B79C-EFF99160C552}"/>
    <cellStyle name="Accent4 100" xfId="5859" xr:uid="{9944EF44-9A45-4D09-A65D-6BBB657DC29E}"/>
    <cellStyle name="Accent4 101" xfId="5860" xr:uid="{6486EA90-0647-48B1-A744-9B7F3055C835}"/>
    <cellStyle name="Accent4 102" xfId="5861" xr:uid="{9BB15839-0DF9-4C51-9DDB-F43D5E229579}"/>
    <cellStyle name="Accent4 103" xfId="5862" xr:uid="{D49841B1-52FD-46F9-BB2D-BD2099D344D9}"/>
    <cellStyle name="Accent4 104" xfId="5863" xr:uid="{528F264B-80D7-497D-B3E9-0EBB498C18C5}"/>
    <cellStyle name="Accent4 105" xfId="5864" xr:uid="{751CD83B-3E34-469D-9A82-FE3AFAB984A9}"/>
    <cellStyle name="Accent4 106" xfId="5865" xr:uid="{22176D12-08AF-412C-858D-C5A0E4F2B5C2}"/>
    <cellStyle name="Accent4 107" xfId="5866" xr:uid="{6CBA000E-D9F3-40DC-A9AA-DC30B06F3CAD}"/>
    <cellStyle name="Accent4 108" xfId="5867" xr:uid="{143A3B16-C67F-4C9F-AA5A-0A129CEE35F9}"/>
    <cellStyle name="Accent4 109" xfId="5868" xr:uid="{9BD23DD2-1A68-4FFE-A9A5-4D4C8254B80B}"/>
    <cellStyle name="Accent4 11" xfId="3256" xr:uid="{C878E97B-0B7F-4207-95A8-719AE2BB8147}"/>
    <cellStyle name="Accent4 11 2" xfId="13536" xr:uid="{5AA99612-7D95-4F0B-9275-53D50777E087}"/>
    <cellStyle name="Accent4 11 3" xfId="10876" xr:uid="{E98155B3-5CB1-48B2-AA0A-F02B9E83C2CF}"/>
    <cellStyle name="Accent4 110" xfId="5869" xr:uid="{7B04DE1B-81D0-46C3-87F9-CC2F48245C1F}"/>
    <cellStyle name="Accent4 111" xfId="5870" xr:uid="{A69853FF-41DF-4300-BC9C-756D91C5F609}"/>
    <cellStyle name="Accent4 112" xfId="5857" xr:uid="{18D7933E-F0B5-40F9-8C4C-255B410D0828}"/>
    <cellStyle name="Accent4 113" xfId="5986" xr:uid="{84D28BC4-4360-4F2F-ACE1-8CFA977E29A1}"/>
    <cellStyle name="Accent4 114" xfId="8654" xr:uid="{5777F223-CA1A-4474-8CB2-F51A743C5D17}"/>
    <cellStyle name="Accent4 115" xfId="6021" xr:uid="{F7307E38-CC0F-4273-8CCA-1F30EDF43589}"/>
    <cellStyle name="Accent4 116" xfId="8655" xr:uid="{A7F5ED51-1433-4C2F-A143-3C040B317C83}"/>
    <cellStyle name="Accent4 117" xfId="6028" xr:uid="{7A2A692B-079F-48B5-A4D1-AF0AE11E9691}"/>
    <cellStyle name="Accent4 118" xfId="8656" xr:uid="{F17F3FF7-748B-410D-BCC1-DD5A09AE8567}"/>
    <cellStyle name="Accent4 119" xfId="6047" xr:uid="{DA60DEB4-B214-4E38-BC74-C27F260B2718}"/>
    <cellStyle name="Accent4 12" xfId="3257" xr:uid="{347F5830-4168-4609-A120-8025B385D73D}"/>
    <cellStyle name="Accent4 12 2" xfId="13562" xr:uid="{D1A52111-44C4-4430-86BA-4EE24DA267DA}"/>
    <cellStyle name="Accent4 12 3" xfId="10877" xr:uid="{76608CDC-2F3B-4AE3-AE41-777361698C62}"/>
    <cellStyle name="Accent4 120" xfId="8657" xr:uid="{AFF886A5-F1AC-4C75-BD90-EAC36A06C1C5}"/>
    <cellStyle name="Accent4 121" xfId="6068" xr:uid="{21045CDF-52BF-4F4B-B82C-1E515AC96F0B}"/>
    <cellStyle name="Accent4 122" xfId="8658" xr:uid="{802A38D7-41CC-4ABF-BB6C-E2354C761FB5}"/>
    <cellStyle name="Accent4 123" xfId="6069" xr:uid="{38940B2D-E57C-45E4-9AE8-61BA24631473}"/>
    <cellStyle name="Accent4 124" xfId="8661" xr:uid="{F6D5F0E3-4C47-4E70-87D9-F73A831B90DD}"/>
    <cellStyle name="Accent4 125" xfId="6071" xr:uid="{A53BF62E-CF32-45AF-AC03-153FD697B131}"/>
    <cellStyle name="Accent4 126" xfId="8662" xr:uid="{CE290D0D-4C0C-42F4-BCA8-1F4C4C3CD716}"/>
    <cellStyle name="Accent4 127" xfId="6189" xr:uid="{FA8D879B-0F20-4146-BBD8-F68BE4F143CB}"/>
    <cellStyle name="Accent4 128" xfId="8663" xr:uid="{035478E9-2C46-4B2A-B9C6-23C380DC373C}"/>
    <cellStyle name="Accent4 129" xfId="6212" xr:uid="{683A9E57-6131-4217-94F4-891C012955D4}"/>
    <cellStyle name="Accent4 13" xfId="3258" xr:uid="{2F861A15-7115-4040-9673-EF69A486255E}"/>
    <cellStyle name="Accent4 13 2" xfId="13531" xr:uid="{756E834E-E2B6-4108-8A3D-0F43C0BD1ED4}"/>
    <cellStyle name="Accent4 13 3" xfId="10878" xr:uid="{0145A48D-34C6-4E0D-B717-6D68937C0297}"/>
    <cellStyle name="Accent4 130" xfId="8664" xr:uid="{CC6CE5E6-41D6-47D1-9DFC-ECF83DD2BEFF}"/>
    <cellStyle name="Accent4 131" xfId="6348" xr:uid="{BDEBF236-217F-4249-BB29-17977D6161DD}"/>
    <cellStyle name="Accent4 132" xfId="8665" xr:uid="{6D9C9A4C-AF0E-4D83-B6C4-4A5D476E732E}"/>
    <cellStyle name="Accent4 133" xfId="6350" xr:uid="{F658A5F2-A458-42C2-8686-EE148EA748D2}"/>
    <cellStyle name="Accent4 134" xfId="8683" xr:uid="{C0C05461-2173-41C9-820B-57096A755BD9}"/>
    <cellStyle name="Accent4 135" xfId="5984" xr:uid="{C985B46B-987B-4D15-A21A-6AB2A5F5993C}"/>
    <cellStyle name="Accent4 136" xfId="10019" xr:uid="{DB84586F-EE13-4937-8232-0D64614E8F6B}"/>
    <cellStyle name="Accent4 137" xfId="8692" xr:uid="{481A4A38-7D11-46BE-A5FB-35C36C47A605}"/>
    <cellStyle name="Accent4 138" xfId="9991" xr:uid="{0C855AFA-0304-45E6-B75C-8FDD85FA1552}"/>
    <cellStyle name="Accent4 139" xfId="8517" xr:uid="{EAFE1E09-DB42-4195-BAD9-86339C19D20B}"/>
    <cellStyle name="Accent4 14" xfId="3259" xr:uid="{15EAA66C-2975-4C19-8F70-71797EC85B4E}"/>
    <cellStyle name="Accent4 14 2" xfId="13568" xr:uid="{D3CE95EE-3D7D-481D-B6F3-E3DBD625D1BC}"/>
    <cellStyle name="Accent4 14 3" xfId="10879" xr:uid="{38342F2E-FE45-4EEE-9F22-BC388A57FCB7}"/>
    <cellStyle name="Accent4 140" xfId="5555" xr:uid="{E60808C2-A7FC-432C-8020-44B1D383DBF1}"/>
    <cellStyle name="Accent4 141" xfId="8759" xr:uid="{C0EA21C8-0D06-4A5F-82BC-AD18EDE71E6D}"/>
    <cellStyle name="Accent4 142" xfId="8643" xr:uid="{2A8EAC74-6238-4852-B1B2-D10C7EB002D8}"/>
    <cellStyle name="Accent4 143" xfId="8462" xr:uid="{DAF3A8D7-D88C-4931-A7C7-911C7AFB3055}"/>
    <cellStyle name="Accent4 144" xfId="9986" xr:uid="{F7B9F456-BE1B-4C6A-A44B-C58125EC27A3}"/>
    <cellStyle name="Accent4 145" xfId="29455" xr:uid="{B2098C93-5F19-4ECA-82A0-E67D8CCB1F62}"/>
    <cellStyle name="Accent4 146" xfId="29456" xr:uid="{0BA3EE70-4A87-4FCD-96A4-0190769F56E6}"/>
    <cellStyle name="Accent4 147" xfId="21230" xr:uid="{AE89442D-9446-47E4-9F36-A8DC9E8926A8}"/>
    <cellStyle name="Accent4 15" xfId="3260" xr:uid="{262CE6B5-A934-4F60-A678-BD59056E2229}"/>
    <cellStyle name="Accent4 15 2" xfId="13527" xr:uid="{BF542A58-3B6F-404C-B802-6D33DA0692DF}"/>
    <cellStyle name="Accent4 15 3" xfId="10880" xr:uid="{B36402A8-FB54-4378-B2F4-CA6E8F90CDAA}"/>
    <cellStyle name="Accent4 16" xfId="3261" xr:uid="{BC4EB02D-F9BA-4612-80EB-81BA84744A4F}"/>
    <cellStyle name="Accent4 16 2" xfId="13571" xr:uid="{1751790E-3963-426D-B5F7-BF9E5C582302}"/>
    <cellStyle name="Accent4 16 3" xfId="10881" xr:uid="{7E2E2326-4389-4976-80E3-27183CA5F297}"/>
    <cellStyle name="Accent4 17" xfId="3262" xr:uid="{544DAFC4-058A-43A1-9EBE-40D9290CE94D}"/>
    <cellStyle name="Accent4 17 2" xfId="13661" xr:uid="{ED93BA1B-7F5A-4615-B0CD-D080587D2EEE}"/>
    <cellStyle name="Accent4 17 3" xfId="10882" xr:uid="{7A0DF3D1-8557-4A34-B21E-C462E67102A2}"/>
    <cellStyle name="Accent4 18" xfId="3263" xr:uid="{A8E4718D-E22C-4747-8F2F-DC07267E3F96}"/>
    <cellStyle name="Accent4 18 2" xfId="13704" xr:uid="{7AB4AB7F-396B-46A9-934E-7064E0720655}"/>
    <cellStyle name="Accent4 18 3" xfId="10883" xr:uid="{FD841CA9-68D7-436F-9602-671F46C90D56}"/>
    <cellStyle name="Accent4 19" xfId="3264" xr:uid="{FA2E2E0B-101A-41E8-83ED-7D93041C9A86}"/>
    <cellStyle name="Accent4 19 2" xfId="13736" xr:uid="{8985A8C6-080F-4583-909A-45874BF16BB3}"/>
    <cellStyle name="Accent4 19 3" xfId="10884" xr:uid="{D4B9E2BD-23C4-43F2-BC7D-B4A22E390E45}"/>
    <cellStyle name="Accent4 2" xfId="3265" xr:uid="{CE46DE3E-EB6C-4B72-9DF9-7DB54E4BB65F}"/>
    <cellStyle name="Accent4 2 2" xfId="3266" xr:uid="{2700E561-0366-4FE4-A4C6-15809FE9D0F7}"/>
    <cellStyle name="Accent4 2 2 2" xfId="13662" xr:uid="{1D1B93A7-C357-4618-8DF6-8BEF974A1B2E}"/>
    <cellStyle name="Accent4 2 2 3" xfId="10886" xr:uid="{41DC75AA-4E4C-453C-B57D-8FE557EDE3CE}"/>
    <cellStyle name="Accent4 2 2 4" xfId="4702" xr:uid="{CF2AD567-4128-4971-892C-63898644FDC9}"/>
    <cellStyle name="Accent4 2 3" xfId="4422" xr:uid="{4E2176D6-C7B6-4A4A-BA42-5B05007E3EAE}"/>
    <cellStyle name="Accent4 2 4" xfId="10885" xr:uid="{53F04BCF-B075-47FA-90FF-9BD3469389D8}"/>
    <cellStyle name="Accent4 20" xfId="3267" xr:uid="{233FA28A-5966-4CEF-B29C-7A29B7280959}"/>
    <cellStyle name="Accent4 20 2" xfId="4463" xr:uid="{4E02E679-9515-4FF9-ABB6-9C25BD3465C4}"/>
    <cellStyle name="Accent4 20 3" xfId="10887" xr:uid="{1236AA39-7B0F-4E12-A3FC-6858FF929FD9}"/>
    <cellStyle name="Accent4 21" xfId="3268" xr:uid="{69B0C469-D4CA-4CBF-93EF-A3EDCF165058}"/>
    <cellStyle name="Accent4 21 2" xfId="13743" xr:uid="{564AFEE8-6B3F-44B4-971A-21183C1BE1E3}"/>
    <cellStyle name="Accent4 21 3" xfId="10888" xr:uid="{1425BCC3-561C-4740-8A00-CB5F3D9149C1}"/>
    <cellStyle name="Accent4 21 4" xfId="4849" xr:uid="{836E5B8F-5601-43F7-87DC-3009F127FAC3}"/>
    <cellStyle name="Accent4 22" xfId="3269" xr:uid="{4066485E-5E6B-4A30-A2DA-CE629E334D9F}"/>
    <cellStyle name="Accent4 22 2" xfId="13705" xr:uid="{E1B0DA0E-D2B9-4884-A2BE-89C500A58788}"/>
    <cellStyle name="Accent4 22 3" xfId="10889" xr:uid="{49CD73B3-49A4-43B4-AB90-67000D4999A1}"/>
    <cellStyle name="Accent4 22 4" xfId="4748" xr:uid="{5D3B6ED6-AC43-4BC5-B2CA-4A4E22791115}"/>
    <cellStyle name="Accent4 23" xfId="3270" xr:uid="{CE762E02-686D-4F16-B50B-53D1CE552269}"/>
    <cellStyle name="Accent4 23 2" xfId="13745" xr:uid="{2D2F4FCF-E6FB-49C5-9E80-53DAFDFB3C5C}"/>
    <cellStyle name="Accent4 23 3" xfId="10890" xr:uid="{277A7EA6-B96C-42BC-BB84-62DE993B8429}"/>
    <cellStyle name="Accent4 23 4" xfId="4850" xr:uid="{489FECB4-50CD-4DD5-A38D-029B1D7D014B}"/>
    <cellStyle name="Accent4 24" xfId="3271" xr:uid="{61D8F744-27D0-4736-954D-6CDB87656BDB}"/>
    <cellStyle name="Accent4 24 2" xfId="13777" xr:uid="{3F7CAA19-F2E0-402B-AF23-66E6078BD90B}"/>
    <cellStyle name="Accent4 24 3" xfId="10891" xr:uid="{5FB2054C-0112-4A2D-9AA6-E3423A43B5E4}"/>
    <cellStyle name="Accent4 24 4" xfId="4888" xr:uid="{27D3E406-C818-45F8-AAFD-E9F2D19E43E3}"/>
    <cellStyle name="Accent4 25" xfId="3272" xr:uid="{0C0F2E6F-F37A-4E13-8318-B2791494F861}"/>
    <cellStyle name="Accent4 25 2" xfId="13800" xr:uid="{49D76CCC-113D-4E7C-91CD-6058F816BCC3}"/>
    <cellStyle name="Accent4 25 3" xfId="10892" xr:uid="{BF018984-5692-4517-9909-26BC5F2D468B}"/>
    <cellStyle name="Accent4 25 4" xfId="4919" xr:uid="{0B78CE55-1B2E-45B2-A1BB-37ED47C5A138}"/>
    <cellStyle name="Accent4 26" xfId="3273" xr:uid="{D351BAC9-8EF3-4031-BB00-FDBB3335A114}"/>
    <cellStyle name="Accent4 26 2" xfId="13773" xr:uid="{999DE13B-6858-4CC5-9FD7-6E75F20D7FB8}"/>
    <cellStyle name="Accent4 26 3" xfId="10893" xr:uid="{84127CE4-BD5D-4F48-97CE-07EF20FECD04}"/>
    <cellStyle name="Accent4 26 4" xfId="4884" xr:uid="{06AC719F-3423-4302-A2BB-812742D2A795}"/>
    <cellStyle name="Accent4 27" xfId="3274" xr:uid="{6E805E2E-0566-4E1A-8018-A70FACF6D2E2}"/>
    <cellStyle name="Accent4 27 2" xfId="13803" xr:uid="{4A338629-5184-4719-A23F-220DC0C7B1CF}"/>
    <cellStyle name="Accent4 27 3" xfId="10894" xr:uid="{A94C8033-35D0-4576-94E4-9AAC63417259}"/>
    <cellStyle name="Accent4 27 4" xfId="4922" xr:uid="{BA92EF3B-4ED6-4BAF-A68B-5FBA036D5952}"/>
    <cellStyle name="Accent4 28" xfId="3275" xr:uid="{8C7CFFE2-5D63-4D68-800F-D94D6F8E1097}"/>
    <cellStyle name="Accent4 28 2" xfId="13771" xr:uid="{8FDD0AF6-D95B-4873-96FD-64AA82722BC7}"/>
    <cellStyle name="Accent4 28 3" xfId="10895" xr:uid="{506C8F66-378C-4818-87DA-A2DB563319E2}"/>
    <cellStyle name="Accent4 28 4" xfId="4882" xr:uid="{23B5236A-AF95-43CE-BC30-826F85B727DB}"/>
    <cellStyle name="Accent4 29" xfId="3276" xr:uid="{929225B4-0C50-4034-BB80-7FF85A8C5770}"/>
    <cellStyle name="Accent4 29 2" xfId="13801" xr:uid="{B7E83658-B765-4BA9-A526-B1734C7CA172}"/>
    <cellStyle name="Accent4 29 3" xfId="10896" xr:uid="{E899C38D-3B77-41FC-8109-89A98A71EFA9}"/>
    <cellStyle name="Accent4 29 4" xfId="4920" xr:uid="{E1768AE9-161E-440A-AB95-6658506C1546}"/>
    <cellStyle name="Accent4 3" xfId="3277" xr:uid="{50077C65-6CA5-4649-8F44-D36D7B080292}"/>
    <cellStyle name="Accent4 3 2" xfId="10898" xr:uid="{21C0EADB-5484-4A4A-8DB9-48D7CE1C6E14}"/>
    <cellStyle name="Accent4 3 3" xfId="10899" xr:uid="{C7929BF5-5683-4534-BAF1-961B78F61FAC}"/>
    <cellStyle name="Accent4 3 4" xfId="10897" xr:uid="{DE0C0755-0083-4ACB-93D5-0821A8E5EBBB}"/>
    <cellStyle name="Accent4 30" xfId="3278" xr:uid="{C50DF44C-8D5D-48B6-9DB6-A1C563377F7D}"/>
    <cellStyle name="Accent4 30 2" xfId="13762" xr:uid="{BC80A1F9-A219-421E-97C1-ADF06BC97A27}"/>
    <cellStyle name="Accent4 30 3" xfId="10900" xr:uid="{998850F7-57D2-421C-8B58-67EB6AA1E4F7}"/>
    <cellStyle name="Accent4 30 4" xfId="4873" xr:uid="{83F2D21B-8D29-4AC2-A0A8-3112B9FE8697}"/>
    <cellStyle name="Accent4 31" xfId="3279" xr:uid="{22B40CCD-489F-4B84-B034-5C956FADB349}"/>
    <cellStyle name="Accent4 31 2" xfId="13797" xr:uid="{CE5E085F-24BE-4979-AE25-B98FD5A047B2}"/>
    <cellStyle name="Accent4 31 3" xfId="10901" xr:uid="{CC433D85-3742-4001-87C4-CDAE031CB6E2}"/>
    <cellStyle name="Accent4 31 4" xfId="4916" xr:uid="{6F960F4C-AEB9-4E25-8532-7A25805D0756}"/>
    <cellStyle name="Accent4 32" xfId="4371" xr:uid="{79E9755F-46B8-4B19-BBCB-AC16D70F6961}"/>
    <cellStyle name="Accent4 32 2" xfId="13834" xr:uid="{C9EC3203-A386-43B9-B046-A4CA1E950A2F}"/>
    <cellStyle name="Accent4 32 3" xfId="10902" xr:uid="{DE900045-3DF6-4EEF-BFD1-1CB9DB6B924E}"/>
    <cellStyle name="Accent4 33" xfId="4388" xr:uid="{5105797A-09D5-4363-813D-487DAD95E9F4}"/>
    <cellStyle name="Accent4 33 2" xfId="13851" xr:uid="{08AE9774-FB82-4046-B44F-24A49184A25A}"/>
    <cellStyle name="Accent4 33 3" xfId="10903" xr:uid="{5E27E52E-168D-4517-82E2-F86B6B0DBBAE}"/>
    <cellStyle name="Accent4 34" xfId="4956" xr:uid="{0AC415EB-09F2-483B-BB90-DB03712E6F43}"/>
    <cellStyle name="Accent4 34 2" xfId="13832" xr:uid="{58B42478-4CC3-42AF-BBED-7130D6E0FC7D}"/>
    <cellStyle name="Accent4 34 3" xfId="10904" xr:uid="{9C7AAEB1-5C12-40F8-A999-3EF06E37956B}"/>
    <cellStyle name="Accent4 35" xfId="4977" xr:uid="{8E1F684E-4175-4DC8-AFAF-6C00FF4D280E}"/>
    <cellStyle name="Accent4 35 2" xfId="13857" xr:uid="{D8F303FF-3367-4948-AC92-7B9BA25C32AB}"/>
    <cellStyle name="Accent4 35 3" xfId="10905" xr:uid="{CF762DDC-758C-444A-AA00-4122FE306863}"/>
    <cellStyle name="Accent4 36" xfId="4957" xr:uid="{7509E11E-80D3-4019-8868-6D94FD083CBD}"/>
    <cellStyle name="Accent4 36 2" xfId="13833" xr:uid="{3368EB93-F4A7-408E-B760-9475611DAD21}"/>
    <cellStyle name="Accent4 36 3" xfId="10906" xr:uid="{C549B78D-7E67-4E90-88F7-8E6B7737FFD9}"/>
    <cellStyle name="Accent4 37" xfId="4978" xr:uid="{904EC579-6F4D-4A50-A119-BE561B680F21}"/>
    <cellStyle name="Accent4 37 2" xfId="13859" xr:uid="{590F4741-9B67-49C8-B21B-15C7E4246679}"/>
    <cellStyle name="Accent4 37 3" xfId="10907" xr:uid="{3AAD8B32-2E47-4B48-A660-3EAB34E95962}"/>
    <cellStyle name="Accent4 38" xfId="5006" xr:uid="{BA5B92AA-266C-4730-AACF-40AAF836F367}"/>
    <cellStyle name="Accent4 38 2" xfId="13875" xr:uid="{2873CF19-CA89-4D41-9ACA-170F1CD101DF}"/>
    <cellStyle name="Accent4 38 3" xfId="10908" xr:uid="{76E8DEDB-9177-4175-B468-BFA8CE47DC57}"/>
    <cellStyle name="Accent4 39" xfId="5023" xr:uid="{55D94267-61FA-43A1-B670-638317731D38}"/>
    <cellStyle name="Accent4 39 2" xfId="13886" xr:uid="{A741113A-127B-470B-8865-8B691B598B96}"/>
    <cellStyle name="Accent4 39 3" xfId="10909" xr:uid="{E93279AA-2A09-438C-AA8D-FD8862F28C09}"/>
    <cellStyle name="Accent4 4" xfId="3280" xr:uid="{67340983-7101-4213-A5FB-44D741E41431}"/>
    <cellStyle name="Accent4 4 2" xfId="10911" xr:uid="{C7283394-7967-42A2-AEE2-F6F78E40F9DB}"/>
    <cellStyle name="Accent4 4 3" xfId="10912" xr:uid="{F9A31983-0FF8-4275-8730-6CFB7A325B90}"/>
    <cellStyle name="Accent4 4 4" xfId="10910" xr:uid="{BDAB9FA9-BBFE-4FF3-8021-5B079B9C3257}"/>
    <cellStyle name="Accent4 40" xfId="5055" xr:uid="{76F1264D-6001-4CDB-8C67-A7A11A2F6384}"/>
    <cellStyle name="Accent4 40 2" xfId="13917" xr:uid="{63379948-7A5E-4ED7-9A63-5D3285143B0C}"/>
    <cellStyle name="Accent4 40 3" xfId="10913" xr:uid="{7E8A6D06-BD30-41C1-8E52-947FA0EE3B84}"/>
    <cellStyle name="Accent4 41" xfId="5031" xr:uid="{BB451120-7226-4E76-B823-94E70904B4CF}"/>
    <cellStyle name="Accent4 41 2" xfId="13894" xr:uid="{20F76922-359A-4A07-80AD-296F27658780}"/>
    <cellStyle name="Accent4 41 3" xfId="10914" xr:uid="{51E507B1-BB21-4554-AB6A-2B48A1299BB5}"/>
    <cellStyle name="Accent4 42" xfId="5058" xr:uid="{1C90C82D-3571-4579-AD89-0701051FBC9F}"/>
    <cellStyle name="Accent4 42 2" xfId="13920" xr:uid="{D467A3B3-B45D-4F23-A887-67D2760C9A4C}"/>
    <cellStyle name="Accent4 42 3" xfId="10915" xr:uid="{B7FDB44E-5CD6-4359-AB00-024059B4C5EC}"/>
    <cellStyle name="Accent4 43" xfId="5034" xr:uid="{B7F4A848-408D-4B9C-A5FE-99FF69E67381}"/>
    <cellStyle name="Accent4 43 2" xfId="13897" xr:uid="{C4F9E911-8DDF-4F83-87A5-6E3B0967213C}"/>
    <cellStyle name="Accent4 43 3" xfId="10916" xr:uid="{58466E87-6AE7-4D3D-B03C-EA9EB0283ADA}"/>
    <cellStyle name="Accent4 44" xfId="5061" xr:uid="{3F5D110C-0886-4E47-BF7B-3EF76CB411E9}"/>
    <cellStyle name="Accent4 44 2" xfId="13923" xr:uid="{702C53A9-3565-4FD6-BA95-AEDFF31ECCBA}"/>
    <cellStyle name="Accent4 44 3" xfId="10917" xr:uid="{38548BEC-8D7F-4BAE-87CB-B9E904D3B68D}"/>
    <cellStyle name="Accent4 45" xfId="5039" xr:uid="{4F951CC9-2BD5-4064-A8D4-25B8EC217007}"/>
    <cellStyle name="Accent4 45 2" xfId="13902" xr:uid="{8DD57BA8-E72E-47C4-BBA8-010CDD52040B}"/>
    <cellStyle name="Accent4 45 3" xfId="10918" xr:uid="{E59113BF-DDC9-4A46-84C5-1BB551D6DCA3}"/>
    <cellStyle name="Accent4 46" xfId="5238" xr:uid="{C5778EEC-685E-45E5-9F73-769796436296}"/>
    <cellStyle name="Accent4 46 2" xfId="14042" xr:uid="{3CDF6336-ED79-402D-B1DB-BBC3C68049D2}"/>
    <cellStyle name="Accent4 46 3" xfId="10919" xr:uid="{4CC4C457-47BC-4BBE-92DD-6FA95F99192F}"/>
    <cellStyle name="Accent4 47" xfId="5274" xr:uid="{42E30D2B-2305-4EAD-BA33-61707068EEBA}"/>
    <cellStyle name="Accent4 47 2" xfId="14068" xr:uid="{2A0D967D-F556-4588-BA97-5F2D22D678CB}"/>
    <cellStyle name="Accent4 47 3" xfId="10920" xr:uid="{4B5242B0-9B21-4912-BAA2-9EBC98D2FB17}"/>
    <cellStyle name="Accent4 48" xfId="5237" xr:uid="{75EEE40D-5ADA-4B44-93CA-207ED5090842}"/>
    <cellStyle name="Accent4 48 2" xfId="14041" xr:uid="{DFD88AB0-0307-4E64-9F32-0D9CBE6E379C}"/>
    <cellStyle name="Accent4 48 3" xfId="10921" xr:uid="{366BB2F0-DB87-4E7E-BD84-494DFD681669}"/>
    <cellStyle name="Accent4 49" xfId="5275" xr:uid="{0B410FA9-551E-4A3D-A497-552EECFA3272}"/>
    <cellStyle name="Accent4 49 2" xfId="14069" xr:uid="{D91656E0-4478-4F58-8E3B-9A813E037539}"/>
    <cellStyle name="Accent4 49 3" xfId="10922" xr:uid="{964B7251-EC9C-4240-897B-3AC953E19FB8}"/>
    <cellStyle name="Accent4 5" xfId="3281" xr:uid="{4BDB34F1-80B3-4F07-8BF2-12156A31D1BC}"/>
    <cellStyle name="Accent4 5 2" xfId="13460" xr:uid="{0F92EC73-E53D-4DAB-8667-2F3BB65C6934}"/>
    <cellStyle name="Accent4 5 3" xfId="10923" xr:uid="{6EC59BF3-3315-45D7-A65A-2092CF4B03A1}"/>
    <cellStyle name="Accent4 50" xfId="5236" xr:uid="{FA748092-B09E-4DB0-9F09-82ACC8AE0340}"/>
    <cellStyle name="Accent4 50 2" xfId="14040" xr:uid="{17F6F85B-6117-4AA8-AEF9-6F27EC79AF0B}"/>
    <cellStyle name="Accent4 50 3" xfId="10924" xr:uid="{FF8EA5CF-2FAD-476D-9895-DFC40FCA6C51}"/>
    <cellStyle name="Accent4 51" xfId="5303" xr:uid="{770E54B5-77AA-4ACA-B39E-AF1C16ACD9E7}"/>
    <cellStyle name="Accent4 51 2" xfId="14087" xr:uid="{3E137CA5-BEBF-4150-8F66-4200F94F23C4}"/>
    <cellStyle name="Accent4 51 3" xfId="10925" xr:uid="{3C1381EE-D60B-40E0-9892-47D44884DC31}"/>
    <cellStyle name="Accent4 52" xfId="5326" xr:uid="{E6E210E4-D9E9-4C87-8DF4-68DAFE7CDC18}"/>
    <cellStyle name="Accent4 52 2" xfId="14107" xr:uid="{39611028-91EC-42E6-BFC7-917690DACB3B}"/>
    <cellStyle name="Accent4 52 3" xfId="10926" xr:uid="{66DA1784-F2CF-4280-868C-0F5EF92641E3}"/>
    <cellStyle name="Accent4 53" xfId="5302" xr:uid="{953A9CFE-FFF4-41BC-BCA2-170363BEF8A0}"/>
    <cellStyle name="Accent4 53 2" xfId="14086" xr:uid="{2A4129D6-D99A-41A2-A9DB-840AB5DF13BD}"/>
    <cellStyle name="Accent4 53 3" xfId="10927" xr:uid="{2DDE4FB0-8B29-4C4D-A071-1B300C3DCC1C}"/>
    <cellStyle name="Accent4 54" xfId="5352" xr:uid="{B07A4767-639C-4D50-9F72-E8142BAAA08D}"/>
    <cellStyle name="Accent4 54 2" xfId="14127" xr:uid="{AF48C674-C6BF-49A3-9790-CC742AB5BF5F}"/>
    <cellStyle name="Accent4 54 3" xfId="10928" xr:uid="{2749D658-95E6-49CF-AF51-BF561ABE1D90}"/>
    <cellStyle name="Accent4 55" xfId="5392" xr:uid="{0C203767-F17B-4388-A9AE-E2CAB9C152D5}"/>
    <cellStyle name="Accent4 55 2" xfId="14160" xr:uid="{BDA58F94-F30A-4614-9344-1573026A6C91}"/>
    <cellStyle name="Accent4 55 3" xfId="10929" xr:uid="{4270CD8E-4799-4D64-8BE1-626766BB3A83}"/>
    <cellStyle name="Accent4 56" xfId="5351" xr:uid="{FB0187B1-248B-410E-A7CA-0308C2E28E4F}"/>
    <cellStyle name="Accent4 56 2" xfId="14126" xr:uid="{A11197CB-EC13-4B5E-9C93-29F4615C32C4}"/>
    <cellStyle name="Accent4 56 3" xfId="10930" xr:uid="{60872F54-0FB5-4658-9D94-5C0E371404B5}"/>
    <cellStyle name="Accent4 57" xfId="5393" xr:uid="{D886C5B9-4DA8-45C2-AE23-966B3E2AAFF0}"/>
    <cellStyle name="Accent4 57 2" xfId="14161" xr:uid="{FB609038-CDFA-4EED-8164-2372EB8DB8BA}"/>
    <cellStyle name="Accent4 57 3" xfId="10931" xr:uid="{CA843424-15B1-4DEC-9C1A-451ECC1E2C9D}"/>
    <cellStyle name="Accent4 58" xfId="5350" xr:uid="{FA61D7E1-226B-4B45-B634-64ABFB46545D}"/>
    <cellStyle name="Accent4 58 2" xfId="14125" xr:uid="{FAD5253F-D7B7-4056-9A84-EC596B4A8192}"/>
    <cellStyle name="Accent4 58 3" xfId="10932" xr:uid="{5ACFB66C-8C71-46F3-8880-C54A914CF27D}"/>
    <cellStyle name="Accent4 59" xfId="5391" xr:uid="{8E22E27E-6DF6-4A04-B90F-56D5E9DEA300}"/>
    <cellStyle name="Accent4 59 2" xfId="14159" xr:uid="{0207DC2B-147B-4C2E-98A2-5087BBA11B3B}"/>
    <cellStyle name="Accent4 59 3" xfId="10933" xr:uid="{12D3C272-31FA-459D-9609-EB325F077D7E}"/>
    <cellStyle name="Accent4 6" xfId="3282" xr:uid="{F14532D2-98D4-4657-A008-A6309E139FEB}"/>
    <cellStyle name="Accent4 6 2" xfId="13503" xr:uid="{91FFC70A-EB4F-4B47-AED5-D362BA2C9B08}"/>
    <cellStyle name="Accent4 6 3" xfId="10934" xr:uid="{0C27BC29-371E-4537-A480-9915647128A3}"/>
    <cellStyle name="Accent4 60" xfId="5349" xr:uid="{24D8932A-6C10-462F-AEF3-0DBF7B794C91}"/>
    <cellStyle name="Accent4 60 2" xfId="14124" xr:uid="{3505932B-A1AA-4945-8390-D04CEDB4737A}"/>
    <cellStyle name="Accent4 60 3" xfId="10935" xr:uid="{F04AAED1-9F2A-43B0-93B5-B01AF65D0F46}"/>
    <cellStyle name="Accent4 61" xfId="5425" xr:uid="{27485DFC-D028-4786-8740-9BAC3ADDFCDB}"/>
    <cellStyle name="Accent4 61 2" xfId="14180" xr:uid="{74C11A8E-41A3-4480-82D8-CD69EE390484}"/>
    <cellStyle name="Accent4 61 3" xfId="10936" xr:uid="{2809B57F-96AF-4BCC-9F9B-8BC2181B95C8}"/>
    <cellStyle name="Accent4 62" xfId="5448" xr:uid="{1C525777-ACA8-4499-A4D7-39A81BA2BADF}"/>
    <cellStyle name="Accent4 62 2" xfId="14200" xr:uid="{A520495C-CA9E-4AD8-85F7-C80736BF0E1D}"/>
    <cellStyle name="Accent4 62 3" xfId="10937" xr:uid="{74A5CDA5-F7C1-42A4-B2C6-F7736072F300}"/>
    <cellStyle name="Accent4 63" xfId="5424" xr:uid="{96A430D8-B59B-44CE-B89B-FFE23CE92A9B}"/>
    <cellStyle name="Accent4 63 2" xfId="14179" xr:uid="{3972BDD7-1B50-4C71-AE81-A2EE49FF7386}"/>
    <cellStyle name="Accent4 63 3" xfId="10938" xr:uid="{F4625BE3-8B2E-4A04-8282-0A5C1D9B8B75}"/>
    <cellStyle name="Accent4 64" xfId="5466" xr:uid="{0AB5D6C4-AB3A-4F5F-867D-47C61CDBB006}"/>
    <cellStyle name="Accent4 64 2" xfId="14215" xr:uid="{85AECD2A-BDC6-43A6-8B65-23B14B614002}"/>
    <cellStyle name="Accent4 64 3" xfId="10939" xr:uid="{1B87DE19-57DE-48EB-A5C7-165E92A64B5E}"/>
    <cellStyle name="Accent4 65" xfId="5491" xr:uid="{30D43985-FF89-4526-92BD-CD3646F42C44}"/>
    <cellStyle name="Accent4 65 2" xfId="14237" xr:uid="{8EEA5A56-496D-4F6A-9FFB-71D66AF64062}"/>
    <cellStyle name="Accent4 65 3" xfId="10940" xr:uid="{F70568AC-5DCC-41ED-B89C-B5509355A6AE}"/>
    <cellStyle name="Accent4 66" xfId="5465" xr:uid="{4F55B4E0-1910-4024-B3E3-68E940A5A256}"/>
    <cellStyle name="Accent4 66 2" xfId="14214" xr:uid="{5C29AB83-6CA8-41DB-9C2A-465A17296A56}"/>
    <cellStyle name="Accent4 66 3" xfId="10941" xr:uid="{F94FA67F-EE1C-485D-AE55-1040743FBC86}"/>
    <cellStyle name="Accent4 67" xfId="5880" xr:uid="{EEC654BB-D3F6-4FE6-BF6D-4363C1444474}"/>
    <cellStyle name="Accent4 67 2" xfId="14257" xr:uid="{26900B5E-7858-4671-9D74-2C66C9762F47}"/>
    <cellStyle name="Accent4 67 3" xfId="10942" xr:uid="{5C3918F9-EE1E-4647-8D49-E24EE156C946}"/>
    <cellStyle name="Accent4 68" xfId="5881" xr:uid="{F67C1347-CC8C-4D39-A273-0F4359AE2B10}"/>
    <cellStyle name="Accent4 68 2" xfId="14284" xr:uid="{B3216E24-F283-4400-A97F-048313159EE9}"/>
    <cellStyle name="Accent4 68 3" xfId="10943" xr:uid="{DB56B335-44D1-4983-8ABA-BF1E77D05B03}"/>
    <cellStyle name="Accent4 69" xfId="5882" xr:uid="{B20ACC5D-4869-4647-82E9-B6CF0675D3CD}"/>
    <cellStyle name="Accent4 69 2" xfId="14256" xr:uid="{B098525C-EC03-4A81-B611-0F2BFA538CE4}"/>
    <cellStyle name="Accent4 69 3" xfId="10944" xr:uid="{14F87600-3BB3-4EAE-9BD3-6623C1AF08D3}"/>
    <cellStyle name="Accent4 7" xfId="3283" xr:uid="{E7815276-7FBC-4D96-B2EA-2FCB44ABB3E9}"/>
    <cellStyle name="Accent4 7 2" xfId="13455" xr:uid="{48889ABA-1ABC-415A-8A31-808CE9B70A61}"/>
    <cellStyle name="Accent4 7 3" xfId="10945" xr:uid="{64F7CAAE-D0C3-4DD7-BB41-89B49A57F8C8}"/>
    <cellStyle name="Accent4 70" xfId="5883" xr:uid="{2014E9AC-B8EE-4950-8868-0C1A12A41103}"/>
    <cellStyle name="Accent4 70 2" xfId="14285" xr:uid="{EBBFF061-B946-44FE-8A6A-870D746DDEDE}"/>
    <cellStyle name="Accent4 70 3" xfId="10946" xr:uid="{16F76690-0D97-4E99-BF3D-9B68F833150C}"/>
    <cellStyle name="Accent4 71" xfId="5884" xr:uid="{8CFDA9C7-0609-45FE-90FB-C18A72C8C16F}"/>
    <cellStyle name="Accent4 71 2" xfId="14255" xr:uid="{C63CFD18-AD17-4AD2-B3F4-E3BBF9352279}"/>
    <cellStyle name="Accent4 71 3" xfId="10947" xr:uid="{E35D44C1-BBB8-43BE-9067-EAA33030BA4C}"/>
    <cellStyle name="Accent4 72" xfId="5885" xr:uid="{F947B528-BA48-4195-AC2F-072649C01CC7}"/>
    <cellStyle name="Accent4 72 2" xfId="14312" xr:uid="{730A7915-2C52-4488-B512-AC5294391FC9}"/>
    <cellStyle name="Accent4 72 3" xfId="10948" xr:uid="{98E65A6E-AF4D-49D7-99AB-8DF0E1640704}"/>
    <cellStyle name="Accent4 73" xfId="5886" xr:uid="{C5EA6BB0-764A-4B79-A8D9-02ED1E52797E}"/>
    <cellStyle name="Accent4 73 2" xfId="14330" xr:uid="{E0D64E19-6033-4432-BA2D-8765F19E3861}"/>
    <cellStyle name="Accent4 73 3" xfId="10949" xr:uid="{001CE871-ED98-4CB0-8CE8-83170B8C11C6}"/>
    <cellStyle name="Accent4 74" xfId="5887" xr:uid="{B9D3D398-BC80-4CFC-989E-BAD2C4EF68E4}"/>
    <cellStyle name="Accent4 74 2" xfId="14311" xr:uid="{073C49EB-7832-4201-A376-629339B81CAC}"/>
    <cellStyle name="Accent4 74 3" xfId="10950" xr:uid="{B12834F7-2909-4BF4-BB5C-445987665F60}"/>
    <cellStyle name="Accent4 75" xfId="5888" xr:uid="{F339811B-7D23-435F-90D3-A4DFA1041A41}"/>
    <cellStyle name="Accent4 75 2" xfId="14331" xr:uid="{018EE0F7-38B2-48FA-A4BC-AD67863791CA}"/>
    <cellStyle name="Accent4 75 3" xfId="10951" xr:uid="{C6F7B475-A100-4D23-8C68-DB10017CA748}"/>
    <cellStyle name="Accent4 76" xfId="5889" xr:uid="{1BC671D2-B778-49F9-8BAF-1362D987EAED}"/>
    <cellStyle name="Accent4 76 2" xfId="14310" xr:uid="{3CD023FF-2E71-4E1B-883E-A2881BFB48AE}"/>
    <cellStyle name="Accent4 76 3" xfId="10952" xr:uid="{5FC10195-FA09-444C-A102-5678A3A18B2A}"/>
    <cellStyle name="Accent4 77" xfId="5890" xr:uid="{BAF9B8D4-A131-4B08-BDB1-66FE13FAEC5A}"/>
    <cellStyle name="Accent4 77 2" xfId="14348" xr:uid="{222B2129-A0B6-4EE6-966D-CB0CBD19F75B}"/>
    <cellStyle name="Accent4 77 3" xfId="10953" xr:uid="{C82C1367-6508-41AF-A4D6-62D244022366}"/>
    <cellStyle name="Accent4 78" xfId="5891" xr:uid="{4ACB83B3-2405-4914-A045-076C62158E13}"/>
    <cellStyle name="Accent4 79" xfId="5892" xr:uid="{65BC1EE5-2F0B-43B9-87C3-C38A8D6F7531}"/>
    <cellStyle name="Accent4 8" xfId="3284" xr:uid="{D9CCEBBA-79DC-4D47-888D-1690F342DBAA}"/>
    <cellStyle name="Accent4 8 2" xfId="13495" xr:uid="{B53D18DD-6797-420F-892B-E1EE54835109}"/>
    <cellStyle name="Accent4 8 3" xfId="10954" xr:uid="{3345B665-C6F9-442C-9DDD-2143BCAF28FB}"/>
    <cellStyle name="Accent4 80" xfId="5893" xr:uid="{AE42092B-7A58-42D4-B5DC-F8A2BBB2BFA9}"/>
    <cellStyle name="Accent4 81" xfId="5894" xr:uid="{0B580E8B-0578-49A0-9145-3711CFCBA3E1}"/>
    <cellStyle name="Accent4 82" xfId="5895" xr:uid="{E6F0AADF-4AD1-4351-B5BE-CB22B024C79D}"/>
    <cellStyle name="Accent4 83" xfId="5896" xr:uid="{A8BEC502-0F5D-4C2B-B52C-1DFBA6E2E1DE}"/>
    <cellStyle name="Accent4 84" xfId="5897" xr:uid="{16661397-F6D2-43AB-A636-C484ED562497}"/>
    <cellStyle name="Accent4 85" xfId="5898" xr:uid="{37A00ED5-F40D-4DC9-97F3-4336F3491CC9}"/>
    <cellStyle name="Accent4 86" xfId="5899" xr:uid="{BF292C1B-4787-456B-92CB-43F62A343C80}"/>
    <cellStyle name="Accent4 87" xfId="5900" xr:uid="{B5074A81-C54C-4438-958A-2EEEA7A6C95B}"/>
    <cellStyle name="Accent4 88" xfId="5901" xr:uid="{A92969FB-3336-48DD-A554-B47FCC96302C}"/>
    <cellStyle name="Accent4 89" xfId="5902" xr:uid="{7A9E1688-DEAD-433D-95BB-6F8C1307BBF5}"/>
    <cellStyle name="Accent4 9" xfId="3285" xr:uid="{6A40B73E-7773-4247-9DEE-FEE532A968D9}"/>
    <cellStyle name="Accent4 9 2" xfId="13546" xr:uid="{B46431D1-19B8-4411-917F-F55D0F8BF27F}"/>
    <cellStyle name="Accent4 9 3" xfId="10955" xr:uid="{8225A968-392C-40BA-A00B-638B6401CCC8}"/>
    <cellStyle name="Accent4 90" xfId="5903" xr:uid="{8C5453D2-E963-4CF0-830B-7D2F678BBEE1}"/>
    <cellStyle name="Accent4 91" xfId="5904" xr:uid="{0AF8B509-45C6-4B24-BC2F-1CEA5FBCD4A3}"/>
    <cellStyle name="Accent4 92" xfId="5905" xr:uid="{C28470EF-9C75-488C-88FD-C6B7A8EB5CB8}"/>
    <cellStyle name="Accent4 93" xfId="5906" xr:uid="{8EDD80C2-38DE-4E5C-950C-140E05663D86}"/>
    <cellStyle name="Accent4 94" xfId="5907" xr:uid="{F9A5EBDA-F58F-47D4-9CCE-4DAD7D2CC375}"/>
    <cellStyle name="Accent4 95" xfId="5908" xr:uid="{BD9D3BFA-B444-4F2D-A383-3E50F3274931}"/>
    <cellStyle name="Accent4 96" xfId="5909" xr:uid="{FFDA5355-B8F4-48DC-A8D1-21E418071293}"/>
    <cellStyle name="Accent4 97" xfId="5910" xr:uid="{A3AA6AC8-C17E-49BE-9545-DEE0AB681CC4}"/>
    <cellStyle name="Accent4 98" xfId="5911" xr:uid="{E440B1C4-815A-4662-8957-565CEEA06FD0}"/>
    <cellStyle name="Accent4 99" xfId="5912" xr:uid="{2D8A2296-ED0F-4091-9201-6FB710E1C443}"/>
    <cellStyle name="Accent5 - 20%" xfId="3286" xr:uid="{5BA228AE-0203-4CDD-AA64-699A7CDF5398}"/>
    <cellStyle name="Accent5 - 40%" xfId="3287" xr:uid="{632E2FCD-BC2A-48FE-8252-64945B25C543}"/>
    <cellStyle name="Accent5 - 60%" xfId="3288" xr:uid="{F427941B-63D9-4B4C-A516-A983BC4B782B}"/>
    <cellStyle name="Accent5 10" xfId="3289" xr:uid="{EBE769B7-69CB-490D-AB96-881118A619A2}"/>
    <cellStyle name="Accent5 10 2" xfId="13558" xr:uid="{3A2BC1BA-1688-4606-B810-CD510A02B978}"/>
    <cellStyle name="Accent5 10 3" xfId="10956" xr:uid="{2E75049D-0AAE-49B5-AEB3-55A863147106}"/>
    <cellStyle name="Accent5 100" xfId="5914" xr:uid="{97AEBC6F-A7BA-4D12-A0F6-ACC212AE5752}"/>
    <cellStyle name="Accent5 101" xfId="5915" xr:uid="{BC1B0A48-1946-41D6-B9C7-F449A506130F}"/>
    <cellStyle name="Accent5 102" xfId="5916" xr:uid="{2C96BADB-3620-4ACD-8750-1875C9BBB94A}"/>
    <cellStyle name="Accent5 103" xfId="5917" xr:uid="{5B3E4BBA-B3C1-401A-AE01-E741B67CC672}"/>
    <cellStyle name="Accent5 104" xfId="5918" xr:uid="{27B10CCD-A5CC-4330-8921-5E52446229B5}"/>
    <cellStyle name="Accent5 105" xfId="5919" xr:uid="{BD84D06F-1EF4-42A1-AA18-43FE0DC4377C}"/>
    <cellStyle name="Accent5 106" xfId="5920" xr:uid="{3E892DF7-B5C3-43FF-B6B3-CA3976073C37}"/>
    <cellStyle name="Accent5 107" xfId="5921" xr:uid="{030158CF-B16C-4A29-B39C-43FE32706819}"/>
    <cellStyle name="Accent5 108" xfId="5922" xr:uid="{C7B619C9-0F38-4EB0-A055-D898126CD04A}"/>
    <cellStyle name="Accent5 109" xfId="5923" xr:uid="{A0BA2A69-E4F4-435A-8396-2D4D810A3B90}"/>
    <cellStyle name="Accent5 11" xfId="3290" xr:uid="{B4926550-300E-4C29-A124-F3F84D9A5503}"/>
    <cellStyle name="Accent5 11 2" xfId="13538" xr:uid="{CD35E8B5-6008-474F-9A40-05A00F56EED0}"/>
    <cellStyle name="Accent5 11 3" xfId="10957" xr:uid="{5659BF46-A3C0-409B-9E30-32EA55ADB64E}"/>
    <cellStyle name="Accent5 110" xfId="5924" xr:uid="{C4ED2222-3D10-4950-9A51-6540B4370B0D}"/>
    <cellStyle name="Accent5 111" xfId="5925" xr:uid="{915ED763-A011-430A-8323-57DA491CA793}"/>
    <cellStyle name="Accent5 112" xfId="5913" xr:uid="{E04EEB99-8B74-4F34-BFE7-64C06170CD5B}"/>
    <cellStyle name="Accent5 113" xfId="5926" xr:uid="{75F08298-C9BC-4729-AB10-3643DF3E26C6}"/>
    <cellStyle name="Accent5 114" xfId="8641" xr:uid="{E1FA8162-7E48-4A2A-BE7F-1F40C07D63E5}"/>
    <cellStyle name="Accent5 115" xfId="5928" xr:uid="{5A5CBDCB-12DB-4BFF-A6F4-8B1BCEE93AFA}"/>
    <cellStyle name="Accent5 116" xfId="8642" xr:uid="{358C1990-3FBC-4555-9357-DE1E5D150E5F}"/>
    <cellStyle name="Accent5 117" xfId="5929" xr:uid="{1885AD20-C4A1-491F-BAB3-5708B8C0522C}"/>
    <cellStyle name="Accent5 118" xfId="8644" xr:uid="{61E40A25-95A8-4E6B-840F-EE2A6891436C}"/>
    <cellStyle name="Accent5 119" xfId="5930" xr:uid="{2029B57C-B75E-4502-B0C2-7183BC37D53F}"/>
    <cellStyle name="Accent5 12" xfId="3291" xr:uid="{27436A71-3A83-4B38-9221-0C1C483D271E}"/>
    <cellStyle name="Accent5 12 2" xfId="13560" xr:uid="{86DAEADC-E5BD-447D-8597-23DF1A10FA19}"/>
    <cellStyle name="Accent5 12 3" xfId="10958" xr:uid="{D0984760-E570-4F89-AE01-985B2AB08558}"/>
    <cellStyle name="Accent5 120" xfId="8645" xr:uid="{C7372D0F-6313-486E-AC9A-212FD5BD435D}"/>
    <cellStyle name="Accent5 121" xfId="5931" xr:uid="{457B46BF-8687-4139-A8ED-A5078F32FF95}"/>
    <cellStyle name="Accent5 122" xfId="8646" xr:uid="{D9BAC617-D156-49FA-B388-061BB241BABD}"/>
    <cellStyle name="Accent5 123" xfId="5932" xr:uid="{88C70520-0024-4F47-9102-86940177B5B8}"/>
    <cellStyle name="Accent5 124" xfId="8647" xr:uid="{7FC06943-52EF-495D-ADF2-64EB40ACF5C1}"/>
    <cellStyle name="Accent5 125" xfId="5956" xr:uid="{17B31E70-E9A3-4DCB-B14C-5AC519D5AC07}"/>
    <cellStyle name="Accent5 126" xfId="8648" xr:uid="{C5AD0585-D1D5-4FFD-96DF-F224E357130E}"/>
    <cellStyle name="Accent5 127" xfId="5968" xr:uid="{B36645A9-146D-495C-8307-831705EB5733}"/>
    <cellStyle name="Accent5 128" xfId="8649" xr:uid="{B15EA388-F17C-4406-A17B-5213F1199B77}"/>
    <cellStyle name="Accent5 129" xfId="5981" xr:uid="{7CF944AF-F370-470B-BAA9-5A7458486801}"/>
    <cellStyle name="Accent5 13" xfId="3292" xr:uid="{43D9284E-28D2-4165-900A-7BEB3AED348E}"/>
    <cellStyle name="Accent5 13 2" xfId="13534" xr:uid="{DE2596AA-C476-4525-BCB5-727FE7AEBA8C}"/>
    <cellStyle name="Accent5 13 3" xfId="10959" xr:uid="{47260A06-CE99-403D-94C6-A772A6B175A7}"/>
    <cellStyle name="Accent5 130" xfId="8650" xr:uid="{5380D541-577E-4DA0-8569-6241A8D3D359}"/>
    <cellStyle name="Accent5 131" xfId="5982" xr:uid="{60B2FCB1-465D-47A9-9A56-0BC04160847C}"/>
    <cellStyle name="Accent5 132" xfId="8651" xr:uid="{284624AC-00F8-4FEF-A634-D262820416DD}"/>
    <cellStyle name="Accent5 133" xfId="5983" xr:uid="{AD899D7B-C6C9-4EA3-A512-55E271C00433}"/>
    <cellStyle name="Accent5 134" xfId="8652" xr:uid="{01C458F6-9961-47F2-B045-8ADB7B829AC5}"/>
    <cellStyle name="Accent5 135" xfId="5927" xr:uid="{EBB5D189-4DC9-4382-B83A-82F633AD08C7}"/>
    <cellStyle name="Accent5 136" xfId="10024" xr:uid="{D3FF2B00-9AC6-439D-A0C6-E2825E831D16}"/>
    <cellStyle name="Accent5 137" xfId="5553" xr:uid="{E68F3FFC-502C-47C2-BE53-53BA7D439A39}"/>
    <cellStyle name="Accent5 138" xfId="8474" xr:uid="{5E50C77D-EB9E-4FF9-8025-ADF3EBA8C74B}"/>
    <cellStyle name="Accent5 139" xfId="8518" xr:uid="{4A327510-0C18-458F-B87A-C2A6D533A83A}"/>
    <cellStyle name="Accent5 14" xfId="3293" xr:uid="{9BD4B823-5117-4016-943F-B4DDE411E345}"/>
    <cellStyle name="Accent5 14 2" xfId="13564" xr:uid="{A4EB2A70-48FC-4189-969D-DC959493D9B8}"/>
    <cellStyle name="Accent5 14 3" xfId="10960" xr:uid="{46DAEB06-08DF-40C5-B761-3C37E509E00E}"/>
    <cellStyle name="Accent5 140" xfId="8823" xr:uid="{EC7F9638-C17F-47B4-AC84-7449B4D6CAD2}"/>
    <cellStyle name="Accent5 141" xfId="8760" xr:uid="{19269CFF-A634-4F56-96A6-63CA5078EB5C}"/>
    <cellStyle name="Accent5 142" xfId="10055" xr:uid="{12C75586-858D-440B-82CC-1E898DBE9EE1}"/>
    <cellStyle name="Accent5 143" xfId="8761" xr:uid="{30A32A7D-6F00-4241-A571-7CADF2864F46}"/>
    <cellStyle name="Accent5 144" xfId="8436" xr:uid="{620722B2-EEBC-4010-B7CA-414F977CD4B1}"/>
    <cellStyle name="Accent5 145" xfId="29457" xr:uid="{4655A7BC-2F0E-441F-ACAF-F357BD88BE33}"/>
    <cellStyle name="Accent5 146" xfId="29454" xr:uid="{3D2AB879-9C88-467B-827E-4DE2C57D515A}"/>
    <cellStyle name="Accent5 147" xfId="21231" xr:uid="{BAA47B52-2075-416A-943B-2339613A3ADC}"/>
    <cellStyle name="Accent5 15" xfId="3294" xr:uid="{4F984AA5-BADB-4C48-A5CA-2A1EC0D84690}"/>
    <cellStyle name="Accent5 15 2" xfId="13530" xr:uid="{48696451-5007-4EAE-97D0-99D2E370737F}"/>
    <cellStyle name="Accent5 15 3" xfId="10961" xr:uid="{A6785AA1-DE24-44CF-9991-16E381949E05}"/>
    <cellStyle name="Accent5 16" xfId="3295" xr:uid="{D7D93DA8-60EA-475B-8590-3D5300CB4E91}"/>
    <cellStyle name="Accent5 16 2" xfId="13565" xr:uid="{4C259358-82EC-42CF-AB37-09221B603EC4}"/>
    <cellStyle name="Accent5 16 3" xfId="10962" xr:uid="{CE16DFDD-6B90-4055-A532-0C17C4D8CAB8}"/>
    <cellStyle name="Accent5 17" xfId="3296" xr:uid="{C212A800-A819-4082-94E0-C0AD3B38FFDB}"/>
    <cellStyle name="Accent5 17 2" xfId="13663" xr:uid="{BBF227A7-90D2-4858-BC4A-7271881515B7}"/>
    <cellStyle name="Accent5 17 3" xfId="10963" xr:uid="{D8C3DF4D-B232-47B2-A4E8-A2460809DF58}"/>
    <cellStyle name="Accent5 18" xfId="3297" xr:uid="{111F5AB7-4872-4D38-9B15-265F70394134}"/>
    <cellStyle name="Accent5 18 2" xfId="13702" xr:uid="{E27E1638-68ED-4EEB-99E5-FB56104741D4}"/>
    <cellStyle name="Accent5 18 3" xfId="10964" xr:uid="{6BC73521-3B50-4854-AB1F-416843DA2C60}"/>
    <cellStyle name="Accent5 19" xfId="3298" xr:uid="{FF3FC802-0CE4-4C1C-90AB-1C3FDA0BC08A}"/>
    <cellStyle name="Accent5 19 2" xfId="13735" xr:uid="{31B95236-A4D0-4504-B8FA-B9D912944B72}"/>
    <cellStyle name="Accent5 19 3" xfId="10965" xr:uid="{C0CB86A0-41AB-480B-9A1A-50BCF7967E98}"/>
    <cellStyle name="Accent5 2" xfId="3299" xr:uid="{A37D7332-13BC-49C7-A753-F9F3157010CA}"/>
    <cellStyle name="Accent5 2 2" xfId="3300" xr:uid="{9938544A-315B-4CC1-B84D-C50FD1C6DA25}"/>
    <cellStyle name="Accent5 2 2 2" xfId="13664" xr:uid="{6F7762C0-2232-4D00-95CA-768B69677549}"/>
    <cellStyle name="Accent5 2 2 3" xfId="10967" xr:uid="{9266B7CC-3F29-4BCF-9931-6482617B5988}"/>
    <cellStyle name="Accent5 2 2 4" xfId="4703" xr:uid="{F7F780C8-477A-4DA0-98AD-90FCD5B0E80D}"/>
    <cellStyle name="Accent5 2 3" xfId="4423" xr:uid="{16025604-396E-4AC9-9D55-05D5C99E39B6}"/>
    <cellStyle name="Accent5 2 4" xfId="10966" xr:uid="{50D7B239-8ABA-4259-B960-9E4BAFC8FC42}"/>
    <cellStyle name="Accent5 20" xfId="3301" xr:uid="{B2C7B42E-1DB0-4276-927A-B40CC93FB2E7}"/>
    <cellStyle name="Accent5 20 2" xfId="4464" xr:uid="{DC90B15A-1F81-48E6-A5C7-E69A5431F079}"/>
    <cellStyle name="Accent5 20 3" xfId="10968" xr:uid="{82BC22DC-392D-4005-A3D2-55BF3CF189FD}"/>
    <cellStyle name="Accent5 21" xfId="3302" xr:uid="{5E17FEBB-6DF2-4628-BEDA-22036DA064FD}"/>
    <cellStyle name="Accent5 21 2" xfId="13740" xr:uid="{36C9F6BA-5C05-4444-A3A1-EF14FD41AA0C}"/>
    <cellStyle name="Accent5 21 3" xfId="10969" xr:uid="{ABAEC645-C4D7-493D-BD27-0CBEFB8CAF79}"/>
    <cellStyle name="Accent5 21 4" xfId="4847" xr:uid="{005E5FB2-9ADD-47E6-8FB9-B3C3CA740198}"/>
    <cellStyle name="Accent5 22" xfId="3303" xr:uid="{59B39065-BEBE-4EB1-B054-AE8079191BC2}"/>
    <cellStyle name="Accent5 22 2" xfId="13703" xr:uid="{C7B4CE59-9B30-4921-8F96-901A2BB4E3A9}"/>
    <cellStyle name="Accent5 22 3" xfId="10970" xr:uid="{D1C024A9-BCBC-4281-9A8F-3EBE5467D20B}"/>
    <cellStyle name="Accent5 22 4" xfId="4747" xr:uid="{E840B18D-F7D9-4B7A-89E4-5F9CF541C56F}"/>
    <cellStyle name="Accent5 23" xfId="3304" xr:uid="{ECD2D73C-9BFD-4A17-9474-808867F2DA7E}"/>
    <cellStyle name="Accent5 23 2" xfId="13742" xr:uid="{4F1E1569-78F1-4E64-9EA6-7DBC85706C7B}"/>
    <cellStyle name="Accent5 23 3" xfId="10971" xr:uid="{F2ABFE41-00B9-4B2D-A870-66AA497B5099}"/>
    <cellStyle name="Accent5 23 4" xfId="4848" xr:uid="{223827C9-F302-4634-A038-17C33D7AF8E3}"/>
    <cellStyle name="Accent5 24" xfId="3305" xr:uid="{A4B43301-7EDC-481B-97BE-E5BDE5BDD7AD}"/>
    <cellStyle name="Accent5 24 2" xfId="13780" xr:uid="{80961399-B919-43FA-90C0-4695297C2644}"/>
    <cellStyle name="Accent5 24 3" xfId="10972" xr:uid="{DFA554DA-53D0-44F2-A542-9F366E86B0CD}"/>
    <cellStyle name="Accent5 24 4" xfId="4891" xr:uid="{1A2F88E7-A1FD-4592-AF65-E5403783ABD6}"/>
    <cellStyle name="Accent5 25" xfId="3306" xr:uid="{3B875B85-4842-4131-9439-B9EE1B7E5535}"/>
    <cellStyle name="Accent5 25 2" xfId="13796" xr:uid="{56140985-7D84-4C95-98E9-A06B3EAEAA2E}"/>
    <cellStyle name="Accent5 25 3" xfId="10973" xr:uid="{5D0E8785-B843-4AAF-B542-FDD64A54B5C1}"/>
    <cellStyle name="Accent5 25 4" xfId="4915" xr:uid="{9572A1C5-ED8E-465A-975E-E2BBB5F78064}"/>
    <cellStyle name="Accent5 26" xfId="3307" xr:uid="{038A19C0-E713-4A07-B7FA-DEFE33087F74}"/>
    <cellStyle name="Accent5 26 2" xfId="13776" xr:uid="{98BFCE75-BC8B-4866-815A-1D8CC16D4826}"/>
    <cellStyle name="Accent5 26 3" xfId="10974" xr:uid="{844F7FD7-7080-40B3-BF6D-4DC3195DA060}"/>
    <cellStyle name="Accent5 26 4" xfId="4887" xr:uid="{73C60C03-A933-4887-9841-BBD979CCBB39}"/>
    <cellStyle name="Accent5 27" xfId="3308" xr:uid="{CE93E550-1056-4C24-AC15-678EE14CDE43}"/>
    <cellStyle name="Accent5 27 2" xfId="13799" xr:uid="{466BBC25-EF8D-40AE-BCBC-742588027563}"/>
    <cellStyle name="Accent5 27 3" xfId="10975" xr:uid="{2BB7AAC5-17AC-43DE-ADA7-07B6E3317E20}"/>
    <cellStyle name="Accent5 27 4" xfId="4918" xr:uid="{36C40ADD-3B84-4630-B604-770AFED186DC}"/>
    <cellStyle name="Accent5 28" xfId="3309" xr:uid="{E3069C1C-00C1-4C80-9A0D-815E96EA831D}"/>
    <cellStyle name="Accent5 28 2" xfId="13774" xr:uid="{DB473F54-B6A7-4998-928C-4BD6C2DD3BFB}"/>
    <cellStyle name="Accent5 28 3" xfId="10976" xr:uid="{F94EEDEA-3847-4D50-939E-1049ADE4C3B7}"/>
    <cellStyle name="Accent5 28 4" xfId="4885" xr:uid="{0A5CE8E8-3B81-4AC4-8C5B-EF17F7AD08FB}"/>
    <cellStyle name="Accent5 29" xfId="3310" xr:uid="{3C41E2F7-724B-4EE1-8C03-B91E7018DB7A}"/>
    <cellStyle name="Accent5 29 2" xfId="13798" xr:uid="{7A3BA275-3305-4C8E-94B6-64042A729EB9}"/>
    <cellStyle name="Accent5 29 3" xfId="10977" xr:uid="{DD5F09B2-FDF1-48DB-9752-9D3518B072D9}"/>
    <cellStyle name="Accent5 29 4" xfId="4917" xr:uid="{2ACD8F0F-DBE4-4857-8553-CD714101A23C}"/>
    <cellStyle name="Accent5 3" xfId="3311" xr:uid="{A21CAAA0-9AC6-479F-B353-0DC1071823A3}"/>
    <cellStyle name="Accent5 3 2" xfId="10979" xr:uid="{9F599349-C30E-44B0-9169-3A9E29D9B60E}"/>
    <cellStyle name="Accent5 3 3" xfId="10980" xr:uid="{044F5B01-FBDB-4919-B1B2-C20F2465E6CE}"/>
    <cellStyle name="Accent5 3 4" xfId="10978" xr:uid="{527BC705-C306-4805-BE22-4EA4948F79E9}"/>
    <cellStyle name="Accent5 30" xfId="3312" xr:uid="{69B38BE0-FCC5-4354-94B7-B8FEF5577C3F}"/>
    <cellStyle name="Accent5 30 2" xfId="13765" xr:uid="{A3743538-52A6-4261-8204-DA663D451FE3}"/>
    <cellStyle name="Accent5 30 3" xfId="10981" xr:uid="{151B4F97-B0EC-4E8C-BA40-356EDD2B4660}"/>
    <cellStyle name="Accent5 30 4" xfId="4876" xr:uid="{302AB25A-E1B0-4D9C-AF87-52876DDB1360}"/>
    <cellStyle name="Accent5 31" xfId="3313" xr:uid="{B0427D66-C734-4B12-9A31-68876F3BD4DE}"/>
    <cellStyle name="Accent5 31 2" xfId="13792" xr:uid="{9FCE80F4-B5B4-4CCF-865A-E1B36D47BABB}"/>
    <cellStyle name="Accent5 31 3" xfId="10982" xr:uid="{BA6B0836-7808-433A-9DC9-76115CB90E82}"/>
    <cellStyle name="Accent5 31 4" xfId="4911" xr:uid="{9B6057E5-D5C0-446A-A980-8657124CC892}"/>
    <cellStyle name="Accent5 32" xfId="4372" xr:uid="{268DE507-AB84-401E-B392-D4F407DA0229}"/>
    <cellStyle name="Accent5 32 2" xfId="13836" xr:uid="{D711A40D-BE53-473D-9F23-C90EC5C888C6}"/>
    <cellStyle name="Accent5 32 3" xfId="10983" xr:uid="{AEADDD12-DDCC-40E5-9ADC-CD392E3244E6}"/>
    <cellStyle name="Accent5 33" xfId="4389" xr:uid="{E8D7E0A3-A6DE-4E6F-904D-F712AB705CAB}"/>
    <cellStyle name="Accent5 33 2" xfId="13849" xr:uid="{CF1009DD-5A59-449F-94C7-D9B9C7F098E6}"/>
    <cellStyle name="Accent5 33 3" xfId="10984" xr:uid="{E12D9DF0-5D4E-4EBA-BCC5-05F4B4A51291}"/>
    <cellStyle name="Accent5 34" xfId="4958" xr:uid="{0B9BA328-2E3E-4976-A744-E45C0A44B87B}"/>
    <cellStyle name="Accent5 34 2" xfId="13835" xr:uid="{D7AB880F-0658-4B40-8D03-F3C08792615A}"/>
    <cellStyle name="Accent5 34 3" xfId="10985" xr:uid="{DD8DE5D8-0C74-494A-8577-BA7CA4694BF5}"/>
    <cellStyle name="Accent5 35" xfId="4975" xr:uid="{9AA0278A-EDB6-4287-91C6-ABD894F419EF}"/>
    <cellStyle name="Accent5 35 2" xfId="13854" xr:uid="{1E3D51C0-B64B-46A4-A277-AC8ED41A7845}"/>
    <cellStyle name="Accent5 35 3" xfId="10986" xr:uid="{1828D58C-662D-4045-8ED7-A0E59ABCC8F7}"/>
    <cellStyle name="Accent5 36" xfId="4959" xr:uid="{913462A3-BF78-4D53-8903-3B7B756106C7}"/>
    <cellStyle name="Accent5 36 2" xfId="13837" xr:uid="{5157B67D-30B3-479C-AF6E-F4F237591A35}"/>
    <cellStyle name="Accent5 36 3" xfId="10987" xr:uid="{AF1FB63E-6DD7-4137-9A56-BD82AC6D9DB3}"/>
    <cellStyle name="Accent5 37" xfId="4976" xr:uid="{5B8A3685-F48A-4432-91B2-02C57C398D92}"/>
    <cellStyle name="Accent5 37 2" xfId="13855" xr:uid="{70FF496E-6542-4903-873B-EBDFAFAC6046}"/>
    <cellStyle name="Accent5 37 3" xfId="10988" xr:uid="{1375C03F-F71A-4CEB-91CF-A4B8B38FFCC9}"/>
    <cellStyle name="Accent5 38" xfId="5007" xr:uid="{F9400623-6FF1-4E70-8512-78E7EFE48BB7}"/>
    <cellStyle name="Accent5 38 2" xfId="13876" xr:uid="{FBA900C3-932D-4301-AFA5-0C6012C9E6B5}"/>
    <cellStyle name="Accent5 38 3" xfId="10989" xr:uid="{E97276D1-AEC7-4184-8325-2E2BF358C8C0}"/>
    <cellStyle name="Accent5 39" xfId="5022" xr:uid="{DC0D8DAB-5C0B-4F84-8848-D0FE31B21885}"/>
    <cellStyle name="Accent5 39 2" xfId="13885" xr:uid="{A90E8577-2037-42AF-BEF5-E3AD6E697816}"/>
    <cellStyle name="Accent5 39 3" xfId="10990" xr:uid="{B382BDE5-FED4-4CEB-88D6-FC758406CE7C}"/>
    <cellStyle name="Accent5 4" xfId="3314" xr:uid="{CD841E6C-25E0-476A-8B07-4E58E3907006}"/>
    <cellStyle name="Accent5 4 2" xfId="10992" xr:uid="{4D83DE82-0F27-413C-9C32-DFE565E7D28D}"/>
    <cellStyle name="Accent5 4 3" xfId="10993" xr:uid="{BBCD9AB4-5238-4F7D-9A4D-FF057FC2DACA}"/>
    <cellStyle name="Accent5 4 4" xfId="10991" xr:uid="{EFD7FF29-CF61-43AF-8F1F-A07534FFE214}"/>
    <cellStyle name="Accent5 40" xfId="5052" xr:uid="{3FA397C5-4E39-4C68-9187-B451D8EDA8F9}"/>
    <cellStyle name="Accent5 40 2" xfId="13914" xr:uid="{215FA58A-AAF5-462E-82DB-B0915EF79A5A}"/>
    <cellStyle name="Accent5 40 3" xfId="10994" xr:uid="{61AC38C3-A4F5-4EDE-8F08-AD7ADAB51AFF}"/>
    <cellStyle name="Accent5 41" xfId="5028" xr:uid="{861CC7CA-10D1-489A-8FBB-6136F5682FA5}"/>
    <cellStyle name="Accent5 41 2" xfId="13891" xr:uid="{72565010-2D16-4814-B66E-A3B0C05CA658}"/>
    <cellStyle name="Accent5 41 3" xfId="10995" xr:uid="{05A4E179-74E3-4BC2-B5E9-5B651360DBD4}"/>
    <cellStyle name="Accent5 42" xfId="5054" xr:uid="{C49F53FC-15BA-4F50-ABFE-FE5BC828FF42}"/>
    <cellStyle name="Accent5 42 2" xfId="13916" xr:uid="{A3E0E187-1749-47D1-89B2-B3A55F949FE5}"/>
    <cellStyle name="Accent5 42 3" xfId="10996" xr:uid="{5C07C64B-C0D1-46B8-ADB6-0DB4D72DFCB2}"/>
    <cellStyle name="Accent5 43" xfId="5030" xr:uid="{871FFE42-4C32-44A9-9C7B-EFFDA4C29E52}"/>
    <cellStyle name="Accent5 43 2" xfId="13893" xr:uid="{BA78DE01-342D-46E1-A916-23DBB29D9EFF}"/>
    <cellStyle name="Accent5 43 3" xfId="10997" xr:uid="{EFCE1B5D-3801-4E27-A9D7-383A64E1AD5E}"/>
    <cellStyle name="Accent5 44" xfId="5056" xr:uid="{658C2531-7C28-466A-B3A8-8CCBCBA45780}"/>
    <cellStyle name="Accent5 44 2" xfId="13918" xr:uid="{DDFDAF6E-FAB8-423B-BCFB-F4E882A09CEA}"/>
    <cellStyle name="Accent5 44 3" xfId="10998" xr:uid="{88ECC7D8-36F8-416E-8918-BB8408131070}"/>
    <cellStyle name="Accent5 45" xfId="5035" xr:uid="{F3596FCE-9357-4199-B514-4034EF82B4B3}"/>
    <cellStyle name="Accent5 45 2" xfId="13898" xr:uid="{ED91FE9D-FA82-49D3-B386-8B4C07CF1D22}"/>
    <cellStyle name="Accent5 45 3" xfId="10999" xr:uid="{2CC8B20A-1540-4B00-9707-628A3972F2DE}"/>
    <cellStyle name="Accent5 46" xfId="5243" xr:uid="{1D35879F-97F8-48E9-BA5F-7D727AB57367}"/>
    <cellStyle name="Accent5 46 2" xfId="14045" xr:uid="{036959CC-078E-4AB7-8AB5-358509628E31}"/>
    <cellStyle name="Accent5 46 3" xfId="11000" xr:uid="{E84B08A3-A6BE-48BC-AC8D-FF67AAF91141}"/>
    <cellStyle name="Accent5 47" xfId="5272" xr:uid="{E387A9F2-585B-4E2D-954C-F7533D7ABDF3}"/>
    <cellStyle name="Accent5 47 2" xfId="14066" xr:uid="{D9F3280A-D968-402D-BB73-19268D6367BE}"/>
    <cellStyle name="Accent5 47 3" xfId="11001" xr:uid="{8E6D6801-9EAC-4AF2-84EB-07F1281EBAD3}"/>
    <cellStyle name="Accent5 48" xfId="5240" xr:uid="{19E715BA-CE51-4B85-8EAD-043F1D7D2A9B}"/>
    <cellStyle name="Accent5 48 2" xfId="14044" xr:uid="{0251F4D3-E086-4D67-94D8-91897D9861A2}"/>
    <cellStyle name="Accent5 48 3" xfId="11002" xr:uid="{6C4AADB6-941E-4FD7-B20F-CE36963B2D33}"/>
    <cellStyle name="Accent5 49" xfId="5273" xr:uid="{3D50FF9F-BE95-4393-AC6C-0A5281AA6436}"/>
    <cellStyle name="Accent5 49 2" xfId="14067" xr:uid="{AF00880C-2BB3-4213-AF5F-99127F59E2FC}"/>
    <cellStyle name="Accent5 49 3" xfId="11003" xr:uid="{6CAC23FE-419C-4C3F-8507-AF28773A8DEF}"/>
    <cellStyle name="Accent5 5" xfId="3315" xr:uid="{672604D4-0DE4-44FA-85A9-C5D5B256DB8F}"/>
    <cellStyle name="Accent5 5 2" xfId="13459" xr:uid="{F1DA04CC-2B61-42DD-A4F5-E7D6B0B48B3A}"/>
    <cellStyle name="Accent5 5 3" xfId="11004" xr:uid="{1C9CD2B9-096B-415B-AF87-6281781A1530}"/>
    <cellStyle name="Accent5 50" xfId="5239" xr:uid="{D62A7D73-2773-4783-8D94-2B54668A4DCB}"/>
    <cellStyle name="Accent5 50 2" xfId="14043" xr:uid="{4B250237-828B-4154-BF2D-E8DF245A4860}"/>
    <cellStyle name="Accent5 50 3" xfId="11005" xr:uid="{56308D71-6AD1-4DC8-AC17-67DA4EED6AE2}"/>
    <cellStyle name="Accent5 51" xfId="5305" xr:uid="{FE8C672F-BE1B-4418-A6F0-2C2BB84C7550}"/>
    <cellStyle name="Accent5 51 2" xfId="14089" xr:uid="{C4CD033E-33AF-4F18-BA8E-F241BA0F1373}"/>
    <cellStyle name="Accent5 51 3" xfId="11006" xr:uid="{DB455874-CE36-45A9-A80D-EE4495CB087A}"/>
    <cellStyle name="Accent5 52" xfId="5325" xr:uid="{22FB584E-8852-4FD7-B68F-870181A45883}"/>
    <cellStyle name="Accent5 52 2" xfId="14106" xr:uid="{5AC2D577-0DFD-4B32-B2AD-495081C7422B}"/>
    <cellStyle name="Accent5 52 3" xfId="11007" xr:uid="{DAA6EAE4-C0BA-44F8-B524-B14655F70D52}"/>
    <cellStyle name="Accent5 53" xfId="5304" xr:uid="{E51B74C3-B0F6-4120-913D-65F97C8AD60D}"/>
    <cellStyle name="Accent5 53 2" xfId="14088" xr:uid="{8891E6FC-5040-4AD5-B48C-FE4251775E94}"/>
    <cellStyle name="Accent5 53 3" xfId="11008" xr:uid="{9D3B2AA3-8E9D-4314-BF4A-878E4B5597E3}"/>
    <cellStyle name="Accent5 54" xfId="5357" xr:uid="{870E6A36-25D4-42C1-881D-7F35F1C598A8}"/>
    <cellStyle name="Accent5 54 2" xfId="14131" xr:uid="{CECD58A6-5D0F-42E1-A791-BF645098F4B4}"/>
    <cellStyle name="Accent5 54 3" xfId="11009" xr:uid="{36DECA72-BACD-41D5-AA3F-BC2E76B81C12}"/>
    <cellStyle name="Accent5 55" xfId="5389" xr:uid="{1240735B-539C-4942-83B8-2ABAE370DC52}"/>
    <cellStyle name="Accent5 55 2" xfId="14157" xr:uid="{06201618-6D56-417D-BE62-4832B4E8431E}"/>
    <cellStyle name="Accent5 55 3" xfId="11010" xr:uid="{FC51D03E-F20E-405B-BCB6-1CAC88DE955D}"/>
    <cellStyle name="Accent5 56" xfId="5356" xr:uid="{4CC92D44-BB6E-448F-9FC5-37E9E985FF06}"/>
    <cellStyle name="Accent5 56 2" xfId="14130" xr:uid="{3A233CB2-1094-4ACC-88AB-3C63757C9D79}"/>
    <cellStyle name="Accent5 56 3" xfId="11011" xr:uid="{85C38DD6-8C1F-4A70-9285-32E8FF58748A}"/>
    <cellStyle name="Accent5 57" xfId="5390" xr:uid="{CF85768F-A8E3-41E6-85A7-61F0DC33A960}"/>
    <cellStyle name="Accent5 57 2" xfId="14158" xr:uid="{79613D47-9B72-4885-BC1E-DDB15238F797}"/>
    <cellStyle name="Accent5 57 3" xfId="11012" xr:uid="{692FA216-CC9F-4BCA-9AC3-C2BA5371A93E}"/>
    <cellStyle name="Accent5 58" xfId="5355" xr:uid="{03F40619-4736-4D0B-AF3C-2D020375E413}"/>
    <cellStyle name="Accent5 58 2" xfId="14129" xr:uid="{652338A6-A773-43C0-A8DE-B101F7E31406}"/>
    <cellStyle name="Accent5 58 3" xfId="11013" xr:uid="{0B1AB0CF-FBB4-4F48-8BED-5D0A738D3682}"/>
    <cellStyle name="Accent5 59" xfId="5386" xr:uid="{9A1AF9DB-9A3D-444F-B2EC-B61297A6782D}"/>
    <cellStyle name="Accent5 59 2" xfId="14156" xr:uid="{A77BDF10-FBD2-4885-AC75-C51364ED8C79}"/>
    <cellStyle name="Accent5 59 3" xfId="11014" xr:uid="{4EEA51C7-0148-44B7-A893-132C2438CC56}"/>
    <cellStyle name="Accent5 6" xfId="3316" xr:uid="{DE312606-69B4-4544-A09E-7A96C1CC45F7}"/>
    <cellStyle name="Accent5 6 2" xfId="13502" xr:uid="{2D4C0E46-FC00-4EB6-B97A-030A05C2DC64}"/>
    <cellStyle name="Accent5 6 3" xfId="11015" xr:uid="{CDFC613D-6862-4063-B7D7-3C17F1472C1B}"/>
    <cellStyle name="Accent5 60" xfId="5353" xr:uid="{47D97008-DEE6-4CCF-B800-9A38B76DB0A4}"/>
    <cellStyle name="Accent5 60 2" xfId="14128" xr:uid="{8C0CC930-F5B2-4983-AA3D-9FF610F56B61}"/>
    <cellStyle name="Accent5 60 3" xfId="11016" xr:uid="{A7803D2A-30A9-420B-B40B-45729912382F}"/>
    <cellStyle name="Accent5 61" xfId="5428" xr:uid="{D69EDBAB-FE24-4CE1-8CCA-FCCC1F7BAF6B}"/>
    <cellStyle name="Accent5 61 2" xfId="14182" xr:uid="{B8B94A51-B337-4D28-839A-0C5E63FF2ED7}"/>
    <cellStyle name="Accent5 61 3" xfId="11017" xr:uid="{36A609ED-5454-48E4-A6D8-67DDE59F045A}"/>
    <cellStyle name="Accent5 62" xfId="5447" xr:uid="{83985818-1D60-457D-AC0B-61D7A51E5C91}"/>
    <cellStyle name="Accent5 62 2" xfId="14199" xr:uid="{C250FA48-5CC4-4F75-8E3A-E1607D7F2D6F}"/>
    <cellStyle name="Accent5 62 3" xfId="11018" xr:uid="{440B988E-616A-4C2C-ACEE-31BECF24F3C2}"/>
    <cellStyle name="Accent5 63" xfId="5426" xr:uid="{F6C9F58E-4C60-472C-93B0-2BBE4E6AAEFC}"/>
    <cellStyle name="Accent5 63 2" xfId="14181" xr:uid="{36044D9F-6AEC-488E-B064-B18A3C5E0F90}"/>
    <cellStyle name="Accent5 63 3" xfId="11019" xr:uid="{40ABDA32-F0C2-4EDF-91BD-34CEEFF51A0A}"/>
    <cellStyle name="Accent5 64" xfId="5468" xr:uid="{656F1E85-4D8B-4B8A-9C43-C2893E6314FE}"/>
    <cellStyle name="Accent5 64 2" xfId="14217" xr:uid="{70A33096-1575-4D44-BF76-C6A0C13C9EBA}"/>
    <cellStyle name="Accent5 64 3" xfId="11020" xr:uid="{8A6E53DA-1F70-43E3-B597-4BD09BE4EF1E}"/>
    <cellStyle name="Accent5 65" xfId="5490" xr:uid="{F9DBF5AF-000B-4E0D-8E69-BD6C72EFFF35}"/>
    <cellStyle name="Accent5 65 2" xfId="14236" xr:uid="{E363A3D4-057A-4BF0-B74B-11E67D6F7A2E}"/>
    <cellStyle name="Accent5 65 3" xfId="11021" xr:uid="{3E6A550C-0CB0-4546-9856-435BD7AEEBCE}"/>
    <cellStyle name="Accent5 66" xfId="5467" xr:uid="{2FEB7632-638C-4090-9783-9ED1211CA9BD}"/>
    <cellStyle name="Accent5 66 2" xfId="14216" xr:uid="{54056917-C780-4A0D-A987-DEA29C0317C6}"/>
    <cellStyle name="Accent5 66 3" xfId="11022" xr:uid="{971DD456-5B65-447B-84FD-3E83B8F4FFAB}"/>
    <cellStyle name="Accent5 67" xfId="5933" xr:uid="{22DE4712-BBBB-47B5-8CB9-4D0A503471D9}"/>
    <cellStyle name="Accent5 67 2" xfId="14260" xr:uid="{6D0FE970-5A53-4092-9E68-D0A3187538B6}"/>
    <cellStyle name="Accent5 67 3" xfId="11023" xr:uid="{C9BCC2AB-68D4-40DE-A299-BF6CD29B4ADA}"/>
    <cellStyle name="Accent5 68" xfId="5934" xr:uid="{66AE787F-7EF6-4E6C-BF93-59F7ED819099}"/>
    <cellStyle name="Accent5 68 2" xfId="14282" xr:uid="{02A2D7A3-997D-4334-A5A5-F1CBAB384C9E}"/>
    <cellStyle name="Accent5 68 3" xfId="11024" xr:uid="{DD067841-DF23-46D4-AF4B-596C7433C6DB}"/>
    <cellStyle name="Accent5 69" xfId="5935" xr:uid="{551C16D4-928B-42AE-A4EC-A4AEA20058FC}"/>
    <cellStyle name="Accent5 69 2" xfId="14259" xr:uid="{E083EBE2-B23D-4CC1-997C-F8BC8E6AD3E2}"/>
    <cellStyle name="Accent5 69 3" xfId="11025" xr:uid="{C24E190E-D2F2-4424-8E2F-625DED60A3B3}"/>
    <cellStyle name="Accent5 7" xfId="3317" xr:uid="{D5B7DC51-F1DB-4248-B350-26975F44B50C}"/>
    <cellStyle name="Accent5 7 2" xfId="13452" xr:uid="{5EBB96F3-45CD-44CB-B845-57BCB4AE7622}"/>
    <cellStyle name="Accent5 7 3" xfId="11026" xr:uid="{14B05B1E-F786-4A22-BB2E-393E7430468C}"/>
    <cellStyle name="Accent5 70" xfId="5936" xr:uid="{D8A4E30A-508E-4AAC-9205-81BF090AC291}"/>
    <cellStyle name="Accent5 70 2" xfId="14283" xr:uid="{8BAE114C-1A4F-419C-AE4D-ED5BF7C4832A}"/>
    <cellStyle name="Accent5 70 3" xfId="11027" xr:uid="{8C8632E0-57D0-46A6-9ACC-221BB2B03D28}"/>
    <cellStyle name="Accent5 71" xfId="5937" xr:uid="{BE240A7D-4007-4410-B683-FD84CCF14EF2}"/>
    <cellStyle name="Accent5 71 2" xfId="14258" xr:uid="{6E559DFC-1AD0-4337-B973-4D5ADA8AEB8F}"/>
    <cellStyle name="Accent5 71 3" xfId="11028" xr:uid="{23BB8CEA-F29E-4F97-B293-1372F7C84293}"/>
    <cellStyle name="Accent5 72" xfId="5938" xr:uid="{F0A4060B-1BD7-4535-8093-0BAB86AED83A}"/>
    <cellStyle name="Accent5 72 2" xfId="14315" xr:uid="{89DC4A0D-4F0B-448A-8ABA-1E0E32DD1750}"/>
    <cellStyle name="Accent5 72 3" xfId="11029" xr:uid="{8AF19F43-FE7E-45A9-BC0B-62443D815D72}"/>
    <cellStyle name="Accent5 73" xfId="5939" xr:uid="{9DD05442-90CC-43DF-A6D0-8BBA93B559B0}"/>
    <cellStyle name="Accent5 73 2" xfId="14328" xr:uid="{11CD144A-665B-446D-8EC1-C7097B4104BD}"/>
    <cellStyle name="Accent5 73 3" xfId="11030" xr:uid="{8ADD1C9F-CA10-463B-AE18-D1C582F10B78}"/>
    <cellStyle name="Accent5 74" xfId="5940" xr:uid="{DE1801D7-83A4-4F17-A750-B9391736B6D1}"/>
    <cellStyle name="Accent5 74 2" xfId="14314" xr:uid="{BF5A4D26-2A4C-4BEC-95A1-795E1DF6EE40}"/>
    <cellStyle name="Accent5 74 3" xfId="11031" xr:uid="{B0A46934-F680-4259-96BF-430D31748A12}"/>
    <cellStyle name="Accent5 75" xfId="5941" xr:uid="{B53FB15B-1248-452B-850C-E06B2329EF8F}"/>
    <cellStyle name="Accent5 75 2" xfId="14329" xr:uid="{49AE06C7-0597-442F-BD81-F0B12B45A2CA}"/>
    <cellStyle name="Accent5 75 3" xfId="11032" xr:uid="{E1331DA9-BDC7-49DE-8730-07D22CFA2B15}"/>
    <cellStyle name="Accent5 76" xfId="5942" xr:uid="{66413204-85EA-47F6-97BE-13A2E0CA0A6E}"/>
    <cellStyle name="Accent5 76 2" xfId="14313" xr:uid="{173FE2B8-00F4-41AA-9A66-1470AA3FAED9}"/>
    <cellStyle name="Accent5 76 3" xfId="11033" xr:uid="{3DBDB74E-17E8-4973-8AA7-D22554927733}"/>
    <cellStyle name="Accent5 77" xfId="5943" xr:uid="{D1A60C8E-6532-47F6-843B-F3F79801FDE3}"/>
    <cellStyle name="Accent5 77 2" xfId="14349" xr:uid="{32EDDE2F-8C2F-470D-83F9-49016A953A3D}"/>
    <cellStyle name="Accent5 77 3" xfId="11034" xr:uid="{96A1AA23-6BCC-475C-B9F1-C24D4358C1FE}"/>
    <cellStyle name="Accent5 78" xfId="5944" xr:uid="{E1F1B401-E521-45CB-AEEE-E004B4016C54}"/>
    <cellStyle name="Accent5 79" xfId="5945" xr:uid="{2F729818-4681-434F-918F-CD6D55F2122D}"/>
    <cellStyle name="Accent5 8" xfId="3318" xr:uid="{202C1A93-23FC-42BE-97B4-FECDD3A21A3B}"/>
    <cellStyle name="Accent5 8 2" xfId="13494" xr:uid="{184A6DF0-917E-4B03-BB87-02A2ADB9E019}"/>
    <cellStyle name="Accent5 8 3" xfId="11035" xr:uid="{BE415F8F-A7A6-42DB-94C4-37EFE3F62E93}"/>
    <cellStyle name="Accent5 80" xfId="5946" xr:uid="{5C645902-CFDD-4CEF-A6DF-484A32ABB527}"/>
    <cellStyle name="Accent5 81" xfId="5947" xr:uid="{355263CB-77A5-4EA3-BFD3-945A14ECBCBC}"/>
    <cellStyle name="Accent5 82" xfId="5948" xr:uid="{F872E9B8-97C1-4913-BB6B-73A0FB86D83C}"/>
    <cellStyle name="Accent5 83" xfId="5949" xr:uid="{A09AA53E-96AE-4740-B76E-FC9564346BBE}"/>
    <cellStyle name="Accent5 84" xfId="5950" xr:uid="{9B9D3646-25C6-43A0-A1AF-7E5C6C631BAA}"/>
    <cellStyle name="Accent5 85" xfId="5951" xr:uid="{3A75E957-79EF-4C97-B241-C233381B2C45}"/>
    <cellStyle name="Accent5 86" xfId="5952" xr:uid="{A39952EA-768E-4FB6-A90D-16909B07C025}"/>
    <cellStyle name="Accent5 87" xfId="5953" xr:uid="{BE09077A-21C2-4904-A166-4288A08F48D7}"/>
    <cellStyle name="Accent5 88" xfId="5954" xr:uid="{34532F2C-FB74-41F5-BCDD-09B1FA775C1B}"/>
    <cellStyle name="Accent5 89" xfId="5955" xr:uid="{9BFCE078-3297-4F49-99A2-F6F817BC4A3D}"/>
    <cellStyle name="Accent5 9" xfId="3319" xr:uid="{837C3757-3D99-4068-9ADA-C9153A843A03}"/>
    <cellStyle name="Accent5 9 2" xfId="13547" xr:uid="{D7E74AD2-7A28-4F7E-B27F-5079CD7DB8C8}"/>
    <cellStyle name="Accent5 9 3" xfId="11036" xr:uid="{737E4F44-7B8C-4C54-9031-D0EAC6562226}"/>
    <cellStyle name="Accent5 90" xfId="5957" xr:uid="{EEEB8082-9341-464F-A093-07E90120BCDC}"/>
    <cellStyle name="Accent5 91" xfId="5958" xr:uid="{F9B5785E-4672-4B98-B2A1-4B59E2AFF49D}"/>
    <cellStyle name="Accent5 92" xfId="5959" xr:uid="{4F3D11E1-7D94-4749-AE94-29A3C09CAC8C}"/>
    <cellStyle name="Accent5 93" xfId="5960" xr:uid="{3FE2A7ED-E00A-4ECC-B035-E29BC9464B5E}"/>
    <cellStyle name="Accent5 94" xfId="5961" xr:uid="{99DE1D3A-DFF5-4C09-91F7-35349FABAB32}"/>
    <cellStyle name="Accent5 95" xfId="5962" xr:uid="{A05B02AA-FED2-4500-AFD8-F9ECAF51B4B9}"/>
    <cellStyle name="Accent5 96" xfId="5963" xr:uid="{21654802-6C3E-4D30-834F-031DD134FA0C}"/>
    <cellStyle name="Accent5 97" xfId="5964" xr:uid="{A1CD8ED2-9FC8-4E94-ADE2-20CE64966536}"/>
    <cellStyle name="Accent5 98" xfId="5965" xr:uid="{22572C97-81C3-4B90-A49D-D32195E084F6}"/>
    <cellStyle name="Accent5 99" xfId="5966" xr:uid="{34A6ED2A-8575-4FA6-9435-B875A1F24B74}"/>
    <cellStyle name="Accent6 - 20%" xfId="3320" xr:uid="{36DF60DB-3324-4DC8-A59B-BE1E2AD66A29}"/>
    <cellStyle name="Accent6 - 40%" xfId="3321" xr:uid="{16C6ACAE-5825-45F9-B425-FD09C609BCC5}"/>
    <cellStyle name="Accent6 - 60%" xfId="3322" xr:uid="{A5CBE3AB-1154-4E16-8F8E-78E8AB2C3F8B}"/>
    <cellStyle name="Accent6 10" xfId="3323" xr:uid="{2050D547-742F-4751-9215-93ECF397E7BF}"/>
    <cellStyle name="Accent6 10 2" xfId="13555" xr:uid="{C0E78516-7D77-48EF-A35D-C2B60614EF41}"/>
    <cellStyle name="Accent6 10 3" xfId="11037" xr:uid="{C6E018BD-E3B2-4E54-BAB5-9AA3D400DD1B}"/>
    <cellStyle name="Accent6 100" xfId="5969" xr:uid="{EDC34B72-F276-474D-95FE-4B9FD22DEE7A}"/>
    <cellStyle name="Accent6 101" xfId="5970" xr:uid="{78A60672-3FF7-4060-8517-BF556552C0BB}"/>
    <cellStyle name="Accent6 102" xfId="5971" xr:uid="{81C73665-CC55-4CE1-87E9-CC8A3A08E822}"/>
    <cellStyle name="Accent6 103" xfId="5972" xr:uid="{B4E6FBA4-F35C-44F5-AE09-297D093D7E27}"/>
    <cellStyle name="Accent6 104" xfId="5973" xr:uid="{7B8FEE93-FBAA-426B-B38A-EE7A91BED87E}"/>
    <cellStyle name="Accent6 105" xfId="5974" xr:uid="{42337EB8-0265-4D24-94EB-9FCF53AB6E77}"/>
    <cellStyle name="Accent6 106" xfId="5975" xr:uid="{8555B3DD-982F-4A15-9C11-95AEBB776123}"/>
    <cellStyle name="Accent6 107" xfId="5976" xr:uid="{19C2730C-2F03-44DE-B15C-4E6E5A7601FB}"/>
    <cellStyle name="Accent6 108" xfId="5977" xr:uid="{A860C6FE-265A-4EEF-99A3-217DF4CE348D}"/>
    <cellStyle name="Accent6 109" xfId="5978" xr:uid="{9877DBCF-0199-4333-AFCB-8E6555CC2151}"/>
    <cellStyle name="Accent6 11" xfId="3324" xr:uid="{8ACE582C-F7BC-4435-B19A-24C17825897C}"/>
    <cellStyle name="Accent6 11 2" xfId="13539" xr:uid="{23B5F63A-9773-45E7-9525-950FA15E8763}"/>
    <cellStyle name="Accent6 11 3" xfId="11038" xr:uid="{2CD266AF-4847-486B-A7D7-5C4527427816}"/>
    <cellStyle name="Accent6 110" xfId="5979" xr:uid="{88A25025-C748-4F8A-A6C2-C5053718ECA5}"/>
    <cellStyle name="Accent6 111" xfId="5980" xr:uid="{CD88F943-5E5E-467C-AEBE-42CB81CBB8EC}"/>
    <cellStyle name="Accent6 112" xfId="5967" xr:uid="{2056CE21-F60F-430A-A972-F9B16EE286D0}"/>
    <cellStyle name="Accent6 113" xfId="5821" xr:uid="{14F94659-658D-4493-9CC8-29F712314CB5}"/>
    <cellStyle name="Accent6 114" xfId="8617" xr:uid="{26B3E37D-A4DC-400A-B139-358B286354A3}"/>
    <cellStyle name="Accent6 115" xfId="5858" xr:uid="{B2B7E948-8BDE-49A7-A167-606ABAF45C1C}"/>
    <cellStyle name="Accent6 116" xfId="8619" xr:uid="{3ABCC931-4725-425C-9D72-4950E01358AA}"/>
    <cellStyle name="Accent6 117" xfId="5871" xr:uid="{67C52D35-C871-4ACE-AAAB-8C718B12E52A}"/>
    <cellStyle name="Accent6 118" xfId="8620" xr:uid="{CD697A00-C9DF-4DE6-85F6-22469C424953}"/>
    <cellStyle name="Accent6 119" xfId="5872" xr:uid="{FC222436-65C7-4CB3-B8F6-2A7651B03315}"/>
    <cellStyle name="Accent6 12" xfId="3325" xr:uid="{8F5FEF32-9875-4D2D-9B70-BBA27C193F3E}"/>
    <cellStyle name="Accent6 12 2" xfId="13556" xr:uid="{750EDBF4-5348-4AC5-87A9-CE38FD81F72E}"/>
    <cellStyle name="Accent6 12 3" xfId="11039" xr:uid="{6ECBA5C3-3DEC-4948-AD05-F8514E12C7B8}"/>
    <cellStyle name="Accent6 120" xfId="8621" xr:uid="{82FDCB02-ACC4-483A-B151-28C2387FC7A9}"/>
    <cellStyle name="Accent6 121" xfId="5873" xr:uid="{D7027B8C-FE55-4D34-9DDE-BA22323608C9}"/>
    <cellStyle name="Accent6 122" xfId="8622" xr:uid="{E5CDF57F-942C-4499-85A2-A3C478AA21F5}"/>
    <cellStyle name="Accent6 123" xfId="5874" xr:uid="{8A374358-3158-4CD9-895D-9BDED37D6B04}"/>
    <cellStyle name="Accent6 124" xfId="8623" xr:uid="{2B8CC6A9-877B-43EC-9228-6D2ED2506028}"/>
    <cellStyle name="Accent6 125" xfId="5875" xr:uid="{3E405569-6464-49BD-942B-1493182F930C}"/>
    <cellStyle name="Accent6 126" xfId="8625" xr:uid="{7CC3FA47-8661-40B9-B500-9404147C3BD0}"/>
    <cellStyle name="Accent6 127" xfId="5876" xr:uid="{29AFE255-388B-4780-9613-0CD1806CEF47}"/>
    <cellStyle name="Accent6 128" xfId="8626" xr:uid="{3220F80D-9B75-4B58-B28C-A050EA7A53F1}"/>
    <cellStyle name="Accent6 129" xfId="5877" xr:uid="{CFE67DA8-1C69-4DC7-930A-71A5ED572441}"/>
    <cellStyle name="Accent6 13" xfId="3326" xr:uid="{69ED4239-67B4-45B2-A63E-B55092F0D8C7}"/>
    <cellStyle name="Accent6 13 2" xfId="13537" xr:uid="{EDD1804D-0129-4BA4-8B6E-FA7F173455E2}"/>
    <cellStyle name="Accent6 13 3" xfId="11040" xr:uid="{52E70001-2084-4CE6-8BBA-350DF30A9CAA}"/>
    <cellStyle name="Accent6 130" xfId="8627" xr:uid="{9941007C-6E4F-4C80-9567-D3A4CA4BA36F}"/>
    <cellStyle name="Accent6 131" xfId="5878" xr:uid="{2A2BBD42-5E31-4D53-A5E4-3DB63D8B5BD5}"/>
    <cellStyle name="Accent6 132" xfId="8629" xr:uid="{256CD3CB-88C2-42AC-9524-B06FD1129A84}"/>
    <cellStyle name="Accent6 133" xfId="5879" xr:uid="{101FA19B-2801-4D7D-AAFE-449F55A90724}"/>
    <cellStyle name="Accent6 134" xfId="8636" xr:uid="{797F0506-D444-49C0-8851-DC99E43FBF52}"/>
    <cellStyle name="Accent6 135" xfId="5823" xr:uid="{AE380B12-D38A-49D4-B94F-7B58EFB3A41B}"/>
    <cellStyle name="Accent6 136" xfId="8490" xr:uid="{A8020591-00AF-4330-AA37-C52170C1A768}"/>
    <cellStyle name="Accent6 137" xfId="8401" xr:uid="{EC162AC6-EB1B-4E06-A21C-537BDAF2AF75}"/>
    <cellStyle name="Accent6 138" xfId="10150" xr:uid="{892EBCAD-4F91-4C6E-AAD0-3991887B3B9C}"/>
    <cellStyle name="Accent6 139" xfId="8402" xr:uid="{C91E8534-6E37-4569-93CB-392C3AC5A0A6}"/>
    <cellStyle name="Accent6 14" xfId="3327" xr:uid="{47FD4DF5-202F-4569-BAD9-93ED3CC3B8ED}"/>
    <cellStyle name="Accent6 14 2" xfId="13559" xr:uid="{DF9ED1DD-31EA-4EC9-BFCC-A52C7ACC9EF1}"/>
    <cellStyle name="Accent6 14 3" xfId="11041" xr:uid="{935DEED2-9E60-4BF2-9682-365108B64A2C}"/>
    <cellStyle name="Accent6 140" xfId="8313" xr:uid="{5F6FE71E-100E-4AD3-BB6A-4F0B3989242B}"/>
    <cellStyle name="Accent6 141" xfId="10058" xr:uid="{E19A82D3-7D39-449A-A525-EA34C3101309}"/>
    <cellStyle name="Accent6 142" xfId="5660" xr:uid="{E67FBFD7-DA8A-479B-8B28-04DB08765904}"/>
    <cellStyle name="Accent6 143" xfId="9843" xr:uid="{1E9D974C-5499-451A-8A29-B4EAECD86774}"/>
    <cellStyle name="Accent6 144" xfId="7957" xr:uid="{F5D32EDA-DE4F-4A9E-8EDE-ECC533886D17}"/>
    <cellStyle name="Accent6 145" xfId="29459" xr:uid="{593D2B89-100B-4A70-A482-71A9C0D35A90}"/>
    <cellStyle name="Accent6 146" xfId="29452" xr:uid="{5745DAAB-D9EF-41C6-85B1-974B53D076D6}"/>
    <cellStyle name="Accent6 147" xfId="21232" xr:uid="{218BDE6B-3DA6-45D9-B62C-D2AC49529744}"/>
    <cellStyle name="Accent6 15" xfId="3328" xr:uid="{1A4880B5-22FD-49FE-BB9C-0925FCE831AF}"/>
    <cellStyle name="Accent6 15 2" xfId="13535" xr:uid="{D49B46A1-685E-4F16-8C24-54CEFA0AF70D}"/>
    <cellStyle name="Accent6 15 3" xfId="11042" xr:uid="{AB0BFEC3-BCCD-44E9-A032-86567DD7B26F}"/>
    <cellStyle name="Accent6 16" xfId="3329" xr:uid="{91186659-67D9-482B-9BD1-F6D8458F8DAA}"/>
    <cellStyle name="Accent6 16 2" xfId="13557" xr:uid="{71C2A5AF-8CFD-4205-8D45-31B40E8C53DB}"/>
    <cellStyle name="Accent6 16 3" xfId="11043" xr:uid="{64598570-A152-4F50-AC2D-CABF62F281D1}"/>
    <cellStyle name="Accent6 17" xfId="3330" xr:uid="{6A669808-B11D-4B4E-9E4A-BF0E20B8A741}"/>
    <cellStyle name="Accent6 17 2" xfId="13665" xr:uid="{1620B392-C22C-4871-8CF1-5BC40182AD73}"/>
    <cellStyle name="Accent6 17 3" xfId="11044" xr:uid="{DADD844E-2AA7-49AF-9EA4-F522AD672668}"/>
    <cellStyle name="Accent6 18" xfId="3331" xr:uid="{84A4260A-306B-4232-96A7-DF3402B296C8}"/>
    <cellStyle name="Accent6 18 2" xfId="13700" xr:uid="{D421E792-8F90-4789-8904-EB2A33D639F7}"/>
    <cellStyle name="Accent6 18 3" xfId="11045" xr:uid="{44AE9C64-26A1-4F84-8C7D-A818B4D9EC1D}"/>
    <cellStyle name="Accent6 19" xfId="3332" xr:uid="{C7A15F07-66EF-42F8-8FE0-97067802B733}"/>
    <cellStyle name="Accent6 19 2" xfId="13734" xr:uid="{C4906D4E-49F1-4FF3-9B77-E625AD7EE104}"/>
    <cellStyle name="Accent6 19 3" xfId="11046" xr:uid="{5A5DAD95-8C28-419D-A3AF-B0EE44065F9A}"/>
    <cellStyle name="Accent6 2" xfId="3333" xr:uid="{032AD207-25D0-47B7-9DF3-3788993C8441}"/>
    <cellStyle name="Accent6 2 2" xfId="3334" xr:uid="{72AC5EE0-9DCB-4406-89AE-C9A1DC806411}"/>
    <cellStyle name="Accent6 2 2 2" xfId="13666" xr:uid="{ACFFE07B-D042-4C1D-B8DA-E1C9EBCCE7A1}"/>
    <cellStyle name="Accent6 2 2 3" xfId="11048" xr:uid="{1DB6FAC7-55B5-47B4-AD14-69A19AFCD4B9}"/>
    <cellStyle name="Accent6 2 2 4" xfId="4704" xr:uid="{5BCC1680-7660-4DB6-AD99-729A38C0B3C2}"/>
    <cellStyle name="Accent6 2 3" xfId="4424" xr:uid="{2A7B37F6-D659-41BD-8B4F-4E48A19BA278}"/>
    <cellStyle name="Accent6 2 4" xfId="11047" xr:uid="{610F0B69-DBEB-4059-8A66-646B82B3883C}"/>
    <cellStyle name="Accent6 20" xfId="3335" xr:uid="{7CA1705D-3AC8-4803-B511-0D51FD07AE15}"/>
    <cellStyle name="Accent6 20 2" xfId="4465" xr:uid="{C425DC0F-F9E0-4E4D-9C63-85D569CECCF4}"/>
    <cellStyle name="Accent6 20 3" xfId="11049" xr:uid="{F6D9F98C-4D0A-46C9-9B74-17B776A7B8D5}"/>
    <cellStyle name="Accent6 21" xfId="3336" xr:uid="{F2F089D9-2386-4235-9991-073113918D23}"/>
    <cellStyle name="Accent6 21 2" xfId="13737" xr:uid="{EC851FB0-2ED4-4591-AB65-E4A6E78E5FFC}"/>
    <cellStyle name="Accent6 21 3" xfId="11050" xr:uid="{9D67AF48-1226-4528-ABA1-9A896B552542}"/>
    <cellStyle name="Accent6 21 4" xfId="4845" xr:uid="{EE7955C3-84D4-48D0-80DA-E98A84BBFC3A}"/>
    <cellStyle name="Accent6 22" xfId="3337" xr:uid="{39306B6E-B8AB-49C3-B542-8F286779D1BA}"/>
    <cellStyle name="Accent6 22 2" xfId="13699" xr:uid="{B685872B-F66E-4B6F-9C57-4315432CEBBE}"/>
    <cellStyle name="Accent6 22 3" xfId="11051" xr:uid="{2F0264D7-F9AE-48F5-A377-341B5EF9AB0C}"/>
    <cellStyle name="Accent6 22 4" xfId="4745" xr:uid="{0C086E9A-922F-43FC-84CA-56894DEF1E17}"/>
    <cellStyle name="Accent6 23" xfId="3338" xr:uid="{F26329FC-AA0E-4677-899F-174429ED6426}"/>
    <cellStyle name="Accent6 23 2" xfId="13738" xr:uid="{C4807507-06D1-46C0-B60A-9484C22BF3EB}"/>
    <cellStyle name="Accent6 23 3" xfId="11052" xr:uid="{A6AF17F7-C771-4A5E-A151-27D39A04D868}"/>
    <cellStyle name="Accent6 23 4" xfId="4846" xr:uid="{AE6177B5-35F9-4C25-AC13-628E88EE2F2C}"/>
    <cellStyle name="Accent6 24" xfId="3339" xr:uid="{0ACF2155-1960-458E-A95A-E3B8799DD139}"/>
    <cellStyle name="Accent6 24 2" xfId="13781" xr:uid="{4B367194-53B0-4B46-A75C-1623A78BE587}"/>
    <cellStyle name="Accent6 24 3" xfId="11053" xr:uid="{71B34717-31F1-4CFC-9A62-C31E133D03E1}"/>
    <cellStyle name="Accent6 24 4" xfId="4892" xr:uid="{CB6B677E-ABF1-4AAF-9F59-57270112B9D5}"/>
    <cellStyle name="Accent6 25" xfId="3340" xr:uid="{D8AA98DE-6B5F-4410-A02C-6A275398DC5E}"/>
    <cellStyle name="Accent6 25 2" xfId="13794" xr:uid="{CFCEDA7E-F524-46B6-A788-DFF7489AA6A1}"/>
    <cellStyle name="Accent6 25 3" xfId="11054" xr:uid="{DB4F7901-1501-4F95-B6A9-050BF56A0D0F}"/>
    <cellStyle name="Accent6 25 4" xfId="4913" xr:uid="{F7309D7F-38AE-4D12-AA92-583A6F5292B3}"/>
    <cellStyle name="Accent6 26" xfId="3341" xr:uid="{0B5C4720-2491-427E-B38D-1E3556BA56B3}"/>
    <cellStyle name="Accent6 26 2" xfId="13779" xr:uid="{61DB16FF-817B-419F-B6DC-6912F0B00105}"/>
    <cellStyle name="Accent6 26 3" xfId="11055" xr:uid="{82281529-3B6D-4773-8AE3-63FEA0BACE3E}"/>
    <cellStyle name="Accent6 26 4" xfId="4890" xr:uid="{B6A6338D-B4F0-4BF3-B595-14A1AE244F33}"/>
    <cellStyle name="Accent6 27" xfId="3342" xr:uid="{D68F8391-F762-4B17-9E40-1E6B14C0C904}"/>
    <cellStyle name="Accent6 27 2" xfId="13795" xr:uid="{5A227E0C-707B-40E0-9AB9-F0C22B2D3714}"/>
    <cellStyle name="Accent6 27 3" xfId="11056" xr:uid="{F0631F07-E9CB-4172-972B-B2E6610BDD43}"/>
    <cellStyle name="Accent6 27 4" xfId="4914" xr:uid="{C1A9713C-9170-4BB5-BD6D-0B3D1DB5771A}"/>
    <cellStyle name="Accent6 28" xfId="3343" xr:uid="{58B35707-CD39-461E-A997-A9794156CA1A}"/>
    <cellStyle name="Accent6 28 2" xfId="13778" xr:uid="{3D79ADB1-6067-4F35-9419-CC04825C68C6}"/>
    <cellStyle name="Accent6 28 3" xfId="11057" xr:uid="{8A29C977-700C-44AB-B5F0-E5DF2276A6DE}"/>
    <cellStyle name="Accent6 28 4" xfId="4889" xr:uid="{A6293881-4416-4FA9-80CE-5A2A5430BD99}"/>
    <cellStyle name="Accent6 29" xfId="3344" xr:uid="{C1E233BC-BCD8-45B0-A70C-208E2A4735CB}"/>
    <cellStyle name="Accent6 29 2" xfId="13793" xr:uid="{E1ADB638-247E-4D64-89DB-7D58480C2853}"/>
    <cellStyle name="Accent6 29 3" xfId="11058" xr:uid="{6979749E-5020-4C6B-A765-8D3D05792F52}"/>
    <cellStyle name="Accent6 29 4" xfId="4912" xr:uid="{4679F2CF-84FB-477E-8235-D49A1DA982F3}"/>
    <cellStyle name="Accent6 3" xfId="3345" xr:uid="{E93BC6DF-A542-4F27-9D25-D8C07B27D63B}"/>
    <cellStyle name="Accent6 3 2" xfId="11060" xr:uid="{B7A047D8-1554-41B4-B026-1CCF7017B214}"/>
    <cellStyle name="Accent6 3 3" xfId="11061" xr:uid="{ACE895F9-6CB2-40A0-8F1B-A09854DF2483}"/>
    <cellStyle name="Accent6 3 4" xfId="11059" xr:uid="{B2D0B70C-E4D7-418A-B06B-1A7E82CEAB12}"/>
    <cellStyle name="Accent6 30" xfId="3346" xr:uid="{B1257A5E-73D5-4FEF-9D48-41ED1DA8DDBB}"/>
    <cellStyle name="Accent6 30 2" xfId="13768" xr:uid="{7E186E77-9690-40AD-9977-1F784378CFC6}"/>
    <cellStyle name="Accent6 30 3" xfId="11062" xr:uid="{6CAB281B-3BA6-4C24-87A2-9ADEC4B3452B}"/>
    <cellStyle name="Accent6 30 4" xfId="4879" xr:uid="{2B908597-1C6B-4F72-8E49-E5809FE6044A}"/>
    <cellStyle name="Accent6 31" xfId="3347" xr:uid="{3665C257-3331-4C58-96C5-B2E98F1AD62A}"/>
    <cellStyle name="Accent6 31 2" xfId="13791" xr:uid="{F6A34C29-3A34-4549-BD64-9B5C7A8C3F24}"/>
    <cellStyle name="Accent6 31 3" xfId="11063" xr:uid="{1DA0060B-605B-4FE9-B1E1-D96132AD30DB}"/>
    <cellStyle name="Accent6 31 4" xfId="4910" xr:uid="{65160618-5BD9-4B33-848F-94D4FE557FB9}"/>
    <cellStyle name="Accent6 32" xfId="4373" xr:uid="{539696AA-A875-4B18-B6EE-942B1540AA7B}"/>
    <cellStyle name="Accent6 32 2" xfId="13839" xr:uid="{770170D9-11EB-4739-A4A3-281ABCCA84D6}"/>
    <cellStyle name="Accent6 32 3" xfId="11064" xr:uid="{0D2F5579-CE43-4435-9C10-413A0B37A299}"/>
    <cellStyle name="Accent6 33" xfId="4390" xr:uid="{C94C2B17-D203-492D-89B2-A371154C2226}"/>
    <cellStyle name="Accent6 33 2" xfId="13848" xr:uid="{DC722A32-33F9-4E68-A5F2-B151D78857DF}"/>
    <cellStyle name="Accent6 33 3" xfId="11065" xr:uid="{A363126B-AC2E-4B8B-B3E1-429E894A6070}"/>
    <cellStyle name="Accent6 34" xfId="4960" xr:uid="{2F6D3F35-87F9-465E-BEED-D5D50FF507BF}"/>
    <cellStyle name="Accent6 34 2" xfId="13838" xr:uid="{069B08E4-0730-4F46-8911-5E63E9B33EB1}"/>
    <cellStyle name="Accent6 34 3" xfId="11066" xr:uid="{B75CC484-8524-4E1D-B1F0-457D25F005DE}"/>
    <cellStyle name="Accent6 35" xfId="4974" xr:uid="{6EB0F259-7C9E-40AC-90B8-06F87FA0713C}"/>
    <cellStyle name="Accent6 35 2" xfId="13852" xr:uid="{A7492BE2-4FC6-426F-8BF7-7C824995D7B4}"/>
    <cellStyle name="Accent6 35 3" xfId="11067" xr:uid="{2E1A447A-3650-4B7D-B11B-F4CA698AFAF9}"/>
    <cellStyle name="Accent6 36" xfId="4961" xr:uid="{129384E0-8A7B-48DE-A913-C901221203A3}"/>
    <cellStyle name="Accent6 36 2" xfId="13840" xr:uid="{F208DF1F-2C9C-4719-A557-554F30E9D62F}"/>
    <cellStyle name="Accent6 36 3" xfId="11068" xr:uid="{76355659-39F8-4104-A058-75BE5B91FB17}"/>
    <cellStyle name="Accent6 37" xfId="4973" xr:uid="{883E4AD9-79AF-4DFA-AF3B-1210CB5AB266}"/>
    <cellStyle name="Accent6 37 2" xfId="13850" xr:uid="{88A33327-B0A3-4FB2-9F56-05BFFA743AE4}"/>
    <cellStyle name="Accent6 37 3" xfId="11069" xr:uid="{F0841E36-A4F4-4506-A572-8CDD82007A12}"/>
    <cellStyle name="Accent6 38" xfId="5008" xr:uid="{BE538C8C-41B6-4CE6-84E9-B38ABC779603}"/>
    <cellStyle name="Accent6 38 2" xfId="13877" xr:uid="{1C6687FF-60D4-49E6-AC7E-9DC23A3A7F78}"/>
    <cellStyle name="Accent6 38 3" xfId="11070" xr:uid="{E6C9FDE9-B2B9-484C-80DC-A37CD0794F4E}"/>
    <cellStyle name="Accent6 39" xfId="5021" xr:uid="{DC5D98D5-9EB4-42B2-9DAF-B33200224358}"/>
    <cellStyle name="Accent6 39 2" xfId="13884" xr:uid="{FAE72C7C-676F-4E34-B43E-3F8F26104E0D}"/>
    <cellStyle name="Accent6 39 3" xfId="11071" xr:uid="{C986893B-73F0-4C23-90C1-367BC1A683EC}"/>
    <cellStyle name="Accent6 4" xfId="3348" xr:uid="{FF78DC4B-DAC3-40F9-9582-92EFB96067F3}"/>
    <cellStyle name="Accent6 4 2" xfId="11073" xr:uid="{88009C5E-2B77-40B8-9A56-A3360C4D3579}"/>
    <cellStyle name="Accent6 4 3" xfId="11074" xr:uid="{343F51A1-11B9-4773-8DCE-EEDEED811B54}"/>
    <cellStyle name="Accent6 4 4" xfId="11072" xr:uid="{668288A6-CC0D-4048-B4CD-6D9F0E753D5D}"/>
    <cellStyle name="Accent6 40" xfId="5050" xr:uid="{CE283A04-3B5E-4BF0-9A9B-372C6FCB6005}"/>
    <cellStyle name="Accent6 40 2" xfId="13912" xr:uid="{AE0E1316-7C03-4DF4-B5D2-26E06DEDB4BA}"/>
    <cellStyle name="Accent6 40 3" xfId="11075" xr:uid="{0CD7D3D1-47A5-4882-87AD-DE8191A84992}"/>
    <cellStyle name="Accent6 41" xfId="5024" xr:uid="{7C3CF8B1-7718-49BC-BB61-3FFAE3E689FF}"/>
    <cellStyle name="Accent6 41 2" xfId="13887" xr:uid="{516ADB3E-7105-40B2-B0CC-1D3F8B653E48}"/>
    <cellStyle name="Accent6 41 3" xfId="11076" xr:uid="{C3DD9163-CB82-46C9-AA4B-BCD17CF71162}"/>
    <cellStyle name="Accent6 42" xfId="5051" xr:uid="{CD5DD7F7-A5EA-48BC-A63D-452446BFB225}"/>
    <cellStyle name="Accent6 42 2" xfId="13913" xr:uid="{2C08DBF5-0B85-4AD7-A2CC-8E368B84C65D}"/>
    <cellStyle name="Accent6 42 3" xfId="11077" xr:uid="{CD8C5389-8EB9-4983-92AB-F092D8D48C33}"/>
    <cellStyle name="Accent6 43" xfId="5026" xr:uid="{27ACCECC-F94E-4AFA-BAD1-ADC63F4B0798}"/>
    <cellStyle name="Accent6 43 2" xfId="13889" xr:uid="{2ABB7FA9-C675-4B9C-87D0-CAC6C2257EE8}"/>
    <cellStyle name="Accent6 43 3" xfId="11078" xr:uid="{52B1F0E2-5066-4CE3-9899-A70EFFECBA1E}"/>
    <cellStyle name="Accent6 44" xfId="5053" xr:uid="{5EEA1A72-9E3E-4BCC-B0DC-68B58F9D1333}"/>
    <cellStyle name="Accent6 44 2" xfId="13915" xr:uid="{5375F535-E795-4543-8C33-79392539D658}"/>
    <cellStyle name="Accent6 44 3" xfId="11079" xr:uid="{87AB219E-E297-439E-A974-A4C553FE1867}"/>
    <cellStyle name="Accent6 45" xfId="5032" xr:uid="{3D930A8A-AA2B-4450-9F71-CA60022A9BDA}"/>
    <cellStyle name="Accent6 45 2" xfId="13895" xr:uid="{2F07F8FA-A402-457A-A55E-C7452B4D5FC9}"/>
    <cellStyle name="Accent6 45 3" xfId="11080" xr:uid="{AF60FED4-B38B-4A97-993C-D3BA829F6417}"/>
    <cellStyle name="Accent6 46" xfId="5246" xr:uid="{F8992AC4-EAF4-4069-805D-936B4F1CDE3F}"/>
    <cellStyle name="Accent6 46 2" xfId="14048" xr:uid="{73E7F7D6-AE07-42B7-80D1-CE5219D45EDC}"/>
    <cellStyle name="Accent6 46 3" xfId="11081" xr:uid="{44487E3F-4998-48E3-ACD5-F67C7F813CCC}"/>
    <cellStyle name="Accent6 47" xfId="5262" xr:uid="{9EB20254-C9F1-4697-A2E4-A7FB4A266DF5}"/>
    <cellStyle name="Accent6 47 2" xfId="14064" xr:uid="{C2D4AEA1-8D63-468F-976F-44D844879899}"/>
    <cellStyle name="Accent6 47 3" xfId="11082" xr:uid="{35945F7B-0FAC-438C-9A3B-79774635B69E}"/>
    <cellStyle name="Accent6 48" xfId="5245" xr:uid="{E50CF627-ACCC-4BDB-A866-6FAF5C6ACE0F}"/>
    <cellStyle name="Accent6 48 2" xfId="14047" xr:uid="{25F0B191-7290-4D16-9764-868FAF3FCB0E}"/>
    <cellStyle name="Accent6 48 3" xfId="11083" xr:uid="{95321422-29F1-400F-97B9-15FB731E9571}"/>
    <cellStyle name="Accent6 49" xfId="5263" xr:uid="{4A0713C4-1589-41F4-BD3C-CA168622E9A4}"/>
    <cellStyle name="Accent6 49 2" xfId="14065" xr:uid="{C7DA0259-6F3B-48E9-8639-DDFCD60879E2}"/>
    <cellStyle name="Accent6 49 3" xfId="11084" xr:uid="{D7C0CB24-D648-4350-A765-61219D036BF1}"/>
    <cellStyle name="Accent6 5" xfId="3349" xr:uid="{84D12DBF-93B4-4ACD-AA07-612CC77DDEBD}"/>
    <cellStyle name="Accent6 5 2" xfId="13457" xr:uid="{26C59633-8778-45E9-A48A-9508F30ECF8C}"/>
    <cellStyle name="Accent6 5 3" xfId="11085" xr:uid="{F3C75AE8-798D-484E-84E9-8993AB808334}"/>
    <cellStyle name="Accent6 50" xfId="5244" xr:uid="{2BC75C1A-2528-4259-88B6-F9A75DA2DBB2}"/>
    <cellStyle name="Accent6 50 2" xfId="14046" xr:uid="{2C625CEC-977B-42F2-B9C2-3B6C32D44A37}"/>
    <cellStyle name="Accent6 50 3" xfId="11086" xr:uid="{89671D16-C14F-4BC9-B4A5-8D02DDB80367}"/>
    <cellStyle name="Accent6 51" xfId="5308" xr:uid="{9B47426F-5CDB-4739-9D13-C695B3DDC885}"/>
    <cellStyle name="Accent6 51 2" xfId="14091" xr:uid="{49714000-7EAD-4620-AD62-DC82C22733D0}"/>
    <cellStyle name="Accent6 51 3" xfId="11087" xr:uid="{D3894619-127F-4B8F-981D-9C208E0B7DFC}"/>
    <cellStyle name="Accent6 52" xfId="5322" xr:uid="{30B77FA3-2DC5-4C2E-AC9C-08CA6FE2D2D3}"/>
    <cellStyle name="Accent6 52 2" xfId="14105" xr:uid="{9B109F1A-350C-4859-B73A-C2B59CED773A}"/>
    <cellStyle name="Accent6 52 3" xfId="11088" xr:uid="{6BDCCA98-F450-42CE-B475-26BAFFF7B02D}"/>
    <cellStyle name="Accent6 53" xfId="5307" xr:uid="{721A5170-B330-4B98-A5D5-B775E381B4BE}"/>
    <cellStyle name="Accent6 53 2" xfId="14090" xr:uid="{51EDF7A7-C342-45F0-9E1C-7343C937E693}"/>
    <cellStyle name="Accent6 53 3" xfId="11089" xr:uid="{BFED3D56-5C90-459C-9397-4D258E8152AB}"/>
    <cellStyle name="Accent6 54" xfId="5363" xr:uid="{0CA707A4-15D2-4C9B-AEC3-231CB5752EDD}"/>
    <cellStyle name="Accent6 54 2" xfId="14135" xr:uid="{CE7CB8F4-E739-45A5-868E-54B8404F7DF0}"/>
    <cellStyle name="Accent6 54 3" xfId="11090" xr:uid="{F393B9C5-010B-461E-B23E-C71CD88B0924}"/>
    <cellStyle name="Accent6 55" xfId="5382" xr:uid="{A71B8BB3-CAEC-4F0A-9E39-2BC1CD5A0651}"/>
    <cellStyle name="Accent6 55 2" xfId="14154" xr:uid="{CCEC1B12-630A-4ECE-8FA0-E469AE3CCE26}"/>
    <cellStyle name="Accent6 55 3" xfId="11091" xr:uid="{5836C5D9-2C2B-4156-AEF7-9839438840F4}"/>
    <cellStyle name="Accent6 56" xfId="5362" xr:uid="{ACA1CA20-490F-40D4-B500-53F1B69D057E}"/>
    <cellStyle name="Accent6 56 2" xfId="14134" xr:uid="{D23F8734-7249-4ABE-BA69-272AA1A91DC8}"/>
    <cellStyle name="Accent6 56 3" xfId="11092" xr:uid="{831F35C3-CB4B-43C4-8665-5FA00FD217C2}"/>
    <cellStyle name="Accent6 57" xfId="5383" xr:uid="{02FD4FD5-4D86-4FF4-8B3A-328A39E95B46}"/>
    <cellStyle name="Accent6 57 2" xfId="14155" xr:uid="{C9D8128F-CAB3-45B6-8C48-7519680D048F}"/>
    <cellStyle name="Accent6 57 3" xfId="11093" xr:uid="{B713EFF5-1CCA-4D78-9524-9BBE30D01CA8}"/>
    <cellStyle name="Accent6 58" xfId="5361" xr:uid="{4F638329-7993-4255-A8D8-CA09B00EBBC2}"/>
    <cellStyle name="Accent6 58 2" xfId="14133" xr:uid="{91CBB755-A9FD-42F8-9205-75669BAD8A9A}"/>
    <cellStyle name="Accent6 58 3" xfId="11094" xr:uid="{034EE817-28C9-417B-87FB-C0BFFA7ECFD7}"/>
    <cellStyle name="Accent6 59" xfId="5381" xr:uid="{31E407DD-99DB-49B7-8726-98E6D2DBA317}"/>
    <cellStyle name="Accent6 59 2" xfId="14153" xr:uid="{EA749E47-5805-4935-BC21-FA56CC6D5108}"/>
    <cellStyle name="Accent6 59 3" xfId="11095" xr:uid="{93787628-C74B-4A39-9256-C2B1010B6CBC}"/>
    <cellStyle name="Accent6 6" xfId="3350" xr:uid="{265BEF4F-E196-4D22-B91D-5B1447381360}"/>
    <cellStyle name="Accent6 6 2" xfId="13501" xr:uid="{D8C2D250-6EF4-4AE1-915F-6E2E2894154C}"/>
    <cellStyle name="Accent6 6 3" xfId="11096" xr:uid="{4831E133-1D03-4BD6-A5CC-B40FCE3C219A}"/>
    <cellStyle name="Accent6 60" xfId="5360" xr:uid="{8B94BD36-A57D-4A7D-9339-EABC26FC2A2E}"/>
    <cellStyle name="Accent6 60 2" xfId="14132" xr:uid="{EC24BA2D-E96C-494D-A123-B6B4CAD20CD9}"/>
    <cellStyle name="Accent6 60 3" xfId="11097" xr:uid="{80A2C66D-5CAA-4586-8147-093635DDC938}"/>
    <cellStyle name="Accent6 61" xfId="5430" xr:uid="{707C0592-0B97-48A1-A240-0F66FC4D6C64}"/>
    <cellStyle name="Accent6 61 2" xfId="14184" xr:uid="{33374D3B-8221-4D4A-83DD-619955EC3C87}"/>
    <cellStyle name="Accent6 61 3" xfId="11098" xr:uid="{631C3DED-A59A-41E3-B76C-0D371EE6AE4C}"/>
    <cellStyle name="Accent6 62" xfId="5444" xr:uid="{2EC1D624-A809-42BB-A70E-571FDFCA5154}"/>
    <cellStyle name="Accent6 62 2" xfId="14198" xr:uid="{42806278-C12F-469D-A860-50C2DEEEFA02}"/>
    <cellStyle name="Accent6 62 3" xfId="11099" xr:uid="{97CD82E9-52AD-4DE5-8FE3-5B893A4057FB}"/>
    <cellStyle name="Accent6 63" xfId="5429" xr:uid="{4709EAEC-A77C-4147-A6F9-FAFA61F16D16}"/>
    <cellStyle name="Accent6 63 2" xfId="14183" xr:uid="{130C966C-B297-4E85-B37A-E3B355B7CCA0}"/>
    <cellStyle name="Accent6 63 3" xfId="11100" xr:uid="{CF43CE1C-D28F-4A96-8571-F7DA20670F6E}"/>
    <cellStyle name="Accent6 64" xfId="5471" xr:uid="{C7AD13EC-E339-42B3-B7D0-2D4F754C0B7E}"/>
    <cellStyle name="Accent6 64 2" xfId="14219" xr:uid="{9B258301-C5A9-464D-B16D-587AFE1050D9}"/>
    <cellStyle name="Accent6 64 3" xfId="11101" xr:uid="{8A60FCC0-D56C-46C7-B078-97DF19A89766}"/>
    <cellStyle name="Accent6 65" xfId="5487" xr:uid="{2AF6C94D-6D39-4785-8059-1E3F24B626CF}"/>
    <cellStyle name="Accent6 65 2" xfId="14235" xr:uid="{2B38C139-E6A6-444C-A878-60C5821DB1AA}"/>
    <cellStyle name="Accent6 65 3" xfId="11102" xr:uid="{9D16F3AF-BEC3-4A37-8F98-B035E14F925F}"/>
    <cellStyle name="Accent6 66" xfId="5470" xr:uid="{E2A5B108-17B3-48F0-A0F0-C7B3C7B075F7}"/>
    <cellStyle name="Accent6 66 2" xfId="14218" xr:uid="{31C670DF-0CB5-4BDE-9AB1-DB69B1454A51}"/>
    <cellStyle name="Accent6 66 3" xfId="11103" xr:uid="{97A37834-3513-4331-9510-2527B7543F3E}"/>
    <cellStyle name="Accent6 67" xfId="5987" xr:uid="{660D9A9D-BE26-4110-B3D8-5AF2C709AA6A}"/>
    <cellStyle name="Accent6 67 2" xfId="14263" xr:uid="{6AC94FFE-6ABE-436C-A438-49DF9C23F962}"/>
    <cellStyle name="Accent6 67 3" xfId="11104" xr:uid="{BF0F2F99-2D0F-465F-B9CF-2791D173F8D5}"/>
    <cellStyle name="Accent6 68" xfId="5988" xr:uid="{D7DBB5FB-56E4-4AF2-B659-A4A251C81877}"/>
    <cellStyle name="Accent6 68 2" xfId="14280" xr:uid="{73DD7637-4DDA-4546-AC98-DD14A5FBAD3A}"/>
    <cellStyle name="Accent6 68 3" xfId="11105" xr:uid="{53C14831-3C83-4CCC-9688-08952D0C1214}"/>
    <cellStyle name="Accent6 69" xfId="5989" xr:uid="{E49000C3-F236-4D55-B553-A9BD50D0665D}"/>
    <cellStyle name="Accent6 69 2" xfId="14262" xr:uid="{E0BA8D0E-3FC0-490B-B688-685ABA23EFA8}"/>
    <cellStyle name="Accent6 69 3" xfId="11106" xr:uid="{4B40118C-4D47-4474-AAC0-64A50C272CAA}"/>
    <cellStyle name="Accent6 7" xfId="3351" xr:uid="{ACF0F2D9-B7FB-46FE-97CF-781E0DBCBCF5}"/>
    <cellStyle name="Accent6 7 2" xfId="13445" xr:uid="{96345DDB-2F6E-47F0-91A4-554A135B9573}"/>
    <cellStyle name="Accent6 7 3" xfId="11107" xr:uid="{F75DBA60-B432-43FA-9E64-D4061FA46B9C}"/>
    <cellStyle name="Accent6 70" xfId="5990" xr:uid="{D7DD2827-67AA-4A3E-AC77-952753BACE7B}"/>
    <cellStyle name="Accent6 70 2" xfId="14281" xr:uid="{7E43B2E8-F451-4F03-B3D7-1A238080D5BD}"/>
    <cellStyle name="Accent6 70 3" xfId="11108" xr:uid="{50354480-8A52-41D2-9763-1349DA84AD8C}"/>
    <cellStyle name="Accent6 71" xfId="5991" xr:uid="{E041DBAD-4714-445F-A588-129D75366A36}"/>
    <cellStyle name="Accent6 71 2" xfId="14261" xr:uid="{B29C1E47-1EB3-496F-AEC2-61949C3C23F6}"/>
    <cellStyle name="Accent6 71 3" xfId="11109" xr:uid="{E3FD95C4-F6A9-40B5-B9A6-9DD6CCC79FEC}"/>
    <cellStyle name="Accent6 72" xfId="5992" xr:uid="{15D7AF6E-66B3-477D-881E-4650E5F51332}"/>
    <cellStyle name="Accent6 72 2" xfId="14318" xr:uid="{D465AB1C-4E15-4C46-9A16-B5AE0E87DEFA}"/>
    <cellStyle name="Accent6 72 3" xfId="11110" xr:uid="{B74C3E66-EE35-464C-B514-1A12757222E3}"/>
    <cellStyle name="Accent6 73" xfId="5993" xr:uid="{3500036C-EE19-4273-BAFB-4347667548C8}"/>
    <cellStyle name="Accent6 73 2" xfId="14327" xr:uid="{8F05E470-BC41-4916-AA7B-9DC9647C3C4F}"/>
    <cellStyle name="Accent6 73 3" xfId="11111" xr:uid="{E0DEB1E1-6A83-4CB0-B511-F394ED70410F}"/>
    <cellStyle name="Accent6 74" xfId="5994" xr:uid="{C71ED8B9-0F6A-4B10-AA3B-2BC5A7A1F949}"/>
    <cellStyle name="Accent6 74 2" xfId="14317" xr:uid="{CB950D0E-BC4D-4494-8058-8BEA883A5484}"/>
    <cellStyle name="Accent6 74 3" xfId="11112" xr:uid="{6BB7BA13-78CE-4EC7-B2AC-FA2633ADFE8E}"/>
    <cellStyle name="Accent6 75" xfId="5995" xr:uid="{5D6D8813-9062-4B31-B353-5555A577AC58}"/>
    <cellStyle name="Accent6 75 2" xfId="14326" xr:uid="{F0F70816-33E5-4A5A-828F-05B9B1AB0DC9}"/>
    <cellStyle name="Accent6 75 3" xfId="11113" xr:uid="{B976204A-DC7D-4C18-8C75-C78FC2053244}"/>
    <cellStyle name="Accent6 76" xfId="5996" xr:uid="{EFDEC315-68B3-4A8F-9435-F07D1F0DAA3D}"/>
    <cellStyle name="Accent6 76 2" xfId="14316" xr:uid="{8461A098-D5C7-44BC-B4F7-FB0ACFC1347F}"/>
    <cellStyle name="Accent6 76 3" xfId="11114" xr:uid="{A462BBA3-FFCA-472B-AA77-0F6402A31706}"/>
    <cellStyle name="Accent6 77" xfId="5997" xr:uid="{19066877-640D-4714-A17C-6AEAA3342453}"/>
    <cellStyle name="Accent6 77 2" xfId="14350" xr:uid="{ED559CFC-29CA-4CD7-81BD-CA4938379901}"/>
    <cellStyle name="Accent6 77 3" xfId="11115" xr:uid="{8BA392C5-2872-4865-8BC1-BDA81F81E171}"/>
    <cellStyle name="Accent6 78" xfId="5998" xr:uid="{36A19D08-7D40-4C88-9A6F-20E6217B43B7}"/>
    <cellStyle name="Accent6 79" xfId="5999" xr:uid="{4C93C5B4-AFFF-4D97-8060-E1C65DE4E685}"/>
    <cellStyle name="Accent6 8" xfId="3352" xr:uid="{2DE89A0E-FCC4-4DBC-BC9C-C15866FD837E}"/>
    <cellStyle name="Accent6 8 2" xfId="13493" xr:uid="{DC862A12-291B-4350-ACD4-5AC9078435C9}"/>
    <cellStyle name="Accent6 8 3" xfId="11116" xr:uid="{A68530A4-C358-4C5C-95C5-2909BC80B687}"/>
    <cellStyle name="Accent6 80" xfId="6000" xr:uid="{D978C7CA-07D3-4170-869A-B64539EEF8C5}"/>
    <cellStyle name="Accent6 81" xfId="6001" xr:uid="{476C0828-3C10-4EBA-9874-9C19813540C2}"/>
    <cellStyle name="Accent6 82" xfId="6002" xr:uid="{1D477F3E-C7B2-4B96-945D-7D9799524843}"/>
    <cellStyle name="Accent6 83" xfId="6003" xr:uid="{E2729FA4-BEDB-421E-B369-E053D0852F96}"/>
    <cellStyle name="Accent6 84" xfId="6004" xr:uid="{8293CB1E-7F6D-496B-8B64-15BC3C565F3D}"/>
    <cellStyle name="Accent6 85" xfId="6005" xr:uid="{011C11C3-2E9E-468C-982B-CF5674247707}"/>
    <cellStyle name="Accent6 86" xfId="6006" xr:uid="{1BA8B189-E5FB-4167-B815-0B4196DAB137}"/>
    <cellStyle name="Accent6 87" xfId="6007" xr:uid="{792D7BAB-32CA-4E97-94DD-C8DC413FEFD5}"/>
    <cellStyle name="Accent6 88" xfId="6008" xr:uid="{B033A71E-BCB1-4FC2-844E-AD96A98B8833}"/>
    <cellStyle name="Accent6 89" xfId="6009" xr:uid="{17E0D89D-A750-4F2A-A07A-C9C69B47DCFD}"/>
    <cellStyle name="Accent6 9" xfId="3353" xr:uid="{DD946132-7276-4776-9AB7-627B19FF62F0}"/>
    <cellStyle name="Accent6 9 2" xfId="13548" xr:uid="{3CEB54C7-4162-4745-A682-A615C530505C}"/>
    <cellStyle name="Accent6 9 3" xfId="11117" xr:uid="{D09F578C-977E-41B2-ADA7-6C3DB459B21A}"/>
    <cellStyle name="Accent6 90" xfId="6010" xr:uid="{E2A38BED-4C26-4A10-94EE-56B63060A36F}"/>
    <cellStyle name="Accent6 91" xfId="6011" xr:uid="{450D264B-0505-4414-9F9C-DCCF80726543}"/>
    <cellStyle name="Accent6 92" xfId="6012" xr:uid="{490A86D8-5916-433F-A074-DB0ADA0817DF}"/>
    <cellStyle name="Accent6 93" xfId="6013" xr:uid="{5C6ABDC1-9B45-4204-B174-B18DF4CC9EF4}"/>
    <cellStyle name="Accent6 94" xfId="6014" xr:uid="{DC836766-1A26-4C56-AA5E-B9D96B218490}"/>
    <cellStyle name="Accent6 95" xfId="6015" xr:uid="{6463602F-5E59-4518-B005-BEB61A41324D}"/>
    <cellStyle name="Accent6 96" xfId="6016" xr:uid="{913D4CA5-B0B5-4CB3-ABEE-B29AFDF9C03F}"/>
    <cellStyle name="Accent6 97" xfId="6017" xr:uid="{F82D434E-FEA6-4861-BB0B-61C36B89E1A8}"/>
    <cellStyle name="Accent6 98" xfId="6018" xr:uid="{7D44DE1C-64EF-4A14-B371-4C10331C40E5}"/>
    <cellStyle name="Accent6 99" xfId="6019" xr:uid="{ADDD1DC6-465A-4989-8E6D-8F2A429794BE}"/>
    <cellStyle name="ak" xfId="3354" xr:uid="{50D80D19-A2A0-4490-8F8E-D106455BC608}"/>
    <cellStyle name="Bad 2" xfId="3355" xr:uid="{BE088219-9E82-4866-A670-0CE23C0C32C7}"/>
    <cellStyle name="Bad 2 2" xfId="3356" xr:uid="{AEF6AA7E-A2D5-4DA8-B524-807885A9B313}"/>
    <cellStyle name="Bad 2 2 2" xfId="13667" xr:uid="{A86AAE9A-4BA0-4B8D-AB2A-D3796BBB2680}"/>
    <cellStyle name="Bad 2 2 3" xfId="11119" xr:uid="{3318C84A-0D89-4D32-95F6-FEABF2E15BB1}"/>
    <cellStyle name="Bad 2 2 4" xfId="4705" xr:uid="{9BB45CC3-341E-40C0-9D82-51AFE3A5F6F4}"/>
    <cellStyle name="Bad 2 3" xfId="4425" xr:uid="{FF4E70FC-3B17-4D08-A080-89423C5A65F2}"/>
    <cellStyle name="Bad 2 4" xfId="11118" xr:uid="{9BFFE49D-59A6-4C3A-9B3B-A8AF2516A1EF}"/>
    <cellStyle name="Bad 3" xfId="3357" xr:uid="{9FB1F032-92E6-461B-BCDE-A80D2D535A73}"/>
    <cellStyle name="Bad 3 2" xfId="13668" xr:uid="{62D24F5A-ED4E-42BC-91D2-FBB7D4751ADE}"/>
    <cellStyle name="Bad 3 3" xfId="11120" xr:uid="{6E3DB92F-6DE8-4ADB-A42D-481B1AA67940}"/>
    <cellStyle name="Bad 4" xfId="3358" xr:uid="{330B7697-F0A0-4669-A4E8-61967FB9A48E}"/>
    <cellStyle name="Bad 4 2" xfId="13669" xr:uid="{8ADC20B2-1C28-41B9-B96E-C6CE8752C6AF}"/>
    <cellStyle name="Bad 4 3" xfId="11121" xr:uid="{AF9ABE36-41A0-4596-95D5-DC8CD757BF83}"/>
    <cellStyle name="Bad 4 4" xfId="4706" xr:uid="{471ABD05-F3D9-4EDF-AA54-C4C9A3F02766}"/>
    <cellStyle name="Bad 5" xfId="6020" xr:uid="{9A61B5E3-3A94-4875-B43F-554B5D491C15}"/>
    <cellStyle name="Body" xfId="3359" xr:uid="{D8C5FB24-9627-48A1-8F21-FA2A3C8A095F}"/>
    <cellStyle name="Brand Align Left Text" xfId="3360" xr:uid="{8FD6A871-CB11-4377-A5FB-C94004C01D4F}"/>
    <cellStyle name="Brand Align Left Text 2" xfId="3361" xr:uid="{6F691E6A-66D2-40F6-907C-1754EA18F62A}"/>
    <cellStyle name="Brand Align Left Text 2 2" xfId="3362" xr:uid="{E98B1F8E-B8D7-422C-B141-A43BE26C44C8}"/>
    <cellStyle name="Brand Default" xfId="3363" xr:uid="{92BA81FD-32F2-4E88-AD3E-20F752E2102C}"/>
    <cellStyle name="Brand Default 2" xfId="3364" xr:uid="{280EAB4C-7158-4A7F-9DB9-DD207CEE9E76}"/>
    <cellStyle name="Brand Default 2 2" xfId="3365" xr:uid="{7F44F4C6-F1F7-4626-A420-AC402AE31DDD}"/>
    <cellStyle name="Brand Default 3" xfId="3366" xr:uid="{404FDF84-7AC9-4DAA-967E-ABCF586545E9}"/>
    <cellStyle name="Brand Default 3 2" xfId="3367" xr:uid="{3A3456BA-3C37-43A8-AEF7-44A7918009E7}"/>
    <cellStyle name="Brand Percent" xfId="3368" xr:uid="{C59F8D71-4722-43A1-9918-9D3EDCAE5FC9}"/>
    <cellStyle name="Brand Percent 2" xfId="3369" xr:uid="{62F61707-7661-4F7C-8CB3-D2C8CB9D853C}"/>
    <cellStyle name="Brand Percent 2 2" xfId="3370" xr:uid="{7A577027-3490-46DD-9B14-F6FD905F8C57}"/>
    <cellStyle name="Brand Percent 3" xfId="3371" xr:uid="{297AA4DB-E432-401D-85F1-B21D94CD9182}"/>
    <cellStyle name="Brand Percent 3 2" xfId="3372" xr:uid="{A627D8F9-5690-476B-B93D-70DF26918408}"/>
    <cellStyle name="Brand Source" xfId="3373" xr:uid="{229E0851-637F-40D7-AB70-F89A6E4B09C4}"/>
    <cellStyle name="Brand Source 2" xfId="3374" xr:uid="{668CC22B-CC07-48E3-9C70-868274E14335}"/>
    <cellStyle name="Brand Source 2 2" xfId="3375" xr:uid="{331FDFB0-5B34-4AB2-8A4F-0190639ED0DA}"/>
    <cellStyle name="Brand Subtitle with Underline" xfId="3376" xr:uid="{2A6658B7-B0C4-4001-837F-E1362E56874C}"/>
    <cellStyle name="Brand Subtitle with Underline 2" xfId="3377" xr:uid="{FE47FD1A-6C59-48C3-A05E-BC66D16E2329}"/>
    <cellStyle name="Brand Subtitle with Underline 2 2" xfId="3378" xr:uid="{D0BB2669-0AEC-4856-8304-1C007568C47E}"/>
    <cellStyle name="Brand Subtitle with Underline 3" xfId="3379" xr:uid="{54746A05-B98C-443C-9EAE-A940C8BAB59E}"/>
    <cellStyle name="Brand Subtitle with Underline_Investment" xfId="3380" xr:uid="{F2DFB82A-31E5-4986-B1B7-94CD3DBF487C}"/>
    <cellStyle name="Brand Subtitle without Underline" xfId="3381" xr:uid="{95D73D4F-D920-4896-B54C-AE11E14642FB}"/>
    <cellStyle name="Brand Subtitle without Underline 2" xfId="3382" xr:uid="{4F1AAA0C-29B6-4BD5-9895-96DB74B64C9D}"/>
    <cellStyle name="Brand Subtitle without Underline 2 2" xfId="3383" xr:uid="{9615A935-7A11-4D57-8151-C48D8AD7097A}"/>
    <cellStyle name="Brand Title" xfId="3384" xr:uid="{AA6C554E-F424-4715-822A-7BB08E81D0B5}"/>
    <cellStyle name="Brand Title 2" xfId="3385" xr:uid="{C1599E57-FBB7-49E7-BCE2-B3DE2C30EE24}"/>
    <cellStyle name="Brand Title 2 2" xfId="3386" xr:uid="{E3462271-D499-4EC6-8BE0-75FB21D6E8B8}"/>
    <cellStyle name="Calc Currency (0)" xfId="3387" xr:uid="{3D848DC5-D02D-4B58-8877-D3FC4D3FA68A}"/>
    <cellStyle name="Calc Currency (0) 2" xfId="3388" xr:uid="{A6D0096C-4423-431D-A1CA-467DAAE7D08E}"/>
    <cellStyle name="Calc Currency (0) 2 2" xfId="3389" xr:uid="{303B3FC1-11A0-44E4-9FBB-EB49486C8972}"/>
    <cellStyle name="Calc Currency (0) 2 3" xfId="4558" xr:uid="{033F3360-82F6-4E03-B680-B5CEA88A4A5C}"/>
    <cellStyle name="Calc Currency (0) 3" xfId="3390" xr:uid="{07B22144-27DC-4551-9569-8A178A4744DA}"/>
    <cellStyle name="Calc Currency (0) 3 2" xfId="21429" xr:uid="{D4F1CE20-0984-4560-816B-C3E4395488E1}"/>
    <cellStyle name="Calc Currency (0) 4" xfId="4391" xr:uid="{383B091F-9911-4B5C-A407-2804FCE20EDA}"/>
    <cellStyle name="Calc Currency (0) 4 2" xfId="21243" xr:uid="{C355C18E-25C9-4FED-8B5D-C5F45E0C2098}"/>
    <cellStyle name="Calc Currency (2)" xfId="3391" xr:uid="{FA6E794F-AE1F-40BC-8083-A52D29760011}"/>
    <cellStyle name="Calc Currency (2) 2" xfId="3392" xr:uid="{5DCE294F-9966-4138-9EA0-02DE1E16B7DB}"/>
    <cellStyle name="Calc Currency (2) 2 2" xfId="3393" xr:uid="{9C9E7BDC-B2D2-467F-AC6C-60E713924D27}"/>
    <cellStyle name="Calc Currency (2) 3" xfId="3394" xr:uid="{73EC290F-FCE3-4B4A-849A-10FEE61A1368}"/>
    <cellStyle name="Calc Percent (0)" xfId="3395" xr:uid="{76D979FD-A349-4C17-B9DB-B6C97D7EE869}"/>
    <cellStyle name="Calc Percent (0) 2" xfId="3396" xr:uid="{EA6B2E39-BC98-4293-8D38-8A69EDD6BBC5}"/>
    <cellStyle name="Calc Percent (0) 2 2" xfId="3397" xr:uid="{B90150C3-1E73-4E2A-BE5F-3152943DAB14}"/>
    <cellStyle name="Calc Percent (0) 3" xfId="3398" xr:uid="{DB515A9F-95F3-4F3A-B435-378332084C73}"/>
    <cellStyle name="Calc Percent (1)" xfId="3399" xr:uid="{7116B6B1-F170-4D81-87DE-909448C78ECA}"/>
    <cellStyle name="Calc Percent (1) 2" xfId="3400" xr:uid="{81CA628C-BC55-4450-84EC-7F49E3C8506A}"/>
    <cellStyle name="Calc Percent (1) 2 2" xfId="3401" xr:uid="{47847B33-ED1D-4AD9-9F18-9D40B8C58010}"/>
    <cellStyle name="Calc Percent (1) 3" xfId="3402" xr:uid="{A779F75A-95DA-447E-AEA6-4A11EDCD067F}"/>
    <cellStyle name="Calc Percent (2)" xfId="3403" xr:uid="{B8BAE5F4-2956-478F-AEE5-3FD478030691}"/>
    <cellStyle name="Calc Percent (2) 2" xfId="3404" xr:uid="{EABAD1BA-5400-490E-B6E1-C1F0F0C69B15}"/>
    <cellStyle name="Calc Percent (2) 2 2" xfId="3405" xr:uid="{5FB783E1-7912-456E-A65A-0DDF9A0635BC}"/>
    <cellStyle name="Calc Percent (2) 3" xfId="3406" xr:uid="{9244C827-F9B4-4957-B8D3-B2F9498CB596}"/>
    <cellStyle name="Calc Units (0)" xfId="3407" xr:uid="{C9BCBDE5-4D88-46E6-ADA7-F85901D62179}"/>
    <cellStyle name="Calc Units (0) 2" xfId="3408" xr:uid="{E04F57D7-CDE4-4C77-ADFD-6C00E45106B7}"/>
    <cellStyle name="Calc Units (0) 2 2" xfId="3409" xr:uid="{E8248E97-5F4B-4BCD-A724-A63F0D499453}"/>
    <cellStyle name="Calc Units (0) 3" xfId="3410" xr:uid="{24A9C24E-CB6E-4A57-973E-93A2EA820330}"/>
    <cellStyle name="Calc Units (1)" xfId="3411" xr:uid="{74E973FC-34EC-41F0-9E1F-0F922C8CDC34}"/>
    <cellStyle name="Calc Units (1) 2" xfId="3412" xr:uid="{D9446554-C359-4C5E-A03A-451541A6C1F0}"/>
    <cellStyle name="Calc Units (1) 2 2" xfId="3413" xr:uid="{CF8B560B-0ADE-4B85-B92D-678F32594DB0}"/>
    <cellStyle name="Calc Units (1) 3" xfId="3414" xr:uid="{B2CF12FB-48B8-4AAF-8EE8-180AB5819515}"/>
    <cellStyle name="Calc Units (2)" xfId="3415" xr:uid="{5F1035D7-420B-4FA5-B01F-70116F27517F}"/>
    <cellStyle name="Calc Units (2) 2" xfId="3416" xr:uid="{593DDC55-8DCE-4692-8A12-7DF7092411D4}"/>
    <cellStyle name="Calc Units (2) 2 2" xfId="3417" xr:uid="{38887375-8D4C-4A63-86CD-ABBBC8C7CD22}"/>
    <cellStyle name="Calc Units (2) 3" xfId="3418" xr:uid="{9772DBB6-84B8-4415-90DE-708948B8E63F}"/>
    <cellStyle name="Calculation 2" xfId="3419" xr:uid="{3C38EED0-B3CE-456A-BAB2-024CC2E1D04F}"/>
    <cellStyle name="Calculation 2 2" xfId="3420" xr:uid="{7E10415E-3086-4321-BF33-4F310E33ADAD}"/>
    <cellStyle name="Calculation 2 2 2" xfId="6022" xr:uid="{9F6AA66D-2D1D-449D-812B-C2FC9A082F8D}"/>
    <cellStyle name="Calculation 2 2 2 2" xfId="8800" xr:uid="{A5D73FEA-BC83-49E0-85BB-A4FE82F682F3}"/>
    <cellStyle name="Calculation 2 2 2 2 2" xfId="34720" xr:uid="{B0CE5B7A-4B37-4B80-8DDF-4DAD320DB92E}"/>
    <cellStyle name="Calculation 2 2 2 3" xfId="33212" xr:uid="{B848F55F-398B-4EB5-BA1A-5EEB47F849B4}"/>
    <cellStyle name="Calculation 2 2 3" xfId="10046" xr:uid="{70DD9D11-A73A-4B9E-A55A-E1405ED86BAD}"/>
    <cellStyle name="Calculation 2 2 3 2" xfId="16811" xr:uid="{DEC56143-5827-42C6-8413-8F85EC5850FE}"/>
    <cellStyle name="Calculation 2 2 3 3" xfId="35606" xr:uid="{46919EAC-DCC7-47ED-A3AD-F3876BEBD2C5}"/>
    <cellStyle name="Calculation 2 2 4" xfId="11123" xr:uid="{384C0379-2EA0-4C37-BA45-C8F498750FC0}"/>
    <cellStyle name="Calculation 2 2 5" xfId="32968" xr:uid="{DF3771FE-932F-4711-8FA8-D8E25FFCC0C0}"/>
    <cellStyle name="Calculation 2 2 6" xfId="4707" xr:uid="{B1F96548-6A50-4649-BAF5-20FF52BD184D}"/>
    <cellStyle name="Calculation 2 3" xfId="4426" xr:uid="{A49AF523-1FA5-4112-9576-B14F2466AF3F}"/>
    <cellStyle name="Calculation 2 3 2" xfId="6023" xr:uid="{7A465C5E-571E-4EAB-84A5-AF44DDB7908C}"/>
    <cellStyle name="Calculation 2 3 2 2" xfId="8440" xr:uid="{58F6BFCF-9985-4E41-BA16-6D8DE356DFA3}"/>
    <cellStyle name="Calculation 2 3 2 2 2" xfId="34505" xr:uid="{FE509FD1-08EF-4481-A768-D986E5CF6BBE}"/>
    <cellStyle name="Calculation 2 3 2 3" xfId="33213" xr:uid="{8BAB1D6D-D821-499C-A13F-FC67637F8BB4}"/>
    <cellStyle name="Calculation 2 3 3" xfId="8439" xr:uid="{AF18EC03-A794-43C9-99A2-A48711AD22B8}"/>
    <cellStyle name="Calculation 2 3 3 2" xfId="34504" xr:uid="{F454A149-BBF2-41EA-845E-C4167D5C867E}"/>
    <cellStyle name="Calculation 2 3 4" xfId="33093" xr:uid="{8E409A13-EF55-4367-B2AE-4429A5E156B5}"/>
    <cellStyle name="Calculation 2 4" xfId="6024" xr:uid="{E65D6F9E-6DD3-4A23-9CC9-880F59362911}"/>
    <cellStyle name="Calculation 2 4 2" xfId="8483" xr:uid="{49940381-48B1-49C6-97EC-1EC7E9C93715}"/>
    <cellStyle name="Calculation 2 4 2 2" xfId="34542" xr:uid="{F8AB3F33-9E7A-4EF0-B797-987C289B33A3}"/>
    <cellStyle name="Calculation 2 4 3" xfId="33214" xr:uid="{B31EA803-5C9F-4DB0-B8AB-CB96BABD985A}"/>
    <cellStyle name="Calculation 2 5" xfId="7981" xr:uid="{02D42C8E-A9C2-4DF6-B2F7-1D1D586A1AA6}"/>
    <cellStyle name="Calculation 2 5 2" xfId="34231" xr:uid="{ADDB76A5-E676-4E4A-A2F7-EED8536CBE5A}"/>
    <cellStyle name="Calculation 2 6" xfId="11122" xr:uid="{7816081F-CCA4-4593-8ACB-8CDFEF4E1AE5}"/>
    <cellStyle name="Calculation 2 7" xfId="32930" xr:uid="{728D5610-86DC-443A-AB79-E6EC1DA3DAB4}"/>
    <cellStyle name="Calculation 3" xfId="3421" xr:uid="{5AABFA32-5217-4A83-9047-2D91FAF2755B}"/>
    <cellStyle name="Calculation 3 2" xfId="6025" xr:uid="{C8440160-E0A5-4EF0-AB7F-CC398FCD2E98}"/>
    <cellStyle name="Calculation 3 2 2" xfId="5671" xr:uid="{18675BAE-6398-4C2A-A80A-E638EBC336A1}"/>
    <cellStyle name="Calculation 3 2 2 2" xfId="33185" xr:uid="{4CBACBAA-E49C-4F55-B95D-20AA78ECB34E}"/>
    <cellStyle name="Calculation 3 2 3" xfId="33215" xr:uid="{69B44946-8720-45A2-B985-2A01984DC4E1}"/>
    <cellStyle name="Calculation 3 3" xfId="9999" xr:uid="{6AABEE1C-152E-42F7-9075-5DFEB25416A6}"/>
    <cellStyle name="Calculation 3 3 2" xfId="16812" xr:uid="{62304007-759F-4DAA-AFE2-274EE9DD6924}"/>
    <cellStyle name="Calculation 3 3 3" xfId="35579" xr:uid="{3F3A22BA-08AB-4741-AF53-A4E8ECE4DB7D}"/>
    <cellStyle name="Calculation 3 4" xfId="11124" xr:uid="{3D14FB80-77EB-4DF7-B8BC-3DC9256A39A9}"/>
    <cellStyle name="Calculation 3 5" xfId="32969" xr:uid="{E9E433FD-310D-46AC-A96B-FA616F7D4132}"/>
    <cellStyle name="Calculation 4" xfId="3422" xr:uid="{1932114D-4E58-47E6-BEC3-C8F884F30764}"/>
    <cellStyle name="Calculation 4 2" xfId="6026" xr:uid="{3C1015A7-647A-48C4-8185-B125DC8CF4CD}"/>
    <cellStyle name="Calculation 4 2 2" xfId="9022" xr:uid="{220FF542-DBFB-40C0-A128-C63204F04458}"/>
    <cellStyle name="Calculation 4 2 2 2" xfId="34780" xr:uid="{339D033D-BD40-43E2-8FF9-E783E72FF716}"/>
    <cellStyle name="Calculation 4 2 3" xfId="33216" xr:uid="{F2700E1D-1F24-456A-9D38-6FB37816BD51}"/>
    <cellStyle name="Calculation 4 3" xfId="8272" xr:uid="{A51D8977-76D3-4EE9-B0C5-39B4A92A639E}"/>
    <cellStyle name="Calculation 4 3 2" xfId="16813" xr:uid="{46B147C9-2762-4677-9901-CC09840CAF60}"/>
    <cellStyle name="Calculation 4 3 3" xfId="34396" xr:uid="{CDE9C5F1-AA11-4EB1-B089-7777AF7E657D}"/>
    <cellStyle name="Calculation 4 4" xfId="11125" xr:uid="{88C35ED7-57DB-4580-9383-571BEB0F0064}"/>
    <cellStyle name="Calculation 4 5" xfId="32970" xr:uid="{C5C4AE3C-2A7D-44AC-9000-20718D2035F4}"/>
    <cellStyle name="Calculation 4 6" xfId="4708" xr:uid="{74D30E7C-0C11-47D1-ABD4-A236A1ABFADB}"/>
    <cellStyle name="Calculation 5" xfId="6027" xr:uid="{83A904AF-206C-422C-9ED9-F5F21870F464}"/>
    <cellStyle name="Calculation 5 2" xfId="10092" xr:uid="{230EC852-267F-478B-A047-617C67391848}"/>
    <cellStyle name="Calculation 5 2 2" xfId="35646" xr:uid="{84242F0F-B827-483E-9154-03CE75BD62C8}"/>
    <cellStyle name="Calculation 5 3" xfId="33217" xr:uid="{00DE3802-FD13-4550-810E-BFEC65DBC00E}"/>
    <cellStyle name="Calculation 6" xfId="10135" xr:uid="{9173E80D-2C2D-4AAF-B5F3-DEB1690AB28D}"/>
    <cellStyle name="Calculation 6 2" xfId="35669" xr:uid="{EB770200-C017-4557-A300-602E6BEE8727}"/>
    <cellStyle name="category" xfId="3423" xr:uid="{17831A29-B22F-4038-ABE0-3F05ED3E2B09}"/>
    <cellStyle name="Check" xfId="3424" xr:uid="{5837A01C-7D3F-43B9-811E-731318F77FD3}"/>
    <cellStyle name="Check Cell 2" xfId="3425" xr:uid="{0CE459FB-BFA8-445E-ABDC-F4774BF61562}"/>
    <cellStyle name="Check Cell 2 2" xfId="3426" xr:uid="{2E14EC29-40C9-4357-9FC5-C59AE9A6E824}"/>
    <cellStyle name="Check Cell 2 2 2" xfId="5068" xr:uid="{54FC9659-1BF4-40E1-AA5E-AA1EEC46752E}"/>
    <cellStyle name="Check Cell 2 2 2 2" xfId="6030" xr:uid="{30B63550-ACB9-40DA-A223-982EC1152428}"/>
    <cellStyle name="Check Cell 2 2 2 2 2" xfId="33219" xr:uid="{3CD94343-D160-4B21-B750-C114E71F7BC2}"/>
    <cellStyle name="Check Cell 2 2 2 3" xfId="6031" xr:uid="{00AA7366-5B8C-4F6F-AB63-25E9DFD50C29}"/>
    <cellStyle name="Check Cell 2 2 2 3 2" xfId="33220" xr:uid="{ADECD58A-E1FF-4CBC-AB8C-CE7FA3C49E78}"/>
    <cellStyle name="Check Cell 2 2 2 4" xfId="6029" xr:uid="{EFE4E008-6E77-4773-8147-2AF546D3D9D4}"/>
    <cellStyle name="Check Cell 2 2 2 4 2" xfId="33218" xr:uid="{04B9534A-0AD2-4B40-BF7D-F2F97D1125B3}"/>
    <cellStyle name="Check Cell 2 2 2 5" xfId="33088" xr:uid="{330A968D-3685-4B89-9D64-F06929930F70}"/>
    <cellStyle name="Check Cell 2 2 3" xfId="6032" xr:uid="{A1E3A555-CBC9-4593-9530-6FC1E0009E39}"/>
    <cellStyle name="Check Cell 2 2 3 2" xfId="6033" xr:uid="{A1FCC2E2-C474-42C3-A897-11393A887D6C}"/>
    <cellStyle name="Check Cell 2 2 3 2 2" xfId="33222" xr:uid="{35EAAA91-A808-4D6E-A356-F978641CB6FF}"/>
    <cellStyle name="Check Cell 2 2 3 3" xfId="33221" xr:uid="{6A3AB28E-6F6C-4456-BE8D-AFABE7243A5C}"/>
    <cellStyle name="Check Cell 2 2 4" xfId="6034" xr:uid="{0D35A457-62EF-46CD-8B58-7B4669EAD766}"/>
    <cellStyle name="Check Cell 2 2 4 2" xfId="33223" xr:uid="{4C66AF8A-6B83-4B84-B415-293AE889C33C}"/>
    <cellStyle name="Check Cell 2 2 5" xfId="11127" xr:uid="{ABAAB799-88EE-4507-89A0-D5DCAD7DA5A4}"/>
    <cellStyle name="Check Cell 2 2 6" xfId="32971" xr:uid="{71C753B6-D707-4DC9-BBFB-253FACA69AC3}"/>
    <cellStyle name="Check Cell 2 2 7" xfId="4709" xr:uid="{98966C56-D016-426D-9210-66947C36F58A}"/>
    <cellStyle name="Check Cell 2 3" xfId="4427" xr:uid="{80EA1CCF-85EB-4181-B64C-86DF07FBD02B}"/>
    <cellStyle name="Check Cell 2 3 2" xfId="5204" xr:uid="{C3961415-F67F-4D55-BFB1-D0714D4766EE}"/>
    <cellStyle name="Check Cell 2 3 2 2" xfId="6036" xr:uid="{E9946EC3-45BE-479A-AC2A-6688A74CADE1}"/>
    <cellStyle name="Check Cell 2 3 2 2 2" xfId="33225" xr:uid="{AB80A2F9-CFED-4878-A90F-A40DBEF52314}"/>
    <cellStyle name="Check Cell 2 3 2 3" xfId="6037" xr:uid="{ECFABC72-4B31-4A95-9EA7-884E441D10DB}"/>
    <cellStyle name="Check Cell 2 3 2 3 2" xfId="33226" xr:uid="{90C880B0-3F8F-4D6C-8405-753040AB4F10}"/>
    <cellStyle name="Check Cell 2 3 2 4" xfId="6035" xr:uid="{82A93FCF-F45F-45D8-900A-EFB4F6663AA0}"/>
    <cellStyle name="Check Cell 2 3 2 4 2" xfId="33224" xr:uid="{D0FE372B-D606-4684-A8AF-C67083B9511C}"/>
    <cellStyle name="Check Cell 2 3 2 5" xfId="33102" xr:uid="{DB3500A3-320A-4DB9-9916-A631F729A216}"/>
    <cellStyle name="Check Cell 2 3 3" xfId="6038" xr:uid="{CFFCF835-2EA4-4885-A1EA-555B8CF4B408}"/>
    <cellStyle name="Check Cell 2 3 3 2" xfId="6039" xr:uid="{524C51D4-734F-47B5-A040-4A60EA4C800F}"/>
    <cellStyle name="Check Cell 2 3 3 2 2" xfId="33228" xr:uid="{1B88C127-DFC6-42E7-9D6E-3A62F82606CC}"/>
    <cellStyle name="Check Cell 2 3 3 3" xfId="33227" xr:uid="{4F974FE1-271D-49B3-8D89-DF104558AF0A}"/>
    <cellStyle name="Check Cell 2 3 4" xfId="6040" xr:uid="{14E6C10D-C413-44D5-A1CD-E64E85199C46}"/>
    <cellStyle name="Check Cell 2 3 4 2" xfId="33229" xr:uid="{26CF30E9-C141-4EDB-80F6-D1C246AEC1DA}"/>
    <cellStyle name="Check Cell 2 3 5" xfId="33094" xr:uid="{E9B4FA49-3E11-4E88-B123-5E7EDA5F620F}"/>
    <cellStyle name="Check Cell 2 4" xfId="5019" xr:uid="{5F43CB90-E179-4F62-B943-84E202C7EC5B}"/>
    <cellStyle name="Check Cell 2 4 2" xfId="6042" xr:uid="{B28FC23F-A80E-41C5-AEF4-835CEC2E89D5}"/>
    <cellStyle name="Check Cell 2 4 2 2" xfId="33231" xr:uid="{787D9510-32DD-4F55-9F42-867460B11806}"/>
    <cellStyle name="Check Cell 2 4 3" xfId="6043" xr:uid="{1550A2BA-CE0F-4464-9D6C-8E93C7C65532}"/>
    <cellStyle name="Check Cell 2 4 3 2" xfId="33232" xr:uid="{0D90FEDC-4297-4900-AD95-E00D352D8088}"/>
    <cellStyle name="Check Cell 2 4 4" xfId="6041" xr:uid="{FD64A4A7-36A5-4B81-95B4-95A3AC9DAD37}"/>
    <cellStyle name="Check Cell 2 4 4 2" xfId="33230" xr:uid="{6E7E879D-642F-46BD-B2EA-CE02AE51047C}"/>
    <cellStyle name="Check Cell 2 4 5" xfId="33086" xr:uid="{2588C4E7-EC28-444C-A2F2-AB9FB7C839A5}"/>
    <cellStyle name="Check Cell 2 5" xfId="6044" xr:uid="{16779B1E-D351-4743-8578-B36B80406EC3}"/>
    <cellStyle name="Check Cell 2 5 2" xfId="6045" xr:uid="{6205535F-CE79-47F5-8109-76F7A1E987FB}"/>
    <cellStyle name="Check Cell 2 5 2 2" xfId="33234" xr:uid="{CDD54BDB-32ED-4C36-8140-A78AF3456B7F}"/>
    <cellStyle name="Check Cell 2 5 3" xfId="33233" xr:uid="{38551707-6672-439C-BD5B-E34152A375F8}"/>
    <cellStyle name="Check Cell 2 6" xfId="6046" xr:uid="{7D1D887B-AE31-48FB-8947-B5E506FFE705}"/>
    <cellStyle name="Check Cell 2 6 2" xfId="33235" xr:uid="{FE4D7632-FDDE-446E-9257-664F544AD853}"/>
    <cellStyle name="Check Cell 2 7" xfId="11126" xr:uid="{EC133527-1432-40DA-9274-2F246AC12DAC}"/>
    <cellStyle name="Check Cell 2 8" xfId="32931" xr:uid="{3894CE17-F4A2-4516-9540-CA659D5CC3E3}"/>
    <cellStyle name="Check Cell 3" xfId="3427" xr:uid="{DBF75AC8-7CCA-4FC5-844C-2C9EA0FC6897}"/>
    <cellStyle name="Check Cell 3 2" xfId="5018" xr:uid="{6C4D5F6D-41E4-4494-A8A6-12E34C8D19E0}"/>
    <cellStyle name="Check Cell 3 2 2" xfId="6049" xr:uid="{78B2493A-91AF-467A-B190-BD6B89D85C30}"/>
    <cellStyle name="Check Cell 3 2 2 2" xfId="33237" xr:uid="{5FFF02CF-3182-44A4-9006-BD1FCDBEB09F}"/>
    <cellStyle name="Check Cell 3 2 3" xfId="6050" xr:uid="{2A442E67-A12C-47AB-9160-7EE0940355F4}"/>
    <cellStyle name="Check Cell 3 2 3 2" xfId="33238" xr:uid="{DE3A392B-756E-4B10-9654-284AFC319F9C}"/>
    <cellStyle name="Check Cell 3 2 4" xfId="6048" xr:uid="{A8EE72C3-7431-415D-9C87-8AA8EB42C0E0}"/>
    <cellStyle name="Check Cell 3 2 4 2" xfId="33236" xr:uid="{41E9C093-AE6F-4B08-AC20-003042C85185}"/>
    <cellStyle name="Check Cell 3 2 5" xfId="33085" xr:uid="{A51D5135-1EE0-4F12-8CA3-CA07748278CB}"/>
    <cellStyle name="Check Cell 3 3" xfId="6051" xr:uid="{F7978D24-51EE-4FD2-AC88-9E7ED15BD82D}"/>
    <cellStyle name="Check Cell 3 3 2" xfId="6052" xr:uid="{ADA7B9AD-625F-4217-8D54-F95809495944}"/>
    <cellStyle name="Check Cell 3 3 2 2" xfId="33240" xr:uid="{4356058C-639B-4B63-A237-AA0583729B92}"/>
    <cellStyle name="Check Cell 3 3 3" xfId="33239" xr:uid="{E6D858FA-DFB9-43A9-ACF1-C28EBD701949}"/>
    <cellStyle name="Check Cell 3 4" xfId="6053" xr:uid="{A6FA423C-C856-446B-80D5-9972721A10CB}"/>
    <cellStyle name="Check Cell 3 4 2" xfId="33241" xr:uid="{9E21A178-1934-44B5-8B7F-E63A5835B261}"/>
    <cellStyle name="Check Cell 3 5" xfId="11128" xr:uid="{780D0428-293A-46D3-ADFB-156E2E3F8AFF}"/>
    <cellStyle name="Check Cell 3 6" xfId="32972" xr:uid="{77A4581F-5207-4AD1-8E51-EB26ECA9E13F}"/>
    <cellStyle name="Check Cell 4" xfId="3428" xr:uid="{2356F612-1C92-4C55-BE08-AD279CAB1942}"/>
    <cellStyle name="Check Cell 4 2" xfId="5017" xr:uid="{42FC8C0B-F353-4543-81A0-5672457CC9C6}"/>
    <cellStyle name="Check Cell 4 2 2" xfId="6055" xr:uid="{BD0C029B-CC2C-41D1-A7D5-EABA6B66D021}"/>
    <cellStyle name="Check Cell 4 2 2 2" xfId="33243" xr:uid="{8C0F10DC-3436-46AF-9E13-3C211F6005B4}"/>
    <cellStyle name="Check Cell 4 2 3" xfId="6056" xr:uid="{08D647E7-E8AA-43B9-9531-0ECBDF20F596}"/>
    <cellStyle name="Check Cell 4 2 3 2" xfId="33244" xr:uid="{2D624596-D050-40DA-9538-3B0ED373F43F}"/>
    <cellStyle name="Check Cell 4 2 4" xfId="6054" xr:uid="{76B8F53D-0E36-4A5B-A502-C3580443CCD3}"/>
    <cellStyle name="Check Cell 4 2 4 2" xfId="33242" xr:uid="{EC24AAD4-92D3-42F8-A2CD-FB58E519B492}"/>
    <cellStyle name="Check Cell 4 2 5" xfId="33084" xr:uid="{CD93389E-A309-4304-AA7E-00AC1C989357}"/>
    <cellStyle name="Check Cell 4 3" xfId="6057" xr:uid="{5C112C4F-7CBE-4B6A-9156-A2D32E346E58}"/>
    <cellStyle name="Check Cell 4 3 2" xfId="6058" xr:uid="{B8262592-7800-4CC0-83A2-CF3B60AF42BB}"/>
    <cellStyle name="Check Cell 4 3 2 2" xfId="33246" xr:uid="{3F4B926C-E49E-4F8C-8B01-B9BB3C76391B}"/>
    <cellStyle name="Check Cell 4 3 3" xfId="33245" xr:uid="{098A6C3B-21FD-4549-AD4D-70FB9320C0B2}"/>
    <cellStyle name="Check Cell 4 4" xfId="6059" xr:uid="{504DAE21-01A7-434F-AD73-6611FE09DE34}"/>
    <cellStyle name="Check Cell 4 4 2" xfId="33247" xr:uid="{DDC04F2A-1444-4933-AFE7-B845E0B2BB8E}"/>
    <cellStyle name="Check Cell 4 5" xfId="11129" xr:uid="{33C549D3-A6F7-4CA6-BF22-CD3C8F64D3A7}"/>
    <cellStyle name="Check Cell 4 6" xfId="32973" xr:uid="{EDA4833F-5FE6-42CE-B396-884A6983F0A0}"/>
    <cellStyle name="Check Cell 4 7" xfId="4710" xr:uid="{A80854F5-4203-40D2-8D7C-04759704F696}"/>
    <cellStyle name="Check Cell 5" xfId="5020" xr:uid="{A13ED868-58EF-4EC7-BA1A-840504DF0888}"/>
    <cellStyle name="Check Cell 5 2" xfId="6061" xr:uid="{DD52566B-BF5B-4B34-B102-F167165A3A11}"/>
    <cellStyle name="Check Cell 5 2 2" xfId="33249" xr:uid="{0B7C0080-173D-4091-8207-20CA9EB776CC}"/>
    <cellStyle name="Check Cell 5 3" xfId="6062" xr:uid="{C090FDBD-8CCB-4497-BD8F-8CE4B081AD7A}"/>
    <cellStyle name="Check Cell 5 3 2" xfId="33250" xr:uid="{370D037B-1858-48A6-B166-C73EACFD2EA7}"/>
    <cellStyle name="Check Cell 5 4" xfId="6060" xr:uid="{6C455A18-904C-447A-B071-0313CDF7D574}"/>
    <cellStyle name="Check Cell 5 4 2" xfId="33248" xr:uid="{156AD8FE-9628-45DB-BD87-4F7A1408D9F8}"/>
    <cellStyle name="Check Cell 5 5" xfId="33087" xr:uid="{2A383B0F-71BE-4C62-B800-F1EA94CF47F8}"/>
    <cellStyle name="Check Cell 6" xfId="6063" xr:uid="{63C3EDB1-736F-439A-A203-9B37AEE69648}"/>
    <cellStyle name="Check Cell 6 2" xfId="6064" xr:uid="{5E5F06BD-20A3-43C1-B476-9076808E8768}"/>
    <cellStyle name="Check Cell 6 2 2" xfId="33252" xr:uid="{2EF6EBD8-44A1-4D38-A72C-D2BCD2783F6D}"/>
    <cellStyle name="Check Cell 6 3" xfId="33251" xr:uid="{B6D2EDE2-BF39-471B-923E-B0A8D66421F2}"/>
    <cellStyle name="Check Cell 7" xfId="6065" xr:uid="{49B49B5D-F34F-4F58-BF5C-75A2BF00E993}"/>
    <cellStyle name="Check Cell 7 2" xfId="33253" xr:uid="{B56EE0EB-A8CE-41BD-AB75-14B22C677765}"/>
    <cellStyle name="ColumnHeading" xfId="3429" xr:uid="{7D47DA44-AB4B-4DF4-ABC8-12426E74B4C8}"/>
    <cellStyle name="ColumnHeading 2" xfId="11130" xr:uid="{BEE424F3-C938-40D4-B490-F5D525F9F8DF}"/>
    <cellStyle name="ColumnHeading 2 2" xfId="11131" xr:uid="{03C7463F-5EB0-4121-9B3F-95340F09085B}"/>
    <cellStyle name="ColumnHeading 2 2 2" xfId="17178" xr:uid="{F4DCA337-0AFB-41D5-9169-82EB7F3145CC}"/>
    <cellStyle name="ColumnHeading 2 3" xfId="11132" xr:uid="{1CBA9089-8C5F-4AF7-8E7D-50FBDD6FD73F}"/>
    <cellStyle name="ColumnHeading 2 3 2" xfId="17091" xr:uid="{421EA828-65E7-445B-8CE9-CE3608AD9B6D}"/>
    <cellStyle name="ColumnHeading 2 4" xfId="17010" xr:uid="{63277D37-1872-4AF4-A326-40AF28A63429}"/>
    <cellStyle name="ColumnHeading 3" xfId="11133" xr:uid="{B8B55A70-B38B-46D9-8432-7BC47F866990}"/>
    <cellStyle name="ColumnHeading 3 2" xfId="17100" xr:uid="{11F90C89-D130-460B-914C-34944C317A6B}"/>
    <cellStyle name="ColumnHeading 4" xfId="11134" xr:uid="{41BD5749-7468-4612-ACB4-7B16B44AA668}"/>
    <cellStyle name="ColumnHeading 4 2" xfId="17099" xr:uid="{C8795624-FBD8-481B-94A2-513E1CBF5228}"/>
    <cellStyle name="ColumnHeading 5" xfId="14868" xr:uid="{DE08E2CF-04A0-4FA7-8A67-DB0572B264F9}"/>
    <cellStyle name="ColumnHeading 6" xfId="17177" xr:uid="{0739EADF-E75A-4717-9D17-5B6D5B52BCDA}"/>
    <cellStyle name="ColumnHeading 7" xfId="32932" xr:uid="{59946C23-B0C1-41D0-B327-B912B3B41982}"/>
    <cellStyle name="Comma" xfId="47" builtinId="3"/>
    <cellStyle name="Comma  - Style1" xfId="3430" xr:uid="{6D7954A6-EED5-492C-82F3-A1802F71EEE0}"/>
    <cellStyle name="Comma  - Style1 2" xfId="3431" xr:uid="{5A092488-4F29-47CA-833B-65953E72D0FE}"/>
    <cellStyle name="Comma  - Style1 2 2" xfId="3432" xr:uid="{98923554-DF6A-4117-B7A2-BB8C3856AC7A}"/>
    <cellStyle name="Comma  - Style1 3" xfId="3433" xr:uid="{144043BF-2DEB-48FC-BF46-28EBBDC46725}"/>
    <cellStyle name="Comma  - Style2" xfId="3434" xr:uid="{A17F9291-F166-45C7-B6DF-D67EAE4A0484}"/>
    <cellStyle name="Comma  - Style2 2" xfId="3435" xr:uid="{0CEE4FD2-7C36-4509-B182-994C6813CC1B}"/>
    <cellStyle name="Comma  - Style2 2 2" xfId="3436" xr:uid="{D55737C9-CB4F-41C1-B666-3C13A0D6EEAD}"/>
    <cellStyle name="Comma  - Style2 3" xfId="3437" xr:uid="{8F77A3C4-1C02-4C7B-A2DC-CA2E40FEADA2}"/>
    <cellStyle name="Comma  - Style3" xfId="3438" xr:uid="{632B208D-6CAD-409D-AFCC-6C74F1E84898}"/>
    <cellStyle name="Comma  - Style3 2" xfId="3439" xr:uid="{DB5D0757-C29B-4EC3-8ADD-61F4195F0A56}"/>
    <cellStyle name="Comma  - Style3 2 2" xfId="3440" xr:uid="{C1CAFE46-7812-4EB7-AF2E-40A7AD320F25}"/>
    <cellStyle name="Comma  - Style3 3" xfId="3441" xr:uid="{2C139046-E29C-42BE-B006-26ADB8BE651A}"/>
    <cellStyle name="Comma  - Style4" xfId="3442" xr:uid="{B3254C59-1900-4BCD-A511-193C88F0C0E1}"/>
    <cellStyle name="Comma  - Style4 2" xfId="3443" xr:uid="{34E31CE1-BF3A-44CC-A79D-F185C5F8F367}"/>
    <cellStyle name="Comma  - Style4 2 2" xfId="3444" xr:uid="{90FA5F66-A4C4-49EE-B8DA-E372ED0BF093}"/>
    <cellStyle name="Comma  - Style4 3" xfId="3445" xr:uid="{32C6002A-28DE-4BCC-8229-77C0EE52033D}"/>
    <cellStyle name="Comma  - Style5" xfId="3446" xr:uid="{B8251151-6E89-4BE6-9E8A-431B8C689DC4}"/>
    <cellStyle name="Comma  - Style5 2" xfId="3447" xr:uid="{77164CD3-8E4C-41C1-AED6-E8EFF005FF9C}"/>
    <cellStyle name="Comma  - Style5 2 2" xfId="3448" xr:uid="{AC4906A3-8756-456B-8290-59A7BCD2E293}"/>
    <cellStyle name="Comma  - Style5 3" xfId="3449" xr:uid="{952A8D62-1073-4103-A869-D40C500FCFA1}"/>
    <cellStyle name="Comma  - Style6" xfId="3450" xr:uid="{579518B8-92B0-4627-A4C0-8DE5C215757C}"/>
    <cellStyle name="Comma  - Style6 2" xfId="3451" xr:uid="{C6CEFC5F-11C1-4FE7-9F33-D370268AD723}"/>
    <cellStyle name="Comma  - Style6 2 2" xfId="3452" xr:uid="{C797E39C-ACFB-4D69-A08E-613546E61F2A}"/>
    <cellStyle name="Comma  - Style6 3" xfId="3453" xr:uid="{7E91DB2C-D4F1-4C3A-BEF0-F4BE13D54586}"/>
    <cellStyle name="Comma  - Style7" xfId="3454" xr:uid="{BB6FFDF9-165D-4912-A1B6-9158EDA4341B}"/>
    <cellStyle name="Comma  - Style7 2" xfId="3455" xr:uid="{32CEA864-7E35-400C-85E4-388A1355F628}"/>
    <cellStyle name="Comma  - Style7 2 2" xfId="3456" xr:uid="{3EEB1CEE-8651-4B8E-A2C7-DA22D31C2359}"/>
    <cellStyle name="Comma  - Style7 3" xfId="3457" xr:uid="{97F00FB5-124D-4558-8B7F-C52F5EA14D74}"/>
    <cellStyle name="Comma  - Style8" xfId="3458" xr:uid="{B63330B5-DF31-47F3-BEC8-99F32CBA3EC9}"/>
    <cellStyle name="Comma  - Style8 2" xfId="3459" xr:uid="{B02E05D0-90CE-476D-8978-AFA17EEC78E8}"/>
    <cellStyle name="Comma  - Style8 2 2" xfId="3460" xr:uid="{F09209C8-0DE0-47B9-8296-DDA52FE7713E}"/>
    <cellStyle name="Comma  - Style8 3" xfId="3461" xr:uid="{E8813867-3C5E-473A-9A41-A4766B9D79D6}"/>
    <cellStyle name="Comma [0] 2" xfId="4712" xr:uid="{0606D67A-4A0F-4822-BFD9-9DF7709D8D91}"/>
    <cellStyle name="Comma [0] 2 2" xfId="12177" xr:uid="{3B2ABD6D-C28F-4E0E-A116-9A69EE244AF2}"/>
    <cellStyle name="Comma [0] 2 3" xfId="10286" xr:uid="{ECD3A1B8-EF08-4CE9-959C-265E7C95CA49}"/>
    <cellStyle name="Comma [0] 2 3 2" xfId="23897" xr:uid="{079103A4-4A14-414D-A1BF-211501D6A64C}"/>
    <cellStyle name="Comma [0] 2 4" xfId="21362" xr:uid="{E0493D6F-0450-447F-9A05-C773F3C7CB8D}"/>
    <cellStyle name="Comma [0] 3" xfId="5527" xr:uid="{E256B55E-5834-484E-90E7-8A6CD2A142B7}"/>
    <cellStyle name="Comma [0] 3 2" xfId="6070" xr:uid="{939FD7CE-E7CE-4223-9A19-2303FE0D8629}"/>
    <cellStyle name="Comma [0] 3 2 2" xfId="20938" xr:uid="{46475B1E-8232-445D-8C99-25552FFDFBAA}"/>
    <cellStyle name="Comma [0] 3 2 2 2" xfId="29462" xr:uid="{4B7AD132-FBBA-41EE-B9AA-65413EFB7A44}"/>
    <cellStyle name="Comma [0] 3 2 2 3" xfId="35704" xr:uid="{50758BAD-1455-4EE2-A762-1D8FD8EDA6BD}"/>
    <cellStyle name="Comma [0] 3 2 2 4" xfId="29244" xr:uid="{4F3A88AF-F416-4E77-9213-F15BDD4F692D}"/>
    <cellStyle name="Comma [0] 3 2 3" xfId="33255" xr:uid="{79D241C5-4920-4E8D-AF90-FC775E21FCC5}"/>
    <cellStyle name="Comma [0] 3 2 4" xfId="21599" xr:uid="{855787E0-A92B-4D8B-A762-C567DD3564AA}"/>
    <cellStyle name="Comma [0] 3 3" xfId="9013" xr:uid="{EB9BCC0C-B56A-4B30-82C3-AC98F5EFFB86}"/>
    <cellStyle name="Comma [0] 3 3 2" xfId="29463" xr:uid="{A32D1195-8CC0-4D2C-A824-76EB58A6314C}"/>
    <cellStyle name="Comma [0] 3 3 2 2" xfId="35705" xr:uid="{A053A388-A248-4C2C-AE8F-10D7D041E06E}"/>
    <cellStyle name="Comma [0] 3 3 3" xfId="34779" xr:uid="{EBF59C32-0E2D-4B78-B064-A1DFB71AA2D8}"/>
    <cellStyle name="Comma [0] 3 3 4" xfId="23001" xr:uid="{BC00546B-97F3-48CE-9236-2B1C42B1D2D9}"/>
    <cellStyle name="Comma [0] 3 4" xfId="20934" xr:uid="{7285BED4-7384-4DF1-9BFC-761837746291}"/>
    <cellStyle name="Comma [0] 3 4 2" xfId="29461" xr:uid="{6A5D367E-352C-416C-8206-D6F4639EF210}"/>
    <cellStyle name="Comma [0] 3 4 3" xfId="35703" xr:uid="{6F374E45-1E07-4E48-BB24-3E51FBFA441C}"/>
    <cellStyle name="Comma [0] 3 4 4" xfId="29242" xr:uid="{47252DC7-7284-4A6F-8D74-FC5ABC703289}"/>
    <cellStyle name="Comma [0] 3 5" xfId="33142" xr:uid="{88D737DF-0D59-46B0-9217-A75D82278EA9}"/>
    <cellStyle name="Comma [0] 3 6" xfId="21591" xr:uid="{2C5D4DB0-4635-438D-9879-7A670EDBE4D6}"/>
    <cellStyle name="Comma [00]" xfId="3462" xr:uid="{8185CDB4-E449-4D9F-BCC7-B26EAE199CD0}"/>
    <cellStyle name="Comma [00] 2" xfId="3463" xr:uid="{318D8BDA-00CB-41C6-BF3B-5349D948CD82}"/>
    <cellStyle name="Comma [00] 2 2" xfId="3464" xr:uid="{8460D29F-78E3-4ACC-9BFA-93FE9F34AB29}"/>
    <cellStyle name="Comma [00] 3" xfId="3465" xr:uid="{73E0C0C6-16E2-4BC5-8BF2-6EB70D1809D1}"/>
    <cellStyle name="Comma 10" xfId="3466" xr:uid="{9CB4F9D9-79AD-420B-AA0E-FFA35B44939E}"/>
    <cellStyle name="Comma 10 10" xfId="10196" xr:uid="{EB53C008-3406-405D-91C0-BEBA99622447}"/>
    <cellStyle name="Comma 10 10 2" xfId="10223" xr:uid="{14520B1F-688C-4FAE-B770-1C25AA025F5F}"/>
    <cellStyle name="Comma 10 10 2 2" xfId="23870" xr:uid="{8FC9D907-FBB1-43CB-9364-F60E3D75F4F2}"/>
    <cellStyle name="Comma 10 10 3" xfId="23857" xr:uid="{D53B0A9F-0156-4D7C-9F25-5861A0DD9037}"/>
    <cellStyle name="Comma 10 11 2" xfId="10476" xr:uid="{0325EE34-8BF5-420C-92F0-B222C45FEC6E}"/>
    <cellStyle name="Comma 10 11 2 2" xfId="10417" xr:uid="{D87F67EF-D5F1-411E-85F0-BF398D3BCFF5}"/>
    <cellStyle name="Comma 10 11 2 2 2" xfId="12681" xr:uid="{E5E403C1-BB59-4F0B-AABB-C86257683B82}"/>
    <cellStyle name="Comma 10 11 2 2 2 2" xfId="15839" xr:uid="{3F4AD264-F93C-4D6C-A921-29F27EF56CC9}"/>
    <cellStyle name="Comma 10 11 2 2 2 2 2" xfId="19355" xr:uid="{9EFFBD73-F80D-4EBF-8652-B69672141727}"/>
    <cellStyle name="Comma 10 11 2 2 2 2 2 2" xfId="28207" xr:uid="{D4A20049-0EEE-4771-B9FA-057296694DAC}"/>
    <cellStyle name="Comma 10 11 2 2 2 2 3" xfId="25703" xr:uid="{6C475F16-AC02-48E3-B879-A3065D2B0AC7}"/>
    <cellStyle name="Comma 10 11 2 2 2 3" xfId="17979" xr:uid="{0EC7B606-28DB-4F08-8814-9177AFF99283}"/>
    <cellStyle name="Comma 10 11 2 2 2 3 2" xfId="27105" xr:uid="{6516828D-E5DE-40A6-93F1-F325599CB05B}"/>
    <cellStyle name="Comma 10 11 2 2 2 4" xfId="24491" xr:uid="{B35E0B95-7D9A-4C99-A8E4-AE026AC89BBC}"/>
    <cellStyle name="Comma 10 11 2 2 3" xfId="16037" xr:uid="{2E21640B-7D96-45F2-A9DA-916570CF3650}"/>
    <cellStyle name="Comma 10 11 2 2 3 2" xfId="18670" xr:uid="{FE6CF1D0-6E52-40C1-B504-EDF7D1FB7166}"/>
    <cellStyle name="Comma 10 11 2 2 3 2 2" xfId="27658" xr:uid="{AAD58D3A-A9B4-47AD-B584-0656B8D5982E}"/>
    <cellStyle name="Comma 10 11 2 2 3 3" xfId="25820" xr:uid="{F8E94A93-205F-4729-8FA5-71E4EFACAAB6}"/>
    <cellStyle name="Comma 10 11 2 2 4" xfId="17262" xr:uid="{DA1E57C5-7B73-4F17-9359-03896ADFC8E4}"/>
    <cellStyle name="Comma 10 11 2 2 4 2" xfId="26524" xr:uid="{1E75E0F3-5692-4BF8-B768-F1ED91C4B2E2}"/>
    <cellStyle name="Comma 10 11 2 2 5" xfId="23933" xr:uid="{4F1A1F74-B120-4E77-92D8-D397BA378670}"/>
    <cellStyle name="Comma 10 11 2 3" xfId="12331" xr:uid="{37F71583-DF89-43FC-A246-2EDB2A6A87D0}"/>
    <cellStyle name="Comma 10 11 2 3 2" xfId="13017" xr:uid="{9C02111A-26F1-478F-A2C4-4F1DBE556B96}"/>
    <cellStyle name="Comma 10 11 2 3 2 2" xfId="16406" xr:uid="{84DCD5B6-86F6-4D9F-90C6-F679B0F9E430}"/>
    <cellStyle name="Comma 10 11 2 3 2 2 2" xfId="19690" xr:uid="{7EB84BA9-6884-4D46-AA08-74C130BB36FD}"/>
    <cellStyle name="Comma 10 11 2 3 2 2 2 2" xfId="28478" xr:uid="{BBC29536-DF38-40DC-88C5-D59CC7B4ABB0}"/>
    <cellStyle name="Comma 10 11 2 3 2 2 3" xfId="26060" xr:uid="{75D804B9-21C9-4D4D-BCDF-8802BFB1985B}"/>
    <cellStyle name="Comma 10 11 2 3 2 3" xfId="18318" xr:uid="{4E76FCC0-78BF-4714-85C7-A04B3C1F13C2}"/>
    <cellStyle name="Comma 10 11 2 3 2 3 2" xfId="27376" xr:uid="{872C2F9E-BB3D-4A92-8086-1121BDF7A774}"/>
    <cellStyle name="Comma 10 11 2 3 2 4" xfId="24763" xr:uid="{AE695989-C679-4C29-85A7-E0497C9959D4}"/>
    <cellStyle name="Comma 10 11 2 3 3" xfId="15139" xr:uid="{41134B1F-FC51-4C2C-90A0-2B9D498D9C8F}"/>
    <cellStyle name="Comma 10 11 2 3 3 2" xfId="19007" xr:uid="{B0851BC2-9CB9-4A26-958B-F805D26DD419}"/>
    <cellStyle name="Comma 10 11 2 3 3 2 2" xfId="27929" xr:uid="{F0CAC4FA-422E-4C1B-AC9A-F015D9F4E3BF}"/>
    <cellStyle name="Comma 10 11 2 3 3 3" xfId="25275" xr:uid="{62A92BFE-63BE-41E8-8D44-FE7995B47E81}"/>
    <cellStyle name="Comma 10 11 2 3 4" xfId="17634" xr:uid="{860F0E72-67AB-4FE5-8243-9F39DA0B246B}"/>
    <cellStyle name="Comma 10 11 2 3 4 2" xfId="26827" xr:uid="{46EE89C0-3A2C-47CE-B7B7-B2CCE96C2D23}"/>
    <cellStyle name="Comma 10 11 2 3 5" xfId="24213" xr:uid="{2BA15706-5D9A-4416-B57B-AC97457356F7}"/>
    <cellStyle name="Comma 10 11 2 4" xfId="10448" xr:uid="{41215240-411F-4E91-B6E3-42C9C890594C}"/>
    <cellStyle name="Comma 10 11 2 4 2" xfId="16281" xr:uid="{92257726-84A1-4FD4-B5AF-C2DC378CD5D2}"/>
    <cellStyle name="Comma 10 11 2 4 2 2" xfId="18660" xr:uid="{709032FE-94EB-44A3-8BB5-20258378A6AC}"/>
    <cellStyle name="Comma 10 11 2 4 2 2 2" xfId="27651" xr:uid="{F82C98C9-7A6E-4A53-89D2-094D32A05FF6}"/>
    <cellStyle name="Comma 10 11 2 4 2 3" xfId="25980" xr:uid="{E9115A82-B018-4D25-BED3-4143B05CD3F2}"/>
    <cellStyle name="Comma 10 11 2 4 3" xfId="17969" xr:uid="{27D0C750-FC2C-4443-B15F-C0CB56F857C1}"/>
    <cellStyle name="Comma 10 11 2 4 3 2" xfId="27098" xr:uid="{FFDDE105-6AEF-48BD-BB35-F35E91B54BBD}"/>
    <cellStyle name="Comma 10 11 2 4 4" xfId="23936" xr:uid="{BFC4D47C-2BA1-4999-AEC8-141957F7728A}"/>
    <cellStyle name="Comma 10 11 2 5" xfId="12672" xr:uid="{611F8DF1-0F01-4EE4-814E-DBC09566ED4C}"/>
    <cellStyle name="Comma 10 11 2 5 2" xfId="16080" xr:uid="{F3655E17-32B4-4B0C-B208-330F03749AC8}"/>
    <cellStyle name="Comma 10 11 2 5 2 2" xfId="25845" xr:uid="{0C059FD5-A7EF-4BE5-A10F-455D7090423A}"/>
    <cellStyle name="Comma 10 11 2 5 3" xfId="19345" xr:uid="{8A494860-CE4C-46DC-9E80-E2F5ADEC6588}"/>
    <cellStyle name="Comma 10 11 2 5 3 2" xfId="28200" xr:uid="{91433DC6-F86D-47DA-BDFC-AF728B82BF1A}"/>
    <cellStyle name="Comma 10 11 2 5 4" xfId="17299" xr:uid="{267D41FC-549E-408E-968B-931E5037D349}"/>
    <cellStyle name="Comma 10 11 2 5 4 2" xfId="26560" xr:uid="{7C00BB6A-7C5F-4173-BA75-102E8E7F428B}"/>
    <cellStyle name="Comma 10 11 2 5 5" xfId="24485" xr:uid="{B34E6330-7258-48DA-93AB-D607841F9F43}"/>
    <cellStyle name="Comma 10 11 2 6" xfId="16995" xr:uid="{6020984F-3CA5-4CB9-AF33-A28D7E75D5E9}"/>
    <cellStyle name="Comma 10 11 2 6 2" xfId="18655" xr:uid="{9357E424-631E-4B58-8F06-E74E994561B1}"/>
    <cellStyle name="Comma 10 11 2 6 2 2" xfId="27647" xr:uid="{E9A1D8E4-3B07-4FBF-9EB7-A72A255F9291}"/>
    <cellStyle name="Comma 10 11 2 6 3" xfId="26313" xr:uid="{607C3C67-E1B2-43D4-BD02-0BAC161D68F0}"/>
    <cellStyle name="Comma 10 11 2 7" xfId="17252" xr:uid="{8C4EC1C9-1C2C-4FC4-A535-AB218094F454}"/>
    <cellStyle name="Comma 10 11 2 7 2" xfId="26517" xr:uid="{53DE689D-964E-478B-A130-EAB9C0A1A7F8}"/>
    <cellStyle name="Comma 10 11 2 8" xfId="23941" xr:uid="{64CACC05-B3E4-4312-87C9-A1143BE7CFAF}"/>
    <cellStyle name="Comma 10 14 3" xfId="26" xr:uid="{F8394331-510F-4BD2-BF95-E1600CFEC943}"/>
    <cellStyle name="Comma 10 19" xfId="4409" xr:uid="{EBA5FC98-F22E-418C-B6F8-DD2B369FFDC6}"/>
    <cellStyle name="Comma 10 2" xfId="3467" xr:uid="{BEF7F6BA-D5B2-4EE7-8BBA-851B608F5397}"/>
    <cellStyle name="Comma 10 2 10" xfId="17304" xr:uid="{9DB27C08-1B00-4DC6-9F8B-F5307D4C3826}"/>
    <cellStyle name="Comma 10 2 10 2" xfId="26565" xr:uid="{48B71B15-DA88-40C3-BA64-4420CFE90572}"/>
    <cellStyle name="Comma 10 2 11" xfId="20520" xr:uid="{6F4E2C3A-E36A-42C2-8AF2-6CC025DACB9C}"/>
    <cellStyle name="Comma 10 2 11 2" xfId="29095" xr:uid="{A034D4D9-6E77-4F00-A18F-B58A7DD62637}"/>
    <cellStyle name="Comma 10 2 12" xfId="23954" xr:uid="{AF19BAE1-FC56-4B9F-865A-898B487DA972}"/>
    <cellStyle name="Comma 10 2 13" xfId="11136" xr:uid="{C7F59143-7740-4B22-9603-A73BBDB2318E}"/>
    <cellStyle name="Comma 10 2 2" xfId="11137" xr:uid="{B19678F4-837F-4AFA-AAD9-AFE3D854E341}"/>
    <cellStyle name="Comma 10 2 2 10" xfId="20521" xr:uid="{036777F7-DF44-47A1-997D-84C0453FD0FC}"/>
    <cellStyle name="Comma 10 2 2 10 2" xfId="29096" xr:uid="{9F41A487-01D7-4CD4-9AFD-AE8FB14A637E}"/>
    <cellStyle name="Comma 10 2 2 11" xfId="23955" xr:uid="{5FE57A4B-AA0E-4BC8-ADE6-4A1870694EC9}"/>
    <cellStyle name="Comma 10 2 2 2" xfId="11138" xr:uid="{56A50A86-94CD-4970-9344-BD5A64CF9D85}"/>
    <cellStyle name="Comma 10 2 2 2 10" xfId="23956" xr:uid="{F00225A5-1E38-4204-9CB1-028C05B525B7}"/>
    <cellStyle name="Comma 10 2 2 2 2" xfId="11139" xr:uid="{1CF5EB76-B62C-4632-B68B-F2DD88A3DE26}"/>
    <cellStyle name="Comma 10 2 2 2 2 2" xfId="12178" xr:uid="{7F42AEDC-EFA3-41B9-97EA-0E8A5729E6CF}"/>
    <cellStyle name="Comma 10 2 2 2 2 2 2" xfId="12590" xr:uid="{0B8C56A3-DEB5-4A6E-B328-ECCCCFBD6ED5}"/>
    <cellStyle name="Comma 10 2 2 2 2 2 2 2" xfId="13274" xr:uid="{5B31243E-4503-4AB2-9ED3-68E54A7A34DF}"/>
    <cellStyle name="Comma 10 2 2 2 2 2 2 2 2" xfId="16621" xr:uid="{B7187364-9081-468C-8801-FDCE0F66050A}"/>
    <cellStyle name="Comma 10 2 2 2 2 2 2 2 2 2" xfId="19947" xr:uid="{A6A1D082-5D43-48EE-9712-B94634F0C898}"/>
    <cellStyle name="Comma 10 2 2 2 2 2 2 2 2 2 2" xfId="28706" xr:uid="{20F7BB26-B8C2-4D2A-84FC-D7C1FB90C6C9}"/>
    <cellStyle name="Comma 10 2 2 2 2 2 2 2 2 3" xfId="26210" xr:uid="{13F8CB0C-A0FE-424F-BACD-BBE7F5F24DD3}"/>
    <cellStyle name="Comma 10 2 2 2 2 2 2 2 3" xfId="18575" xr:uid="{288AFD8B-93E9-442E-A03F-7F51E6D50DC4}"/>
    <cellStyle name="Comma 10 2 2 2 2 2 2 2 3 2" xfId="27604" xr:uid="{FB83FB97-39D3-4478-AB74-BC0F2F747DF8}"/>
    <cellStyle name="Comma 10 2 2 2 2 2 2 2 4" xfId="20873" xr:uid="{5E51DFDD-9397-4B11-956F-B2EA5AE6FB17}"/>
    <cellStyle name="Comma 10 2 2 2 2 2 2 2 4 2" xfId="29220" xr:uid="{CB7EB790-0581-47F1-8ECA-B6E5B31A7998}"/>
    <cellStyle name="Comma 10 2 2 2 2 2 2 2 5" xfId="24991" xr:uid="{42F0C970-F7D6-4DFF-ABF8-3332452FC9FB}"/>
    <cellStyle name="Comma 10 2 2 2 2 2 2 3" xfId="16376" xr:uid="{55792B16-3FA0-424F-8CD5-78F9969E7D7E}"/>
    <cellStyle name="Comma 10 2 2 2 2 2 2 3 2" xfId="19264" xr:uid="{BA08318D-1D7E-431A-9CD9-FA00BB772B3D}"/>
    <cellStyle name="Comma 10 2 2 2 2 2 2 3 2 2" xfId="28157" xr:uid="{FCFBC801-EC0F-4701-AE48-FFFF4121B24B}"/>
    <cellStyle name="Comma 10 2 2 2 2 2 2 3 3" xfId="26043" xr:uid="{6182F561-0EBE-4CC9-8AD3-90E27F017D7B}"/>
    <cellStyle name="Comma 10 2 2 2 2 2 2 4" xfId="17891" xr:uid="{1CBC88BC-0A97-4813-8A12-3EDF6EEFAEAE}"/>
    <cellStyle name="Comma 10 2 2 2 2 2 2 4 2" xfId="27055" xr:uid="{709B14A8-8A89-40DD-8881-0DA3F7901747}"/>
    <cellStyle name="Comma 10 2 2 2 2 2 2 5" xfId="20664" xr:uid="{D349BF4A-4BA8-4772-9AE4-1BDBDA1C00B0}"/>
    <cellStyle name="Comma 10 2 2 2 2 2 2 5 2" xfId="29146" xr:uid="{9E07113A-7BAC-4AD0-BE6B-DB159355B86F}"/>
    <cellStyle name="Comma 10 2 2 2 2 2 2 6" xfId="24441" xr:uid="{73B4BF14-5F5B-41A1-9A10-1A2568072EC6}"/>
    <cellStyle name="Comma 10 2 2 2 2 2 3" xfId="12937" xr:uid="{4CCC36B8-9E4A-4440-A412-785D99057384}"/>
    <cellStyle name="Comma 10 2 2 2 2 2 3 2" xfId="15273" xr:uid="{0C75B4D1-7717-4726-A7E9-5C69726D0F2B}"/>
    <cellStyle name="Comma 10 2 2 2 2 2 3 2 2" xfId="19612" xr:uid="{D40F698B-0B2C-4B1A-A559-AA339FB075C2}"/>
    <cellStyle name="Comma 10 2 2 2 2 2 3 2 2 2" xfId="28435" xr:uid="{3FCC1FCD-73B8-4ED7-B1D9-1500E429B177}"/>
    <cellStyle name="Comma 10 2 2 2 2 2 3 2 3" xfId="25368" xr:uid="{1005BD40-CACA-436B-9298-A9C36F47A684}"/>
    <cellStyle name="Comma 10 2 2 2 2 2 3 3" xfId="18237" xr:uid="{1E8BB953-4E55-4923-9A4B-4D94BDD42B8B}"/>
    <cellStyle name="Comma 10 2 2 2 2 2 3 3 2" xfId="27333" xr:uid="{0D03431C-5264-4466-B4BC-BAA65F3F79D8}"/>
    <cellStyle name="Comma 10 2 2 2 2 2 3 4" xfId="20771" xr:uid="{BC4798D0-DD19-4686-8D78-33C43E42767A}"/>
    <cellStyle name="Comma 10 2 2 2 2 2 3 4 2" xfId="29185" xr:uid="{57E52E9D-26A8-42CD-88BB-15F60C50F05D}"/>
    <cellStyle name="Comma 10 2 2 2 2 2 3 5" xfId="24718" xr:uid="{38C4135F-12E0-422A-A9A5-8724250F90E5}"/>
    <cellStyle name="Comma 10 2 2 2 2 2 4" xfId="17074" xr:uid="{847AF420-F9EF-4E1B-860C-FAEE24AF9888}"/>
    <cellStyle name="Comma 10 2 2 2 2 2 4 2" xfId="18928" xr:uid="{51B984DC-4FA4-4B51-9676-70C1F188D743}"/>
    <cellStyle name="Comma 10 2 2 2 2 2 4 2 2" xfId="27886" xr:uid="{4BA92361-95B6-452F-93EB-BF5A53AB79D8}"/>
    <cellStyle name="Comma 10 2 2 2 2 2 4 3" xfId="26365" xr:uid="{DEEAA239-4DE7-47FA-92A0-83B14269441D}"/>
    <cellStyle name="Comma 10 2 2 2 2 2 5" xfId="17554" xr:uid="{EA5823C9-5A9B-46CE-A51D-1F5C4609A664}"/>
    <cellStyle name="Comma 10 2 2 2 2 2 5 2" xfId="26784" xr:uid="{99205404-94F7-4B04-A97E-EBAAF5F13253}"/>
    <cellStyle name="Comma 10 2 2 2 2 2 6" xfId="20565" xr:uid="{548A5A4D-84E4-4941-AAE2-FC4FAD58E543}"/>
    <cellStyle name="Comma 10 2 2 2 2 2 6 2" xfId="29111" xr:uid="{F560D7AD-B4C8-4F9D-AEEE-1739A7869209}"/>
    <cellStyle name="Comma 10 2 2 2 2 2 7" xfId="24167" xr:uid="{BADA3837-6C42-4998-92DA-81B7EBCC953A}"/>
    <cellStyle name="Comma 10 2 2 2 2 3" xfId="12349" xr:uid="{93C39009-7D53-473E-8820-C66518C0EC4D}"/>
    <cellStyle name="Comma 10 2 2 2 2 3 2" xfId="13035" xr:uid="{71E124F4-7636-443B-9D73-31747DA132BB}"/>
    <cellStyle name="Comma 10 2 2 2 2 3 2 2" xfId="16972" xr:uid="{C48C0B91-B79B-4AD6-BF4E-DF3A43C17790}"/>
    <cellStyle name="Comma 10 2 2 2 2 3 2 2 2" xfId="19708" xr:uid="{7B83F3CE-82CF-4954-A8E6-E744348E0A77}"/>
    <cellStyle name="Comma 10 2 2 2 2 3 2 2 2 2" xfId="28495" xr:uid="{222BE129-5F71-4291-A61D-920928216041}"/>
    <cellStyle name="Comma 10 2 2 2 2 3 2 2 3" xfId="26297" xr:uid="{729D167F-F976-4D19-B10B-2417119E7B48}"/>
    <cellStyle name="Comma 10 2 2 2 2 3 2 3" xfId="18336" xr:uid="{78BB6DDA-93BF-4E02-B3F0-5AA65CD0576A}"/>
    <cellStyle name="Comma 10 2 2 2 2 3 2 3 2" xfId="27393" xr:uid="{BE6B2FA5-24DE-4A20-8F7C-5A2DBBF2C219}"/>
    <cellStyle name="Comma 10 2 2 2 2 3 2 4" xfId="20832" xr:uid="{DE61CEC6-18D3-4390-9F81-0F9951965DFC}"/>
    <cellStyle name="Comma 10 2 2 2 2 3 2 4 2" xfId="29207" xr:uid="{899AE776-FB5D-45B5-94E1-BA73DAA2E401}"/>
    <cellStyle name="Comma 10 2 2 2 2 3 2 5" xfId="24780" xr:uid="{4E270719-B65D-46DF-AE80-7150ECDB27C3}"/>
    <cellStyle name="Comma 10 2 2 2 2 3 3" xfId="16144" xr:uid="{C9D75626-B0B2-485A-965C-CE7F8B458687}"/>
    <cellStyle name="Comma 10 2 2 2 2 3 3 2" xfId="19025" xr:uid="{1CFF0390-8ED6-488B-95C4-5A4685E785A7}"/>
    <cellStyle name="Comma 10 2 2 2 2 3 3 2 2" xfId="27946" xr:uid="{88E8DF3C-AC5C-4B5F-87C9-AF8DE9A35879}"/>
    <cellStyle name="Comma 10 2 2 2 2 3 3 3" xfId="25885" xr:uid="{AF2AD1C8-10D7-4F5B-8773-C61A06D1B17F}"/>
    <cellStyle name="Comma 10 2 2 2 2 3 4" xfId="17652" xr:uid="{61CC5594-E5AE-46A3-AFCD-ED470E9B7BFE}"/>
    <cellStyle name="Comma 10 2 2 2 2 3 4 2" xfId="26844" xr:uid="{A49A214E-6BFD-4720-A5B8-C1D840B1F190}"/>
    <cellStyle name="Comma 10 2 2 2 2 3 5" xfId="20623" xr:uid="{0B1F6955-0931-4FA4-AC9C-64491B64C9A8}"/>
    <cellStyle name="Comma 10 2 2 2 2 3 5 2" xfId="29133" xr:uid="{7B033645-94CE-4C2D-8D64-2DD5DF07DE08}"/>
    <cellStyle name="Comma 10 2 2 2 2 3 6" xfId="24230" xr:uid="{90A97D5E-B62A-4F5C-8A36-D9BAB9A0EA80}"/>
    <cellStyle name="Comma 10 2 2 2 2 4" xfId="12699" xr:uid="{67A18992-EE5E-4FC9-A415-976E3D7D3869}"/>
    <cellStyle name="Comma 10 2 2 2 2 4 2" xfId="16039" xr:uid="{8EE5834B-36D7-4D07-8485-6DDDD362CAB2}"/>
    <cellStyle name="Comma 10 2 2 2 2 4 2 2" xfId="19373" xr:uid="{FFAD3D66-B766-44F9-ACAE-299A94383232}"/>
    <cellStyle name="Comma 10 2 2 2 2 4 2 2 2" xfId="28224" xr:uid="{C0BD2D27-E5E6-44A9-83A6-2138A8AE0A28}"/>
    <cellStyle name="Comma 10 2 2 2 2 4 2 3" xfId="25821" xr:uid="{9DC5B0B8-621E-40DC-99BA-0FDC94E29D94}"/>
    <cellStyle name="Comma 10 2 2 2 2 4 3" xfId="17997" xr:uid="{8A5FAD78-A314-4902-99F5-9E885EBD4E8C}"/>
    <cellStyle name="Comma 10 2 2 2 2 4 3 2" xfId="27122" xr:uid="{438DD2DF-0DDF-4EF1-A5B3-FA4D06DE2F0D}"/>
    <cellStyle name="Comma 10 2 2 2 2 4 4" xfId="20727" xr:uid="{5CB80DF2-DDFB-466A-8911-AEC9ED13E28B}"/>
    <cellStyle name="Comma 10 2 2 2 2 4 4 2" xfId="29170" xr:uid="{0457B9DD-4132-4851-8C75-AD3CDF45CC7C}"/>
    <cellStyle name="Comma 10 2 2 2 2 4 5" xfId="24508" xr:uid="{429C532D-D7D7-4410-BD13-FCAB11CC52A1}"/>
    <cellStyle name="Comma 10 2 2 2 2 5" xfId="15189" xr:uid="{551127F4-9A51-453F-9837-21BE4B14FBE7}"/>
    <cellStyle name="Comma 10 2 2 2 2 5 2" xfId="18689" xr:uid="{E6D04E6C-BE99-4DA1-A9A4-373921E32D1D}"/>
    <cellStyle name="Comma 10 2 2 2 2 5 2 2" xfId="27675" xr:uid="{D13DE677-BEC5-4587-A283-70A6BB5AB45F}"/>
    <cellStyle name="Comma 10 2 2 2 2 5 3" xfId="25307" xr:uid="{B95ED4B7-B7A6-4668-8C45-3E5FD38ACCF9}"/>
    <cellStyle name="Comma 10 2 2 2 2 6" xfId="17307" xr:uid="{D9E8D2AA-6837-409D-A060-21F2DFC1CF59}"/>
    <cellStyle name="Comma 10 2 2 2 2 6 2" xfId="26568" xr:uid="{DE8F39B6-D51C-4794-9341-7C46BA736536}"/>
    <cellStyle name="Comma 10 2 2 2 2 7" xfId="20523" xr:uid="{9EF2024F-2008-4C91-84E2-5E0D15084E37}"/>
    <cellStyle name="Comma 10 2 2 2 2 7 2" xfId="29098" xr:uid="{A06A96E7-1A4A-4ED7-89BB-9B7DE6AA35CC}"/>
    <cellStyle name="Comma 10 2 2 2 2 8" xfId="23957" xr:uid="{5EC6EE2C-E4BD-41ED-B65B-29F5AC733B5E}"/>
    <cellStyle name="Comma 10 2 2 2 3" xfId="11140" xr:uid="{ECF146F9-EEB6-48D0-A1CA-ED81755F5FC8}"/>
    <cellStyle name="Comma 10 2 2 2 3 2" xfId="12350" xr:uid="{D30C8D6D-2C13-42E3-9E11-F8A616E73619}"/>
    <cellStyle name="Comma 10 2 2 2 3 2 2" xfId="13036" xr:uid="{F7A4D32D-0679-4400-B4B7-8DA6B1BAB48F}"/>
    <cellStyle name="Comma 10 2 2 2 3 2 2 2" xfId="16702" xr:uid="{B2660C45-EF91-458B-AA35-653030860E5C}"/>
    <cellStyle name="Comma 10 2 2 2 3 2 2 2 2" xfId="19709" xr:uid="{EE1DC38E-F6A5-470D-85E4-9940B123266D}"/>
    <cellStyle name="Comma 10 2 2 2 3 2 2 2 2 2" xfId="28496" xr:uid="{3DE12862-E43F-4329-8FD8-232C0942B9DA}"/>
    <cellStyle name="Comma 10 2 2 2 3 2 2 2 3" xfId="26279" xr:uid="{2E22E911-54CE-487C-A7DD-51C3AEB465E8}"/>
    <cellStyle name="Comma 10 2 2 2 3 2 2 3" xfId="18337" xr:uid="{2B27A4AC-B165-42E9-AD78-9FAEE496A3EA}"/>
    <cellStyle name="Comma 10 2 2 2 3 2 2 3 2" xfId="27394" xr:uid="{6EA30B1F-B68E-469A-89B9-AE30D2E09A0D}"/>
    <cellStyle name="Comma 10 2 2 2 3 2 2 4" xfId="20833" xr:uid="{16FD8CA1-A532-46F4-9F15-C92F57215A0B}"/>
    <cellStyle name="Comma 10 2 2 2 3 2 2 4 2" xfId="29208" xr:uid="{E5EF3BD7-963E-47C4-B806-C714A86CF020}"/>
    <cellStyle name="Comma 10 2 2 2 3 2 2 5" xfId="24781" xr:uid="{F74D69D4-CAFE-47AD-AB5D-F5B7C01FACE0}"/>
    <cellStyle name="Comma 10 2 2 2 3 2 3" xfId="16527" xr:uid="{FAC7A621-C7DA-4392-B447-B058C75FB46D}"/>
    <cellStyle name="Comma 10 2 2 2 3 2 3 2" xfId="19026" xr:uid="{500F7E28-6589-4670-83C1-26D601F3F533}"/>
    <cellStyle name="Comma 10 2 2 2 3 2 3 2 2" xfId="27947" xr:uid="{6A8E530B-EC2D-4E8F-8170-272A748A0F08}"/>
    <cellStyle name="Comma 10 2 2 2 3 2 3 3" xfId="26139" xr:uid="{857F2951-1846-40F5-85FA-179DC522606E}"/>
    <cellStyle name="Comma 10 2 2 2 3 2 4" xfId="17653" xr:uid="{6CA2BE57-09FA-4427-9A43-11112292AEB1}"/>
    <cellStyle name="Comma 10 2 2 2 3 2 4 2" xfId="26845" xr:uid="{E783317D-12D0-48FD-8311-9BA8F747D3F2}"/>
    <cellStyle name="Comma 10 2 2 2 3 2 5" xfId="20624" xr:uid="{89829987-9FCF-42E0-BBA7-C5711688A65F}"/>
    <cellStyle name="Comma 10 2 2 2 3 2 5 2" xfId="29134" xr:uid="{D66D79CF-AD6F-4A2A-88C8-C0CDAC8E1A13}"/>
    <cellStyle name="Comma 10 2 2 2 3 2 6" xfId="24231" xr:uid="{4D36F24D-51B4-46A7-84AF-E884DA91A28D}"/>
    <cellStyle name="Comma 10 2 2 2 3 3" xfId="12700" xr:uid="{BE489135-37BF-48F7-8615-A1D9F164DA82}"/>
    <cellStyle name="Comma 10 2 2 2 3 3 2" xfId="16165" xr:uid="{5921D55D-6D9A-4304-9D5D-4CF177543B28}"/>
    <cellStyle name="Comma 10 2 2 2 3 3 2 2" xfId="19374" xr:uid="{04B32D84-8620-4ECE-B569-4E4B09593DE2}"/>
    <cellStyle name="Comma 10 2 2 2 3 3 2 2 2" xfId="28225" xr:uid="{55F59D15-73E4-4741-8346-14C7D975388C}"/>
    <cellStyle name="Comma 10 2 2 2 3 3 2 3" xfId="25902" xr:uid="{30C8D9D1-1EC6-42F8-9767-573B67725DC3}"/>
    <cellStyle name="Comma 10 2 2 2 3 3 3" xfId="17998" xr:uid="{FACBB64C-F12F-4414-A550-24A3B5A11E27}"/>
    <cellStyle name="Comma 10 2 2 2 3 3 3 2" xfId="27123" xr:uid="{98E9B5C2-DE93-4A17-8AED-52DA6E084C86}"/>
    <cellStyle name="Comma 10 2 2 2 3 3 4" xfId="20728" xr:uid="{DF2B7536-B024-4D6B-ADA5-19812B3E9F2D}"/>
    <cellStyle name="Comma 10 2 2 2 3 3 4 2" xfId="29171" xr:uid="{9DDA6051-6093-4039-81AA-4D475C0D020E}"/>
    <cellStyle name="Comma 10 2 2 2 3 3 5" xfId="24509" xr:uid="{384BEB7B-BF39-413C-8682-C7A0A5C586EF}"/>
    <cellStyle name="Comma 10 2 2 2 3 4" xfId="16710" xr:uid="{6BF44CBE-6AEC-4B8B-BD85-8B25BCA70267}"/>
    <cellStyle name="Comma 10 2 2 2 3 4 2" xfId="18690" xr:uid="{FBBC91C8-2F2A-4B5F-BFEA-7F833530703D}"/>
    <cellStyle name="Comma 10 2 2 2 3 4 2 2" xfId="27676" xr:uid="{245CAB47-EA34-43AB-B1B5-08C57A420613}"/>
    <cellStyle name="Comma 10 2 2 2 3 4 3" xfId="26286" xr:uid="{842BFD84-B786-4ADF-A080-F60632C15BFE}"/>
    <cellStyle name="Comma 10 2 2 2 3 5" xfId="17308" xr:uid="{CB8064B3-5E5E-4111-8B3C-6B055DFA9A28}"/>
    <cellStyle name="Comma 10 2 2 2 3 5 2" xfId="26569" xr:uid="{6EF01920-AB32-46F6-A399-689DA79669D7}"/>
    <cellStyle name="Comma 10 2 2 2 3 6" xfId="20524" xr:uid="{44291C53-C598-473E-8FA8-A048B8ADA510}"/>
    <cellStyle name="Comma 10 2 2 2 3 6 2" xfId="29099" xr:uid="{6F3009AF-2A69-4AC2-9DD0-F992C24E9F0C}"/>
    <cellStyle name="Comma 10 2 2 2 3 7" xfId="23958" xr:uid="{24A52317-B16D-4B28-9FC8-0DB7DD79811C}"/>
    <cellStyle name="Comma 10 2 2 2 4" xfId="12179" xr:uid="{23F78EED-CDAA-4145-8947-DE648D27F6EA}"/>
    <cellStyle name="Comma 10 2 2 2 4 2" xfId="12591" xr:uid="{B6B797D2-8F60-4FC7-BB4E-FCEBC8525A3D}"/>
    <cellStyle name="Comma 10 2 2 2 4 2 2" xfId="13275" xr:uid="{BEE65C33-386C-4CD9-8626-0FD899818F06}"/>
    <cellStyle name="Comma 10 2 2 2 4 2 2 2" xfId="16460" xr:uid="{F9AA135B-3D36-4957-8807-1CF9173A4E30}"/>
    <cellStyle name="Comma 10 2 2 2 4 2 2 2 2" xfId="19948" xr:uid="{3BA51EE8-CC81-4BBE-AB2D-A037C9F47F3F}"/>
    <cellStyle name="Comma 10 2 2 2 4 2 2 2 2 2" xfId="28707" xr:uid="{AE82969D-428B-441A-99AE-E02302B1586D}"/>
    <cellStyle name="Comma 10 2 2 2 4 2 2 2 3" xfId="26100" xr:uid="{F6117F3F-4B84-4C92-BE05-0DA18EA9506B}"/>
    <cellStyle name="Comma 10 2 2 2 4 2 2 3" xfId="18576" xr:uid="{867C39DC-1C13-4E7C-8342-29309C0349A8}"/>
    <cellStyle name="Comma 10 2 2 2 4 2 2 3 2" xfId="27605" xr:uid="{3F88BA54-17D6-4BF8-BB71-613E2142A06B}"/>
    <cellStyle name="Comma 10 2 2 2 4 2 2 4" xfId="20874" xr:uid="{838D1B99-AF35-4200-9696-0D5A0EA0761D}"/>
    <cellStyle name="Comma 10 2 2 2 4 2 2 4 2" xfId="29221" xr:uid="{7475B6AD-B231-4892-BF42-D99D5915FE48}"/>
    <cellStyle name="Comma 10 2 2 2 4 2 2 5" xfId="24992" xr:uid="{B6598D71-CEB5-404E-889D-89DA284C14C9}"/>
    <cellStyle name="Comma 10 2 2 2 4 2 3" xfId="15375" xr:uid="{AE92EF8C-195C-47BC-8F81-3688BC214D40}"/>
    <cellStyle name="Comma 10 2 2 2 4 2 3 2" xfId="19265" xr:uid="{DC9D58E0-D644-487D-AA6D-FFD8983847FD}"/>
    <cellStyle name="Comma 10 2 2 2 4 2 3 2 2" xfId="28158" xr:uid="{6E2D344E-CB99-4BA6-A119-2DE63AFE5B08}"/>
    <cellStyle name="Comma 10 2 2 2 4 2 3 3" xfId="25443" xr:uid="{5AE42324-8C68-4653-AF56-ACC811E30EEE}"/>
    <cellStyle name="Comma 10 2 2 2 4 2 4" xfId="17892" xr:uid="{DA9BC293-39E9-43DB-B12C-FA6D15A06ECF}"/>
    <cellStyle name="Comma 10 2 2 2 4 2 4 2" xfId="27056" xr:uid="{B7ADDB52-6CCA-477D-AEEE-A85A5E343747}"/>
    <cellStyle name="Comma 10 2 2 2 4 2 5" xfId="20665" xr:uid="{C027006B-64E7-401C-BFDD-53E311344243}"/>
    <cellStyle name="Comma 10 2 2 2 4 2 5 2" xfId="29147" xr:uid="{4A599E38-58CA-4E8B-8A50-CAEF2B61068B}"/>
    <cellStyle name="Comma 10 2 2 2 4 2 6" xfId="24442" xr:uid="{4CD692D7-3BE2-4663-BFD2-261594182C5A}"/>
    <cellStyle name="Comma 10 2 2 2 4 3" xfId="12938" xr:uid="{8CB65A8E-57D0-4EDD-988B-5235A8B4863D}"/>
    <cellStyle name="Comma 10 2 2 2 4 3 2" xfId="16560" xr:uid="{FE491EE3-DEBE-48DB-A750-29C911EE8D16}"/>
    <cellStyle name="Comma 10 2 2 2 4 3 2 2" xfId="19613" xr:uid="{B59A57DA-DAEC-4189-A75F-6674F7B79354}"/>
    <cellStyle name="Comma 10 2 2 2 4 3 2 2 2" xfId="28436" xr:uid="{F0BE4AF4-251E-4FCE-ABBF-4B4AA71671D3}"/>
    <cellStyle name="Comma 10 2 2 2 4 3 2 3" xfId="26166" xr:uid="{7529BBA4-5F80-487D-9667-459259DCA1E7}"/>
    <cellStyle name="Comma 10 2 2 2 4 3 3" xfId="18238" xr:uid="{AD1379E4-F476-4EFE-BFA4-28C037A5BB22}"/>
    <cellStyle name="Comma 10 2 2 2 4 3 3 2" xfId="27334" xr:uid="{B013134A-9E97-4194-84FA-98315B62DAFD}"/>
    <cellStyle name="Comma 10 2 2 2 4 3 4" xfId="20772" xr:uid="{6E7EE7C8-2452-4FB3-9520-AD1AF28C17B9}"/>
    <cellStyle name="Comma 10 2 2 2 4 3 4 2" xfId="29186" xr:uid="{225882BC-4B08-488F-ABE1-EEC3D834B7DB}"/>
    <cellStyle name="Comma 10 2 2 2 4 3 5" xfId="24719" xr:uid="{3021A8E1-2C50-4EFF-9841-C1035949EE08}"/>
    <cellStyle name="Comma 10 2 2 2 4 4" xfId="17084" xr:uid="{807E3549-83D5-4266-82EF-5133BCE56811}"/>
    <cellStyle name="Comma 10 2 2 2 4 4 2" xfId="18929" xr:uid="{5B1D2934-B7D3-4AA2-ACDE-4C6E36EBE096}"/>
    <cellStyle name="Comma 10 2 2 2 4 4 2 2" xfId="27887" xr:uid="{9D4B9314-E833-441E-A0CE-895FD179354D}"/>
    <cellStyle name="Comma 10 2 2 2 4 4 3" xfId="26375" xr:uid="{66099AE3-3214-4CA3-A92A-F5E304A5270D}"/>
    <cellStyle name="Comma 10 2 2 2 4 5" xfId="17555" xr:uid="{94EACE07-614C-450B-862E-77F2F3E7DB69}"/>
    <cellStyle name="Comma 10 2 2 2 4 5 2" xfId="26785" xr:uid="{C0DDEAB2-C3E6-4C6A-8A29-2090A80CD67B}"/>
    <cellStyle name="Comma 10 2 2 2 4 6" xfId="20566" xr:uid="{A253ED78-8EE6-4DFA-925C-D159BC71DC4B}"/>
    <cellStyle name="Comma 10 2 2 2 4 6 2" xfId="29112" xr:uid="{8AFBB134-62C7-4A8F-ABCB-5BD231E72936}"/>
    <cellStyle name="Comma 10 2 2 2 4 7" xfId="24168" xr:uid="{9119D033-09B2-4130-9FE2-4DDC85BB3B8F}"/>
    <cellStyle name="Comma 10 2 2 2 5" xfId="12348" xr:uid="{EE22A0C6-0AF3-4029-B730-49ADA1220159}"/>
    <cellStyle name="Comma 10 2 2 2 5 2" xfId="13034" xr:uid="{7B580417-8A19-4177-B7A1-F2D6756884A2}"/>
    <cellStyle name="Comma 10 2 2 2 5 2 2" xfId="16591" xr:uid="{6DEAB389-78A7-4338-95F9-4002D423739A}"/>
    <cellStyle name="Comma 10 2 2 2 5 2 2 2" xfId="19707" xr:uid="{CB23FD3C-E86F-45CE-89B2-7311C14AFA81}"/>
    <cellStyle name="Comma 10 2 2 2 5 2 2 2 2" xfId="28494" xr:uid="{B38EB65E-DAA9-4251-9E38-097493046B04}"/>
    <cellStyle name="Comma 10 2 2 2 5 2 2 3" xfId="26188" xr:uid="{F5E7026D-8D6A-4109-A199-04F5847F69E2}"/>
    <cellStyle name="Comma 10 2 2 2 5 2 3" xfId="18335" xr:uid="{DD70A247-14A8-463E-AFC3-BB9A462AD3C8}"/>
    <cellStyle name="Comma 10 2 2 2 5 2 3 2" xfId="27392" xr:uid="{A3F7DA03-4B7A-444C-836B-A8FFDB843750}"/>
    <cellStyle name="Comma 10 2 2 2 5 2 4" xfId="20831" xr:uid="{4ADDD31E-807D-43B7-B148-57BDA3C815FA}"/>
    <cellStyle name="Comma 10 2 2 2 5 2 4 2" xfId="29206" xr:uid="{0A10361E-C28E-447D-8167-3151C46F31CB}"/>
    <cellStyle name="Comma 10 2 2 2 5 2 5" xfId="24779" xr:uid="{BBD943DD-47FB-41CF-AA0A-E5FAC8EBAEE9}"/>
    <cellStyle name="Comma 10 2 2 2 5 3" xfId="16479" xr:uid="{B53D9017-8828-490B-86A7-E0A96CEE467B}"/>
    <cellStyle name="Comma 10 2 2 2 5 3 2" xfId="19024" xr:uid="{3CA6B722-006E-4325-8121-2D313AFE0A79}"/>
    <cellStyle name="Comma 10 2 2 2 5 3 2 2" xfId="27945" xr:uid="{4DBF9B3F-430D-4C3D-AAFB-7FDD4EA38B4C}"/>
    <cellStyle name="Comma 10 2 2 2 5 3 3" xfId="26111" xr:uid="{B41A36DB-76C0-42CB-8390-2F7B72215F53}"/>
    <cellStyle name="Comma 10 2 2 2 5 4" xfId="17651" xr:uid="{4D9B19B6-36F2-4F4D-851A-DFE0F1C245CB}"/>
    <cellStyle name="Comma 10 2 2 2 5 4 2" xfId="26843" xr:uid="{72C0F6A1-6BAC-4E4C-8C9F-FD8DA630AB00}"/>
    <cellStyle name="Comma 10 2 2 2 5 5" xfId="20622" xr:uid="{5CDB5269-5CE4-4A99-A807-E02EFFE130FC}"/>
    <cellStyle name="Comma 10 2 2 2 5 5 2" xfId="29132" xr:uid="{7EC63215-0F8B-4939-BD8E-527C367B9E07}"/>
    <cellStyle name="Comma 10 2 2 2 5 6" xfId="24229" xr:uid="{54E18901-9EF7-4535-ACD5-44C89137A642}"/>
    <cellStyle name="Comma 10 2 2 2 6" xfId="12698" xr:uid="{E32C3BD9-48BE-4063-9075-D8ADCED487BC}"/>
    <cellStyle name="Comma 10 2 2 2 6 2" xfId="15259" xr:uid="{A3781F46-DC04-4749-A626-9437A2651420}"/>
    <cellStyle name="Comma 10 2 2 2 6 2 2" xfId="19372" xr:uid="{B5944C60-108E-4F25-A94D-C8E10EC4F12F}"/>
    <cellStyle name="Comma 10 2 2 2 6 2 2 2" xfId="28223" xr:uid="{823FCC7E-2B4A-4037-AE09-65FF6C5C5B7E}"/>
    <cellStyle name="Comma 10 2 2 2 6 2 3" xfId="25358" xr:uid="{D08F4142-82FC-45F8-9607-100D624E180A}"/>
    <cellStyle name="Comma 10 2 2 2 6 3" xfId="17996" xr:uid="{C521599B-4E04-4546-BE94-DB6D5E992D50}"/>
    <cellStyle name="Comma 10 2 2 2 6 3 2" xfId="27121" xr:uid="{E03EC0A0-E77F-4237-86D4-2FAF7C294A20}"/>
    <cellStyle name="Comma 10 2 2 2 6 4" xfId="20726" xr:uid="{FD1DFB95-3F97-4689-9562-2FA0E32B46A4}"/>
    <cellStyle name="Comma 10 2 2 2 6 4 2" xfId="29169" xr:uid="{2E5A760C-CDE8-41BE-A8B5-478553A353AB}"/>
    <cellStyle name="Comma 10 2 2 2 6 5" xfId="24507" xr:uid="{64429550-63FF-461F-8DE6-3A45AA2AEC33}"/>
    <cellStyle name="Comma 10 2 2 2 7" xfId="15118" xr:uid="{8D1D78BA-821B-4B56-A857-7E3644F95BF6}"/>
    <cellStyle name="Comma 10 2 2 2 7 2" xfId="18688" xr:uid="{E961CE40-FD5F-4E3F-BE09-85355EFFE432}"/>
    <cellStyle name="Comma 10 2 2 2 7 2 2" xfId="27674" xr:uid="{09E4B234-EECD-42C6-964D-E60CA5EB8033}"/>
    <cellStyle name="Comma 10 2 2 2 7 3" xfId="25257" xr:uid="{7A2501C9-38FD-4B1C-ACEA-B5F3FA6524BF}"/>
    <cellStyle name="Comma 10 2 2 2 8" xfId="17306" xr:uid="{D33F5BC4-99A2-4EBC-8A27-920198CD6925}"/>
    <cellStyle name="Comma 10 2 2 2 8 2" xfId="26567" xr:uid="{D3BF9582-C715-4D06-A95A-FAEBF1009513}"/>
    <cellStyle name="Comma 10 2 2 2 9" xfId="20522" xr:uid="{A3F9ED88-608A-4A87-A1D1-88089E5DFF54}"/>
    <cellStyle name="Comma 10 2 2 2 9 2" xfId="29097" xr:uid="{86B0B904-261D-45CD-AB87-58D28AD294CF}"/>
    <cellStyle name="Comma 10 2 2 3" xfId="11141" xr:uid="{4EB84290-3592-4F98-B6DF-8D0D10B9114B}"/>
    <cellStyle name="Comma 10 2 2 3 2" xfId="12180" xr:uid="{22CFC9EB-9C35-42C1-B9CB-FA39975849EE}"/>
    <cellStyle name="Comma 10 2 2 3 2 2" xfId="12592" xr:uid="{C886C1A9-750B-4761-87D9-7510D48EB616}"/>
    <cellStyle name="Comma 10 2 2 3 2 2 2" xfId="13276" xr:uid="{5384D519-D419-4AB9-9996-77803CAD3BBB}"/>
    <cellStyle name="Comma 10 2 2 3 2 2 2 2" xfId="16579" xr:uid="{B244DD2E-81B3-4FB8-ACA0-103DA82C088E}"/>
    <cellStyle name="Comma 10 2 2 3 2 2 2 2 2" xfId="19949" xr:uid="{A66D3E50-5ACC-49E9-86DF-C74AD94A80D1}"/>
    <cellStyle name="Comma 10 2 2 3 2 2 2 2 2 2" xfId="28708" xr:uid="{BD77FA08-F7BB-4DE2-8BF2-7043529734F4}"/>
    <cellStyle name="Comma 10 2 2 3 2 2 2 2 3" xfId="26177" xr:uid="{7ACACD2F-6DB7-4AE1-B543-AA190ACB60BD}"/>
    <cellStyle name="Comma 10 2 2 3 2 2 2 3" xfId="18577" xr:uid="{C2163C54-1E3A-473C-89E1-915381ACF613}"/>
    <cellStyle name="Comma 10 2 2 3 2 2 2 3 2" xfId="27606" xr:uid="{B2FA32CE-D532-415D-841F-B15E0ED3F3BC}"/>
    <cellStyle name="Comma 10 2 2 3 2 2 2 4" xfId="20875" xr:uid="{F6DCACB2-87B4-42E7-91BD-36DC3C191F86}"/>
    <cellStyle name="Comma 10 2 2 3 2 2 2 4 2" xfId="29222" xr:uid="{7B70C8D3-029A-4443-A10C-877C0986E416}"/>
    <cellStyle name="Comma 10 2 2 3 2 2 2 5" xfId="24993" xr:uid="{A40FB704-9504-47F0-9AE6-FD1563DEB8AF}"/>
    <cellStyle name="Comma 10 2 2 3 2 2 3" xfId="15321" xr:uid="{920AA2CC-03E6-4F6C-BE11-3640F0D1D802}"/>
    <cellStyle name="Comma 10 2 2 3 2 2 3 2" xfId="19266" xr:uid="{2C35874C-5410-476C-8143-47AEAF94AF60}"/>
    <cellStyle name="Comma 10 2 2 3 2 2 3 2 2" xfId="28159" xr:uid="{B79D14C3-968B-47B9-8535-1CAF3C3551F8}"/>
    <cellStyle name="Comma 10 2 2 3 2 2 3 3" xfId="25403" xr:uid="{8CBEB0F6-9774-47A6-9942-834413FD8270}"/>
    <cellStyle name="Comma 10 2 2 3 2 2 4" xfId="17893" xr:uid="{9A77E78C-B5E5-40E3-AC53-549D74C7697A}"/>
    <cellStyle name="Comma 10 2 2 3 2 2 4 2" xfId="27057" xr:uid="{D34074E7-23A1-4B82-BE7C-C42A15F82C7E}"/>
    <cellStyle name="Comma 10 2 2 3 2 2 5" xfId="20666" xr:uid="{D9A433CD-E32E-428B-BABB-C6AC3571BA23}"/>
    <cellStyle name="Comma 10 2 2 3 2 2 5 2" xfId="29148" xr:uid="{4DE0115A-2C05-448D-A120-D197F4069ED2}"/>
    <cellStyle name="Comma 10 2 2 3 2 2 6" xfId="24443" xr:uid="{31CC7728-7302-4CF0-9FB5-0E1928D3A59A}"/>
    <cellStyle name="Comma 10 2 2 3 2 3" xfId="12939" xr:uid="{0A35FAD6-22A7-4F50-9CC0-7C3E1EBF1E41}"/>
    <cellStyle name="Comma 10 2 2 3 2 3 2" xfId="16407" xr:uid="{B70AB763-126B-4D53-9212-4555B34CCD5C}"/>
    <cellStyle name="Comma 10 2 2 3 2 3 2 2" xfId="19614" xr:uid="{F644097A-288A-462C-B8D1-EAE5628A6093}"/>
    <cellStyle name="Comma 10 2 2 3 2 3 2 2 2" xfId="28437" xr:uid="{8EEE4AA8-BE78-437A-9B29-CB1AA9DB3C97}"/>
    <cellStyle name="Comma 10 2 2 3 2 3 2 3" xfId="26061" xr:uid="{9A2FE1EA-7E62-4CEE-A61F-0A1B794BFBB0}"/>
    <cellStyle name="Comma 10 2 2 3 2 3 3" xfId="18239" xr:uid="{E270C734-1D6C-44EF-B33B-5F255A478C5E}"/>
    <cellStyle name="Comma 10 2 2 3 2 3 3 2" xfId="27335" xr:uid="{E67142AC-ABF3-4A3C-B9B3-97FD0AEB4A4C}"/>
    <cellStyle name="Comma 10 2 2 3 2 3 4" xfId="20773" xr:uid="{AEFBC6B7-D240-4EE8-A211-CF2F6F8F3EA1}"/>
    <cellStyle name="Comma 10 2 2 3 2 3 4 2" xfId="29187" xr:uid="{76819A47-652B-4737-9482-66C96D60BF8F}"/>
    <cellStyle name="Comma 10 2 2 3 2 3 5" xfId="24720" xr:uid="{EEEF541A-8A39-4F4B-AC4B-A2EE6FBA4892}"/>
    <cellStyle name="Comma 10 2 2 3 2 4" xfId="17075" xr:uid="{3793EDE4-3489-4BD2-BADB-B01B97D83C18}"/>
    <cellStyle name="Comma 10 2 2 3 2 4 2" xfId="18930" xr:uid="{2C4B1A6E-7E6F-4962-B264-46FD59EA9CAD}"/>
    <cellStyle name="Comma 10 2 2 3 2 4 2 2" xfId="27888" xr:uid="{23D0B4AA-AD45-488A-97DA-582AF1FE07DA}"/>
    <cellStyle name="Comma 10 2 2 3 2 4 3" xfId="26366" xr:uid="{8A79A780-9C3F-4A96-9AC8-05F883A0F518}"/>
    <cellStyle name="Comma 10 2 2 3 2 5" xfId="17556" xr:uid="{4BE5747B-8AAC-484E-936E-8C5376BE4AA2}"/>
    <cellStyle name="Comma 10 2 2 3 2 5 2" xfId="26786" xr:uid="{40583C70-D1AF-4118-B29D-1295106013CE}"/>
    <cellStyle name="Comma 10 2 2 3 2 6" xfId="20567" xr:uid="{8FD3A6C8-9D36-43F7-BB0D-D8245E88CDA0}"/>
    <cellStyle name="Comma 10 2 2 3 2 6 2" xfId="29113" xr:uid="{CF6C7E88-E580-4FCE-9EE2-835FFD91D701}"/>
    <cellStyle name="Comma 10 2 2 3 2 7" xfId="24169" xr:uid="{336045F9-5308-4C09-8EDD-AFE68D0F675E}"/>
    <cellStyle name="Comma 10 2 2 3 3" xfId="12351" xr:uid="{576E8C0D-76EC-49FA-A2AB-E5340421ACA0}"/>
    <cellStyle name="Comma 10 2 2 3 3 2" xfId="13037" xr:uid="{E582195B-8F87-4783-A1B6-337935E03692}"/>
    <cellStyle name="Comma 10 2 2 3 3 2 2" xfId="16979" xr:uid="{CE8395F9-93BD-4119-BCD2-6A64A040DF60}"/>
    <cellStyle name="Comma 10 2 2 3 3 2 2 2" xfId="19710" xr:uid="{78F303A5-08DB-447C-AD03-932FCECFECB4}"/>
    <cellStyle name="Comma 10 2 2 3 3 2 2 2 2" xfId="28497" xr:uid="{36FB7F08-DB0F-4D81-8ADF-AC550A3A8A6D}"/>
    <cellStyle name="Comma 10 2 2 3 3 2 2 3" xfId="26301" xr:uid="{23723A8B-C7E8-4F8B-AE5D-A64F8C63495B}"/>
    <cellStyle name="Comma 10 2 2 3 3 2 3" xfId="18338" xr:uid="{F160896F-9FE5-431B-B9C3-AFD00C1DC27F}"/>
    <cellStyle name="Comma 10 2 2 3 3 2 3 2" xfId="27395" xr:uid="{207A9776-121A-4CD4-AD6D-61ED4E8090C4}"/>
    <cellStyle name="Comma 10 2 2 3 3 2 4" xfId="20834" xr:uid="{21E5E897-59ED-4B82-8B92-1AFE217E4F86}"/>
    <cellStyle name="Comma 10 2 2 3 3 2 4 2" xfId="29209" xr:uid="{6A662FF1-3B47-41E0-9EC8-044BD2543B01}"/>
    <cellStyle name="Comma 10 2 2 3 3 2 5" xfId="24782" xr:uid="{328C3D98-B649-417D-B617-9685DA7058B1}"/>
    <cellStyle name="Comma 10 2 2 3 3 3" xfId="15716" xr:uid="{02A42100-781F-4D70-9E6E-2ACC60EBDA32}"/>
    <cellStyle name="Comma 10 2 2 3 3 3 2" xfId="19027" xr:uid="{4A652C49-D51B-45FE-8CF5-DA7F26968A2D}"/>
    <cellStyle name="Comma 10 2 2 3 3 3 2 2" xfId="27948" xr:uid="{EF1D5539-7402-4F38-8913-73485A6ACB6D}"/>
    <cellStyle name="Comma 10 2 2 3 3 3 3" xfId="25631" xr:uid="{A36370BC-91C1-4E43-8111-B0F7514C414A}"/>
    <cellStyle name="Comma 10 2 2 3 3 4" xfId="17654" xr:uid="{83895783-B2F7-4AC5-9936-CA11F280E125}"/>
    <cellStyle name="Comma 10 2 2 3 3 4 2" xfId="26846" xr:uid="{7A0BEF37-B6D5-41ED-9C07-961A6C9FB0BD}"/>
    <cellStyle name="Comma 10 2 2 3 3 5" xfId="20625" xr:uid="{861176DC-DEAF-4171-895A-15014FC838BB}"/>
    <cellStyle name="Comma 10 2 2 3 3 5 2" xfId="29135" xr:uid="{577B99E7-9E9A-443D-BA5D-E87E95D49F03}"/>
    <cellStyle name="Comma 10 2 2 3 3 6" xfId="24232" xr:uid="{F6E5AD34-6CC0-42B1-8E00-594B7C4F477B}"/>
    <cellStyle name="Comma 10 2 2 3 4" xfId="12701" xr:uid="{0AB61299-1AFD-4165-8809-D8E69D4D1B9D}"/>
    <cellStyle name="Comma 10 2 2 3 4 2" xfId="16107" xr:uid="{D7248E48-1BDA-44B7-980F-F0BC88501499}"/>
    <cellStyle name="Comma 10 2 2 3 4 2 2" xfId="19375" xr:uid="{C9AAD23E-A2CB-4191-9407-0FF9DF3DA17F}"/>
    <cellStyle name="Comma 10 2 2 3 4 2 2 2" xfId="28226" xr:uid="{BB943FA7-60F1-42DE-A3CA-1D486B52C417}"/>
    <cellStyle name="Comma 10 2 2 3 4 2 3" xfId="25864" xr:uid="{DF9A8A90-C681-4A0D-96BE-C110137141A0}"/>
    <cellStyle name="Comma 10 2 2 3 4 3" xfId="17999" xr:uid="{A637F425-FAFB-43D4-B674-751F55518D7B}"/>
    <cellStyle name="Comma 10 2 2 3 4 3 2" xfId="27124" xr:uid="{B7957D67-381F-42EE-9F6F-D22299A35A27}"/>
    <cellStyle name="Comma 10 2 2 3 4 4" xfId="20729" xr:uid="{866726AB-79CB-4465-BBCC-AAE70672EF66}"/>
    <cellStyle name="Comma 10 2 2 3 4 4 2" xfId="29172" xr:uid="{27F017CB-12A7-4C29-B60E-F7CF7C6821FD}"/>
    <cellStyle name="Comma 10 2 2 3 4 5" xfId="24510" xr:uid="{EFB55024-B1EA-4702-A81C-B4610ED7C178}"/>
    <cellStyle name="Comma 10 2 2 3 5" xfId="15452" xr:uid="{C7FB71BE-8E4D-4BDF-BBB2-FF50A64ACB8F}"/>
    <cellStyle name="Comma 10 2 2 3 5 2" xfId="18691" xr:uid="{FE7406CE-ADA0-4E24-9ED9-2B7268219DCE}"/>
    <cellStyle name="Comma 10 2 2 3 5 2 2" xfId="27677" xr:uid="{D694AA51-B4ED-41CB-9BF7-1873A4C10EBF}"/>
    <cellStyle name="Comma 10 2 2 3 5 3" xfId="25490" xr:uid="{25DFB103-3175-4AAC-94A7-54D50E0CA2AF}"/>
    <cellStyle name="Comma 10 2 2 3 6" xfId="17309" xr:uid="{9D55A6E3-64EE-4530-9649-D3796A430A09}"/>
    <cellStyle name="Comma 10 2 2 3 6 2" xfId="26570" xr:uid="{6683F5F5-BAA9-46CF-97D0-439EC874C097}"/>
    <cellStyle name="Comma 10 2 2 3 7" xfId="20525" xr:uid="{42BD1676-2A35-4551-A93C-003270596E82}"/>
    <cellStyle name="Comma 10 2 2 3 7 2" xfId="29100" xr:uid="{38E460E1-0877-4743-B215-9BF304A64D5F}"/>
    <cellStyle name="Comma 10 2 2 3 8" xfId="23959" xr:uid="{A1DD06E1-5188-41B1-A361-D9EF45050463}"/>
    <cellStyle name="Comma 10 2 2 4" xfId="11142" xr:uid="{536E4171-8923-4488-AAD1-95157A3BCD16}"/>
    <cellStyle name="Comma 10 2 2 4 2" xfId="12352" xr:uid="{98B747C7-8676-4963-B4AB-91F6E633C0E2}"/>
    <cellStyle name="Comma 10 2 2 4 2 2" xfId="13038" xr:uid="{9A52BC89-1337-4602-986F-A4FB796C8237}"/>
    <cellStyle name="Comma 10 2 2 4 2 2 2" xfId="16948" xr:uid="{13FC1D5F-FC9F-4D83-8DDC-5D944B014ACF}"/>
    <cellStyle name="Comma 10 2 2 4 2 2 2 2" xfId="19711" xr:uid="{3EFC759B-587D-431B-9038-F105EBE76E67}"/>
    <cellStyle name="Comma 10 2 2 4 2 2 2 2 2" xfId="28498" xr:uid="{D9BBB456-F774-46C0-9110-1713BA00092A}"/>
    <cellStyle name="Comma 10 2 2 4 2 2 2 3" xfId="26290" xr:uid="{03EBA59B-8735-42D4-A41E-86E8FC457D11}"/>
    <cellStyle name="Comma 10 2 2 4 2 2 3" xfId="18339" xr:uid="{D634EC40-9830-4597-A026-12330C9EE183}"/>
    <cellStyle name="Comma 10 2 2 4 2 2 3 2" xfId="27396" xr:uid="{78A43CA4-D875-432E-A471-342363B154DF}"/>
    <cellStyle name="Comma 10 2 2 4 2 2 4" xfId="20835" xr:uid="{219228D2-6D18-4FB9-86F4-38A67D14E9F4}"/>
    <cellStyle name="Comma 10 2 2 4 2 2 4 2" xfId="29210" xr:uid="{7934C23D-6D2C-4CD9-88F2-BD7A41304F91}"/>
    <cellStyle name="Comma 10 2 2 4 2 2 5" xfId="24783" xr:uid="{05EF3B52-E278-4A72-989B-0BA81C743F40}"/>
    <cellStyle name="Comma 10 2 2 4 2 3" xfId="15317" xr:uid="{23F1859B-3EF3-40EA-B171-451D59098099}"/>
    <cellStyle name="Comma 10 2 2 4 2 3 2" xfId="19028" xr:uid="{4C7C6F2C-C891-46A6-AD5A-1365A89D3826}"/>
    <cellStyle name="Comma 10 2 2 4 2 3 2 2" xfId="27949" xr:uid="{8E666173-1F3D-434A-AC32-AA3BCACB4A50}"/>
    <cellStyle name="Comma 10 2 2 4 2 3 3" xfId="25399" xr:uid="{3F7ECDA7-714F-459D-A5DC-C837C04A7355}"/>
    <cellStyle name="Comma 10 2 2 4 2 4" xfId="17655" xr:uid="{C2058D1B-406A-4914-8818-A0BA31DC8360}"/>
    <cellStyle name="Comma 10 2 2 4 2 4 2" xfId="26847" xr:uid="{A631D7E8-A72C-4A3C-A352-DA7471A6E7FF}"/>
    <cellStyle name="Comma 10 2 2 4 2 5" xfId="20626" xr:uid="{17BC0E84-6F27-4AE1-9C8B-6D10F6E8ED26}"/>
    <cellStyle name="Comma 10 2 2 4 2 5 2" xfId="29136" xr:uid="{499F7ABE-BA4C-48E2-A324-0244641A51A2}"/>
    <cellStyle name="Comma 10 2 2 4 2 6" xfId="24233" xr:uid="{FFDEA7AF-4580-4ED1-A7A6-DEE6CA4D0CA2}"/>
    <cellStyle name="Comma 10 2 2 4 3" xfId="12702" xr:uid="{52793BF8-7709-431A-B818-336C71FDED4D}"/>
    <cellStyle name="Comma 10 2 2 4 3 2" xfId="15995" xr:uid="{2EEDABF6-4A03-4731-BBA8-57432020A2E9}"/>
    <cellStyle name="Comma 10 2 2 4 3 2 2" xfId="19376" xr:uid="{6A880117-DD3E-490C-B071-BEF20307C653}"/>
    <cellStyle name="Comma 10 2 2 4 3 2 2 2" xfId="28227" xr:uid="{2B9F80C0-7802-43D4-AD3A-89E8DE7C0C53}"/>
    <cellStyle name="Comma 10 2 2 4 3 2 3" xfId="25790" xr:uid="{E478CFC2-C971-41F3-B816-94DA1110E1DF}"/>
    <cellStyle name="Comma 10 2 2 4 3 3" xfId="18000" xr:uid="{B13E858D-F44E-433A-A777-4A806780F367}"/>
    <cellStyle name="Comma 10 2 2 4 3 3 2" xfId="27125" xr:uid="{A04A2D37-06B5-487C-8651-42026CEDE650}"/>
    <cellStyle name="Comma 10 2 2 4 3 4" xfId="20730" xr:uid="{5C3CAC32-EA23-4108-85E3-35DF0BDDDA1B}"/>
    <cellStyle name="Comma 10 2 2 4 3 4 2" xfId="29173" xr:uid="{839CB997-DC3B-484A-81C2-4324501226F1}"/>
    <cellStyle name="Comma 10 2 2 4 3 5" xfId="24511" xr:uid="{8FDA6453-0017-4167-BF90-FB53C6DD6F48}"/>
    <cellStyle name="Comma 10 2 2 4 4" xfId="16374" xr:uid="{ADDD06A4-1773-4C68-B96D-2F7A0A345221}"/>
    <cellStyle name="Comma 10 2 2 4 4 2" xfId="18692" xr:uid="{6E1A38FE-06A0-442D-82E8-F9D4CDBB69C1}"/>
    <cellStyle name="Comma 10 2 2 4 4 2 2" xfId="27678" xr:uid="{AE4089C6-7DD1-4069-9B41-C7A2A9F1E9C3}"/>
    <cellStyle name="Comma 10 2 2 4 4 3" xfId="26041" xr:uid="{F5BC3A22-3512-4C79-B308-28B6063F1A9F}"/>
    <cellStyle name="Comma 10 2 2 4 5" xfId="17310" xr:uid="{DF45F260-F7AB-44B5-A3D3-675B312ECF7D}"/>
    <cellStyle name="Comma 10 2 2 4 5 2" xfId="26571" xr:uid="{1AD83DF7-5C82-4B86-8E2A-92EF0E417F6F}"/>
    <cellStyle name="Comma 10 2 2 4 6" xfId="20526" xr:uid="{5345945B-47A1-4141-AA3B-3B9C7507033A}"/>
    <cellStyle name="Comma 10 2 2 4 6 2" xfId="29101" xr:uid="{86C739EF-05BB-4D84-813E-5BFEECB0450A}"/>
    <cellStyle name="Comma 10 2 2 4 7" xfId="23960" xr:uid="{8B277647-6649-4026-B414-FA31261543FF}"/>
    <cellStyle name="Comma 10 2 2 5" xfId="12181" xr:uid="{0B15149F-EE0E-48A5-975C-194C7FC997E8}"/>
    <cellStyle name="Comma 10 2 2 5 2" xfId="12593" xr:uid="{1546CD01-E458-4300-837D-2E0876DF3B48}"/>
    <cellStyle name="Comma 10 2 2 5 2 2" xfId="13277" xr:uid="{35FAA80E-72EF-43D1-9B15-5086C65958A5}"/>
    <cellStyle name="Comma 10 2 2 5 2 2 2" xfId="16681" xr:uid="{2F8403DB-72F1-4409-9367-DCD4B1D2CFD8}"/>
    <cellStyle name="Comma 10 2 2 5 2 2 2 2" xfId="19950" xr:uid="{157209EF-FF37-4C9D-A2CC-51477FAB4885}"/>
    <cellStyle name="Comma 10 2 2 5 2 2 2 2 2" xfId="28709" xr:uid="{0D139E3D-7F36-4DA2-B033-3D65E3B03E80}"/>
    <cellStyle name="Comma 10 2 2 5 2 2 2 3" xfId="26266" xr:uid="{AD3EC6B6-093E-495B-97A9-7DDD45391294}"/>
    <cellStyle name="Comma 10 2 2 5 2 2 3" xfId="18578" xr:uid="{906A3A85-759C-469C-B20E-2454B47855DB}"/>
    <cellStyle name="Comma 10 2 2 5 2 2 3 2" xfId="27607" xr:uid="{7335D5AD-F850-409A-BAA3-028F1097FE22}"/>
    <cellStyle name="Comma 10 2 2 5 2 2 4" xfId="20876" xr:uid="{52E8D41A-FCFC-49A3-B77B-0790054DDA38}"/>
    <cellStyle name="Comma 10 2 2 5 2 2 4 2" xfId="29223" xr:uid="{A3B342A4-920C-454E-830B-FE4B2A4368F6}"/>
    <cellStyle name="Comma 10 2 2 5 2 2 5" xfId="24994" xr:uid="{6B7E7929-70AC-4314-8D99-D02F5E6DCE58}"/>
    <cellStyle name="Comma 10 2 2 5 2 3" xfId="15250" xr:uid="{2E8FA5C9-3404-4C0B-9AC2-8C9707708367}"/>
    <cellStyle name="Comma 10 2 2 5 2 3 2" xfId="19267" xr:uid="{3745728D-C364-470A-9B51-390545534D37}"/>
    <cellStyle name="Comma 10 2 2 5 2 3 2 2" xfId="28160" xr:uid="{3747938C-DEA1-4A8B-A869-E956533EE7AB}"/>
    <cellStyle name="Comma 10 2 2 5 2 3 3" xfId="25351" xr:uid="{1E291C08-0083-41EB-A550-7E3A5775403C}"/>
    <cellStyle name="Comma 10 2 2 5 2 4" xfId="17894" xr:uid="{AFAB87A0-93E5-480C-940D-7D08D6E138BB}"/>
    <cellStyle name="Comma 10 2 2 5 2 4 2" xfId="27058" xr:uid="{6F8ECFF2-A30B-4468-9A7A-8C8CB9BB539B}"/>
    <cellStyle name="Comma 10 2 2 5 2 5" xfId="20667" xr:uid="{F066655D-E27B-4034-9558-93EF0727A074}"/>
    <cellStyle name="Comma 10 2 2 5 2 5 2" xfId="29149" xr:uid="{00B000D1-4A41-45C6-8896-2065714DCA7E}"/>
    <cellStyle name="Comma 10 2 2 5 2 6" xfId="24444" xr:uid="{0F1D23C8-80D4-4A6E-898C-8B0290B518AF}"/>
    <cellStyle name="Comma 10 2 2 5 3" xfId="12940" xr:uid="{099436E9-955E-419B-99C6-E950D459890A}"/>
    <cellStyle name="Comma 10 2 2 5 3 2" xfId="15988" xr:uid="{B34B5B16-A874-441B-ABE5-AEB5D4F85AD8}"/>
    <cellStyle name="Comma 10 2 2 5 3 2 2" xfId="19615" xr:uid="{E28E6C9E-CD43-4DF1-BF51-296376F995FC}"/>
    <cellStyle name="Comma 10 2 2 5 3 2 2 2" xfId="28438" xr:uid="{C7CAC77C-40BF-422B-8945-29A2A2D1E854}"/>
    <cellStyle name="Comma 10 2 2 5 3 2 3" xfId="25786" xr:uid="{E11CB214-1E86-4CA9-9822-B107826E993F}"/>
    <cellStyle name="Comma 10 2 2 5 3 3" xfId="18240" xr:uid="{DC032D86-63C0-42AD-81E6-E0AC63C30489}"/>
    <cellStyle name="Comma 10 2 2 5 3 3 2" xfId="27336" xr:uid="{8E4A430E-E3C5-43A4-978E-0438FB2A056F}"/>
    <cellStyle name="Comma 10 2 2 5 3 4" xfId="20774" xr:uid="{6F374D8A-F999-4B05-A035-B75386799981}"/>
    <cellStyle name="Comma 10 2 2 5 3 4 2" xfId="29188" xr:uid="{3200540F-E954-4E3C-B511-A0CF065A6DCA}"/>
    <cellStyle name="Comma 10 2 2 5 3 5" xfId="24721" xr:uid="{40EC08A1-F29E-4272-9A5D-2D3C07761CFA}"/>
    <cellStyle name="Comma 10 2 2 5 4" xfId="17083" xr:uid="{9CDB6682-A4D2-4E8E-89EF-A8C673DCDB20}"/>
    <cellStyle name="Comma 10 2 2 5 4 2" xfId="18931" xr:uid="{E71A8C49-4B50-429A-82AB-FA6EB6C5EF1E}"/>
    <cellStyle name="Comma 10 2 2 5 4 2 2" xfId="27889" xr:uid="{A333267D-15B4-40DD-9DA8-7AE2B19AFF08}"/>
    <cellStyle name="Comma 10 2 2 5 4 3" xfId="26374" xr:uid="{C86E6F52-4AF6-41C8-BD96-3694C2EC2F31}"/>
    <cellStyle name="Comma 10 2 2 5 5" xfId="17557" xr:uid="{C5137084-FCF8-4830-AEB2-5C4415981FA8}"/>
    <cellStyle name="Comma 10 2 2 5 5 2" xfId="26787" xr:uid="{55741362-82B3-4CDB-9638-E7CE89E99180}"/>
    <cellStyle name="Comma 10 2 2 5 6" xfId="20568" xr:uid="{F6F61BBE-93C3-4A49-A547-2D2D620BD0E7}"/>
    <cellStyle name="Comma 10 2 2 5 6 2" xfId="29114" xr:uid="{421A57E8-05B4-4E70-A654-B9CBE0CA136D}"/>
    <cellStyle name="Comma 10 2 2 5 7" xfId="24170" xr:uid="{0A23A58B-ADA1-4696-88F7-0599E878F9D0}"/>
    <cellStyle name="Comma 10 2 2 6" xfId="12347" xr:uid="{E625D6B5-689E-44DE-A9C0-28038BB44086}"/>
    <cellStyle name="Comma 10 2 2 6 2" xfId="13033" xr:uid="{3A65EA5A-30A2-464A-8D14-A68F9759290C}"/>
    <cellStyle name="Comma 10 2 2 6 2 2" xfId="15083" xr:uid="{CE171843-D194-49A7-9671-36C2A894C11D}"/>
    <cellStyle name="Comma 10 2 2 6 2 2 2" xfId="19706" xr:uid="{5BD90A76-4373-4832-85B5-2BDC0DB6D7F4}"/>
    <cellStyle name="Comma 10 2 2 6 2 2 2 2" xfId="28493" xr:uid="{DD302AA6-A366-4E9C-9EDA-F65AA8116F40}"/>
    <cellStyle name="Comma 10 2 2 6 2 2 3" xfId="25229" xr:uid="{94FE3609-E2D3-4144-B357-3B8D1A455FE4}"/>
    <cellStyle name="Comma 10 2 2 6 2 3" xfId="18334" xr:uid="{BD42C990-C8D3-46B6-A41A-C9E228913531}"/>
    <cellStyle name="Comma 10 2 2 6 2 3 2" xfId="27391" xr:uid="{3F1FAAE1-CCA8-421D-80EE-9C13A700EAE3}"/>
    <cellStyle name="Comma 10 2 2 6 2 4" xfId="20830" xr:uid="{AB0E1FD4-D8DC-4297-BF8B-37BA18360215}"/>
    <cellStyle name="Comma 10 2 2 6 2 4 2" xfId="29205" xr:uid="{9560FE26-B643-423E-BFCC-0B12058BA03B}"/>
    <cellStyle name="Comma 10 2 2 6 2 5" xfId="24778" xr:uid="{18F96654-EAF7-4449-96F6-A83360C00B62}"/>
    <cellStyle name="Comma 10 2 2 6 3" xfId="16079" xr:uid="{630CD910-F2AC-4CFF-98AF-6686CD58D491}"/>
    <cellStyle name="Comma 10 2 2 6 3 2" xfId="19023" xr:uid="{BE5DEA1B-876F-49CB-AB14-E77E3E0AA8CB}"/>
    <cellStyle name="Comma 10 2 2 6 3 2 2" xfId="27944" xr:uid="{8D1BB64E-AA17-473D-9F58-BA4D5206158B}"/>
    <cellStyle name="Comma 10 2 2 6 3 3" xfId="25844" xr:uid="{7C6F8999-C60C-4033-A6CC-283465C589B6}"/>
    <cellStyle name="Comma 10 2 2 6 4" xfId="17650" xr:uid="{F0002F6C-7B1B-4DD7-BF4B-BFAF11E6F15E}"/>
    <cellStyle name="Comma 10 2 2 6 4 2" xfId="26842" xr:uid="{E9A40ED7-7DDF-4DEC-843A-EB4FF9240905}"/>
    <cellStyle name="Comma 10 2 2 6 5" xfId="20621" xr:uid="{D619286C-BCDC-4E38-A692-2B58FB3E1AD9}"/>
    <cellStyle name="Comma 10 2 2 6 5 2" xfId="29131" xr:uid="{ACA4D06B-E0A9-4905-A897-C685FECD968B}"/>
    <cellStyle name="Comma 10 2 2 6 6" xfId="24228" xr:uid="{063F9D24-3D56-4B55-9D84-33E6E2FACB28}"/>
    <cellStyle name="Comma 10 2 2 7" xfId="12697" xr:uid="{B5DFEAE4-B6C3-41FD-8747-264AA8F81491}"/>
    <cellStyle name="Comma 10 2 2 7 2" xfId="16230" xr:uid="{7FAAD8CE-FBB4-434C-B7A7-CF57E71EC2F5}"/>
    <cellStyle name="Comma 10 2 2 7 2 2" xfId="19371" xr:uid="{29611E4D-7848-4E4C-9D5D-C653FB6E31AA}"/>
    <cellStyle name="Comma 10 2 2 7 2 2 2" xfId="28222" xr:uid="{366D7379-DBE4-466B-BC3A-254DBDA183F4}"/>
    <cellStyle name="Comma 10 2 2 7 2 3" xfId="25953" xr:uid="{C19061A6-C597-4AFB-99FB-A44DC8976BA3}"/>
    <cellStyle name="Comma 10 2 2 7 3" xfId="17995" xr:uid="{637272D5-1961-4648-96F5-16671A4E42B9}"/>
    <cellStyle name="Comma 10 2 2 7 3 2" xfId="27120" xr:uid="{867E28E4-2D5F-4026-A081-3C6445AC30A7}"/>
    <cellStyle name="Comma 10 2 2 7 4" xfId="20725" xr:uid="{2C3B6497-0285-49D8-92CD-A903C8C0A27D}"/>
    <cellStyle name="Comma 10 2 2 7 4 2" xfId="29168" xr:uid="{03021DC7-3888-4D20-A893-9F68D294E95C}"/>
    <cellStyle name="Comma 10 2 2 7 5" xfId="24506" xr:uid="{40297693-0216-4AC3-82E3-0650A599C169}"/>
    <cellStyle name="Comma 10 2 2 8" xfId="15742" xr:uid="{09861E5B-BDAF-4A78-8344-CC4AD400B3DF}"/>
    <cellStyle name="Comma 10 2 2 8 2" xfId="18687" xr:uid="{FA099A19-D23E-41AA-A0DD-FD7304FCE0F7}"/>
    <cellStyle name="Comma 10 2 2 8 2 2" xfId="27673" xr:uid="{FE6193D2-47D9-4B0D-AB0E-8289AE2FE05A}"/>
    <cellStyle name="Comma 10 2 2 8 3" xfId="25641" xr:uid="{82DD7A9E-2169-410F-A52C-45D92E6F862B}"/>
    <cellStyle name="Comma 10 2 2 9" xfId="17305" xr:uid="{7FCD7FB7-61F1-4D49-80A1-160D419B370B}"/>
    <cellStyle name="Comma 10 2 2 9 2" xfId="26566" xr:uid="{5374B2BC-032B-4456-8A86-C19D32B8BDAA}"/>
    <cellStyle name="Comma 10 2 3" xfId="11143" xr:uid="{9C833767-9D05-4BAA-A625-759CB318965B}"/>
    <cellStyle name="Comma 10 2 3 10" xfId="23961" xr:uid="{AFC2B93C-E2EF-45A4-BADF-5596938CEB28}"/>
    <cellStyle name="Comma 10 2 3 2" xfId="11144" xr:uid="{8AD822C5-90B0-42C6-8C19-B55CC270EE09}"/>
    <cellStyle name="Comma 10 2 3 2 2" xfId="12182" xr:uid="{33638724-6404-4C13-8AA4-6FF49073FFF1}"/>
    <cellStyle name="Comma 10 2 3 2 2 2" xfId="12594" xr:uid="{CD9D66E9-2B85-42D7-B4D7-740403852DF6}"/>
    <cellStyle name="Comma 10 2 3 2 2 2 2" xfId="13278" xr:uid="{F3B5ED49-FC55-4052-8AA5-440B668A30ED}"/>
    <cellStyle name="Comma 10 2 3 2 2 2 2 2" xfId="16620" xr:uid="{0CBC3589-7FE1-4C6D-9F60-FEEB4266D480}"/>
    <cellStyle name="Comma 10 2 3 2 2 2 2 2 2" xfId="19951" xr:uid="{8807672C-8C1A-40AC-9DAF-4595887059D5}"/>
    <cellStyle name="Comma 10 2 3 2 2 2 2 2 2 2" xfId="28710" xr:uid="{13646833-1538-47D2-92D3-29FB556B97DC}"/>
    <cellStyle name="Comma 10 2 3 2 2 2 2 2 3" xfId="26209" xr:uid="{2333A440-8587-47F3-AEA5-18C62B87DD1E}"/>
    <cellStyle name="Comma 10 2 3 2 2 2 2 3" xfId="18579" xr:uid="{8BC2CC9A-8305-45EE-B665-8F5454155D45}"/>
    <cellStyle name="Comma 10 2 3 2 2 2 2 3 2" xfId="27608" xr:uid="{D40E58B3-036F-4246-9F84-C4BF5D83C3AD}"/>
    <cellStyle name="Comma 10 2 3 2 2 2 2 4" xfId="20877" xr:uid="{75632269-DAF6-4A0D-8A12-588E0648F8AC}"/>
    <cellStyle name="Comma 10 2 3 2 2 2 2 4 2" xfId="29224" xr:uid="{7E1B0C73-7588-449B-9DE6-B7B1D39D7C07}"/>
    <cellStyle name="Comma 10 2 3 2 2 2 2 5" xfId="24995" xr:uid="{A8D44FF5-4340-42D4-AE22-6B1BDF96786F}"/>
    <cellStyle name="Comma 10 2 3 2 2 2 3" xfId="16001" xr:uid="{020B6C70-0312-4722-B9E7-7749EE6610BA}"/>
    <cellStyle name="Comma 10 2 3 2 2 2 3 2" xfId="19268" xr:uid="{47C0ADFA-0A3E-406E-A9CF-B721F6E123FD}"/>
    <cellStyle name="Comma 10 2 3 2 2 2 3 2 2" xfId="28161" xr:uid="{A5E6C99A-038C-4852-BCE2-4C3CB666233A}"/>
    <cellStyle name="Comma 10 2 3 2 2 2 3 3" xfId="25792" xr:uid="{223A3925-F697-45A9-AD91-A6BC16A85F3E}"/>
    <cellStyle name="Comma 10 2 3 2 2 2 4" xfId="17895" xr:uid="{2F09DD29-A2F5-44CF-A4E5-ED1A35BFAB0A}"/>
    <cellStyle name="Comma 10 2 3 2 2 2 4 2" xfId="27059" xr:uid="{5F383447-D997-4C7E-8F50-1EFEA8CF679D}"/>
    <cellStyle name="Comma 10 2 3 2 2 2 5" xfId="20668" xr:uid="{EB98D583-D97D-4CDC-A9C4-D13A2A08C351}"/>
    <cellStyle name="Comma 10 2 3 2 2 2 5 2" xfId="29150" xr:uid="{6820A7F2-6114-4233-AAA8-02914CAFADE5}"/>
    <cellStyle name="Comma 10 2 3 2 2 2 6" xfId="24445" xr:uid="{AE3ACB1A-B317-49D2-A6B2-707A5772AFA3}"/>
    <cellStyle name="Comma 10 2 3 2 2 3" xfId="12941" xr:uid="{807F1457-D5A1-4471-AFFE-3CE5F0ABD6A1}"/>
    <cellStyle name="Comma 10 2 3 2 2 3 2" xfId="15630" xr:uid="{C1866327-61A7-4566-A0C9-5FBE220F899D}"/>
    <cellStyle name="Comma 10 2 3 2 2 3 2 2" xfId="19616" xr:uid="{E3C5917D-B14C-4A19-8A6C-360C09D3BAC7}"/>
    <cellStyle name="Comma 10 2 3 2 2 3 2 2 2" xfId="28439" xr:uid="{A28CB87B-DA7D-4445-863E-BBCE676ACC16}"/>
    <cellStyle name="Comma 10 2 3 2 2 3 2 3" xfId="25573" xr:uid="{BBE1D9BA-F4EA-470F-B2B0-A02242B73F7A}"/>
    <cellStyle name="Comma 10 2 3 2 2 3 3" xfId="18241" xr:uid="{0224EAF6-5AA0-4932-8191-D2741CE07CA5}"/>
    <cellStyle name="Comma 10 2 3 2 2 3 3 2" xfId="27337" xr:uid="{E974C981-B78F-430C-8A7B-9D3E5E48C2F8}"/>
    <cellStyle name="Comma 10 2 3 2 2 3 4" xfId="20775" xr:uid="{542326F5-DF01-4267-9D96-D662C65F842D}"/>
    <cellStyle name="Comma 10 2 3 2 2 3 4 2" xfId="29189" xr:uid="{6A120214-6FFC-45E6-B231-5ACB06D40057}"/>
    <cellStyle name="Comma 10 2 3 2 2 3 5" xfId="24722" xr:uid="{5C2A352A-D906-4607-AC19-CE1F65014742}"/>
    <cellStyle name="Comma 10 2 3 2 2 4" xfId="17076" xr:uid="{58EC93EE-67C3-49A9-8E4F-E3F34BEF63C0}"/>
    <cellStyle name="Comma 10 2 3 2 2 4 2" xfId="18932" xr:uid="{5C908E59-2555-4343-804B-A5F9AAE9102D}"/>
    <cellStyle name="Comma 10 2 3 2 2 4 2 2" xfId="27890" xr:uid="{677376D4-120F-47DF-91B5-201416D807C6}"/>
    <cellStyle name="Comma 10 2 3 2 2 4 3" xfId="26367" xr:uid="{C99943CD-948C-4DC1-AF2D-19898B64B3E4}"/>
    <cellStyle name="Comma 10 2 3 2 2 5" xfId="17558" xr:uid="{ACEB5798-62B3-4BF5-8385-8348DE60B725}"/>
    <cellStyle name="Comma 10 2 3 2 2 5 2" xfId="26788" xr:uid="{2821A78B-D330-4559-B98B-568DCCC67000}"/>
    <cellStyle name="Comma 10 2 3 2 2 6" xfId="20569" xr:uid="{3CD566B0-4980-4F70-BAA4-4E2E45EF7412}"/>
    <cellStyle name="Comma 10 2 3 2 2 6 2" xfId="29115" xr:uid="{6B5635EC-A868-46A0-A473-D1E1820E005A}"/>
    <cellStyle name="Comma 10 2 3 2 2 7" xfId="24171" xr:uid="{B077D389-58DE-4044-A943-A0369BE45483}"/>
    <cellStyle name="Comma 10 2 3 2 3" xfId="12354" xr:uid="{9FBB2169-1A67-4B15-92E2-850731ADC72D}"/>
    <cellStyle name="Comma 10 2 3 2 3 2" xfId="13040" xr:uid="{718978AA-9480-4F66-B48E-6F02F353DC8D}"/>
    <cellStyle name="Comma 10 2 3 2 3 2 2" xfId="16600" xr:uid="{62048D55-0A3A-475C-B718-6F2F48C1814D}"/>
    <cellStyle name="Comma 10 2 3 2 3 2 2 2" xfId="19713" xr:uid="{EA907EAA-3DC1-43B4-9103-957420C3D027}"/>
    <cellStyle name="Comma 10 2 3 2 3 2 2 2 2" xfId="28500" xr:uid="{A87F4C16-89F2-4310-A550-A868A5F9D7F9}"/>
    <cellStyle name="Comma 10 2 3 2 3 2 2 3" xfId="26197" xr:uid="{520DFCC3-79E9-41FE-A893-BE49DDC685F5}"/>
    <cellStyle name="Comma 10 2 3 2 3 2 3" xfId="18341" xr:uid="{9888C626-A04C-45DD-BE3D-619A10AA46D2}"/>
    <cellStyle name="Comma 10 2 3 2 3 2 3 2" xfId="27398" xr:uid="{8E21844E-5BE7-46DB-B2C9-B17C4137C28E}"/>
    <cellStyle name="Comma 10 2 3 2 3 2 4" xfId="20837" xr:uid="{75B5A30D-2913-4032-966E-60E5222D8859}"/>
    <cellStyle name="Comma 10 2 3 2 3 2 4 2" xfId="29212" xr:uid="{6E8A26B8-29E2-4668-B179-6941CE8941A3}"/>
    <cellStyle name="Comma 10 2 3 2 3 2 5" xfId="24785" xr:uid="{CFBE5D8F-F1A4-4870-BD7C-7EB555E8E9A7}"/>
    <cellStyle name="Comma 10 2 3 2 3 3" xfId="15205" xr:uid="{178D61C2-3EF3-44D2-98C1-104950F6B44E}"/>
    <cellStyle name="Comma 10 2 3 2 3 3 2" xfId="19030" xr:uid="{10F1E629-F157-45B4-AE78-D0A1446E3F2A}"/>
    <cellStyle name="Comma 10 2 3 2 3 3 2 2" xfId="27951" xr:uid="{CC963459-8237-4E4D-BBB7-CD0B27469A2F}"/>
    <cellStyle name="Comma 10 2 3 2 3 3 3" xfId="25318" xr:uid="{475DFCEE-618C-42FD-B5EB-2B72475AD9C3}"/>
    <cellStyle name="Comma 10 2 3 2 3 4" xfId="17657" xr:uid="{C04F392F-5860-4D71-8E73-6E03C014DE69}"/>
    <cellStyle name="Comma 10 2 3 2 3 4 2" xfId="26849" xr:uid="{2C729D9E-785E-409A-A2FB-44E4675468BE}"/>
    <cellStyle name="Comma 10 2 3 2 3 5" xfId="20628" xr:uid="{C0682093-6511-4C19-BE6E-FE35584391A2}"/>
    <cellStyle name="Comma 10 2 3 2 3 5 2" xfId="29138" xr:uid="{56C3347A-272A-4B6C-8F9A-BC3803201741}"/>
    <cellStyle name="Comma 10 2 3 2 3 6" xfId="24235" xr:uid="{C67B214F-1D6F-4381-B6EF-1C9B9F74B854}"/>
    <cellStyle name="Comma 10 2 3 2 4" xfId="12704" xr:uid="{B220D0E0-05C9-4A07-B12D-DF183703835A}"/>
    <cellStyle name="Comma 10 2 3 2 4 2" xfId="15319" xr:uid="{51857762-CAB0-42D9-B718-1019AB21DCCA}"/>
    <cellStyle name="Comma 10 2 3 2 4 2 2" xfId="19378" xr:uid="{553A9323-31B9-4D8E-A366-2E9B601DA56C}"/>
    <cellStyle name="Comma 10 2 3 2 4 2 2 2" xfId="28229" xr:uid="{7395F563-F6FC-4958-A717-D4BE1534273A}"/>
    <cellStyle name="Comma 10 2 3 2 4 2 3" xfId="25401" xr:uid="{C46DE227-1744-4B2D-828F-2E5A3637496C}"/>
    <cellStyle name="Comma 10 2 3 2 4 3" xfId="18002" xr:uid="{93EEB7BD-ACC5-475C-B927-E3A9FAD3D746}"/>
    <cellStyle name="Comma 10 2 3 2 4 3 2" xfId="27127" xr:uid="{ED3A149C-8497-40B0-BD4A-22C9FC68CE00}"/>
    <cellStyle name="Comma 10 2 3 2 4 4" xfId="20732" xr:uid="{EA627342-4BED-4188-AEAB-249F6AEBE732}"/>
    <cellStyle name="Comma 10 2 3 2 4 4 2" xfId="29175" xr:uid="{42A81983-8B2C-4035-87E8-B3D668E065C0}"/>
    <cellStyle name="Comma 10 2 3 2 4 5" xfId="24513" xr:uid="{017B0C45-0788-4216-B925-2B1730175F11}"/>
    <cellStyle name="Comma 10 2 3 2 5" xfId="16384" xr:uid="{4308BE68-CECC-490B-BFA7-08613E83D0DF}"/>
    <cellStyle name="Comma 10 2 3 2 5 2" xfId="18694" xr:uid="{73A6D911-1351-48C1-859A-85BAE6FCE9A5}"/>
    <cellStyle name="Comma 10 2 3 2 5 2 2" xfId="27680" xr:uid="{A166072D-A812-4288-A459-91BFAEAC8EBA}"/>
    <cellStyle name="Comma 10 2 3 2 5 3" xfId="26049" xr:uid="{65395FB1-855E-4494-921A-DE7AF41D0718}"/>
    <cellStyle name="Comma 10 2 3 2 6" xfId="17312" xr:uid="{D667FF43-6E14-4341-B61E-495FC05436B7}"/>
    <cellStyle name="Comma 10 2 3 2 6 2" xfId="26573" xr:uid="{A1A5818B-2489-4006-8CC6-D03FB5336538}"/>
    <cellStyle name="Comma 10 2 3 2 7" xfId="20528" xr:uid="{109E4330-1521-4C24-AB82-2EBF200EC3C3}"/>
    <cellStyle name="Comma 10 2 3 2 7 2" xfId="29103" xr:uid="{A3737C64-B9A6-4A3E-8B35-E883B9748436}"/>
    <cellStyle name="Comma 10 2 3 2 8" xfId="23962" xr:uid="{C22EE3FF-7B49-4364-834D-843544F7E837}"/>
    <cellStyle name="Comma 10 2 3 3" xfId="11145" xr:uid="{2C4DB221-0F81-4AC9-99DC-8921EB205E47}"/>
    <cellStyle name="Comma 10 2 3 3 2" xfId="12355" xr:uid="{E0330AB0-F227-48C7-81AC-BDF4AA27AB0C}"/>
    <cellStyle name="Comma 10 2 3 3 2 2" xfId="13041" xr:uid="{A63AEE36-41CE-4ADC-B6C9-2E4BF2AC93CE}"/>
    <cellStyle name="Comma 10 2 3 3 2 2 2" xfId="16973" xr:uid="{AD65D54F-8A5A-4799-B626-5745FD218DBA}"/>
    <cellStyle name="Comma 10 2 3 3 2 2 2 2" xfId="19714" xr:uid="{546519AF-4B81-45B8-A69E-A39861836342}"/>
    <cellStyle name="Comma 10 2 3 3 2 2 2 2 2" xfId="28501" xr:uid="{1A27E256-E7FE-417C-B238-7C6842BBFDF3}"/>
    <cellStyle name="Comma 10 2 3 3 2 2 2 3" xfId="26298" xr:uid="{7275AD80-5FAC-449E-A830-024DF496EFBD}"/>
    <cellStyle name="Comma 10 2 3 3 2 2 3" xfId="18342" xr:uid="{1A3AEFA3-58C6-4F41-91A0-220D387925BE}"/>
    <cellStyle name="Comma 10 2 3 3 2 2 3 2" xfId="27399" xr:uid="{06BE0E75-1EDC-462F-9B8A-6A430219F3C4}"/>
    <cellStyle name="Comma 10 2 3 3 2 2 4" xfId="20838" xr:uid="{CD231709-636A-4150-976F-A38D939E2C25}"/>
    <cellStyle name="Comma 10 2 3 3 2 2 4 2" xfId="29213" xr:uid="{9EC85D9E-074A-4F76-86B3-624B529A844D}"/>
    <cellStyle name="Comma 10 2 3 3 2 2 5" xfId="24786" xr:uid="{6CD87A92-BA14-4BE7-9097-D84E0FF8F895}"/>
    <cellStyle name="Comma 10 2 3 3 2 3" xfId="16295" xr:uid="{16614294-C478-41E6-B683-F840B28AA559}"/>
    <cellStyle name="Comma 10 2 3 3 2 3 2" xfId="19031" xr:uid="{637A2AE2-E433-4009-9AA7-0F84DF2DCFC0}"/>
    <cellStyle name="Comma 10 2 3 3 2 3 2 2" xfId="27952" xr:uid="{06B5F64E-B28E-461F-AE5A-EE798DD12BE6}"/>
    <cellStyle name="Comma 10 2 3 3 2 3 3" xfId="25990" xr:uid="{6C3749D9-2540-457B-8E4B-D6C7DD4FF0A0}"/>
    <cellStyle name="Comma 10 2 3 3 2 4" xfId="17658" xr:uid="{1B2958D3-5D9E-4CC1-A41D-9E23CD5E3476}"/>
    <cellStyle name="Comma 10 2 3 3 2 4 2" xfId="26850" xr:uid="{8623BD90-D364-4165-AAC8-9E1273C94AC8}"/>
    <cellStyle name="Comma 10 2 3 3 2 5" xfId="20629" xr:uid="{634C823E-BB62-47BB-8F21-3D9781A29902}"/>
    <cellStyle name="Comma 10 2 3 3 2 5 2" xfId="29139" xr:uid="{19F21AF8-B4EA-4F3D-B8B2-F10D4BE6EABA}"/>
    <cellStyle name="Comma 10 2 3 3 2 6" xfId="24236" xr:uid="{C6398DBA-1EFC-4244-9AC4-21719E04E5B6}"/>
    <cellStyle name="Comma 10 2 3 3 3" xfId="12705" xr:uid="{6847FB09-1CD2-473F-B7E7-66BB12011A1C}"/>
    <cellStyle name="Comma 10 2 3 3 3 2" xfId="16177" xr:uid="{DF6FABFA-1977-40C0-9EAE-344EDD857BB7}"/>
    <cellStyle name="Comma 10 2 3 3 3 2 2" xfId="19379" xr:uid="{D5053B63-1276-49B0-9537-984A36D6A986}"/>
    <cellStyle name="Comma 10 2 3 3 3 2 2 2" xfId="28230" xr:uid="{29AD4AA4-1711-4851-AD55-95DF2282A990}"/>
    <cellStyle name="Comma 10 2 3 3 3 2 3" xfId="25911" xr:uid="{FE0C5EFA-E26D-461C-A402-C9ED51581849}"/>
    <cellStyle name="Comma 10 2 3 3 3 3" xfId="18003" xr:uid="{78728833-0676-46F0-ABED-88E8C4E0C555}"/>
    <cellStyle name="Comma 10 2 3 3 3 3 2" xfId="27128" xr:uid="{408CC350-A7EA-40C4-85F9-35BBD9B32C4A}"/>
    <cellStyle name="Comma 10 2 3 3 3 4" xfId="20733" xr:uid="{B62AA6F9-5FC0-47EF-8C74-91FF41CAE598}"/>
    <cellStyle name="Comma 10 2 3 3 3 4 2" xfId="29176" xr:uid="{2F4FFED6-0667-41BF-BA99-A6026D52954C}"/>
    <cellStyle name="Comma 10 2 3 3 3 5" xfId="24514" xr:uid="{6E09A9A5-30F4-44F2-A4D9-DC550C89FCC9}"/>
    <cellStyle name="Comma 10 2 3 3 4" xfId="16594" xr:uid="{E93E751C-C2C7-464D-B634-153768736B39}"/>
    <cellStyle name="Comma 10 2 3 3 4 2" xfId="18695" xr:uid="{6B85E6EE-0234-4DB0-8CE9-7D21E216A9AD}"/>
    <cellStyle name="Comma 10 2 3 3 4 2 2" xfId="27681" xr:uid="{AB6B27D9-0973-411D-9C8B-5619A8261796}"/>
    <cellStyle name="Comma 10 2 3 3 4 3" xfId="26191" xr:uid="{A8FCDB95-A0FF-458E-8C0C-89A994AA8F96}"/>
    <cellStyle name="Comma 10 2 3 3 5" xfId="17313" xr:uid="{F7648507-8D3F-4708-8961-CF685A71847A}"/>
    <cellStyle name="Comma 10 2 3 3 5 2" xfId="26574" xr:uid="{E4D98C0E-AA48-4A33-9851-E7DDF1583942}"/>
    <cellStyle name="Comma 10 2 3 3 6" xfId="20529" xr:uid="{45BD2243-1F32-472F-82E1-7344CA963D94}"/>
    <cellStyle name="Comma 10 2 3 3 6 2" xfId="29104" xr:uid="{2CBB49DD-1CF8-4835-AF08-8999E4BF0BC3}"/>
    <cellStyle name="Comma 10 2 3 3 7" xfId="23963" xr:uid="{88B5EAC4-CA45-46BC-83AB-98E425AC45E3}"/>
    <cellStyle name="Comma 10 2 3 4" xfId="12183" xr:uid="{177ED3CB-67A0-4A5E-8BEA-8F52BE64A5CF}"/>
    <cellStyle name="Comma 10 2 3 4 2" xfId="12595" xr:uid="{5A39C697-1FAD-4D46-A8DD-4B365E068A4A}"/>
    <cellStyle name="Comma 10 2 3 4 2 2" xfId="13279" xr:uid="{6D37CAC0-46D6-46C6-9AE8-6744897A360F}"/>
    <cellStyle name="Comma 10 2 3 4 2 2 2" xfId="16471" xr:uid="{CE783D20-B909-4B37-BCAA-29B9667DE9E8}"/>
    <cellStyle name="Comma 10 2 3 4 2 2 2 2" xfId="19952" xr:uid="{1FF33FB9-DF90-43D2-A8AF-4B0634B17F2C}"/>
    <cellStyle name="Comma 10 2 3 4 2 2 2 2 2" xfId="28711" xr:uid="{9601E8A3-64C6-4DFE-B42E-9BA0C7B50C8A}"/>
    <cellStyle name="Comma 10 2 3 4 2 2 2 3" xfId="26107" xr:uid="{77AA9F52-34E7-4157-9C61-AFFB255577E5}"/>
    <cellStyle name="Comma 10 2 3 4 2 2 3" xfId="18580" xr:uid="{CD37E5C0-5A2E-40A0-8EAE-AE34617FDEE2}"/>
    <cellStyle name="Comma 10 2 3 4 2 2 3 2" xfId="27609" xr:uid="{63764AA1-88CA-419F-848C-2002A205EDB5}"/>
    <cellStyle name="Comma 10 2 3 4 2 2 4" xfId="20878" xr:uid="{18BC1DEB-F090-44CA-9D38-CC6122F46EAF}"/>
    <cellStyle name="Comma 10 2 3 4 2 2 4 2" xfId="29225" xr:uid="{134F38B2-A247-41ED-9BC3-9CDBA2C92CDA}"/>
    <cellStyle name="Comma 10 2 3 4 2 2 5" xfId="24996" xr:uid="{33649859-6060-40CC-88C4-C4521F1DE354}"/>
    <cellStyle name="Comma 10 2 3 4 2 3" xfId="16011" xr:uid="{85A6D69D-7F69-4559-999C-CE39A9A4B8A6}"/>
    <cellStyle name="Comma 10 2 3 4 2 3 2" xfId="19269" xr:uid="{86C54BE1-7E94-4639-B273-0F55685F38C1}"/>
    <cellStyle name="Comma 10 2 3 4 2 3 2 2" xfId="28162" xr:uid="{E87B6D18-D8BC-47C4-8148-E35F9ADEF1FA}"/>
    <cellStyle name="Comma 10 2 3 4 2 3 3" xfId="25800" xr:uid="{299D9550-5B16-4DE7-A8BF-D88DC5EB5A26}"/>
    <cellStyle name="Comma 10 2 3 4 2 4" xfId="17896" xr:uid="{9E91D60C-4720-4A8C-88A2-BCDB33796F74}"/>
    <cellStyle name="Comma 10 2 3 4 2 4 2" xfId="27060" xr:uid="{E6B2D3A9-D709-47D0-ACBD-824932E3AED7}"/>
    <cellStyle name="Comma 10 2 3 4 2 5" xfId="20669" xr:uid="{DE9B0401-C3CA-48B0-BAB4-2CAD10BDBE10}"/>
    <cellStyle name="Comma 10 2 3 4 2 5 2" xfId="29151" xr:uid="{510E7CD7-0A44-4A2E-95AB-EDCC954998B8}"/>
    <cellStyle name="Comma 10 2 3 4 2 6" xfId="24446" xr:uid="{C3914CEC-00CF-460A-A8C7-09D195EA653F}"/>
    <cellStyle name="Comma 10 2 3 4 3" xfId="12942" xr:uid="{77E2EDE8-CB9A-443D-AC61-48718E212BAC}"/>
    <cellStyle name="Comma 10 2 3 4 3 2" xfId="15837" xr:uid="{2FFFBC4C-7E71-4596-8384-CA7D05FCC13A}"/>
    <cellStyle name="Comma 10 2 3 4 3 2 2" xfId="19617" xr:uid="{151D4EEA-894C-484C-ADE9-D6A9A389373B}"/>
    <cellStyle name="Comma 10 2 3 4 3 2 2 2" xfId="28440" xr:uid="{CD0E3CC7-DB60-4599-8A8C-11B357746A76}"/>
    <cellStyle name="Comma 10 2 3 4 3 2 3" xfId="25701" xr:uid="{468F374B-C7BB-4F22-9CFE-7B6C89B44575}"/>
    <cellStyle name="Comma 10 2 3 4 3 3" xfId="18242" xr:uid="{BD911DB7-7C90-4C72-AAB0-9244D38BEB6D}"/>
    <cellStyle name="Comma 10 2 3 4 3 3 2" xfId="27338" xr:uid="{2463007E-8640-4C61-8B46-C10818AEBD72}"/>
    <cellStyle name="Comma 10 2 3 4 3 4" xfId="20776" xr:uid="{F1FAE501-BD89-49BE-9212-CB4873710152}"/>
    <cellStyle name="Comma 10 2 3 4 3 4 2" xfId="29190" xr:uid="{C610CF46-7495-4C7A-9366-75880FD385B2}"/>
    <cellStyle name="Comma 10 2 3 4 3 5" xfId="24723" xr:uid="{1B2A80B6-C42D-47C9-BF50-20EBB273095D}"/>
    <cellStyle name="Comma 10 2 3 4 4" xfId="15723" xr:uid="{44449452-B697-4A68-9C54-B1D9CA1C3F70}"/>
    <cellStyle name="Comma 10 2 3 4 4 2" xfId="18933" xr:uid="{8C0473AC-AA40-473F-96D6-D3DC94FC3ABA}"/>
    <cellStyle name="Comma 10 2 3 4 4 2 2" xfId="27891" xr:uid="{BF5414BD-13F0-439C-83EA-4578A4E1F980}"/>
    <cellStyle name="Comma 10 2 3 4 4 3" xfId="25634" xr:uid="{FF163502-1C77-4D36-A494-9A9611063A1A}"/>
    <cellStyle name="Comma 10 2 3 4 5" xfId="17559" xr:uid="{92EAA3CD-44F0-4D11-9F50-F6239CAAFC30}"/>
    <cellStyle name="Comma 10 2 3 4 5 2" xfId="26789" xr:uid="{ED38C428-235B-43E8-8CC6-960E51895FB9}"/>
    <cellStyle name="Comma 10 2 3 4 6" xfId="20570" xr:uid="{F7AF1B12-F6AE-4A2E-9761-3D5887380E4B}"/>
    <cellStyle name="Comma 10 2 3 4 6 2" xfId="29116" xr:uid="{BBEC3BAF-88A9-4743-A4FE-7EB0F9C65675}"/>
    <cellStyle name="Comma 10 2 3 4 7" xfId="24172" xr:uid="{050878E4-57BE-4D1D-80D4-583A367DA9FD}"/>
    <cellStyle name="Comma 10 2 3 5" xfId="12353" xr:uid="{6FA13563-2801-469F-BE92-795999658610}"/>
    <cellStyle name="Comma 10 2 3 5 2" xfId="13039" xr:uid="{AE78FEF8-88AA-462F-887A-F650D5796CF5}"/>
    <cellStyle name="Comma 10 2 3 5 2 2" xfId="16502" xr:uid="{5DAAEB6B-9608-40E5-92E6-C91B7C8098BE}"/>
    <cellStyle name="Comma 10 2 3 5 2 2 2" xfId="19712" xr:uid="{3CF4A849-0A77-4396-B8F1-264506D2B754}"/>
    <cellStyle name="Comma 10 2 3 5 2 2 2 2" xfId="28499" xr:uid="{38292943-B03F-4612-9D91-79C1C07CFF4B}"/>
    <cellStyle name="Comma 10 2 3 5 2 2 3" xfId="26123" xr:uid="{FBCDEDC4-77DE-42F6-9F07-370DBC64429E}"/>
    <cellStyle name="Comma 10 2 3 5 2 3" xfId="18340" xr:uid="{B5B34611-5208-49A4-A189-E064100E61F3}"/>
    <cellStyle name="Comma 10 2 3 5 2 3 2" xfId="27397" xr:uid="{1057F215-084C-40D4-B1B2-D01ECA73921C}"/>
    <cellStyle name="Comma 10 2 3 5 2 4" xfId="20836" xr:uid="{A11045C5-C6FE-4360-8938-F78EBE5CC811}"/>
    <cellStyle name="Comma 10 2 3 5 2 4 2" xfId="29211" xr:uid="{2790308F-4AB3-4A29-9B5A-34A70DCB15D8}"/>
    <cellStyle name="Comma 10 2 3 5 2 5" xfId="24784" xr:uid="{BF5E9BC1-0690-4191-9566-5AC551F75CE2}"/>
    <cellStyle name="Comma 10 2 3 5 3" xfId="15392" xr:uid="{7EF6B319-A1BD-4843-B308-83179EAC41A2}"/>
    <cellStyle name="Comma 10 2 3 5 3 2" xfId="19029" xr:uid="{73451A9A-9FB2-418E-B8C9-AF7FDF024227}"/>
    <cellStyle name="Comma 10 2 3 5 3 2 2" xfId="27950" xr:uid="{2F777F34-E890-4CDD-8639-CC18ED3BD05A}"/>
    <cellStyle name="Comma 10 2 3 5 3 3" xfId="25457" xr:uid="{FBEDAE34-B6AE-40D1-AE6E-B0AF5037D509}"/>
    <cellStyle name="Comma 10 2 3 5 4" xfId="17656" xr:uid="{CF32826B-8C61-4933-B83A-297BA0BC703A}"/>
    <cellStyle name="Comma 10 2 3 5 4 2" xfId="26848" xr:uid="{7C19F948-3A55-4AAD-A0E6-759E42C83E71}"/>
    <cellStyle name="Comma 10 2 3 5 5" xfId="20627" xr:uid="{4109868B-0A0B-4357-B798-92BDD8BA2EEC}"/>
    <cellStyle name="Comma 10 2 3 5 5 2" xfId="29137" xr:uid="{0D4E8531-1A01-441B-9445-CA3F4B181826}"/>
    <cellStyle name="Comma 10 2 3 5 6" xfId="24234" xr:uid="{1EB890C8-1432-438F-88DF-DE0FE093ED7C}"/>
    <cellStyle name="Comma 10 2 3 6" xfId="12703" xr:uid="{1B771937-CD41-42BA-91F7-7D97E6812622}"/>
    <cellStyle name="Comma 10 2 3 6 2" xfId="15889" xr:uid="{CF1C20C4-7586-4E7C-A130-A79C31CC8810}"/>
    <cellStyle name="Comma 10 2 3 6 2 2" xfId="19377" xr:uid="{953FDA32-2B54-4D69-87BB-2B88B8FB7F68}"/>
    <cellStyle name="Comma 10 2 3 6 2 2 2" xfId="28228" xr:uid="{CEBB2C0F-A1B6-4D5E-9E6B-BF00024C1055}"/>
    <cellStyle name="Comma 10 2 3 6 2 3" xfId="25732" xr:uid="{ACB88FA1-D5CF-4BE0-8371-163C8913CA3F}"/>
    <cellStyle name="Comma 10 2 3 6 3" xfId="18001" xr:uid="{7E1A05C9-BBE7-4AC1-AAC6-04CB7D054A66}"/>
    <cellStyle name="Comma 10 2 3 6 3 2" xfId="27126" xr:uid="{D419379B-8226-4858-A7AE-9CFEC41243F0}"/>
    <cellStyle name="Comma 10 2 3 6 4" xfId="20731" xr:uid="{24317899-0515-4B55-A406-77282D040784}"/>
    <cellStyle name="Comma 10 2 3 6 4 2" xfId="29174" xr:uid="{CB36DAA7-FF9A-4568-9958-680923060056}"/>
    <cellStyle name="Comma 10 2 3 6 5" xfId="24512" xr:uid="{9DFB9AF6-D9FD-4D75-9761-A591C6CC3630}"/>
    <cellStyle name="Comma 10 2 3 7" xfId="16559" xr:uid="{0F6CDB32-E56D-4E50-9AFC-97F3539F9C5A}"/>
    <cellStyle name="Comma 10 2 3 7 2" xfId="18693" xr:uid="{133421CC-E0CB-4888-BF8A-A3B7E560E934}"/>
    <cellStyle name="Comma 10 2 3 7 2 2" xfId="27679" xr:uid="{0B39D5D4-6E87-47F4-AEF5-E3C1A87CF0DB}"/>
    <cellStyle name="Comma 10 2 3 7 3" xfId="26165" xr:uid="{7FB133D5-6C81-4F7F-BFBD-94C1D392D7ED}"/>
    <cellStyle name="Comma 10 2 3 8" xfId="17311" xr:uid="{255D5A43-FBA0-4D24-9DCE-C7F544D03DD7}"/>
    <cellStyle name="Comma 10 2 3 8 2" xfId="26572" xr:uid="{555383CF-E5CC-40D9-B7CB-A8D68E6775D2}"/>
    <cellStyle name="Comma 10 2 3 9" xfId="20527" xr:uid="{B5A7C5D4-C66D-424B-BB21-EA6E2F7F6F13}"/>
    <cellStyle name="Comma 10 2 3 9 2" xfId="29102" xr:uid="{FEDF388C-D318-4198-85E6-7A4E18415B32}"/>
    <cellStyle name="Comma 10 2 4" xfId="11146" xr:uid="{2AD114C0-30AE-4DC1-BAD1-50AB1259784F}"/>
    <cellStyle name="Comma 10 2 4 2" xfId="11147" xr:uid="{38D8D099-8BF6-4CA6-AF09-C8BA75C4ED4C}"/>
    <cellStyle name="Comma 10 2 4 2 2" xfId="12357" xr:uid="{23F6812E-4B6F-44D0-9BD0-B3EA44F8060E}"/>
    <cellStyle name="Comma 10 2 4 2 2 2" xfId="13043" xr:uid="{10FD9E68-4859-40A5-B96F-4013F7E5C393}"/>
    <cellStyle name="Comma 10 2 4 2 2 2 2" xfId="16980" xr:uid="{7C636E1C-B656-4725-BD0B-3630F94F4C98}"/>
    <cellStyle name="Comma 10 2 4 2 2 2 2 2" xfId="19716" xr:uid="{D3392E7D-A11F-449E-AFBB-75DD25CEB10C}"/>
    <cellStyle name="Comma 10 2 4 2 2 2 2 2 2" xfId="28503" xr:uid="{57E82714-D11B-4514-AC7F-0F3F0299A59D}"/>
    <cellStyle name="Comma 10 2 4 2 2 2 2 3" xfId="26302" xr:uid="{6BBB8A8C-4F1F-4AA9-99BB-72A4A5F05DE4}"/>
    <cellStyle name="Comma 10 2 4 2 2 2 3" xfId="18344" xr:uid="{B73FF37A-B259-4BCD-BAC0-F298491B546B}"/>
    <cellStyle name="Comma 10 2 4 2 2 2 3 2" xfId="27401" xr:uid="{D6893A15-C1AF-4A4B-986F-4FDA82D03CCB}"/>
    <cellStyle name="Comma 10 2 4 2 2 2 4" xfId="20840" xr:uid="{F4B1A26F-B46B-4CD9-B3B9-7607EA36D233}"/>
    <cellStyle name="Comma 10 2 4 2 2 2 4 2" xfId="29215" xr:uid="{7A82002F-7EBC-45D4-8FA7-B452615645C6}"/>
    <cellStyle name="Comma 10 2 4 2 2 2 5" xfId="24788" xr:uid="{EAA0350F-DC03-4216-8D3F-C05209DF7D86}"/>
    <cellStyle name="Comma 10 2 4 2 2 3" xfId="15783" xr:uid="{747A4494-5BD9-4FDF-98C4-7084A41C3287}"/>
    <cellStyle name="Comma 10 2 4 2 2 3 2" xfId="19033" xr:uid="{D5321AF1-7540-4DD4-B389-05A236038508}"/>
    <cellStyle name="Comma 10 2 4 2 2 3 2 2" xfId="27954" xr:uid="{B91834B9-160F-42AD-B89F-2CD59F811A7C}"/>
    <cellStyle name="Comma 10 2 4 2 2 3 3" xfId="25664" xr:uid="{99023DE4-0942-4955-90CB-094BF4C6F489}"/>
    <cellStyle name="Comma 10 2 4 2 2 4" xfId="17660" xr:uid="{1C21549A-A148-4B97-8FA3-D015AB46DDA1}"/>
    <cellStyle name="Comma 10 2 4 2 2 4 2" xfId="26852" xr:uid="{A71CA13F-D264-460F-ABA5-22D92E6D5C8E}"/>
    <cellStyle name="Comma 10 2 4 2 2 5" xfId="20631" xr:uid="{B29371F6-B6BC-479C-B70B-B5EC547C7047}"/>
    <cellStyle name="Comma 10 2 4 2 2 5 2" xfId="29141" xr:uid="{6FFEB329-2A06-459D-8A19-F628F6D542C0}"/>
    <cellStyle name="Comma 10 2 4 2 2 6" xfId="24238" xr:uid="{F20531D5-7F57-40D8-8A03-63DB0100F682}"/>
    <cellStyle name="Comma 10 2 4 2 3" xfId="12707" xr:uid="{F616925A-F81F-4EDB-A75E-F2484CF9061E}"/>
    <cellStyle name="Comma 10 2 4 2 3 2" xfId="15802" xr:uid="{920E2395-ED85-49C3-BD91-B711AA0036A8}"/>
    <cellStyle name="Comma 10 2 4 2 3 2 2" xfId="19381" xr:uid="{8524D9D7-327E-4A08-BAE4-47A648F19176}"/>
    <cellStyle name="Comma 10 2 4 2 3 2 2 2" xfId="28232" xr:uid="{648E14E4-7C22-4567-847B-B3E6E9B5D65C}"/>
    <cellStyle name="Comma 10 2 4 2 3 2 3" xfId="25680" xr:uid="{A84B1FE8-4C70-4334-B4CD-87702AFB662C}"/>
    <cellStyle name="Comma 10 2 4 2 3 3" xfId="18005" xr:uid="{01EC49DF-7804-4CC4-A82C-F8A8A3971DAE}"/>
    <cellStyle name="Comma 10 2 4 2 3 3 2" xfId="27130" xr:uid="{C43D23FF-69E1-41D4-997C-6C1631F5A238}"/>
    <cellStyle name="Comma 10 2 4 2 3 4" xfId="20735" xr:uid="{48BC29F5-9B1D-429E-B451-89D24A6D1094}"/>
    <cellStyle name="Comma 10 2 4 2 3 4 2" xfId="29178" xr:uid="{12B2EFC4-BCFA-49C2-98A7-55658F244BD3}"/>
    <cellStyle name="Comma 10 2 4 2 3 5" xfId="24516" xr:uid="{8A4D00CA-9A99-4A6F-BB08-FFB26386CEF6}"/>
    <cellStyle name="Comma 10 2 4 2 4" xfId="15836" xr:uid="{B8175925-3CA2-4976-AEE2-158375634D04}"/>
    <cellStyle name="Comma 10 2 4 2 4 2" xfId="18697" xr:uid="{0EBAA679-094B-41CA-95BA-38DFDCAE2649}"/>
    <cellStyle name="Comma 10 2 4 2 4 2 2" xfId="27683" xr:uid="{C97DFFFE-ECAA-4064-9512-0F2E1456C4DB}"/>
    <cellStyle name="Comma 10 2 4 2 4 3" xfId="25700" xr:uid="{ED5D99D7-4CC5-4C3A-A8F7-C3F519DDBBC5}"/>
    <cellStyle name="Comma 10 2 4 2 5" xfId="17315" xr:uid="{1DA35AE6-64FC-4C4A-BBEB-A86A1470D880}"/>
    <cellStyle name="Comma 10 2 4 2 5 2" xfId="26576" xr:uid="{098843DC-2517-4C39-9FC3-EB923C328A90}"/>
    <cellStyle name="Comma 10 2 4 2 6" xfId="20531" xr:uid="{91176FA0-6E41-4D68-BB2F-C100C1660307}"/>
    <cellStyle name="Comma 10 2 4 2 6 2" xfId="29106" xr:uid="{3780510F-64C0-45C9-9020-552018A36F3C}"/>
    <cellStyle name="Comma 10 2 4 2 7" xfId="23965" xr:uid="{FE4747B7-2455-4C1B-8F65-3108D2B35B35}"/>
    <cellStyle name="Comma 10 2 4 3" xfId="12356" xr:uid="{E40541B2-70AB-4DCD-AE5A-240CD77F0D3D}"/>
    <cellStyle name="Comma 10 2 4 3 2" xfId="13042" xr:uid="{6A379437-B1CA-446A-BD37-B1B8216E01C4}"/>
    <cellStyle name="Comma 10 2 4 3 2 2" xfId="16703" xr:uid="{DDA4CB5D-D483-4900-A84E-FD72607BFD03}"/>
    <cellStyle name="Comma 10 2 4 3 2 2 2" xfId="19715" xr:uid="{6F3D1B09-A0F0-4A96-A5FA-38AB4D04F91F}"/>
    <cellStyle name="Comma 10 2 4 3 2 2 2 2" xfId="28502" xr:uid="{F8FC1BBE-02E1-4CCD-ADFE-3FD835D97FE2}"/>
    <cellStyle name="Comma 10 2 4 3 2 2 3" xfId="26280" xr:uid="{2CE48FC8-DF36-4113-9135-F473F37A0380}"/>
    <cellStyle name="Comma 10 2 4 3 2 3" xfId="18343" xr:uid="{184941D8-812A-4837-9B5F-C4F31B036AB1}"/>
    <cellStyle name="Comma 10 2 4 3 2 3 2" xfId="27400" xr:uid="{57BE17B6-A471-4E61-9B2B-9C851B28846B}"/>
    <cellStyle name="Comma 10 2 4 3 2 4" xfId="20839" xr:uid="{1D682A27-7B12-40C0-AF3B-AAC4D31F4792}"/>
    <cellStyle name="Comma 10 2 4 3 2 4 2" xfId="29214" xr:uid="{10EE636C-C31E-41FE-AC35-C964661E9E87}"/>
    <cellStyle name="Comma 10 2 4 3 2 5" xfId="24787" xr:uid="{A8DD0ED8-20D3-462E-8741-0887CEF33C85}"/>
    <cellStyle name="Comma 10 2 4 3 3" xfId="15612" xr:uid="{040A6DBE-DAE9-4787-A031-7AC128325D02}"/>
    <cellStyle name="Comma 10 2 4 3 3 2" xfId="19032" xr:uid="{468E4997-C52B-47CF-A5B8-7877F69A023E}"/>
    <cellStyle name="Comma 10 2 4 3 3 2 2" xfId="27953" xr:uid="{B466D1A2-8060-4CA7-ADDF-5292E05BFB3A}"/>
    <cellStyle name="Comma 10 2 4 3 3 3" xfId="25558" xr:uid="{2907B378-3F4A-4269-A9FC-D8C8A076CE77}"/>
    <cellStyle name="Comma 10 2 4 3 4" xfId="17659" xr:uid="{FA59ADD0-3E53-40AC-9B52-A0295B325B34}"/>
    <cellStyle name="Comma 10 2 4 3 4 2" xfId="26851" xr:uid="{DC2417DE-A18F-4FC7-83F6-1442E4C11E53}"/>
    <cellStyle name="Comma 10 2 4 3 5" xfId="20630" xr:uid="{DDD767C7-195F-4338-914C-43E868FE0467}"/>
    <cellStyle name="Comma 10 2 4 3 5 2" xfId="29140" xr:uid="{67C39C77-F928-47B9-9A0F-B3AC9DCBE20D}"/>
    <cellStyle name="Comma 10 2 4 3 6" xfId="24237" xr:uid="{CA3D9502-A861-48E1-A96C-939F9B38A03F}"/>
    <cellStyle name="Comma 10 2 4 4" xfId="12706" xr:uid="{F34A8796-7533-425D-AEDA-DB7CC5E492D8}"/>
    <cellStyle name="Comma 10 2 4 4 2" xfId="15827" xr:uid="{02FA02CB-ABA2-4B6D-9EDA-71600F3F31DE}"/>
    <cellStyle name="Comma 10 2 4 4 2 2" xfId="19380" xr:uid="{21C373AF-0C29-4BEE-B4E0-3B0848CA7DB1}"/>
    <cellStyle name="Comma 10 2 4 4 2 2 2" xfId="28231" xr:uid="{9B44129F-484F-4365-AF5D-A943A4917575}"/>
    <cellStyle name="Comma 10 2 4 4 2 3" xfId="25692" xr:uid="{ABAAAE93-177B-4920-BCEA-C5D0FE3D46DA}"/>
    <cellStyle name="Comma 10 2 4 4 3" xfId="18004" xr:uid="{F1C0FB9E-D14E-418F-B162-1661471DED2A}"/>
    <cellStyle name="Comma 10 2 4 4 3 2" xfId="27129" xr:uid="{47443343-FE35-4C6E-9C38-D8D4B177EC06}"/>
    <cellStyle name="Comma 10 2 4 4 4" xfId="20734" xr:uid="{067C039C-3D10-4A31-ACCF-980CC55378BC}"/>
    <cellStyle name="Comma 10 2 4 4 4 2" xfId="29177" xr:uid="{2B1DB401-09B5-483C-9F91-9B20E5B1DE1A}"/>
    <cellStyle name="Comma 10 2 4 4 5" xfId="24515" xr:uid="{F90222C7-57E2-4DA6-9B57-2DCC1FC861CF}"/>
    <cellStyle name="Comma 10 2 4 5" xfId="15613" xr:uid="{C3406A0F-EE29-4F8D-A380-F7D91DBE743F}"/>
    <cellStyle name="Comma 10 2 4 5 2" xfId="18696" xr:uid="{E60D8F37-C7D0-44E6-972B-A7FB4225F4A2}"/>
    <cellStyle name="Comma 10 2 4 5 2 2" xfId="27682" xr:uid="{69416A4D-12AD-4F68-81EF-C7F3CDB2D4F8}"/>
    <cellStyle name="Comma 10 2 4 5 3" xfId="25559" xr:uid="{4D498641-A107-4F88-9D1E-C21AAFF99D87}"/>
    <cellStyle name="Comma 10 2 4 6" xfId="17314" xr:uid="{82415C21-48A6-484F-BAA8-1DFA43D010EF}"/>
    <cellStyle name="Comma 10 2 4 6 2" xfId="26575" xr:uid="{ABEFCA86-8CF9-4D81-855B-5FB579B0BCF9}"/>
    <cellStyle name="Comma 10 2 4 7" xfId="20530" xr:uid="{C0BF681C-E439-476E-A9EE-46E645061DD5}"/>
    <cellStyle name="Comma 10 2 4 7 2" xfId="29105" xr:uid="{E34FA3BD-6169-48C6-A6B7-9F3BB0FA68D8}"/>
    <cellStyle name="Comma 10 2 4 8" xfId="23964" xr:uid="{845399A0-40FF-4925-A0E8-22480EB2FA5B}"/>
    <cellStyle name="Comma 10 2 5" xfId="11148" xr:uid="{AB846082-68CD-4595-9557-0DD490F23E5E}"/>
    <cellStyle name="Comma 10 2 5 2" xfId="12184" xr:uid="{415971E5-D3EC-4024-B2F4-DFEBD3E21C29}"/>
    <cellStyle name="Comma 10 2 5 2 2" xfId="12596" xr:uid="{1826E427-51D4-4902-8305-26E178431096}"/>
    <cellStyle name="Comma 10 2 5 2 2 2" xfId="13280" xr:uid="{1F11B728-7861-4BFF-A10E-694FCCF7B33C}"/>
    <cellStyle name="Comma 10 2 5 2 2 2 2" xfId="16587" xr:uid="{4D865CCF-21B6-4F6F-B554-A6C5DA46DE5E}"/>
    <cellStyle name="Comma 10 2 5 2 2 2 2 2" xfId="19953" xr:uid="{B433341B-86F8-4E4A-A9A7-1A3EA206DA9E}"/>
    <cellStyle name="Comma 10 2 5 2 2 2 2 2 2" xfId="28712" xr:uid="{B5196B7D-0FDB-44AB-9A8C-42A0B6A9382F}"/>
    <cellStyle name="Comma 10 2 5 2 2 2 2 3" xfId="26184" xr:uid="{BF893CE1-169A-4AA4-B1EE-F0CE540C3B36}"/>
    <cellStyle name="Comma 10 2 5 2 2 2 3" xfId="18581" xr:uid="{CB871A25-645C-4D31-921F-7C842DBD4040}"/>
    <cellStyle name="Comma 10 2 5 2 2 2 3 2" xfId="27610" xr:uid="{F11B17FD-099D-4C2F-8DA6-7C10781864D6}"/>
    <cellStyle name="Comma 10 2 5 2 2 2 4" xfId="20879" xr:uid="{4823DB82-F57D-4C31-871D-7599C0F14445}"/>
    <cellStyle name="Comma 10 2 5 2 2 2 4 2" xfId="29226" xr:uid="{6CD052E2-3221-4C18-AD12-9C55C30A8BFA}"/>
    <cellStyle name="Comma 10 2 5 2 2 2 5" xfId="24997" xr:uid="{BA7AF521-A4BE-4F15-A85C-BD7FC3709182}"/>
    <cellStyle name="Comma 10 2 5 2 2 3" xfId="16373" xr:uid="{495AC5FD-D902-4A09-9FBC-197B30FE18CC}"/>
    <cellStyle name="Comma 10 2 5 2 2 3 2" xfId="19270" xr:uid="{0C9B3EB7-8E56-48FF-9E02-95A440273790}"/>
    <cellStyle name="Comma 10 2 5 2 2 3 2 2" xfId="28163" xr:uid="{E31F6540-640E-4FE5-8226-E56ED025ED5F}"/>
    <cellStyle name="Comma 10 2 5 2 2 3 3" xfId="26040" xr:uid="{298033AE-6762-45F9-BC2F-493F5D892F8B}"/>
    <cellStyle name="Comma 10 2 5 2 2 4" xfId="17897" xr:uid="{848ED950-FB62-4A17-926C-CC7C7FBCCB26}"/>
    <cellStyle name="Comma 10 2 5 2 2 4 2" xfId="27061" xr:uid="{3A73299C-A4AF-4630-8F2E-B30A77B2253A}"/>
    <cellStyle name="Comma 10 2 5 2 2 5" xfId="20670" xr:uid="{1BA5A949-67C8-4D65-8932-BC30DB32B696}"/>
    <cellStyle name="Comma 10 2 5 2 2 5 2" xfId="29152" xr:uid="{A3C174FF-D551-4D52-97E3-E720D5214F8B}"/>
    <cellStyle name="Comma 10 2 5 2 2 6" xfId="24447" xr:uid="{9CA34960-925C-424C-92BE-C5614620B57E}"/>
    <cellStyle name="Comma 10 2 5 2 3" xfId="12943" xr:uid="{E7AFDDC4-A228-4BA0-B572-92439EFADB68}"/>
    <cellStyle name="Comma 10 2 5 2 3 2" xfId="15272" xr:uid="{A2B0E1C7-2DB9-4300-BC3C-552218B0D7B4}"/>
    <cellStyle name="Comma 10 2 5 2 3 2 2" xfId="19618" xr:uid="{CBBF0E41-99CC-401A-B45A-FDB3AC9C4290}"/>
    <cellStyle name="Comma 10 2 5 2 3 2 2 2" xfId="28441" xr:uid="{9A113C77-835E-4B16-9B2E-FD1306A6317B}"/>
    <cellStyle name="Comma 10 2 5 2 3 2 3" xfId="25367" xr:uid="{B5A32A34-D3FA-4426-BDBD-EE9AFF9DF711}"/>
    <cellStyle name="Comma 10 2 5 2 3 3" xfId="18243" xr:uid="{F3AFD8E7-8BDC-4805-8550-89746218F0D3}"/>
    <cellStyle name="Comma 10 2 5 2 3 3 2" xfId="27339" xr:uid="{E0574252-6D9A-4B27-B394-1FA71229FDBD}"/>
    <cellStyle name="Comma 10 2 5 2 3 4" xfId="20777" xr:uid="{D08A2EAB-F527-4C70-805B-C0BCEBB3C869}"/>
    <cellStyle name="Comma 10 2 5 2 3 4 2" xfId="29191" xr:uid="{04489DCF-71B3-4D45-99EA-156FCDE0F19C}"/>
    <cellStyle name="Comma 10 2 5 2 3 5" xfId="24724" xr:uid="{DEB15AB9-EA2E-4C44-95D1-003D482A7781}"/>
    <cellStyle name="Comma 10 2 5 2 4" xfId="16108" xr:uid="{AF074379-FA63-4675-A350-46FA7E8A6380}"/>
    <cellStyle name="Comma 10 2 5 2 4 2" xfId="18934" xr:uid="{E41A2954-4B90-491D-95B0-B4287E07A9B2}"/>
    <cellStyle name="Comma 10 2 5 2 4 2 2" xfId="27892" xr:uid="{53117319-A0B1-4087-9C7F-AAC036D29EF5}"/>
    <cellStyle name="Comma 10 2 5 2 4 3" xfId="25865" xr:uid="{33D85249-7419-4FE2-ADFE-4A0BF346B8A6}"/>
    <cellStyle name="Comma 10 2 5 2 5" xfId="17560" xr:uid="{905BCB77-2488-4527-9BBA-77A7D639279B}"/>
    <cellStyle name="Comma 10 2 5 2 5 2" xfId="26790" xr:uid="{E886D0B3-6778-48EF-A807-438A3BB66925}"/>
    <cellStyle name="Comma 10 2 5 2 6" xfId="20571" xr:uid="{A36E0650-681A-4E63-A29B-E327011F7A80}"/>
    <cellStyle name="Comma 10 2 5 2 6 2" xfId="29117" xr:uid="{F318F0EC-3C97-4EC3-9189-1167AF3EBAD6}"/>
    <cellStyle name="Comma 10 2 5 2 7" xfId="24173" xr:uid="{E0B2F197-43E5-4D0D-B5E1-72FB1E5B4B21}"/>
    <cellStyle name="Comma 10 2 5 3" xfId="12358" xr:uid="{DA38F515-06F2-4DC7-9CE1-EE93949B60B1}"/>
    <cellStyle name="Comma 10 2 5 3 2" xfId="13044" xr:uid="{F2C37C0E-F089-4192-8EA5-1B341FC5C5CB}"/>
    <cellStyle name="Comma 10 2 5 3 2 2" xfId="16953" xr:uid="{80E964CD-AE02-4B4A-BA28-35284547C208}"/>
    <cellStyle name="Comma 10 2 5 3 2 2 2" xfId="19717" xr:uid="{33A03B76-C57C-4543-8CCA-56580ACB61A4}"/>
    <cellStyle name="Comma 10 2 5 3 2 2 2 2" xfId="28504" xr:uid="{9A44B8F8-BC39-49BE-8CC4-5C42A53058BC}"/>
    <cellStyle name="Comma 10 2 5 3 2 2 3" xfId="26292" xr:uid="{1BF77FBF-19B7-40F8-B19F-DC69455DE82D}"/>
    <cellStyle name="Comma 10 2 5 3 2 3" xfId="18345" xr:uid="{74F3F7BB-F7CF-45D0-ACC3-56292C23F26F}"/>
    <cellStyle name="Comma 10 2 5 3 2 3 2" xfId="27402" xr:uid="{CAA51299-2788-4C4A-A062-861E94844458}"/>
    <cellStyle name="Comma 10 2 5 3 2 4" xfId="20841" xr:uid="{27D50E48-7F68-4FDB-81D4-F14D75FE5681}"/>
    <cellStyle name="Comma 10 2 5 3 2 4 2" xfId="29216" xr:uid="{A210F330-C282-4282-ADC0-2336EA992902}"/>
    <cellStyle name="Comma 10 2 5 3 2 5" xfId="24789" xr:uid="{610D0D4A-1682-451F-9A05-61573D5195A8}"/>
    <cellStyle name="Comma 10 2 5 3 3" xfId="15529" xr:uid="{B6E082D7-FD18-42F3-B839-AEF9C0519D58}"/>
    <cellStyle name="Comma 10 2 5 3 3 2" xfId="19034" xr:uid="{7321EC54-22C0-4444-8C22-49A7E02D8E01}"/>
    <cellStyle name="Comma 10 2 5 3 3 2 2" xfId="27955" xr:uid="{66ACEB2F-7C89-4C80-884A-F461B7ACF05E}"/>
    <cellStyle name="Comma 10 2 5 3 3 3" xfId="25515" xr:uid="{78E6487C-4615-417B-9407-C709C9065660}"/>
    <cellStyle name="Comma 10 2 5 3 4" xfId="17661" xr:uid="{98B1C9C7-6E2F-491E-9625-51AB0D027AAC}"/>
    <cellStyle name="Comma 10 2 5 3 4 2" xfId="26853" xr:uid="{97C07CE6-0EE5-4A7F-A682-821F2AA9D93E}"/>
    <cellStyle name="Comma 10 2 5 3 5" xfId="20632" xr:uid="{EDCAFAA1-C200-4569-8A6E-7D57E9682C8E}"/>
    <cellStyle name="Comma 10 2 5 3 5 2" xfId="29142" xr:uid="{0A4B898A-AE75-4B34-811F-6E5B61FB0628}"/>
    <cellStyle name="Comma 10 2 5 3 6" xfId="24239" xr:uid="{5BA627F9-3146-417E-987C-DD6FB6D9976E}"/>
    <cellStyle name="Comma 10 2 5 4" xfId="12708" xr:uid="{3DB533BB-B455-4062-9F91-61FF2B471F48}"/>
    <cellStyle name="Comma 10 2 5 4 2" xfId="16071" xr:uid="{FFFCB5EB-CA85-4A90-A6A1-0CAC8F649D2F}"/>
    <cellStyle name="Comma 10 2 5 4 2 2" xfId="19382" xr:uid="{1ABDC621-DF7E-4A3C-A032-8CF9325235A8}"/>
    <cellStyle name="Comma 10 2 5 4 2 2 2" xfId="28233" xr:uid="{FB7288E1-E3EE-429E-A531-4C75724D909D}"/>
    <cellStyle name="Comma 10 2 5 4 2 3" xfId="25841" xr:uid="{60416B61-A09E-4F6B-AE8F-E787442DD45F}"/>
    <cellStyle name="Comma 10 2 5 4 3" xfId="18006" xr:uid="{4657FAEA-38C8-45E0-9B51-D3AA9CCFE4DA}"/>
    <cellStyle name="Comma 10 2 5 4 3 2" xfId="27131" xr:uid="{FB9FE963-DE77-45AE-99D2-AFC3E3CE6177}"/>
    <cellStyle name="Comma 10 2 5 4 4" xfId="20736" xr:uid="{BB21BC1F-7D71-40E4-B377-0CB526CAA135}"/>
    <cellStyle name="Comma 10 2 5 4 4 2" xfId="29179" xr:uid="{E4CCCCAD-7D79-401A-A990-5D9005FF67A7}"/>
    <cellStyle name="Comma 10 2 5 4 5" xfId="24517" xr:uid="{B1FC35DC-9C03-46A5-B2BC-ECFE439ABEA4}"/>
    <cellStyle name="Comma 10 2 5 5" xfId="15926" xr:uid="{CA000A68-C1D0-455B-B824-0475506B2773}"/>
    <cellStyle name="Comma 10 2 5 5 2" xfId="18698" xr:uid="{E3E3B62C-2D6F-4934-9B76-51DC058471D9}"/>
    <cellStyle name="Comma 10 2 5 5 2 2" xfId="27684" xr:uid="{28E60D80-AC6C-42B7-A189-A594210070C3}"/>
    <cellStyle name="Comma 10 2 5 5 3" xfId="25758" xr:uid="{45E7DA7B-684F-44AD-ABE6-9B912F8B6BB6}"/>
    <cellStyle name="Comma 10 2 5 6" xfId="17316" xr:uid="{03807AB3-087D-4105-A7C3-17D6DABBB88D}"/>
    <cellStyle name="Comma 10 2 5 6 2" xfId="26577" xr:uid="{2000C1AE-4E69-4183-BAD2-D079CA471190}"/>
    <cellStyle name="Comma 10 2 5 7" xfId="20532" xr:uid="{B6AD1639-EE55-4F28-81EF-C660A33BC362}"/>
    <cellStyle name="Comma 10 2 5 7 2" xfId="29107" xr:uid="{DD4AFFE8-30D3-483D-BEC2-6AF609228601}"/>
    <cellStyle name="Comma 10 2 5 8" xfId="23966" xr:uid="{A9026009-FD2A-4942-B42B-1B28059366C7}"/>
    <cellStyle name="Comma 10 2 6" xfId="12185" xr:uid="{7485A263-4CFD-4E7B-9C20-CA99366B2686}"/>
    <cellStyle name="Comma 10 2 6 2" xfId="12597" xr:uid="{2022DA8A-6C42-405D-90A1-E294FC87D7B0}"/>
    <cellStyle name="Comma 10 2 6 2 2" xfId="13281" xr:uid="{4246339C-92BD-4F54-97B5-3A4674F1C68E}"/>
    <cellStyle name="Comma 10 2 6 2 2 2" xfId="16682" xr:uid="{37E0E2D6-F7B3-402D-8A48-ED83EC5D7942}"/>
    <cellStyle name="Comma 10 2 6 2 2 2 2" xfId="19954" xr:uid="{81B52CB3-B392-430A-9367-A85B4572B524}"/>
    <cellStyle name="Comma 10 2 6 2 2 2 2 2" xfId="28713" xr:uid="{00D27632-9422-4193-A50A-AC6D559F67D9}"/>
    <cellStyle name="Comma 10 2 6 2 2 2 3" xfId="26267" xr:uid="{632B9D7A-CCF6-4FB6-93A0-242D36D33558}"/>
    <cellStyle name="Comma 10 2 6 2 2 3" xfId="18582" xr:uid="{17551E84-7BD5-4162-A4BF-73B4638A7382}"/>
    <cellStyle name="Comma 10 2 6 2 2 3 2" xfId="27611" xr:uid="{A6158933-E9E0-4EA2-857D-E23E6622EA5B}"/>
    <cellStyle name="Comma 10 2 6 2 2 4" xfId="20880" xr:uid="{8427ED73-1C85-4E60-BBCF-7ADAF178BDC8}"/>
    <cellStyle name="Comma 10 2 6 2 2 4 2" xfId="29227" xr:uid="{2CE9B07E-7191-480D-A0BC-11D4F9B25CE6}"/>
    <cellStyle name="Comma 10 2 6 2 2 5" xfId="24998" xr:uid="{1BC095D3-A92F-4A4D-BB2E-B24363385CEE}"/>
    <cellStyle name="Comma 10 2 6 2 3" xfId="16128" xr:uid="{5A3DC859-BC7F-4111-8BFC-1AF99365B313}"/>
    <cellStyle name="Comma 10 2 6 2 3 2" xfId="19271" xr:uid="{46665CEB-646A-4A7C-83BA-AB3F6353DAE6}"/>
    <cellStyle name="Comma 10 2 6 2 3 2 2" xfId="28164" xr:uid="{6F34221E-7AB3-4DFE-A84D-C2DB2AF41628}"/>
    <cellStyle name="Comma 10 2 6 2 3 3" xfId="25877" xr:uid="{B6B7F9A4-3C61-4BF4-B9A6-526038F6A4CF}"/>
    <cellStyle name="Comma 10 2 6 2 4" xfId="17898" xr:uid="{2CE793F7-9966-4905-92F5-16360D33B3B3}"/>
    <cellStyle name="Comma 10 2 6 2 4 2" xfId="27062" xr:uid="{E7FBB678-2125-441A-B7BD-A1B715C14AD6}"/>
    <cellStyle name="Comma 10 2 6 2 5" xfId="20671" xr:uid="{8A1ECEBB-1B05-4B5A-8488-39EFDBE56E70}"/>
    <cellStyle name="Comma 10 2 6 2 5 2" xfId="29153" xr:uid="{3CEFDA51-C099-4457-8702-13C1F3330D32}"/>
    <cellStyle name="Comma 10 2 6 2 6" xfId="24448" xr:uid="{3A118D7F-616D-4BB2-B07F-E0F96BF40EC8}"/>
    <cellStyle name="Comma 10 2 6 3" xfId="12944" xr:uid="{862CA572-8407-45B2-8EBF-352D57B33ABA}"/>
    <cellStyle name="Comma 10 2 6 3 2" xfId="16264" xr:uid="{F81245B9-C86C-4CA4-B7B0-6A93ACE2A0B8}"/>
    <cellStyle name="Comma 10 2 6 3 2 2" xfId="19619" xr:uid="{5B5F99D0-CE87-41B9-9DD1-03F67CEC84F8}"/>
    <cellStyle name="Comma 10 2 6 3 2 2 2" xfId="28442" xr:uid="{476F9199-C702-445F-A283-EBDE5BD8ACA2}"/>
    <cellStyle name="Comma 10 2 6 3 2 3" xfId="25966" xr:uid="{1A1FC0E4-0500-4EBA-BF07-BBCEA38DCAD6}"/>
    <cellStyle name="Comma 10 2 6 3 3" xfId="18244" xr:uid="{DF167995-DD61-4D3F-A6C4-83C381A934C6}"/>
    <cellStyle name="Comma 10 2 6 3 3 2" xfId="27340" xr:uid="{BFB91E5D-5427-4F68-BD04-EE52ED79037A}"/>
    <cellStyle name="Comma 10 2 6 3 4" xfId="20778" xr:uid="{D3AFC09C-4DDF-49DE-BC01-6EFB72ABF04E}"/>
    <cellStyle name="Comma 10 2 6 3 4 2" xfId="29192" xr:uid="{670C34A5-FE91-4416-9981-6858D3D59118}"/>
    <cellStyle name="Comma 10 2 6 3 5" xfId="24725" xr:uid="{85E17B89-099D-4704-B4B2-432611B3DB11}"/>
    <cellStyle name="Comma 10 2 6 4" xfId="17068" xr:uid="{5247F840-3C9C-467F-A6BE-C57C948186F6}"/>
    <cellStyle name="Comma 10 2 6 4 2" xfId="18935" xr:uid="{C239A2A0-0B09-4F9A-BB3E-0D68DEBEC2D7}"/>
    <cellStyle name="Comma 10 2 6 4 2 2" xfId="27893" xr:uid="{6AB8121C-4AAD-444C-BC86-1C540209DBC0}"/>
    <cellStyle name="Comma 10 2 6 4 3" xfId="26359" xr:uid="{7C9FFA49-E697-4291-A6FF-D88E8C8C63D1}"/>
    <cellStyle name="Comma 10 2 6 5" xfId="17561" xr:uid="{2E43A6C4-E291-4B1C-9AB5-84732B3D41E7}"/>
    <cellStyle name="Comma 10 2 6 5 2" xfId="26791" xr:uid="{9158E5F0-52FE-49F8-B474-5895B3754CE0}"/>
    <cellStyle name="Comma 10 2 6 6" xfId="20572" xr:uid="{3C53C619-E8D9-4E8D-8658-3FF7D42BABD1}"/>
    <cellStyle name="Comma 10 2 6 6 2" xfId="29118" xr:uid="{14C60C5F-1EBD-4E28-9533-51CCACE592B0}"/>
    <cellStyle name="Comma 10 2 6 7" xfId="24174" xr:uid="{CDB8B570-B8BD-474E-8097-E0FA6AB2F9D1}"/>
    <cellStyle name="Comma 10 2 7" xfId="12346" xr:uid="{014E4FB4-F776-46E1-AAEF-6FD247ED1FF5}"/>
    <cellStyle name="Comma 10 2 7 2" xfId="13032" xr:uid="{2AD5349E-6166-450F-AE0C-8DD786338973}"/>
    <cellStyle name="Comma 10 2 7 2 2" xfId="16648" xr:uid="{53D28545-FDCC-45DD-B48F-15B56032429B}"/>
    <cellStyle name="Comma 10 2 7 2 2 2" xfId="19705" xr:uid="{AE566B05-B671-4047-B37D-40A70D70EFC8}"/>
    <cellStyle name="Comma 10 2 7 2 2 2 2" xfId="28492" xr:uid="{34988AD7-0BB9-4572-AB59-022704D733D9}"/>
    <cellStyle name="Comma 10 2 7 2 2 3" xfId="26235" xr:uid="{2D3C8AB1-DB92-4976-8493-5A87450274DC}"/>
    <cellStyle name="Comma 10 2 7 2 3" xfId="18333" xr:uid="{935EC66B-3419-4DF1-B8B1-52BAEFD3698F}"/>
    <cellStyle name="Comma 10 2 7 2 3 2" xfId="27390" xr:uid="{2453859E-68EA-4A00-9BA4-AF96F289EB63}"/>
    <cellStyle name="Comma 10 2 7 2 4" xfId="20829" xr:uid="{4B3F04D3-69BF-471E-97FC-80DA56A94D5B}"/>
    <cellStyle name="Comma 10 2 7 2 4 2" xfId="29204" xr:uid="{F5F34B23-76EF-45BB-BAA1-49971CCF5C20}"/>
    <cellStyle name="Comma 10 2 7 2 5" xfId="24777" xr:uid="{1D429164-C93D-461E-AFC8-8EDF0CC8ACAE}"/>
    <cellStyle name="Comma 10 2 7 3" xfId="15088" xr:uid="{7F14F711-4630-4461-B5AF-37AA11FC214B}"/>
    <cellStyle name="Comma 10 2 7 3 2" xfId="19022" xr:uid="{F56DCCA5-0F78-41FA-A09F-750E87E57F85}"/>
    <cellStyle name="Comma 10 2 7 3 2 2" xfId="27943" xr:uid="{B4DA8883-7387-441F-9048-CC71BC66E87D}"/>
    <cellStyle name="Comma 10 2 7 3 3" xfId="25233" xr:uid="{8ED05F88-61A0-420C-A7F6-8D8B1F6A6922}"/>
    <cellStyle name="Comma 10 2 7 4" xfId="17649" xr:uid="{79163920-5C9A-49EA-A574-4DE608EA4BB5}"/>
    <cellStyle name="Comma 10 2 7 4 2" xfId="26841" xr:uid="{38E3DDC2-08BF-43FA-8881-527F34F86B99}"/>
    <cellStyle name="Comma 10 2 7 5" xfId="20620" xr:uid="{AD8345E3-D315-47B7-AC8F-7B544506DEF2}"/>
    <cellStyle name="Comma 10 2 7 5 2" xfId="29130" xr:uid="{D80EBD03-011A-47E3-88FC-A2F5D39C62DA}"/>
    <cellStyle name="Comma 10 2 7 6" xfId="24227" xr:uid="{FF60D4E1-5AAA-4828-9046-AC43EC750F64}"/>
    <cellStyle name="Comma 10 2 8" xfId="12696" xr:uid="{5A4410F4-1F41-4A98-9C28-6067CCFBEBFF}"/>
    <cellStyle name="Comma 10 2 8 2" xfId="15847" xr:uid="{F4BA24F8-3CDF-4A64-9DBC-679767E950E2}"/>
    <cellStyle name="Comma 10 2 8 2 2" xfId="19370" xr:uid="{C300A596-CA56-4EF2-AAA3-29AE337B0BDB}"/>
    <cellStyle name="Comma 10 2 8 2 2 2" xfId="28221" xr:uid="{5872DC3C-B48B-4596-BB47-89F01B8CF3EA}"/>
    <cellStyle name="Comma 10 2 8 2 3" xfId="25708" xr:uid="{F5C722B0-44C0-42DF-B1DB-D9CE1C0431A8}"/>
    <cellStyle name="Comma 10 2 8 3" xfId="17994" xr:uid="{8BD4E1D5-2394-4BC3-BBCC-B1CCD306F64E}"/>
    <cellStyle name="Comma 10 2 8 3 2" xfId="27119" xr:uid="{22F9EA04-BDEC-4E33-BBE0-FDFED4DE16F6}"/>
    <cellStyle name="Comma 10 2 8 4" xfId="20724" xr:uid="{90E87FFC-103D-4795-B612-43F51F37DCD3}"/>
    <cellStyle name="Comma 10 2 8 4 2" xfId="29167" xr:uid="{C8E04FCB-A7AE-4F6D-8937-C6DCADE99C67}"/>
    <cellStyle name="Comma 10 2 8 5" xfId="24505" xr:uid="{0743F0E0-1A29-481B-A23B-5BC3B4C0C8F6}"/>
    <cellStyle name="Comma 10 2 9" xfId="10348" xr:uid="{3D9CD146-6525-4EFA-9C82-5CCB3F18F824}"/>
    <cellStyle name="Comma 10 2 9 2" xfId="18686" xr:uid="{4D3BA14C-ED27-488B-8828-B61E32BD1ADA}"/>
    <cellStyle name="Comma 10 2 9 2 2" xfId="27672" xr:uid="{A6A041C5-AACA-4197-A6AC-C7CA9BC9D7B3}"/>
    <cellStyle name="Comma 10 2 9 3" xfId="16604" xr:uid="{F0E16C38-3879-4F2D-9C47-401CF49DB01F}"/>
    <cellStyle name="Comma 10 2 9 3 2" xfId="26201" xr:uid="{1DFD8A21-A541-4A20-8951-174E2B590920}"/>
    <cellStyle name="Comma 10 3" xfId="3468" xr:uid="{E85810C1-265B-4695-882A-73347AB2DC61}"/>
    <cellStyle name="Comma 10 3 2" xfId="12359" xr:uid="{D7832180-0FDE-4965-81D4-632B5647C107}"/>
    <cellStyle name="Comma 10 3 2 2" xfId="13045" xr:uid="{7A924976-AEB5-41A9-8D7A-1F1BC2A0A808}"/>
    <cellStyle name="Comma 10 3 2 2 2" xfId="16514" xr:uid="{09CB911E-AC8B-436B-9B46-CB8C6456C177}"/>
    <cellStyle name="Comma 10 3 2 2 2 2" xfId="19718" xr:uid="{C0937FFA-F129-4804-AAF3-EA99918E1B30}"/>
    <cellStyle name="Comma 10 3 2 2 2 2 2" xfId="28505" xr:uid="{04DDFF2A-26CA-4BD1-B25B-B78098FAF9BA}"/>
    <cellStyle name="Comma 10 3 2 2 2 3" xfId="26129" xr:uid="{D1976039-83DC-46ED-A805-74EA8BAF1467}"/>
    <cellStyle name="Comma 10 3 2 2 3" xfId="18346" xr:uid="{B31F1C47-09AD-41A4-87A3-E96417198288}"/>
    <cellStyle name="Comma 10 3 2 2 3 2" xfId="27403" xr:uid="{2C0DB902-D4D2-4310-8CDE-A3A3B750ED52}"/>
    <cellStyle name="Comma 10 3 2 2 4" xfId="24790" xr:uid="{3649A944-B59F-406F-96ED-972A979472D2}"/>
    <cellStyle name="Comma 10 3 2 3" xfId="15805" xr:uid="{B9FFF499-AFFA-4292-AEA6-0C1029C3F846}"/>
    <cellStyle name="Comma 10 3 2 3 2" xfId="19035" xr:uid="{0B5BE4A9-DA41-4C42-9370-4593C1A408D7}"/>
    <cellStyle name="Comma 10 3 2 3 2 2" xfId="27956" xr:uid="{6CEE6409-EA11-499F-914E-101CB9B62AE5}"/>
    <cellStyle name="Comma 10 3 2 3 3" xfId="25682" xr:uid="{D7241CEC-363C-43B1-A2C8-AAC21351E79F}"/>
    <cellStyle name="Comma 10 3 2 4" xfId="17662" xr:uid="{909C9474-A620-4342-A7B6-D658B365BFEE}"/>
    <cellStyle name="Comma 10 3 2 4 2" xfId="26854" xr:uid="{D645D91E-2013-4260-BF41-B95C6EA6C9A9}"/>
    <cellStyle name="Comma 10 3 2 5" xfId="24240" xr:uid="{C81F14BB-6E57-41FA-8A56-C1EA4B7B6545}"/>
    <cellStyle name="Comma 10 3 3" xfId="12709" xr:uid="{03E0058E-2AF7-4E19-B846-629123E1BE11}"/>
    <cellStyle name="Comma 10 3 3 2" xfId="15888" xr:uid="{DB7358B7-C2F0-4CE9-99FF-4A53614876A7}"/>
    <cellStyle name="Comma 10 3 3 2 2" xfId="19383" xr:uid="{9C4446ED-A1CA-45D7-8E8A-EA5C4EA8811D}"/>
    <cellStyle name="Comma 10 3 3 2 2 2" xfId="28234" xr:uid="{BC8933E1-3960-484B-BD20-17176BE230D1}"/>
    <cellStyle name="Comma 10 3 3 2 3" xfId="25731" xr:uid="{15600889-A5AB-4765-AA78-66629A888AFF}"/>
    <cellStyle name="Comma 10 3 3 3" xfId="18007" xr:uid="{C6B8D57E-F2A1-40BA-A0F2-521BFC7CCFDB}"/>
    <cellStyle name="Comma 10 3 3 3 2" xfId="27132" xr:uid="{146ACAEE-9A2E-4DC6-AFF6-CA8EA858ECAF}"/>
    <cellStyle name="Comma 10 3 3 4" xfId="24518" xr:uid="{CAD449DE-3E46-436F-BCCC-8051707E7B77}"/>
    <cellStyle name="Comma 10 3 4" xfId="15822" xr:uid="{2577B0FA-2FFE-4E2B-BE17-D84867844808}"/>
    <cellStyle name="Comma 10 3 4 2" xfId="18699" xr:uid="{F93E76CD-4293-4223-AEA3-342D1F508D8E}"/>
    <cellStyle name="Comma 10 3 4 2 2" xfId="27685" xr:uid="{70CEED1D-E367-4762-A10D-66F6AA3274DA}"/>
    <cellStyle name="Comma 10 3 4 3" xfId="25689" xr:uid="{2ECCFF01-117A-4624-AA7F-D52F4EF4E771}"/>
    <cellStyle name="Comma 10 3 5" xfId="17317" xr:uid="{77FF518A-C92E-41AD-B3DC-44D1898710C0}"/>
    <cellStyle name="Comma 10 3 5 2" xfId="26578" xr:uid="{722B1011-372F-475C-9B5F-73B1271E2F95}"/>
    <cellStyle name="Comma 10 3 6" xfId="23967" xr:uid="{85FFDFDB-D689-4A25-8C7F-1299E0391FA7}"/>
    <cellStyle name="Comma 10 3 7" xfId="11149" xr:uid="{3A2B8F88-D23E-444F-BD5C-D90DDADBB740}"/>
    <cellStyle name="Comma 10 4" xfId="3469" xr:uid="{1A31B754-7DCE-490C-B8F2-F3C3CFC5A2EA}"/>
    <cellStyle name="Comma 10 4 2" xfId="12360" xr:uid="{B348A603-7A23-4097-8857-8CEDDC702074}"/>
    <cellStyle name="Comma 10 4 2 2" xfId="13046" xr:uid="{17D1323D-25EC-461E-BEFC-E88046252AE9}"/>
    <cellStyle name="Comma 10 4 2 2 2" xfId="16567" xr:uid="{2386CD63-A0E0-44F3-9DEF-FE474953FA46}"/>
    <cellStyle name="Comma 10 4 2 2 2 2" xfId="19719" xr:uid="{3ECE958B-9AA3-466C-8BB3-F9ADCEF6ECE2}"/>
    <cellStyle name="Comma 10 4 2 2 2 2 2" xfId="28506" xr:uid="{CAF9C3B3-3771-4729-AC1D-6D5B15061F5E}"/>
    <cellStyle name="Comma 10 4 2 2 2 3" xfId="26168" xr:uid="{C25381E5-C18A-4963-BD1A-6D80EEFD080A}"/>
    <cellStyle name="Comma 10 4 2 2 3" xfId="18347" xr:uid="{35DBF6A6-4D5F-469E-9594-C3135C720996}"/>
    <cellStyle name="Comma 10 4 2 2 3 2" xfId="27404" xr:uid="{1535BC33-9E7F-4DBA-B021-232A5E631A26}"/>
    <cellStyle name="Comma 10 4 2 2 4" xfId="24791" xr:uid="{1B3288C5-8CE8-40F0-992D-87EEC42D960C}"/>
    <cellStyle name="Comma 10 4 2 3" xfId="15573" xr:uid="{D3909A3B-DA3E-4CF7-923F-3912388EAD94}"/>
    <cellStyle name="Comma 10 4 2 3 2" xfId="19036" xr:uid="{B2988A8A-0A49-4C49-830F-FA4270C2CBC4}"/>
    <cellStyle name="Comma 10 4 2 3 2 2" xfId="27957" xr:uid="{A5FF1B34-467E-4928-8EAF-B542544AFBE8}"/>
    <cellStyle name="Comma 10 4 2 3 3" xfId="25527" xr:uid="{8023A12D-BD4D-429F-9558-8D6B7654C053}"/>
    <cellStyle name="Comma 10 4 2 4" xfId="17663" xr:uid="{C1C83F74-699B-433E-9D2C-2FBCDB591368}"/>
    <cellStyle name="Comma 10 4 2 4 2" xfId="26855" xr:uid="{39670433-CDA5-4D1C-93FB-D244F5C322F0}"/>
    <cellStyle name="Comma 10 4 2 5" xfId="24241" xr:uid="{056D65FB-75AB-424A-8C82-605A83CE0BE2}"/>
    <cellStyle name="Comma 10 4 3" xfId="12710" xr:uid="{0B39A7B3-06FF-43C6-831B-2686CA611D06}"/>
    <cellStyle name="Comma 10 4 3 2" xfId="15820" xr:uid="{CF1DE589-533B-4DB2-BF0E-E9FCE4C61146}"/>
    <cellStyle name="Comma 10 4 3 2 2" xfId="19384" xr:uid="{DE99C70D-14A4-4D07-83C8-9833F33F5DCA}"/>
    <cellStyle name="Comma 10 4 3 2 2 2" xfId="28235" xr:uid="{09726445-1108-46DC-88FF-7D5C1D90A5DE}"/>
    <cellStyle name="Comma 10 4 3 2 3" xfId="25687" xr:uid="{42CE2BD0-7E6F-495D-ACB2-A405A0CD6A76}"/>
    <cellStyle name="Comma 10 4 3 3" xfId="18008" xr:uid="{52F10B15-52EF-413B-837A-06E133B3D12F}"/>
    <cellStyle name="Comma 10 4 3 3 2" xfId="27133" xr:uid="{16A6ED41-B445-4291-85C0-1A62241540EF}"/>
    <cellStyle name="Comma 10 4 3 4" xfId="24519" xr:uid="{0A489C30-229A-4FFB-B086-AD209AC776C3}"/>
    <cellStyle name="Comma 10 4 4" xfId="16360" xr:uid="{FA24DCC8-04A3-4291-A9FA-0122D9D6C944}"/>
    <cellStyle name="Comma 10 4 4 2" xfId="18700" xr:uid="{D263FBAC-1FE2-4523-B584-695C7CA09980}"/>
    <cellStyle name="Comma 10 4 4 2 2" xfId="27686" xr:uid="{453D0421-3584-408B-92BF-BC0F2BD54F30}"/>
    <cellStyle name="Comma 10 4 4 3" xfId="26033" xr:uid="{6F95F2CC-9DCD-430C-ACE2-1C095FB99C31}"/>
    <cellStyle name="Comma 10 4 5" xfId="17318" xr:uid="{343F7971-E4F1-48C5-82A7-8F76803833FA}"/>
    <cellStyle name="Comma 10 4 5 2" xfId="26579" xr:uid="{C061FDAB-2321-452D-996E-8ADB014475B1}"/>
    <cellStyle name="Comma 10 4 6" xfId="23968" xr:uid="{1733E0C7-BCE4-4592-BDA4-D39766974A9C}"/>
    <cellStyle name="Comma 10 4 7" xfId="11150" xr:uid="{E18FB30E-B4C6-4EBB-A151-6F4A49EFAA9F}"/>
    <cellStyle name="Comma 10 5" xfId="3470" xr:uid="{F3EC095B-4ADA-4285-A864-2152D34CAB0E}"/>
    <cellStyle name="Comma 10 5 2" xfId="12361" xr:uid="{D8EAD28F-3331-40DA-AF44-C9EC599523C3}"/>
    <cellStyle name="Comma 10 5 2 2" xfId="13047" xr:uid="{BED9DB47-8004-4711-9B71-B1CE66C63035}"/>
    <cellStyle name="Comma 10 5 2 2 2" xfId="16652" xr:uid="{6254F8ED-4B97-439E-BF6D-7AAFB3FE7391}"/>
    <cellStyle name="Comma 10 5 2 2 2 2" xfId="19720" xr:uid="{4CEC061F-7BAC-4821-91B8-A96C162A34BC}"/>
    <cellStyle name="Comma 10 5 2 2 2 2 2" xfId="28507" xr:uid="{EE40BE78-5AB3-40B5-B74A-FC3D0848A79E}"/>
    <cellStyle name="Comma 10 5 2 2 2 3" xfId="26239" xr:uid="{2FF1D510-2FAE-46F4-AA29-1EDFD677F7DD}"/>
    <cellStyle name="Comma 10 5 2 2 3" xfId="18348" xr:uid="{7DC9D6BD-51B2-4FAD-9724-5C44D28B40F0}"/>
    <cellStyle name="Comma 10 5 2 2 3 2" xfId="27405" xr:uid="{490F5F82-F631-440D-A8A7-F47743D04BC2}"/>
    <cellStyle name="Comma 10 5 2 2 4" xfId="20842" xr:uid="{93F2B2FC-9AC3-46FC-B671-11C7BC8E1259}"/>
    <cellStyle name="Comma 10 5 2 2 4 2" xfId="29217" xr:uid="{1A71030D-BC80-429C-B2C8-96492A557DCD}"/>
    <cellStyle name="Comma 10 5 2 2 5" xfId="24792" xr:uid="{E1244EBC-993E-4661-B831-20663BE975CA}"/>
    <cellStyle name="Comma 10 5 2 3" xfId="15548" xr:uid="{BE6FB0FD-2375-44AD-B8C9-E4DD5959EEBA}"/>
    <cellStyle name="Comma 10 5 2 3 2" xfId="19037" xr:uid="{2CC42BA0-1E18-4A0F-8C3F-B698D2D08D02}"/>
    <cellStyle name="Comma 10 5 2 3 2 2" xfId="27958" xr:uid="{5A1FABB5-48B5-4FE8-B158-49BA98CFA381}"/>
    <cellStyle name="Comma 10 5 2 3 3" xfId="25523" xr:uid="{3AF0F96E-DF35-47AF-A2A9-4D2412E30D1E}"/>
    <cellStyle name="Comma 10 5 2 4" xfId="17664" xr:uid="{1DCD3194-F62D-408F-B87A-C819DEFCBED1}"/>
    <cellStyle name="Comma 10 5 2 4 2" xfId="26856" xr:uid="{952594A6-56D7-4920-A7A0-763CD5689A89}"/>
    <cellStyle name="Comma 10 5 2 5" xfId="20633" xr:uid="{CE1E250A-611F-4291-AFC1-9FC6BD6E28C5}"/>
    <cellStyle name="Comma 10 5 2 5 2" xfId="29143" xr:uid="{29385C16-975C-42C8-A356-081A0B3B7446}"/>
    <cellStyle name="Comma 10 5 2 6" xfId="24242" xr:uid="{32D806C9-DBB2-458C-A3F0-6A7A1A3D8398}"/>
    <cellStyle name="Comma 10 5 3" xfId="12711" xr:uid="{6AE7EB10-446C-418F-9BCF-A03D0C8988A6}"/>
    <cellStyle name="Comma 10 5 3 2" xfId="15794" xr:uid="{6E3C6873-057D-44DD-8236-BDBAFDA1D3BC}"/>
    <cellStyle name="Comma 10 5 3 2 2" xfId="19385" xr:uid="{67299A58-634E-418B-93C5-FFA47A08614C}"/>
    <cellStyle name="Comma 10 5 3 2 2 2" xfId="28236" xr:uid="{F89F415C-C0A2-4AE1-9F0F-98D2ECAF1ABB}"/>
    <cellStyle name="Comma 10 5 3 2 3" xfId="25674" xr:uid="{98126CDC-27FF-4183-9045-E9DF48C67F5E}"/>
    <cellStyle name="Comma 10 5 3 3" xfId="18009" xr:uid="{A978219B-2E91-4C2C-9AEA-448727F6216C}"/>
    <cellStyle name="Comma 10 5 3 3 2" xfId="27134" xr:uid="{3263FE29-29AC-45CA-B436-40CA4F44965E}"/>
    <cellStyle name="Comma 10 5 3 4" xfId="20737" xr:uid="{0702EE0F-F840-43EB-BAF4-0AD7E7978466}"/>
    <cellStyle name="Comma 10 5 3 4 2" xfId="29180" xr:uid="{319D40C1-62C5-47F6-8067-8A4E7A06049D}"/>
    <cellStyle name="Comma 10 5 3 5" xfId="24520" xr:uid="{7902A87D-F6EF-47A8-AF9B-5E6B8F1FE4B3}"/>
    <cellStyle name="Comma 10 5 4" xfId="16057" xr:uid="{372D876B-B5D8-4558-9749-C155AB5C648C}"/>
    <cellStyle name="Comma 10 5 4 2" xfId="18701" xr:uid="{E9D053AB-2507-40C0-A730-9EF6CD63799D}"/>
    <cellStyle name="Comma 10 5 4 2 2" xfId="27687" xr:uid="{99736647-CA4C-4F03-B925-238EBC3EC347}"/>
    <cellStyle name="Comma 10 5 4 3" xfId="25835" xr:uid="{23CC6156-C2A4-4847-A883-9506C1B70377}"/>
    <cellStyle name="Comma 10 5 5" xfId="17319" xr:uid="{42E90CD6-2DD7-4AC2-8A93-DD3B1236670A}"/>
    <cellStyle name="Comma 10 5 5 2" xfId="26580" xr:uid="{BFE80761-88F4-4D34-9A2D-D7CB7EB0D2AA}"/>
    <cellStyle name="Comma 10 5 6" xfId="20533" xr:uid="{C2F3731F-DAA7-4F69-9B17-588F9FB1E23F}"/>
    <cellStyle name="Comma 10 5 6 2" xfId="29108" xr:uid="{05EEF16F-0D6F-474E-AD11-3DBCB7020A57}"/>
    <cellStyle name="Comma 10 5 7" xfId="23969" xr:uid="{89A04F5D-1359-473F-A5F9-C78F64C7B3EC}"/>
    <cellStyle name="Comma 10 5 8" xfId="11151" xr:uid="{297D5088-AA44-4866-9123-ACE3B622A73B}"/>
    <cellStyle name="Comma 10 6" xfId="3471" xr:uid="{CDF8DEBB-3830-4440-9F6E-3C7219A5A14A}"/>
    <cellStyle name="Comma 10 6 2" xfId="12345" xr:uid="{2DC3EE49-716B-49E7-8B6A-C261BC321014}"/>
    <cellStyle name="Comma 10 6 2 2" xfId="13031" xr:uid="{CD816A7D-F9AE-4136-8E4E-72231276D398}"/>
    <cellStyle name="Comma 10 6 2 2 2" xfId="16651" xr:uid="{FC049A82-CADF-49DF-8898-D0724F018BC9}"/>
    <cellStyle name="Comma 10 6 2 2 2 2" xfId="19704" xr:uid="{78770EF8-D54C-4343-926C-0869B35BC4DE}"/>
    <cellStyle name="Comma 10 6 2 2 2 2 2" xfId="28491" xr:uid="{16552D4C-94C0-48BF-B64E-1810246EA6B0}"/>
    <cellStyle name="Comma 10 6 2 2 2 3" xfId="26238" xr:uid="{66AEFB7E-AF27-4BE9-A48B-E28FD7817896}"/>
    <cellStyle name="Comma 10 6 2 2 3" xfId="18332" xr:uid="{74DB636F-44AF-43BF-A48B-5A324FEDAE51}"/>
    <cellStyle name="Comma 10 6 2 2 3 2" xfId="27389" xr:uid="{75E7A731-7570-4628-91EE-6650031AD03F}"/>
    <cellStyle name="Comma 10 6 2 2 4" xfId="24776" xr:uid="{91C8C119-CBE0-4201-8665-1BA5782F6D0E}"/>
    <cellStyle name="Comma 10 6 2 3" xfId="15122" xr:uid="{0A9EE611-5432-4986-B5AC-F5F0E4C950EA}"/>
    <cellStyle name="Comma 10 6 2 3 2" xfId="19021" xr:uid="{1D0ADA19-D857-444E-AEF5-9B573EA2EE4B}"/>
    <cellStyle name="Comma 10 6 2 3 2 2" xfId="27942" xr:uid="{94D13362-C7CA-4019-A956-FB5064644F41}"/>
    <cellStyle name="Comma 10 6 2 3 3" xfId="25261" xr:uid="{EE114ACE-37DD-4E8F-AD02-030FE7A94AFF}"/>
    <cellStyle name="Comma 10 6 2 4" xfId="17648" xr:uid="{8B02A813-A787-403A-9D21-8353A1EA9586}"/>
    <cellStyle name="Comma 10 6 2 4 2" xfId="26840" xr:uid="{DC84A3AB-2E2C-4266-895B-0F366ADDC654}"/>
    <cellStyle name="Comma 10 6 2 5" xfId="24226" xr:uid="{CE42DE11-3C07-4EB5-8A48-8C9184C5C300}"/>
    <cellStyle name="Comma 10 6 3" xfId="12695" xr:uid="{EA862C47-0A89-4E8D-B9EB-60E80E443F7C}"/>
    <cellStyle name="Comma 10 6 3 2" xfId="16109" xr:uid="{CA0575FD-7918-4899-9D5B-A38321F8BA1A}"/>
    <cellStyle name="Comma 10 6 3 2 2" xfId="19369" xr:uid="{5B4002BC-8345-48EF-9CD1-24B96A1CBAAE}"/>
    <cellStyle name="Comma 10 6 3 2 2 2" xfId="28220" xr:uid="{2482BB6C-13CB-49E1-8AE6-1852001517C2}"/>
    <cellStyle name="Comma 10 6 3 2 3" xfId="25866" xr:uid="{8CCD29BF-1883-4D87-AD4F-F84820C8E94B}"/>
    <cellStyle name="Comma 10 6 3 3" xfId="17993" xr:uid="{535FD05A-680B-4C4A-B171-866283B62BAF}"/>
    <cellStyle name="Comma 10 6 3 3 2" xfId="27118" xr:uid="{F4AADFC1-3916-4EED-8B66-134665E5DFCB}"/>
    <cellStyle name="Comma 10 6 3 4" xfId="24504" xr:uid="{D3B56C11-46C5-4EF0-8056-D3911A3FCD45}"/>
    <cellStyle name="Comma 10 6 4" xfId="15903" xr:uid="{F60F2112-3DA0-4E77-B853-6E6E4693CA49}"/>
    <cellStyle name="Comma 10 6 4 2" xfId="18685" xr:uid="{C366913B-8FDB-4FF6-8CB9-9A9A44FC7C52}"/>
    <cellStyle name="Comma 10 6 4 2 2" xfId="27671" xr:uid="{D237F364-CEFD-4CEF-BEE3-C6BA824C6D2E}"/>
    <cellStyle name="Comma 10 6 4 3" xfId="25743" xr:uid="{7D3F85D9-04F3-49B6-A9DA-3C57AEB372DA}"/>
    <cellStyle name="Comma 10 6 5" xfId="17303" xr:uid="{094E003A-195E-4969-9AC0-6394EC544C86}"/>
    <cellStyle name="Comma 10 6 5 2" xfId="26564" xr:uid="{89230A4D-20F9-43EC-B358-218AFA245DE9}"/>
    <cellStyle name="Comma 10 6 6" xfId="23953" xr:uid="{9514B5B3-1A9A-4C53-9C79-B364087D5661}"/>
    <cellStyle name="Comma 10 6 7" xfId="11135" xr:uid="{88622A06-6635-4FD5-B570-3F982F580B7C}"/>
    <cellStyle name="Comma 10 7" xfId="4478" xr:uid="{D543A9DD-9F47-44B5-9D7C-BDA931F46E7F}"/>
    <cellStyle name="Comma 10 7 2" xfId="11153" xr:uid="{AA359409-A591-4DDA-A54E-DCC96F6922C1}"/>
    <cellStyle name="Comma 10 7 2 2" xfId="12363" xr:uid="{4FF52BC8-83E4-4D61-B629-7F57BBB75941}"/>
    <cellStyle name="Comma 10 7 2 2 2" xfId="13049" xr:uid="{1287DD3F-FA91-4625-88D5-B3B169B0E3C1}"/>
    <cellStyle name="Comma 10 7 2 2 2 2" xfId="16444" xr:uid="{4BE1A703-79B3-4392-8084-DC29E242476D}"/>
    <cellStyle name="Comma 10 7 2 2 2 2 2" xfId="19722" xr:uid="{857E2A0F-9D96-49BF-8C19-7F2506F5AC25}"/>
    <cellStyle name="Comma 10 7 2 2 2 2 2 2" xfId="28509" xr:uid="{2E6A3B84-5CF9-4822-8D97-441B83CB9A75}"/>
    <cellStyle name="Comma 10 7 2 2 2 2 3" xfId="26086" xr:uid="{69C56A0E-298D-4BB9-B1DD-28C2B5FE8964}"/>
    <cellStyle name="Comma 10 7 2 2 2 3" xfId="18350" xr:uid="{5310AC62-7909-4D3A-8015-3536C24EF9C6}"/>
    <cellStyle name="Comma 10 7 2 2 2 3 2" xfId="27407" xr:uid="{884708E8-D3D1-43D6-9831-2C94921E0725}"/>
    <cellStyle name="Comma 10 7 2 2 2 4" xfId="20844" xr:uid="{57C12299-B71E-454F-AFF7-5A6F3910BA20}"/>
    <cellStyle name="Comma 10 7 2 2 2 4 2" xfId="29219" xr:uid="{44ECC9B9-9F16-439D-BB7D-0E6D66F13F67}"/>
    <cellStyle name="Comma 10 7 2 2 2 5" xfId="24794" xr:uid="{759FAA7F-4DA0-4A12-AD16-974753A00666}"/>
    <cellStyle name="Comma 10 7 2 2 3" xfId="15856" xr:uid="{6A83CA77-3B6E-4099-BD36-B49EE9ACE91C}"/>
    <cellStyle name="Comma 10 7 2 2 3 2" xfId="19039" xr:uid="{5F2C52FE-C5F3-4ADE-8B72-4529A12C2A18}"/>
    <cellStyle name="Comma 10 7 2 2 3 2 2" xfId="27960" xr:uid="{D3E782A2-EDC6-4314-8DFC-55BFE5465A98}"/>
    <cellStyle name="Comma 10 7 2 2 3 3" xfId="25713" xr:uid="{19B254B2-5F53-47FA-962B-DBF73DA5EBD8}"/>
    <cellStyle name="Comma 10 7 2 2 4" xfId="17666" xr:uid="{4B6D03F4-2BCB-400C-BE8D-9D4B7DCCA8DC}"/>
    <cellStyle name="Comma 10 7 2 2 4 2" xfId="26858" xr:uid="{662E671C-F163-4230-9BEB-C244FF166905}"/>
    <cellStyle name="Comma 10 7 2 2 5" xfId="20635" xr:uid="{FE8D2D52-1B52-457E-84CF-BA6A69E93414}"/>
    <cellStyle name="Comma 10 7 2 2 5 2" xfId="29145" xr:uid="{B3237E04-0626-458F-8252-E1496AEC419D}"/>
    <cellStyle name="Comma 10 7 2 2 6" xfId="24244" xr:uid="{28FEA7D0-E5DC-4803-832C-E0CD75220B69}"/>
    <cellStyle name="Comma 10 7 2 3" xfId="12713" xr:uid="{402A317F-8BA7-4E8A-B591-27B8462A7C49}"/>
    <cellStyle name="Comma 10 7 2 3 2" xfId="15248" xr:uid="{1C49780A-0A0A-4C49-9662-8F277ACA3590}"/>
    <cellStyle name="Comma 10 7 2 3 2 2" xfId="19387" xr:uid="{B586277E-CD88-4D7B-A017-C6A8A7736FA0}"/>
    <cellStyle name="Comma 10 7 2 3 2 2 2" xfId="28238" xr:uid="{0A6124C0-1648-419C-8F42-5733C096D898}"/>
    <cellStyle name="Comma 10 7 2 3 2 3" xfId="25349" xr:uid="{350DC9AE-9286-4118-A457-727BACCB3404}"/>
    <cellStyle name="Comma 10 7 2 3 3" xfId="18011" xr:uid="{F46BA121-1D26-4BCF-9F70-9893DF41D68B}"/>
    <cellStyle name="Comma 10 7 2 3 3 2" xfId="27136" xr:uid="{D8469AC9-71AA-4420-A27F-A933C5E556AC}"/>
    <cellStyle name="Comma 10 7 2 3 4" xfId="20739" xr:uid="{13B45060-5381-44AD-8EE0-9C9E738E5745}"/>
    <cellStyle name="Comma 10 7 2 3 4 2" xfId="29182" xr:uid="{203711D4-45D2-4F59-B408-78E73F9E3805}"/>
    <cellStyle name="Comma 10 7 2 3 5" xfId="24522" xr:uid="{FCE82ABA-1FA3-4DAD-98DE-2CF21BA2DB4B}"/>
    <cellStyle name="Comma 10 7 2 4" xfId="15257" xr:uid="{8A9C2C51-90DF-4B36-B06E-952B528F81F8}"/>
    <cellStyle name="Comma 10 7 2 4 2" xfId="18703" xr:uid="{7E246DAC-F600-42C1-9FC8-7493B587AFD1}"/>
    <cellStyle name="Comma 10 7 2 4 2 2" xfId="27689" xr:uid="{4DBB4542-0B44-4600-B872-770F5932FA7F}"/>
    <cellStyle name="Comma 10 7 2 4 3" xfId="25357" xr:uid="{CD08E474-54A7-451D-8B6E-D2FF85370F3E}"/>
    <cellStyle name="Comma 10 7 2 5" xfId="17321" xr:uid="{B4894D7E-3FF7-4F95-BBF5-D96FBD8C5CB5}"/>
    <cellStyle name="Comma 10 7 2 5 2" xfId="26582" xr:uid="{37923C8D-117E-4226-94CB-EB095D7C522B}"/>
    <cellStyle name="Comma 10 7 2 6" xfId="20535" xr:uid="{2C4AD04A-E6A5-43AF-922C-AD1CE85AE7F4}"/>
    <cellStyle name="Comma 10 7 2 6 2" xfId="29110" xr:uid="{0735F9BE-50DA-42CB-A557-79F9C2DF2CD9}"/>
    <cellStyle name="Comma 10 7 2 7" xfId="23971" xr:uid="{6B8D4C5F-D17A-4E4B-BE94-A9BE835FF85A}"/>
    <cellStyle name="Comma 10 7 3" xfId="12362" xr:uid="{0C931BA6-4070-44E6-A08E-AB8875F3D0A9}"/>
    <cellStyle name="Comma 10 7 3 2" xfId="13048" xr:uid="{3BBF3689-FAF0-4FD2-942D-125643EBC42B}"/>
    <cellStyle name="Comma 10 7 3 2 2" xfId="16647" xr:uid="{085B7EBF-B027-4C5E-B19F-9DCA71DC0679}"/>
    <cellStyle name="Comma 10 7 3 2 2 2" xfId="19721" xr:uid="{0050D77D-8C47-492B-B092-1D056878F56C}"/>
    <cellStyle name="Comma 10 7 3 2 2 2 2" xfId="28508" xr:uid="{4AEAAE0B-4C14-4F81-831A-C96040891AA4}"/>
    <cellStyle name="Comma 10 7 3 2 2 3" xfId="26234" xr:uid="{4FAC619A-3A8B-41CB-A59E-E20A36D564A6}"/>
    <cellStyle name="Comma 10 7 3 2 3" xfId="18349" xr:uid="{AC65073D-EE41-4B91-AF16-8D99B7ECDD8C}"/>
    <cellStyle name="Comma 10 7 3 2 3 2" xfId="27406" xr:uid="{62368C11-DE43-4F79-ADF1-B5B75C429379}"/>
    <cellStyle name="Comma 10 7 3 2 4" xfId="20843" xr:uid="{E94E98F9-850F-4B65-9E98-78E143B6E60D}"/>
    <cellStyle name="Comma 10 7 3 2 4 2" xfId="29218" xr:uid="{D3190376-2A79-41CA-BDEE-C5B875724C6C}"/>
    <cellStyle name="Comma 10 7 3 2 5" xfId="24793" xr:uid="{DAA72C66-427E-4A2B-A7AD-4D2FB7ADD5A9}"/>
    <cellStyle name="Comma 10 7 3 3" xfId="15068" xr:uid="{F72E1F45-4948-41E3-AC75-1C58DE7120B0}"/>
    <cellStyle name="Comma 10 7 3 3 2" xfId="19038" xr:uid="{2EBA1057-9D77-45E1-9B68-687E3407D9EF}"/>
    <cellStyle name="Comma 10 7 3 3 2 2" xfId="27959" xr:uid="{F4BD7BD3-CBFF-4D84-840F-4947FF38789A}"/>
    <cellStyle name="Comma 10 7 3 3 3" xfId="25220" xr:uid="{65ACAC6C-89BA-4964-A144-750B48E50330}"/>
    <cellStyle name="Comma 10 7 3 4" xfId="17665" xr:uid="{FE2F6F47-4D88-4B75-B43F-ED50FE927F85}"/>
    <cellStyle name="Comma 10 7 3 4 2" xfId="26857" xr:uid="{BC12D70C-172F-498A-801E-33B65037D7B4}"/>
    <cellStyle name="Comma 10 7 3 5" xfId="20634" xr:uid="{6C7DE1B9-16E7-4230-86C6-EB0C29C40F34}"/>
    <cellStyle name="Comma 10 7 3 5 2" xfId="29144" xr:uid="{202DFC0A-E96D-45F7-BFE2-52386D08835F}"/>
    <cellStyle name="Comma 10 7 3 6" xfId="24243" xr:uid="{6B372CD2-6A59-49F7-9172-C7BC7E97492C}"/>
    <cellStyle name="Comma 10 7 4" xfId="12712" xr:uid="{5398FEDE-DE1E-4A71-85AD-47541BD6F0BF}"/>
    <cellStyle name="Comma 10 7 4 2" xfId="16363" xr:uid="{DE1DFBC8-5637-4610-BF74-D2B33EE11F37}"/>
    <cellStyle name="Comma 10 7 4 2 2" xfId="19386" xr:uid="{62298684-7B92-48FC-831F-B70EEAE991FC}"/>
    <cellStyle name="Comma 10 7 4 2 2 2" xfId="28237" xr:uid="{219F3148-CBAC-4716-AAB4-3BE1BE2B1123}"/>
    <cellStyle name="Comma 10 7 4 2 3" xfId="26036" xr:uid="{9DF2C445-23E3-42CD-B88C-213C2A3D10EC}"/>
    <cellStyle name="Comma 10 7 4 3" xfId="18010" xr:uid="{EDE8E5E3-ED7E-48BE-891F-E57EC3E087FF}"/>
    <cellStyle name="Comma 10 7 4 3 2" xfId="27135" xr:uid="{F450DDD9-FC42-47BA-96FA-981B1500E3C3}"/>
    <cellStyle name="Comma 10 7 4 4" xfId="20738" xr:uid="{E870D032-5EA0-4498-BF18-AD94AE1A7B46}"/>
    <cellStyle name="Comma 10 7 4 4 2" xfId="29181" xr:uid="{FB3D1564-4CCB-49E2-A133-8D678089056E}"/>
    <cellStyle name="Comma 10 7 4 5" xfId="24521" xr:uid="{BE52587B-2CC0-4999-AB7B-FA30727B9200}"/>
    <cellStyle name="Comma 10 7 5" xfId="15150" xr:uid="{EEEE23FA-6BC5-4F92-9BFF-2550CD0AD1DA}"/>
    <cellStyle name="Comma 10 7 5 2" xfId="18702" xr:uid="{3CE5D4D8-6590-4B14-8473-7492B4E222D6}"/>
    <cellStyle name="Comma 10 7 5 2 2" xfId="27688" xr:uid="{B2951AA1-95BC-4845-B52D-A1393937D5D9}"/>
    <cellStyle name="Comma 10 7 5 3" xfId="25283" xr:uid="{2AC35A2E-E49E-4271-8A5D-29A844FF0F98}"/>
    <cellStyle name="Comma 10 7 6" xfId="17320" xr:uid="{2CC3E91B-74B1-46DA-A219-94201E8B2CF8}"/>
    <cellStyle name="Comma 10 7 6 2" xfId="26581" xr:uid="{0335E507-2847-4C78-A51B-8A4C96E88C3B}"/>
    <cellStyle name="Comma 10 7 7" xfId="20534" xr:uid="{37E23CB1-E81F-4CDD-9E90-C0A0018DF15C}"/>
    <cellStyle name="Comma 10 7 7 2" xfId="29109" xr:uid="{F98287BA-6DD1-4C1C-9CE8-E96492F5FC06}"/>
    <cellStyle name="Comma 10 7 8" xfId="23970" xr:uid="{3F7A2D86-9979-4A06-AE45-1E709603F1BF}"/>
    <cellStyle name="Comma 10 7 9" xfId="11152" xr:uid="{5F7F7EAD-0594-4F46-9CFE-075B92F7C7DA}"/>
    <cellStyle name="Comma 10 8" xfId="10406" xr:uid="{F09B8E22-29D8-408E-914D-C52A7844B0D1}"/>
    <cellStyle name="Comma 10 9" xfId="21285" xr:uid="{EBC915B4-2C15-4669-8E2C-774844426DEC}"/>
    <cellStyle name="Comma 100" xfId="5473" xr:uid="{C4B5FAC1-884C-4927-85C5-19AE7A392287}"/>
    <cellStyle name="Comma 100 2" xfId="11154" xr:uid="{0CE29604-046F-45FC-8E55-5731A652F744}"/>
    <cellStyle name="Comma 100 2 2" xfId="12714" xr:uid="{A01BA245-A692-4C88-BD6C-30465D8C9392}"/>
    <cellStyle name="Comma 100 2 2 2" xfId="15834" xr:uid="{2FE54E7A-468B-41E6-A0CE-25907A0485DD}"/>
    <cellStyle name="Comma 100 2 2 2 2" xfId="19388" xr:uid="{285C6056-68FB-4052-B7F1-6BBB9C1BBA3D}"/>
    <cellStyle name="Comma 100 2 2 2 2 2" xfId="28239" xr:uid="{D6B917D2-9DCC-4154-A37F-998284F8A90D}"/>
    <cellStyle name="Comma 100 2 2 2 3" xfId="25698" xr:uid="{270C1602-62EC-4584-A8C3-2593FAD28D5F}"/>
    <cellStyle name="Comma 100 2 2 3" xfId="18012" xr:uid="{92D325D8-3856-4274-9548-656F25908C99}"/>
    <cellStyle name="Comma 100 2 2 3 2" xfId="27137" xr:uid="{6C41A48D-DC28-4770-8BC9-5A8440EDC1B6}"/>
    <cellStyle name="Comma 100 2 2 4" xfId="24523" xr:uid="{8E2630C4-B2D9-49BB-96FB-4CAAD4026421}"/>
    <cellStyle name="Comma 100 2 3" xfId="15994" xr:uid="{F01EB958-EEDC-477D-9302-B5A8E2DC545A}"/>
    <cellStyle name="Comma 100 2 3 2" xfId="18704" xr:uid="{7EE5641E-AD7D-49FA-9BA3-81C660A4AB53}"/>
    <cellStyle name="Comma 100 2 3 2 2" xfId="27690" xr:uid="{D55785A5-A4B1-49B5-9E26-041E528CD125}"/>
    <cellStyle name="Comma 100 2 3 3" xfId="25789" xr:uid="{0CB98769-6BE9-406E-A7E8-7BD62D6A1E76}"/>
    <cellStyle name="Comma 100 2 4" xfId="17322" xr:uid="{D6C04153-ADC1-4332-8A75-E27F1F79CE9C}"/>
    <cellStyle name="Comma 100 2 4 2" xfId="26583" xr:uid="{E2328952-E56A-4D72-9E61-B953117A995A}"/>
    <cellStyle name="Comma 100 2 5" xfId="23972" xr:uid="{3DD4A021-5F6A-4CC9-A7E1-61B75EAA8BD4}"/>
    <cellStyle name="Comma 100 3" xfId="12364" xr:uid="{5804B233-1D3E-4B45-9B92-B01F065BD884}"/>
    <cellStyle name="Comma 100 3 2" xfId="13050" xr:uid="{85973CDB-E474-40DA-B7C2-649D3AD9F88E}"/>
    <cellStyle name="Comma 100 3 2 2" xfId="16602" xr:uid="{6E9D1CA5-E435-4D2A-A19B-B7EB3A6BF7EE}"/>
    <cellStyle name="Comma 100 3 2 2 2" xfId="19723" xr:uid="{F9E0D758-5EB2-4A4E-A98F-C27A402132D5}"/>
    <cellStyle name="Comma 100 3 2 2 2 2" xfId="28510" xr:uid="{22C9B8CC-EDA7-474F-BBD4-A5FE9CAC37A7}"/>
    <cellStyle name="Comma 100 3 2 2 3" xfId="26199" xr:uid="{11D6BED1-E45C-4C25-A02E-AECD939ADD71}"/>
    <cellStyle name="Comma 100 3 2 3" xfId="18351" xr:uid="{555944A2-9047-43CA-975D-E0442B07BAA8}"/>
    <cellStyle name="Comma 100 3 2 3 2" xfId="27408" xr:uid="{6FBF7895-8857-4FD6-9CCD-9BCB0BF4FEA6}"/>
    <cellStyle name="Comma 100 3 2 4" xfId="24795" xr:uid="{F5C9241D-3277-4182-81D4-4F6DF5D00A5C}"/>
    <cellStyle name="Comma 100 3 3" xfId="15951" xr:uid="{9C0E0B0D-C275-427A-AED8-4A7B006CA116}"/>
    <cellStyle name="Comma 100 3 3 2" xfId="19040" xr:uid="{E2F1A407-84D9-4E2D-A95D-A30ED593F474}"/>
    <cellStyle name="Comma 100 3 3 2 2" xfId="27961" xr:uid="{52616EFC-F024-4E33-86BA-A083EA1AFCA1}"/>
    <cellStyle name="Comma 100 3 3 3" xfId="25774" xr:uid="{9C2E411C-4A2C-459E-811D-07FDE70263D6}"/>
    <cellStyle name="Comma 100 3 4" xfId="17667" xr:uid="{0E8518EB-C398-494F-A28E-FD08F55EB7C1}"/>
    <cellStyle name="Comma 100 3 4 2" xfId="26859" xr:uid="{6D633C2A-55F8-4B52-985C-92E4E82AC9A5}"/>
    <cellStyle name="Comma 100 3 5" xfId="24245" xr:uid="{717D1243-C857-45DC-AEB8-1A962668E0D9}"/>
    <cellStyle name="Comma 100 4" xfId="10314" xr:uid="{A1E1F131-510C-4D9D-9295-986DFFBD69EE}"/>
    <cellStyle name="Comma 100 4 2" xfId="15798" xr:uid="{5F1C0C5A-8313-41AA-8298-31C7075E6F43}"/>
    <cellStyle name="Comma 100 4 2 2" xfId="19342" xr:uid="{7C8F7999-4304-454B-8EA5-DDB1223DB039}"/>
    <cellStyle name="Comma 100 4 2 2 2" xfId="28199" xr:uid="{6AE03DD3-F2D7-4BB3-8F18-37FDFEE1D25D}"/>
    <cellStyle name="Comma 100 4 2 3" xfId="25677" xr:uid="{A9C3D5B2-D987-455D-A71F-1A8DD8184E72}"/>
    <cellStyle name="Comma 100 4 3" xfId="17962" xr:uid="{06EF8D11-8A54-414B-8044-DE446D1994BF}"/>
    <cellStyle name="Comma 100 4 3 2" xfId="27093" xr:uid="{2C49D80A-C60F-4365-83E1-42B0017F2544}"/>
    <cellStyle name="Comma 100 4 4" xfId="21053" xr:uid="{2D7EF557-EAAD-418C-8F8F-AB45BC34CDBB}"/>
    <cellStyle name="Comma 100 4 4 2" xfId="29286" xr:uid="{0909D823-6D48-4876-B916-6E3919E0B373}"/>
    <cellStyle name="Comma 100 4 5" xfId="23907" xr:uid="{EE70AD6D-7310-4418-93EA-7C109704C746}"/>
    <cellStyle name="Comma 100 5" xfId="14221" xr:uid="{CF103A1B-2B47-42D0-AA30-82B54A949D10}"/>
    <cellStyle name="Comma 100 5 2" xfId="15075" xr:uid="{9D128CB3-065E-4DEA-AE74-59FFB3F3DA4F}"/>
    <cellStyle name="Comma 100 5 2 2" xfId="17110" xr:uid="{09F9A833-9D9D-4F21-AB25-E3377227B2D0}"/>
    <cellStyle name="Comma 100 5 2 3" xfId="25224" xr:uid="{0B8311F3-03F0-41C8-925A-9B57AD5AE565}"/>
    <cellStyle name="Comma 100 5 3" xfId="17966" xr:uid="{D3F97811-E1DD-4AA1-9EA2-5DCBBDE4902D}"/>
    <cellStyle name="Comma 100 5 3 2" xfId="27097" xr:uid="{20BD14DF-3278-4ACF-966E-84F1A9E7DD65}"/>
    <cellStyle name="Comma 100 5 4" xfId="20715" xr:uid="{FE585BC2-AA45-4DD3-BD3F-03A7A6866F6A}"/>
    <cellStyle name="Comma 100 5 4 2" xfId="29164" xr:uid="{A0275347-8C90-4CBF-96ED-5D5780859CEF}"/>
    <cellStyle name="Comma 100 6" xfId="15314" xr:uid="{44B93F44-4E9A-4542-9922-96F96BA279F6}"/>
    <cellStyle name="Comma 100 6 2" xfId="18658" xr:uid="{1879673B-1E74-4193-A673-A62970D1472D}"/>
    <cellStyle name="Comma 100 6 2 2" xfId="27650" xr:uid="{0202ED6D-900C-4BC2-81E4-E0E4D6435A69}"/>
    <cellStyle name="Comma 100 6 3" xfId="25396" xr:uid="{0C6F6A2B-A563-4E05-AE81-DCCF48E186C6}"/>
    <cellStyle name="Comma 100 7" xfId="17249" xr:uid="{0CCBFF8A-3392-41D4-8097-9E4D56D03910}"/>
    <cellStyle name="Comma 100 7 2" xfId="26516" xr:uid="{3F7BF0CA-BA3D-4FEF-B7A5-9055AAAC9560}"/>
    <cellStyle name="Comma 100 8" xfId="10464" xr:uid="{4A9F3311-6B47-4AC8-A36B-734A25800508}"/>
    <cellStyle name="Comma 100 8 2" xfId="23939" xr:uid="{FD19B3DA-ADEC-4D35-B303-8904D2C8FEA0}"/>
    <cellStyle name="Comma 100 9" xfId="21566" xr:uid="{0628EB94-FC0B-4645-B057-D88758D5CAD2}"/>
    <cellStyle name="Comma 101" xfId="5475" xr:uid="{1F6183B7-CB11-44DD-8682-5D07032BE524}"/>
    <cellStyle name="Comma 101 2" xfId="12365" xr:uid="{E0B9A61E-97E4-4A04-AA47-49BD883CCF87}"/>
    <cellStyle name="Comma 101 2 2" xfId="13051" xr:uid="{7215D591-8EBF-41F5-B27F-AFA1CF368905}"/>
    <cellStyle name="Comma 101 2 2 2" xfId="16974" xr:uid="{A544AB0D-BD3D-41A9-82B0-0FA8076AFBAB}"/>
    <cellStyle name="Comma 101 2 2 2 2" xfId="19724" xr:uid="{8C9B74C0-062D-4B95-866E-5AE24E1B91CD}"/>
    <cellStyle name="Comma 101 2 2 2 2 2" xfId="28511" xr:uid="{F82AA23A-4990-4AC4-9084-8148A5F41174}"/>
    <cellStyle name="Comma 101 2 2 2 3" xfId="26299" xr:uid="{1AFB67A9-9190-4C49-BD26-898A54007264}"/>
    <cellStyle name="Comma 101 2 2 3" xfId="18352" xr:uid="{63638449-BDE2-49EC-813F-3A90F2EEF94D}"/>
    <cellStyle name="Comma 101 2 2 3 2" xfId="27409" xr:uid="{F70DB384-47AE-45A4-B1DF-32FA1CC3B2F2}"/>
    <cellStyle name="Comma 101 2 2 4" xfId="24796" xr:uid="{2E76843D-0801-4B72-9AC1-F7393A0B9B85}"/>
    <cellStyle name="Comma 101 2 3" xfId="15342" xr:uid="{994C8580-0919-4628-9101-DFD92FBCF5CB}"/>
    <cellStyle name="Comma 101 2 3 2" xfId="19041" xr:uid="{2553CB79-9E7E-4027-ACD0-5F3580F8FB02}"/>
    <cellStyle name="Comma 101 2 3 2 2" xfId="27962" xr:uid="{9AC732F7-42B9-478B-8A78-C04E8C7D950A}"/>
    <cellStyle name="Comma 101 2 3 3" xfId="25417" xr:uid="{78A577FE-A1BD-4867-BD9C-5C11B093373B}"/>
    <cellStyle name="Comma 101 2 4" xfId="17668" xr:uid="{E8400CD6-81A4-4917-8E3F-14DA4446CFA5}"/>
    <cellStyle name="Comma 101 2 4 2" xfId="26860" xr:uid="{DDB9B7D2-6733-423D-802F-CCB43BF6D8AF}"/>
    <cellStyle name="Comma 101 2 5" xfId="24246" xr:uid="{90F36D5C-4381-47AB-965E-8B080B3CD838}"/>
    <cellStyle name="Comma 101 3" xfId="12715" xr:uid="{5FC8CD6E-3F32-4DF2-85DF-F41782B6E7A8}"/>
    <cellStyle name="Comma 101 3 2" xfId="15654" xr:uid="{C75D85EC-2679-4911-BC45-9D197064944F}"/>
    <cellStyle name="Comma 101 3 2 2" xfId="19389" xr:uid="{DAB80A1B-8C4A-4EA0-827F-1D9E9C272330}"/>
    <cellStyle name="Comma 101 3 2 2 2" xfId="28240" xr:uid="{27F53529-029D-4D76-AFB2-14CC39D86FAF}"/>
    <cellStyle name="Comma 101 3 2 3" xfId="25591" xr:uid="{7C47CACD-9B40-44A9-8D81-BC351E253E94}"/>
    <cellStyle name="Comma 101 3 3" xfId="18013" xr:uid="{BCAF0CE7-71D7-47C1-88D5-DC6FE3E65DFD}"/>
    <cellStyle name="Comma 101 3 3 2" xfId="27138" xr:uid="{3BF35E38-34B4-4766-8594-30728FE2831E}"/>
    <cellStyle name="Comma 101 3 4" xfId="24524" xr:uid="{B307DBC9-45E1-4D21-A68A-DF1D0E1B8C1F}"/>
    <cellStyle name="Comma 101 4" xfId="14223" xr:uid="{CCEA88D0-8318-406B-AF53-9E83C2C00246}"/>
    <cellStyle name="Comma 101 5" xfId="15480" xr:uid="{98574BA1-A317-4552-88F0-51CE3AB1CB85}"/>
    <cellStyle name="Comma 101 5 2" xfId="18705" xr:uid="{123B1174-B9F6-414F-930F-7FCC5019C011}"/>
    <cellStyle name="Comma 101 5 2 2" xfId="27691" xr:uid="{5E7C8F8F-2660-479E-841A-C4CA82656415}"/>
    <cellStyle name="Comma 101 5 3" xfId="25511" xr:uid="{23C220F3-1358-41A0-8868-2BFC84FFBC2B}"/>
    <cellStyle name="Comma 101 6" xfId="17323" xr:uid="{3A5F6383-AFC5-44A0-B185-B8CC033287B0}"/>
    <cellStyle name="Comma 101 6 2" xfId="26584" xr:uid="{B61607AD-2889-45E4-866E-6D6C357FDEEB}"/>
    <cellStyle name="Comma 101 7" xfId="11155" xr:uid="{F458842A-B86C-41D2-A258-2032F21BCACE}"/>
    <cellStyle name="Comma 101 7 2" xfId="23973" xr:uid="{303CD4D4-50BF-4EDA-B065-2174168C33E0}"/>
    <cellStyle name="Comma 101 8" xfId="21568" xr:uid="{2C451945-2252-44C0-9ECE-9CCFC2F108C4}"/>
    <cellStyle name="Comma 102" xfId="5472" xr:uid="{D89D20D5-87E0-410F-AA84-87A17D926B25}"/>
    <cellStyle name="Comma 102 2" xfId="12366" xr:uid="{8FFEC9AF-F6B2-4489-94CD-777CAB655257}"/>
    <cellStyle name="Comma 102 2 2" xfId="13052" xr:uid="{EC014EC2-6FF7-4AF4-B820-B39589184B07}"/>
    <cellStyle name="Comma 102 2 2 2" xfId="16704" xr:uid="{26C01C98-0FB4-4579-923E-DA215B7772F9}"/>
    <cellStyle name="Comma 102 2 2 2 2" xfId="19725" xr:uid="{A3B33575-2333-4D01-BFFC-A943B241E68D}"/>
    <cellStyle name="Comma 102 2 2 2 2 2" xfId="28512" xr:uid="{04494FC1-67E5-489C-89D5-7A685CD77135}"/>
    <cellStyle name="Comma 102 2 2 2 3" xfId="26281" xr:uid="{7A1622B2-C82D-4F88-9CAF-4B9A14E9E7B0}"/>
    <cellStyle name="Comma 102 2 2 3" xfId="18353" xr:uid="{989C18F5-13BD-4EE8-AB83-B712698B145D}"/>
    <cellStyle name="Comma 102 2 2 3 2" xfId="27410" xr:uid="{12E81BBB-D9A2-4DF5-A882-9DC7B9249320}"/>
    <cellStyle name="Comma 102 2 2 4" xfId="24797" xr:uid="{97B55C39-E6D4-4093-B254-1C8717B42E7F}"/>
    <cellStyle name="Comma 102 2 3" xfId="15579" xr:uid="{CA78C75E-C8E6-456D-B1EE-DDB8E779630E}"/>
    <cellStyle name="Comma 102 2 3 2" xfId="19042" xr:uid="{FDE8EAAA-F219-4C03-A778-521E84280B1F}"/>
    <cellStyle name="Comma 102 2 3 2 2" xfId="27963" xr:uid="{9942C531-6013-4AF8-AC10-4E473A0022FC}"/>
    <cellStyle name="Comma 102 2 3 3" xfId="25533" xr:uid="{7EC2B844-D817-4905-9650-E4E8A34276EE}"/>
    <cellStyle name="Comma 102 2 4" xfId="17669" xr:uid="{32725692-3826-409D-B8CB-523EF21A6017}"/>
    <cellStyle name="Comma 102 2 4 2" xfId="26861" xr:uid="{6830DEF9-1DF9-4072-8D3D-6467DF825CB0}"/>
    <cellStyle name="Comma 102 2 5" xfId="24247" xr:uid="{74EF4B10-E780-429B-854D-2DCC31D0C798}"/>
    <cellStyle name="Comma 102 3" xfId="12716" xr:uid="{9A11A54B-D45C-453D-B912-1CE22D4FB062}"/>
    <cellStyle name="Comma 102 3 2" xfId="15102" xr:uid="{B6EE70E5-87EF-47BF-B18F-6CFB69D0E1BF}"/>
    <cellStyle name="Comma 102 3 2 2" xfId="19390" xr:uid="{1F0FFDAF-C0BE-4F34-ADFD-D037E536B3A3}"/>
    <cellStyle name="Comma 102 3 2 2 2" xfId="28241" xr:uid="{35F2A502-9653-4589-9C1F-1BD388A42671}"/>
    <cellStyle name="Comma 102 3 2 3" xfId="25244" xr:uid="{9F62C951-E354-4197-8132-858D972467F9}"/>
    <cellStyle name="Comma 102 3 3" xfId="18014" xr:uid="{9C957894-F626-4111-8357-B49F2A89E19A}"/>
    <cellStyle name="Comma 102 3 3 2" xfId="27139" xr:uid="{2AC52800-8A01-437D-AF33-885772DB84D6}"/>
    <cellStyle name="Comma 102 3 4" xfId="24525" xr:uid="{6E0E94F8-BD71-46CB-A790-244B08AA1A92}"/>
    <cellStyle name="Comma 102 4" xfId="14220" xr:uid="{9A5CA47D-1146-418C-B37E-FE4A8E719432}"/>
    <cellStyle name="Comma 102 5" xfId="16558" xr:uid="{F22C07B0-529D-4556-BA42-41F39207EAD4}"/>
    <cellStyle name="Comma 102 5 2" xfId="18706" xr:uid="{425CCCF7-99EF-486E-9E70-0CF0CCF4D1EC}"/>
    <cellStyle name="Comma 102 5 2 2" xfId="27692" xr:uid="{72B4DB6D-7F4D-4E67-BCEC-91A5F4C4243C}"/>
    <cellStyle name="Comma 102 5 3" xfId="26164" xr:uid="{B73626BD-17EE-4170-87DB-F381B7BBA65D}"/>
    <cellStyle name="Comma 102 6" xfId="17324" xr:uid="{03DF3212-1A7B-4902-B180-38FEF0A6DEDF}"/>
    <cellStyle name="Comma 102 6 2" xfId="26585" xr:uid="{DB19E5BF-E75C-456D-83E3-51D400C5CE33}"/>
    <cellStyle name="Comma 102 7" xfId="11156" xr:uid="{7BBC5072-F439-4A8A-B3DE-00D5DEEA0DB3}"/>
    <cellStyle name="Comma 102 7 2" xfId="23974" xr:uid="{64E29091-D07D-446E-9FAC-47CCC73C45E1}"/>
    <cellStyle name="Comma 102 8" xfId="21565" xr:uid="{9AA09D5B-61F6-43DE-B515-C161D9A61CE8}"/>
    <cellStyle name="Comma 103" xfId="5503" xr:uid="{535D89DE-DDF5-49D5-831F-A6C386D1D787}"/>
    <cellStyle name="Comma 103 2" xfId="6073" xr:uid="{6241F5E1-EE0D-41F2-B49B-1EAE78DA603B}"/>
    <cellStyle name="Comma 103 2 2" xfId="9062" xr:uid="{FBB04526-5A98-41A7-96F2-575FE7A4B4D6}"/>
    <cellStyle name="Comma 103 2 2 2" xfId="16981" xr:uid="{98A3A841-FF5E-42F6-95AB-C61BC932E792}"/>
    <cellStyle name="Comma 103 2 2 2 2" xfId="19726" xr:uid="{0F6AA234-C6EA-4D63-B620-D1F68EAC482E}"/>
    <cellStyle name="Comma 103 2 2 2 2 2" xfId="28513" xr:uid="{82CDA4A9-DE43-446E-9F1B-6434E5D909C6}"/>
    <cellStyle name="Comma 103 2 2 2 3" xfId="29466" xr:uid="{D5F64937-2B87-4193-9CDE-3A8DEBC2C173}"/>
    <cellStyle name="Comma 103 2 2 2 4" xfId="35707" xr:uid="{672C1B58-49E2-4BF2-8BE9-BF0556F90950}"/>
    <cellStyle name="Comma 103 2 2 2 5" xfId="26303" xr:uid="{C1593BB7-89BA-48C8-B15A-2FBFE53E8FCA}"/>
    <cellStyle name="Comma 103 2 2 3" xfId="18354" xr:uid="{EBC3179A-918F-4FEA-9F53-B7F35576C0B4}"/>
    <cellStyle name="Comma 103 2 2 3 2" xfId="27411" xr:uid="{BA3A9AEB-22E6-4DD2-B438-C4B1A03A3E3E}"/>
    <cellStyle name="Comma 103 2 2 4" xfId="13053" xr:uid="{65ED95C8-3835-48FC-B8AD-52D23CD53FB5}"/>
    <cellStyle name="Comma 103 2 2 4 2" xfId="24798" xr:uid="{6AC2B412-7B43-4F4F-A035-9EC33AB524A2}"/>
    <cellStyle name="Comma 103 2 2 5" xfId="34783" xr:uid="{D24ADE29-D520-4BC8-B6E5-C7D02C63F613}"/>
    <cellStyle name="Comma 103 2 2 6" xfId="23027" xr:uid="{2D47A83C-E38D-4DC0-B6DD-E7E91A412FD2}"/>
    <cellStyle name="Comma 103 2 3" xfId="14522" xr:uid="{ECF90208-5942-48DC-B9F1-A3B20DD5962C}"/>
    <cellStyle name="Comma 103 2 3 2" xfId="29465" xr:uid="{5534BA5A-1985-4A10-A101-390766E46100}"/>
    <cellStyle name="Comma 103 2 3 3" xfId="35706" xr:uid="{344C5E36-6557-4F7D-8A5E-6B5D45DDC60C}"/>
    <cellStyle name="Comma 103 2 4" xfId="15120" xr:uid="{9FB75CDD-6404-4246-B3FE-33C3910CA75B}"/>
    <cellStyle name="Comma 103 2 4 2" xfId="19043" xr:uid="{77E92766-C34B-4713-BD4F-A890DFF6DCBD}"/>
    <cellStyle name="Comma 103 2 4 2 2" xfId="27964" xr:uid="{548A2491-BBA5-4255-8706-58815DCD8790}"/>
    <cellStyle name="Comma 103 2 4 3" xfId="25259" xr:uid="{2F863D63-58B5-4B32-B4BA-7972548E2311}"/>
    <cellStyle name="Comma 103 2 5" xfId="17670" xr:uid="{D7740712-CE9E-497B-9460-CABFA4D477B9}"/>
    <cellStyle name="Comma 103 2 5 2" xfId="26862" xr:uid="{4A83FC4D-205A-4DA3-A48B-CBA857032D8C}"/>
    <cellStyle name="Comma 103 2 6" xfId="12367" xr:uid="{8F0DB3F3-37EC-48AB-A8C0-ADF77D40ABB6}"/>
    <cellStyle name="Comma 103 2 6 2" xfId="24248" xr:uid="{DD3E9F2F-DDD1-4511-87F4-19A948C2C812}"/>
    <cellStyle name="Comma 103 2 7" xfId="33256" xr:uid="{6BEEB20A-C803-4A70-9534-08081AEC5C86}"/>
    <cellStyle name="Comma 103 2 8" xfId="21600" xr:uid="{1C142BA1-57B5-4C16-B939-2B4719DF3C46}"/>
    <cellStyle name="Comma 103 3" xfId="6072" xr:uid="{FC79ED15-21B5-4311-AB09-E5BC8CB1D318}"/>
    <cellStyle name="Comma 103 3 2" xfId="16310" xr:uid="{9DFED5DC-F3C5-4966-868B-F039C4E0362E}"/>
    <cellStyle name="Comma 103 3 2 2" xfId="19391" xr:uid="{8F872FAA-51E3-4A94-B153-DF61BD9EB798}"/>
    <cellStyle name="Comma 103 3 2 2 2" xfId="28242" xr:uid="{D71E7F53-B3A5-4784-BAF6-701BD229ECAE}"/>
    <cellStyle name="Comma 103 3 2 3" xfId="26000" xr:uid="{C65351E9-5162-4317-8C56-68615569F454}"/>
    <cellStyle name="Comma 103 3 3" xfId="18015" xr:uid="{08C1D6CB-F844-40B6-83E4-637708963D1C}"/>
    <cellStyle name="Comma 103 3 3 2" xfId="27140" xr:uid="{7F8B9FC4-EFCD-4C2B-B603-448222E68325}"/>
    <cellStyle name="Comma 103 3 4" xfId="12717" xr:uid="{385E6096-5A39-49E9-9890-3903B5B6A8B7}"/>
    <cellStyle name="Comma 103 3 4 2" xfId="24526" xr:uid="{EF5B7969-D996-4C03-980A-CA23CF877F6A}"/>
    <cellStyle name="Comma 103 4" xfId="9002" xr:uid="{6BD93123-BBC5-42FD-B0B4-AF090B7407B4}"/>
    <cellStyle name="Comma 103 4 2" xfId="14266" xr:uid="{C7855039-94A4-4DB8-B21E-D500ADCDF26A}"/>
    <cellStyle name="Comma 103 4 2 2" xfId="29467" xr:uid="{018E20CC-C297-4125-86EA-2B406A0D3FB7}"/>
    <cellStyle name="Comma 103 4 2 3" xfId="35708" xr:uid="{3CC5861E-67EB-436F-8DD8-529433BE5590}"/>
    <cellStyle name="Comma 103 4 3" xfId="34771" xr:uid="{9B88B13B-8CAA-4632-B7BB-D199176C00D1}"/>
    <cellStyle name="Comma 103 4 4" xfId="22992" xr:uid="{837C44E5-DC3F-49FA-BB5C-243EF20D669E}"/>
    <cellStyle name="Comma 103 5" xfId="15629" xr:uid="{8C13ACD8-880D-469E-9275-B1C51774AACA}"/>
    <cellStyle name="Comma 103 5 2" xfId="18707" xr:uid="{373AB2D1-3A34-4163-9EDE-4FC966664181}"/>
    <cellStyle name="Comma 103 5 2 2" xfId="27693" xr:uid="{D606FE30-6F80-4257-9227-D50AFB48DFCD}"/>
    <cellStyle name="Comma 103 5 3" xfId="25572" xr:uid="{508C7B69-3211-4ACE-B7C0-2E298E7890E0}"/>
    <cellStyle name="Comma 103 6" xfId="17325" xr:uid="{91BBD212-283C-4754-90D4-1418F80134F0}"/>
    <cellStyle name="Comma 103 6 2" xfId="26586" xr:uid="{E28ACB00-8AB8-4CE2-B5D7-624180D019B0}"/>
    <cellStyle name="Comma 103 7" xfId="11157" xr:uid="{6B66939A-773B-410C-BAA0-8F485FEF48F1}"/>
    <cellStyle name="Comma 103 7 2" xfId="23975" xr:uid="{4406FC71-F6B1-40EB-BB99-6C12AC47F740}"/>
    <cellStyle name="Comma 103 8" xfId="21582" xr:uid="{F363DC34-FEFA-4228-9B1F-D8C20AF66785}"/>
    <cellStyle name="Comma 103 9" xfId="33131" xr:uid="{27B50738-47EB-4956-B6CE-721C7B0FCDA2}"/>
    <cellStyle name="Comma 104" xfId="6074" xr:uid="{9866267D-B482-43DE-A833-F28AF73CA5FE}"/>
    <cellStyle name="Comma 104 2" xfId="12368" xr:uid="{62C8BDD3-D363-416B-B97B-AFF695E8AA81}"/>
    <cellStyle name="Comma 104 2 2" xfId="13054" xr:uid="{F5F89321-57CD-4E5F-B80E-AF7271F2F42E}"/>
    <cellStyle name="Comma 104 2 2 2" xfId="16961" xr:uid="{240729A3-9927-4452-9E18-EF6B73BBA931}"/>
    <cellStyle name="Comma 104 2 2 2 2" xfId="19727" xr:uid="{1F451F07-FA6A-42CB-8FEC-4A089AF44852}"/>
    <cellStyle name="Comma 104 2 2 2 2 2" xfId="28514" xr:uid="{1ED33D7B-1573-43F8-A5CD-C421687635D6}"/>
    <cellStyle name="Comma 104 2 2 2 3" xfId="26294" xr:uid="{675BCDD6-C481-46BA-9652-6F0ED11C47AE}"/>
    <cellStyle name="Comma 104 2 2 3" xfId="18355" xr:uid="{41E3B04E-F678-4A2F-A430-8019F5CDE956}"/>
    <cellStyle name="Comma 104 2 2 3 2" xfId="27412" xr:uid="{086AF9FE-323A-4D97-9BEA-57981E906796}"/>
    <cellStyle name="Comma 104 2 2 4" xfId="24799" xr:uid="{113BFBBC-62C6-4CB6-AAB3-35F4D201DFED}"/>
    <cellStyle name="Comma 104 2 3" xfId="14524" xr:uid="{0C2A4A55-B376-49E1-84B5-AE43BE0F04B7}"/>
    <cellStyle name="Comma 104 2 4" xfId="16325" xr:uid="{66D53DF7-8B06-4FE1-8BF8-5A89AB1C8F39}"/>
    <cellStyle name="Comma 104 2 4 2" xfId="19044" xr:uid="{67DA1B45-D4BB-4F88-A6FD-941F6608EAD9}"/>
    <cellStyle name="Comma 104 2 4 2 2" xfId="27965" xr:uid="{0CD35521-35EB-492E-A96F-0A98015122C2}"/>
    <cellStyle name="Comma 104 2 4 3" xfId="26013" xr:uid="{6231BC21-A957-4B91-A88A-C77A843934D3}"/>
    <cellStyle name="Comma 104 2 5" xfId="17671" xr:uid="{2788067D-8DB8-400E-B3C9-957917BF7069}"/>
    <cellStyle name="Comma 104 2 5 2" xfId="26863" xr:uid="{B1A2D29F-2669-472E-B267-9023D0E150A6}"/>
    <cellStyle name="Comma 104 2 6" xfId="24249" xr:uid="{C3E6BF3A-5F38-4953-88FE-0766E886F083}"/>
    <cellStyle name="Comma 104 3" xfId="12718" xr:uid="{38E08007-C940-43D8-9357-BE5F416C374C}"/>
    <cellStyle name="Comma 104 3 2" xfId="15246" xr:uid="{761C62FA-7B97-440D-AC33-4D6FF8CBF433}"/>
    <cellStyle name="Comma 104 3 2 2" xfId="19392" xr:uid="{A310A217-F3E2-4177-BA68-1394D3DA4938}"/>
    <cellStyle name="Comma 104 3 2 2 2" xfId="28243" xr:uid="{36BF7DE2-84C5-472D-B575-968CD6EAF90C}"/>
    <cellStyle name="Comma 104 3 2 3" xfId="25347" xr:uid="{717A89CF-77F2-4CF6-A0EA-DE3ADDBB59D7}"/>
    <cellStyle name="Comma 104 3 3" xfId="18016" xr:uid="{1E2DC613-DD88-4CF7-9BFA-889E47B638C7}"/>
    <cellStyle name="Comma 104 3 3 2" xfId="27141" xr:uid="{DFBFED16-665D-42B9-AA95-AD44EA109489}"/>
    <cellStyle name="Comma 104 3 4" xfId="24527" xr:uid="{52BAAEB1-3DAB-4CDE-851D-2E53AE67827C}"/>
    <cellStyle name="Comma 104 4" xfId="14268" xr:uid="{DC23288B-8C50-4C37-9BB6-68DF2AAD01F7}"/>
    <cellStyle name="Comma 104 5" xfId="16915" xr:uid="{E107DBBF-8682-4871-8D3E-559637C1B558}"/>
    <cellStyle name="Comma 104 5 2" xfId="18708" xr:uid="{01A838DB-47ED-4047-81E0-1004E9F85727}"/>
    <cellStyle name="Comma 104 5 2 2" xfId="27694" xr:uid="{24DE03F9-F516-46BB-834E-05FFD6BA36C5}"/>
    <cellStyle name="Comma 104 5 3" xfId="26288" xr:uid="{E26366FE-D79F-4EA2-8C5E-560F6E0733C9}"/>
    <cellStyle name="Comma 104 6" xfId="17326" xr:uid="{0A4213B3-1753-48F8-8390-30B0DF2FD70C}"/>
    <cellStyle name="Comma 104 6 2" xfId="26587" xr:uid="{5EB08591-7D45-41B8-9C75-96F5997F62D2}"/>
    <cellStyle name="Comma 104 7" xfId="11158" xr:uid="{2E5F57C6-7CD3-4DBA-8142-18926E361488}"/>
    <cellStyle name="Comma 104 7 2" xfId="23976" xr:uid="{BA770BB1-611D-44EF-A7E6-CD47F72A44B5}"/>
    <cellStyle name="Comma 104 8" xfId="21601" xr:uid="{9C7E61BC-3FA3-4709-BDED-09923EB5F3BB}"/>
    <cellStyle name="Comma 105" xfId="6075" xr:uid="{3B458045-024D-4902-BA08-2D12BE7D0F28}"/>
    <cellStyle name="Comma 105 2" xfId="12369" xr:uid="{BA0068F9-243A-4017-BF31-2193D827C5A9}"/>
    <cellStyle name="Comma 105 2 2" xfId="13055" xr:uid="{99567C6A-F9FB-49D1-AAAC-1F984EEFF5C6}"/>
    <cellStyle name="Comma 105 2 2 2" xfId="16523" xr:uid="{E630917B-5801-4A10-BA95-D17D3019D7D2}"/>
    <cellStyle name="Comma 105 2 2 2 2" xfId="19728" xr:uid="{A987D7FD-658F-4D63-A96E-CB96263A5D1B}"/>
    <cellStyle name="Comma 105 2 2 2 2 2" xfId="28515" xr:uid="{1751CFE4-F316-43CC-B12D-701AB5E787E5}"/>
    <cellStyle name="Comma 105 2 2 2 3" xfId="26136" xr:uid="{39A1715F-6830-406A-BA0D-4958C476D0B5}"/>
    <cellStyle name="Comma 105 2 2 3" xfId="18356" xr:uid="{88BF78AA-B07E-48EB-9717-2403B5F08201}"/>
    <cellStyle name="Comma 105 2 2 3 2" xfId="27413" xr:uid="{56D86A6B-7B71-496E-A788-61997048C6F4}"/>
    <cellStyle name="Comma 105 2 2 4" xfId="24800" xr:uid="{4802A7F2-A0AE-4FAB-A0FA-5351FD06E7BA}"/>
    <cellStyle name="Comma 105 2 3" xfId="14521" xr:uid="{4D127CD3-A486-4D7F-AEC1-BD68CEA2FC9B}"/>
    <cellStyle name="Comma 105 2 4" xfId="15066" xr:uid="{BF5B1461-ABCA-4F3B-AEC8-3F019EE8EED7}"/>
    <cellStyle name="Comma 105 2 4 2" xfId="19045" xr:uid="{E3017427-569D-49B7-8918-51C2BB4B7AFB}"/>
    <cellStyle name="Comma 105 2 4 2 2" xfId="27966" xr:uid="{D6C25D78-9B48-47CD-B757-9D4B9D87AEA0}"/>
    <cellStyle name="Comma 105 2 4 3" xfId="25219" xr:uid="{F6173258-9FB4-4126-87F8-BB5C982C113F}"/>
    <cellStyle name="Comma 105 2 5" xfId="17672" xr:uid="{3136A062-EBC6-4138-AF06-C2778AEDEE2C}"/>
    <cellStyle name="Comma 105 2 5 2" xfId="26864" xr:uid="{554B4099-8514-4B8E-B7CB-06CAD1D002FA}"/>
    <cellStyle name="Comma 105 2 6" xfId="24250" xr:uid="{F2B08C39-B7BC-4FDA-8FB0-A20190BE049F}"/>
    <cellStyle name="Comma 105 3" xfId="12719" xr:uid="{5EF2B278-1847-4E5E-A0BF-C96040B6F655}"/>
    <cellStyle name="Comma 105 3 2" xfId="15198" xr:uid="{B07C84C8-38DF-434F-A3F6-7535499AFC9D}"/>
    <cellStyle name="Comma 105 3 2 2" xfId="19393" xr:uid="{23360DD3-D384-4B60-B826-BD9C566E4140}"/>
    <cellStyle name="Comma 105 3 2 2 2" xfId="28244" xr:uid="{99965C9A-1383-40EA-AB25-89DA928C4CEB}"/>
    <cellStyle name="Comma 105 3 2 3" xfId="25312" xr:uid="{4F2E3EB4-0DE8-44E2-B1C3-9B056DAD70E4}"/>
    <cellStyle name="Comma 105 3 3" xfId="18017" xr:uid="{351C7DE2-3AD5-4EAD-8231-56EBEF03A2C5}"/>
    <cellStyle name="Comma 105 3 3 2" xfId="27142" xr:uid="{1EDD6C30-7605-4138-B2DD-562D7B93CBA4}"/>
    <cellStyle name="Comma 105 3 4" xfId="24528" xr:uid="{EFFA5198-73E2-4BEC-9AC8-2337A5E64FE4}"/>
    <cellStyle name="Comma 105 4" xfId="14265" xr:uid="{D2EA149D-E8A2-4BA1-B802-EA68B8248882}"/>
    <cellStyle name="Comma 105 5" xfId="15761" xr:uid="{3FB43AC5-96DE-4C4C-8960-79D200451B0C}"/>
    <cellStyle name="Comma 105 5 2" xfId="18709" xr:uid="{17EDB262-CACB-4992-A3E9-C8D336B23D16}"/>
    <cellStyle name="Comma 105 5 2 2" xfId="27695" xr:uid="{26C71AE7-2FDA-412B-BC51-6CD77D1853A4}"/>
    <cellStyle name="Comma 105 5 3" xfId="25655" xr:uid="{2AA5267B-B043-4E37-8560-12F37ED0D739}"/>
    <cellStyle name="Comma 105 6" xfId="17327" xr:uid="{10C419D7-DC10-43D6-B86D-22CD389F3AA2}"/>
    <cellStyle name="Comma 105 6 2" xfId="26588" xr:uid="{8F5BE76C-C1A2-4E8D-8740-22097D2C5C18}"/>
    <cellStyle name="Comma 105 7" xfId="11159" xr:uid="{8A2AD243-ED3E-4463-8898-66889DCD2B8E}"/>
    <cellStyle name="Comma 105 7 2" xfId="23977" xr:uid="{05EB6886-3DBB-4B84-B161-611D6F9367EC}"/>
    <cellStyle name="Comma 105 8" xfId="21602" xr:uid="{416B8394-57E8-43C7-97B3-B3E85AE3DDA1}"/>
    <cellStyle name="Comma 106" xfId="6076" xr:uid="{5465FDCF-2973-4128-A77F-A8597B574E50}"/>
    <cellStyle name="Comma 106 2" xfId="12370" xr:uid="{3C759BDA-D45A-4434-9D08-0FCF4DB8EEF3}"/>
    <cellStyle name="Comma 106 2 2" xfId="13056" xr:uid="{A84F78F6-75B4-45AF-9BF5-5D1A34023BC0}"/>
    <cellStyle name="Comma 106 2 2 2" xfId="15706" xr:uid="{74560438-6EB1-426F-B086-2D0211FA52DD}"/>
    <cellStyle name="Comma 106 2 2 2 2" xfId="19729" xr:uid="{C4F410E4-F977-4107-B043-8A354A80A444}"/>
    <cellStyle name="Comma 106 2 2 2 2 2" xfId="28516" xr:uid="{0A985D67-B7EB-4D07-94E5-147ED11E08A9}"/>
    <cellStyle name="Comma 106 2 2 2 3" xfId="25623" xr:uid="{9D43E476-D39A-4E6B-90A4-6B8E6D686D87}"/>
    <cellStyle name="Comma 106 2 2 3" xfId="18357" xr:uid="{97A801F4-62EC-4739-9824-8DAA59017F85}"/>
    <cellStyle name="Comma 106 2 2 3 2" xfId="27414" xr:uid="{A331E780-3C49-4403-A565-FA959B0519BD}"/>
    <cellStyle name="Comma 106 2 2 4" xfId="24801" xr:uid="{147056D1-CF64-4522-8410-0C61E53951CD}"/>
    <cellStyle name="Comma 106 2 3" xfId="14525" xr:uid="{2A840BE1-56F9-4271-9EF9-4CC218449709}"/>
    <cellStyle name="Comma 106 2 4" xfId="16026" xr:uid="{1E346247-3F3F-4AD7-A5FA-7840FCA9BE93}"/>
    <cellStyle name="Comma 106 2 4 2" xfId="19046" xr:uid="{F8972BDB-9895-4150-8D17-C24952A417F3}"/>
    <cellStyle name="Comma 106 2 4 2 2" xfId="27967" xr:uid="{A0173F38-0F06-422D-92C0-A38A45A54034}"/>
    <cellStyle name="Comma 106 2 4 3" xfId="25813" xr:uid="{EAEB02E1-861D-4AA6-9E41-BF91C0DBD5B7}"/>
    <cellStyle name="Comma 106 2 5" xfId="17673" xr:uid="{815A322A-B621-4C90-9544-8D2272E948C0}"/>
    <cellStyle name="Comma 106 2 5 2" xfId="26865" xr:uid="{96A24219-1F92-4DDD-8145-28EC22973A6F}"/>
    <cellStyle name="Comma 106 2 6" xfId="24251" xr:uid="{29A3A84A-E877-4B28-B2AE-2F05655F6714}"/>
    <cellStyle name="Comma 106 3" xfId="12720" xr:uid="{76911333-2DE0-43F2-8255-10AA411C4CA7}"/>
    <cellStyle name="Comma 106 3 2" xfId="15177" xr:uid="{1746EA74-D383-4CC6-AF76-824F4A06B698}"/>
    <cellStyle name="Comma 106 3 2 2" xfId="19394" xr:uid="{270C734E-C434-4C69-822F-82924AC0C9A9}"/>
    <cellStyle name="Comma 106 3 2 2 2" xfId="28245" xr:uid="{2F253D5A-998A-4FE7-B8D0-8A6B5CD96030}"/>
    <cellStyle name="Comma 106 3 2 3" xfId="25298" xr:uid="{9913DD2E-B911-462B-AB2D-E92A13391F54}"/>
    <cellStyle name="Comma 106 3 3" xfId="18018" xr:uid="{8E37CEE0-6EBD-4170-8141-2661D4AECBF6}"/>
    <cellStyle name="Comma 106 3 3 2" xfId="27143" xr:uid="{BD5F88E7-E035-4E43-92F2-7E11C4F3AE9D}"/>
    <cellStyle name="Comma 106 3 4" xfId="24529" xr:uid="{A51F4361-1317-4DA2-ACB3-BD9D323A6EDF}"/>
    <cellStyle name="Comma 106 4" xfId="14269" xr:uid="{F872DE02-2A6D-49F3-8DC6-800BC14865B5}"/>
    <cellStyle name="Comma 106 5" xfId="16168" xr:uid="{84695A24-6C9A-451E-871E-520A5AF0B045}"/>
    <cellStyle name="Comma 106 5 2" xfId="18710" xr:uid="{DCF97FE3-CD2F-4712-8652-07EBDC019431}"/>
    <cellStyle name="Comma 106 5 2 2" xfId="27696" xr:uid="{57835319-3069-4188-A747-C654BB11A3C5}"/>
    <cellStyle name="Comma 106 5 3" xfId="25904" xr:uid="{42247DFC-4217-40D7-A667-94B76F865328}"/>
    <cellStyle name="Comma 106 6" xfId="17328" xr:uid="{18423AF3-B48C-49A6-901F-983426FDD151}"/>
    <cellStyle name="Comma 106 6 2" xfId="26589" xr:uid="{D1C1A698-6F68-4583-871A-6CECA5167D24}"/>
    <cellStyle name="Comma 106 7" xfId="11160" xr:uid="{AC82101F-7A73-474F-807C-3B27E4AE1073}"/>
    <cellStyle name="Comma 106 7 2" xfId="23978" xr:uid="{E54AFA83-3CE8-4987-A74E-A1D599B7B5EA}"/>
    <cellStyle name="Comma 106 8" xfId="21603" xr:uid="{7C87CA53-A300-4C1F-876D-93061AB7D973}"/>
    <cellStyle name="Comma 107" xfId="6077" xr:uid="{DF05C238-EE07-4C3F-982E-E5C6111CF152}"/>
    <cellStyle name="Comma 107 2" xfId="12371" xr:uid="{05AAB840-D2AF-4593-9F0F-7C6606FA1C6E}"/>
    <cellStyle name="Comma 107 2 2" xfId="13057" xr:uid="{D3BAB5C4-3388-4752-918C-B216FCA1AACC}"/>
    <cellStyle name="Comma 107 2 2 2" xfId="15977" xr:uid="{126288BC-8F77-40C7-AEEF-5119EBFB5759}"/>
    <cellStyle name="Comma 107 2 2 2 2" xfId="19730" xr:uid="{4AE4643F-E60B-4377-A158-3C0DDF7B4F66}"/>
    <cellStyle name="Comma 107 2 2 2 2 2" xfId="28517" xr:uid="{4CF36CC6-ED37-459D-8833-421994B4AB01}"/>
    <cellStyle name="Comma 107 2 2 2 3" xfId="25784" xr:uid="{62C6223A-84A9-432E-8D20-CA27D108CD65}"/>
    <cellStyle name="Comma 107 2 2 3" xfId="18358" xr:uid="{8236CF90-0C80-4AF9-BB36-B389864B2E58}"/>
    <cellStyle name="Comma 107 2 2 3 2" xfId="27415" xr:uid="{BE6CDC0D-CC23-46CE-9547-6778D7C78522}"/>
    <cellStyle name="Comma 107 2 2 4" xfId="24802" xr:uid="{4003DF24-DB1C-457A-925F-D592616994E4}"/>
    <cellStyle name="Comma 107 2 3" xfId="14520" xr:uid="{D15E49AB-94B8-4A41-AB1F-5679712B0C14}"/>
    <cellStyle name="Comma 107 2 4" xfId="15916" xr:uid="{4415F78C-C198-46EE-87B5-01C6699A11C7}"/>
    <cellStyle name="Comma 107 2 4 2" xfId="19047" xr:uid="{60453037-3896-464B-8FB6-3BC83A81F6C7}"/>
    <cellStyle name="Comma 107 2 4 2 2" xfId="27968" xr:uid="{2C77C1C1-9A6F-4B71-B7FD-B336D5FB46B9}"/>
    <cellStyle name="Comma 107 2 4 3" xfId="25751" xr:uid="{2ABCA78C-1FEE-41CD-9E2E-28D3A501E3A0}"/>
    <cellStyle name="Comma 107 2 5" xfId="17674" xr:uid="{11E825DD-8536-4140-ACDE-780D4A897E1F}"/>
    <cellStyle name="Comma 107 2 5 2" xfId="26866" xr:uid="{CA5406EF-1F80-4B65-8281-60DA28C0245A}"/>
    <cellStyle name="Comma 107 2 6" xfId="24252" xr:uid="{0547450E-7C1A-4930-BA0A-59B5BB743643}"/>
    <cellStyle name="Comma 107 3" xfId="12721" xr:uid="{C12907B8-B8BA-4ED0-97FA-E4A5F3C7F173}"/>
    <cellStyle name="Comma 107 3 2" xfId="15735" xr:uid="{F887B83C-D293-4A70-A15C-2185C0576330}"/>
    <cellStyle name="Comma 107 3 2 2" xfId="19395" xr:uid="{432E9257-DA0E-40F4-AC43-C346F5556005}"/>
    <cellStyle name="Comma 107 3 2 2 2" xfId="28246" xr:uid="{3180E4E0-B445-45A2-AC38-56FDD9EF0221}"/>
    <cellStyle name="Comma 107 3 2 3" xfId="25636" xr:uid="{58450D2E-85B6-422A-B6B4-CF55E64CBB80}"/>
    <cellStyle name="Comma 107 3 3" xfId="18019" xr:uid="{7128E2C8-1134-44A1-B810-49CB0F8876E9}"/>
    <cellStyle name="Comma 107 3 3 2" xfId="27144" xr:uid="{4FB37E9C-C7B0-45DF-8FDF-4F0EBD8A25C4}"/>
    <cellStyle name="Comma 107 3 4" xfId="24530" xr:uid="{E363BD45-7C8E-440D-AE93-0055074121F9}"/>
    <cellStyle name="Comma 107 4" xfId="14264" xr:uid="{03052C99-1DFE-487D-B0F7-E41993C43A39}"/>
    <cellStyle name="Comma 107 5" xfId="15914" xr:uid="{6213C394-1E4B-448C-B32D-0F64E016AB31}"/>
    <cellStyle name="Comma 107 5 2" xfId="18711" xr:uid="{0C325488-4559-45F9-B7CF-8FEBA15886DF}"/>
    <cellStyle name="Comma 107 5 2 2" xfId="27697" xr:uid="{97CACA99-01F2-4753-B5D8-D0A43D252745}"/>
    <cellStyle name="Comma 107 5 3" xfId="25749" xr:uid="{03F13089-9E3E-4515-B164-08CED19851B9}"/>
    <cellStyle name="Comma 107 6" xfId="17329" xr:uid="{99F32CEB-74BF-4985-A847-384D55D455DA}"/>
    <cellStyle name="Comma 107 6 2" xfId="26590" xr:uid="{5B61B0D4-A8EE-438F-AD53-9D227D175CDD}"/>
    <cellStyle name="Comma 107 7" xfId="11161" xr:uid="{DDDA1C2D-2103-4A5E-A46B-6118588EAAD7}"/>
    <cellStyle name="Comma 107 7 2" xfId="23979" xr:uid="{4155A065-EACF-4B57-9012-51F8BACB59B6}"/>
    <cellStyle name="Comma 107 8" xfId="21604" xr:uid="{99723938-FBD4-49AF-BCDF-B46B73C7F5C4}"/>
    <cellStyle name="Comma 108" xfId="6078" xr:uid="{0502255D-D686-4561-980D-F6BCFA8228B2}"/>
    <cellStyle name="Comma 108 2" xfId="12372" xr:uid="{F2C71566-3BF8-480C-8273-7D494446F114}"/>
    <cellStyle name="Comma 108 2 2" xfId="13058" xr:uid="{B850FDD3-5545-4621-83CA-834F2D7F2B05}"/>
    <cellStyle name="Comma 108 2 2 2" xfId="15295" xr:uid="{0A6DDB04-C3A3-42AC-B948-BE2C0D32A4AF}"/>
    <cellStyle name="Comma 108 2 2 2 2" xfId="19731" xr:uid="{D3A235C2-7E76-4FEB-B06A-F90831E07189}"/>
    <cellStyle name="Comma 108 2 2 2 2 2" xfId="28518" xr:uid="{3ABA39AA-C7C1-4813-80B2-34A686C121C6}"/>
    <cellStyle name="Comma 108 2 2 2 3" xfId="25383" xr:uid="{B6B7A715-DB05-4061-AF97-466D73C14508}"/>
    <cellStyle name="Comma 108 2 2 3" xfId="18359" xr:uid="{8DD58A90-3D93-425E-B495-EAB05008261D}"/>
    <cellStyle name="Comma 108 2 2 3 2" xfId="27416" xr:uid="{96FBD3E9-1381-4918-94DC-619521AC6AA9}"/>
    <cellStyle name="Comma 108 2 2 4" xfId="24803" xr:uid="{B2AEF5D7-8A54-4D0C-A5DD-454047C6D56D}"/>
    <cellStyle name="Comma 108 2 3" xfId="16434" xr:uid="{EF9051BF-8256-4960-BADE-8FFEFA76F292}"/>
    <cellStyle name="Comma 108 2 3 2" xfId="19048" xr:uid="{D8112EE4-70A9-4360-BC8C-2313B18B991A}"/>
    <cellStyle name="Comma 108 2 3 2 2" xfId="27969" xr:uid="{2BCE2F9E-62B7-4352-983B-6ED4125DBDF5}"/>
    <cellStyle name="Comma 108 2 3 3" xfId="26077" xr:uid="{4B0F342C-CF76-4798-BB07-692785333030}"/>
    <cellStyle name="Comma 108 2 4" xfId="17675" xr:uid="{118F35A8-3DDD-44A6-AA18-B9CDD07F0536}"/>
    <cellStyle name="Comma 108 2 4 2" xfId="26867" xr:uid="{B6262618-FC99-4692-8A0B-4C5CBDE751A6}"/>
    <cellStyle name="Comma 108 2 5" xfId="24253" xr:uid="{8D773C1F-96C7-4761-A737-18DFF6CB709D}"/>
    <cellStyle name="Comma 108 3" xfId="12722" xr:uid="{F5601852-283E-4D67-AC12-73F6F3BC4A0E}"/>
    <cellStyle name="Comma 108 3 2" xfId="15539" xr:uid="{33ED99AB-F097-432C-A0CA-CBC4EF8C2EBE}"/>
    <cellStyle name="Comma 108 3 2 2" xfId="19396" xr:uid="{A2DFA091-59E9-4526-8CD5-A1F27D19278C}"/>
    <cellStyle name="Comma 108 3 2 2 2" xfId="28247" xr:uid="{C2211588-0D4A-4182-964F-B88FA998DA9D}"/>
    <cellStyle name="Comma 108 3 2 3" xfId="25521" xr:uid="{FA2227CF-3DDF-4FBF-94E7-1319E894A9D2}"/>
    <cellStyle name="Comma 108 3 3" xfId="18020" xr:uid="{7B4061B9-2C1D-4C8A-AFA0-90BC2AFDEC97}"/>
    <cellStyle name="Comma 108 3 3 2" xfId="27145" xr:uid="{184B874B-7677-4288-A431-E0A57866FCDC}"/>
    <cellStyle name="Comma 108 3 4" xfId="24531" xr:uid="{E604EC15-897F-48EA-9B8A-9893CA1F3A63}"/>
    <cellStyle name="Comma 108 4" xfId="14321" xr:uid="{D7D54288-AD67-4EC7-A724-3BC7D9FE6FB4}"/>
    <cellStyle name="Comma 108 5" xfId="16332" xr:uid="{93165E65-93F6-41AA-861B-427E98DA749B}"/>
    <cellStyle name="Comma 108 5 2" xfId="18712" xr:uid="{B1258DF6-F8AA-448C-9380-AE3F6AE29A6A}"/>
    <cellStyle name="Comma 108 5 2 2" xfId="27698" xr:uid="{A01E63FA-D906-4FDE-87FE-5A8358435641}"/>
    <cellStyle name="Comma 108 5 3" xfId="26017" xr:uid="{DB984BFA-089F-426E-AE6F-DA9EA5EC2869}"/>
    <cellStyle name="Comma 108 6" xfId="17330" xr:uid="{C32FAFB5-DA36-4836-830A-4491B22A713D}"/>
    <cellStyle name="Comma 108 6 2" xfId="26591" xr:uid="{4E40FA25-371C-432F-8B6C-023BCD61975F}"/>
    <cellStyle name="Comma 108 7" xfId="11162" xr:uid="{100F4673-1A44-4894-ACAC-3EDC7DC3B063}"/>
    <cellStyle name="Comma 108 7 2" xfId="23980" xr:uid="{4A0CAB9F-0051-4FB6-B40A-195F64F47006}"/>
    <cellStyle name="Comma 108 8" xfId="21605" xr:uid="{C9CF39E8-0C4B-409B-BBDF-94E71243D03C}"/>
    <cellStyle name="Comma 109" xfId="6079" xr:uid="{D08D6C80-A50E-49FE-B805-C68D8E192D68}"/>
    <cellStyle name="Comma 109 10" xfId="21606" xr:uid="{11266B15-C9F9-4F0F-B159-AB8927294CFE}"/>
    <cellStyle name="Comma 109 2" xfId="12373" xr:uid="{1C4B1A15-4D29-4F0D-8F4D-40F61A4393F2}"/>
    <cellStyle name="Comma 109 2 2" xfId="13059" xr:uid="{98DDE7D0-27EF-4990-89CD-44A338946155}"/>
    <cellStyle name="Comma 109 2 2 2" xfId="16268" xr:uid="{9BB21800-A777-4D60-8165-1579FEF9DE40}"/>
    <cellStyle name="Comma 109 2 2 2 2" xfId="19732" xr:uid="{8DEFAA8E-6E96-4964-8359-DEE5BB06EFF0}"/>
    <cellStyle name="Comma 109 2 2 2 2 2" xfId="28519" xr:uid="{AF2439D7-E2B0-4333-922C-35895F6C27B7}"/>
    <cellStyle name="Comma 109 2 2 2 3" xfId="25969" xr:uid="{A9282132-8750-4FB4-B868-1B39542156D9}"/>
    <cellStyle name="Comma 109 2 2 3" xfId="18360" xr:uid="{7C5CAFB4-2C75-4824-8D98-4F0F8B48C1BC}"/>
    <cellStyle name="Comma 109 2 2 3 2" xfId="27417" xr:uid="{ED2A8393-D372-4492-8E96-F43C37ECC69D}"/>
    <cellStyle name="Comma 109 2 2 4" xfId="24804" xr:uid="{112778EB-5CDA-4B4A-934D-A0418C4B3230}"/>
    <cellStyle name="Comma 109 2 3" xfId="15906" xr:uid="{1F895C7C-4981-43B2-AF67-67DFD37230C0}"/>
    <cellStyle name="Comma 109 2 3 2" xfId="19049" xr:uid="{841BE9B1-960B-473E-BE85-7AC9C40DE72B}"/>
    <cellStyle name="Comma 109 2 3 2 2" xfId="27970" xr:uid="{6978C407-FA6D-4B43-A6C3-D4D9B45CBA79}"/>
    <cellStyle name="Comma 109 2 3 3" xfId="25744" xr:uid="{332341DA-F25F-4736-82E4-D87953988381}"/>
    <cellStyle name="Comma 109 2 4" xfId="17676" xr:uid="{34051D08-E0BB-4436-A901-3A48AC728905}"/>
    <cellStyle name="Comma 109 2 4 2" xfId="26868" xr:uid="{4D192DEA-2A04-4BD0-A3A3-462D06EBAF3B}"/>
    <cellStyle name="Comma 109 2 5" xfId="24254" xr:uid="{FF3CACC9-4882-4BEC-B0E0-CB6691E04FAC}"/>
    <cellStyle name="Comma 109 3" xfId="12723" xr:uid="{49A8C99A-BD74-4383-82E8-133C531BFFD4}"/>
    <cellStyle name="Comma 109 3 2" xfId="15442" xr:uid="{98028370-0C6B-4A26-A331-A9CD41EE1B4F}"/>
    <cellStyle name="Comma 109 3 2 2" xfId="19397" xr:uid="{7E7BE4B8-AF71-45E2-B416-C42EF5C1A567}"/>
    <cellStyle name="Comma 109 3 2 2 2" xfId="28248" xr:uid="{C49A4FD9-534B-43E8-8F5D-A8D373ED91F4}"/>
    <cellStyle name="Comma 109 3 2 3" xfId="25485" xr:uid="{9DB2AD0A-1FEF-4B6E-9520-1C6FE94CFB47}"/>
    <cellStyle name="Comma 109 3 3" xfId="18021" xr:uid="{F153CEB7-29BA-4272-BEAE-F441599D0A1D}"/>
    <cellStyle name="Comma 109 3 3 2" xfId="27146" xr:uid="{B79DD335-AA0A-4FA7-AEAE-C467FE04483B}"/>
    <cellStyle name="Comma 109 3 4" xfId="24532" xr:uid="{C136FB35-F204-46EE-B692-265772ED6393}"/>
    <cellStyle name="Comma 109 4" xfId="14324" xr:uid="{51100B3A-5EA2-4B8D-8A97-94027391C8EC}"/>
    <cellStyle name="Comma 109 5" xfId="15479" xr:uid="{00A99C9A-EAE0-4817-9CB1-8C7893D6C493}"/>
    <cellStyle name="Comma 109 5 2" xfId="18713" xr:uid="{F9C27678-B5C8-4878-8963-E020D4E4747C}"/>
    <cellStyle name="Comma 109 5 2 2" xfId="27699" xr:uid="{21239DBF-4BB4-4D73-AC04-1466B6FA7884}"/>
    <cellStyle name="Comma 109 5 3" xfId="25510" xr:uid="{53853BD0-67E3-4EB9-9D44-E0AB1E63BDAC}"/>
    <cellStyle name="Comma 109 6" xfId="17331" xr:uid="{E6E064E0-C2E2-418F-914A-27F7A3948225}"/>
    <cellStyle name="Comma 109 6 2" xfId="26592" xr:uid="{28FD0EC7-8CFD-4F77-9E5C-382CD693EDEB}"/>
    <cellStyle name="Comma 109 7" xfId="11163" xr:uid="{291A8ADB-B42A-4F11-BAAF-494783FF3343}"/>
    <cellStyle name="Comma 109 7 2" xfId="23981" xr:uid="{8F926962-917C-463C-AE4A-5053FB520C8E}"/>
    <cellStyle name="Comma 109 8" xfId="21082" xr:uid="{D7E8A2E5-F6C6-40C4-9626-4335BF33F899}"/>
    <cellStyle name="Comma 109 8 2" xfId="29298" xr:uid="{2298A554-AD36-4D74-9158-72B077230A7E}"/>
    <cellStyle name="Comma 109 9" xfId="10353" xr:uid="{E4F398BB-0AD0-4D7C-9C11-232314385012}"/>
    <cellStyle name="Comma 109 9 2" xfId="23919" xr:uid="{C2ED775C-AAB2-43F4-8518-C632F6AFEF63}"/>
    <cellStyle name="Comma 11" xfId="3472" xr:uid="{5D5BDAC8-529C-4F8E-B372-C94CA3ABD571}"/>
    <cellStyle name="Comma 11 10" xfId="21286" xr:uid="{636FB4EC-21A1-4FE3-B758-637ED732AA53}"/>
    <cellStyle name="Comma 11 2" xfId="3473" xr:uid="{14A93615-CDA0-4370-B4A9-0CD25962F802}"/>
    <cellStyle name="Comma 11 2 2" xfId="3474" xr:uid="{D65EF976-992E-4242-B6BF-2DCF5C0203CA}"/>
    <cellStyle name="Comma 11 2 2 2" xfId="3475" xr:uid="{A35A542F-24B6-476E-88A3-8F1AEDF11321}"/>
    <cellStyle name="Comma 11 2 2 2 2" xfId="15635" xr:uid="{859EB692-1224-4757-9B85-7BF64EF40026}"/>
    <cellStyle name="Comma 11 2 2 2 2 2" xfId="19734" xr:uid="{1EDA4814-A599-4E3B-9622-C294DCBD7555}"/>
    <cellStyle name="Comma 11 2 2 2 2 2 2" xfId="28521" xr:uid="{57D2F02E-2A73-4A45-A244-FFE4ED55086E}"/>
    <cellStyle name="Comma 11 2 2 2 2 3" xfId="25578" xr:uid="{51CBDC42-0C93-49FC-B0DE-4580F67CE6FF}"/>
    <cellStyle name="Comma 11 2 2 2 3" xfId="18362" xr:uid="{0680BB3E-ABEC-4D88-BE04-0FE63EC93C6C}"/>
    <cellStyle name="Comma 11 2 2 2 3 2" xfId="27419" xr:uid="{47626942-D627-4633-9236-42146F565A78}"/>
    <cellStyle name="Comma 11 2 2 2 4" xfId="24806" xr:uid="{7AA6E65A-431E-456C-AE2E-74A4F5AB6044}"/>
    <cellStyle name="Comma 11 2 2 2 5" xfId="13061" xr:uid="{99BD3790-2479-47A8-8BA1-86A7158FB088}"/>
    <cellStyle name="Comma 11 2 2 3" xfId="15808" xr:uid="{36E43D79-B4AE-491B-948E-81D02E0466D3}"/>
    <cellStyle name="Comma 11 2 2 3 2" xfId="19051" xr:uid="{F5814B02-E5DF-4CAB-9CD1-300FB5D0A934}"/>
    <cellStyle name="Comma 11 2 2 3 2 2" xfId="27972" xr:uid="{6D3A5082-21D0-4FAB-9226-C0A6669D25E0}"/>
    <cellStyle name="Comma 11 2 2 3 3" xfId="25683" xr:uid="{514FE1CE-DB34-47A8-93F3-6CB33D3F6C09}"/>
    <cellStyle name="Comma 11 2 2 4" xfId="32" xr:uid="{EF4BF93A-B09F-4119-9713-E0071DA7D33F}"/>
    <cellStyle name="Comma 11 2 2 4 2" xfId="26870" xr:uid="{5705268F-D079-4F7E-BFA1-959E03C26F68}"/>
    <cellStyle name="Comma 11 2 2 4 3" xfId="17678" xr:uid="{B4921542-D49C-4435-A58F-87CB4E3C4B61}"/>
    <cellStyle name="Comma 11 2 2 5" xfId="24256" xr:uid="{3E5810D3-3B6B-4BF1-82BD-25C7A85143B6}"/>
    <cellStyle name="Comma 11 2 2 6" xfId="12375" xr:uid="{B7E62C1E-7E37-4EC7-B0FF-F8687E1FAF30}"/>
    <cellStyle name="Comma 11 2 3" xfId="3476" xr:uid="{2EF5D1B1-D17F-4742-9A7F-D6750EA28633}"/>
    <cellStyle name="Comma 11 2 3 2" xfId="16022" xr:uid="{B1F36D3D-4A0A-4EA0-9F90-AEBB41119F07}"/>
    <cellStyle name="Comma 11 2 3 2 2" xfId="19399" xr:uid="{B790D678-233B-4169-B63E-B126D49CDDE8}"/>
    <cellStyle name="Comma 11 2 3 2 2 2" xfId="28250" xr:uid="{61F74364-6BA1-4027-BE6E-3FD47E7AF4BD}"/>
    <cellStyle name="Comma 11 2 3 2 3" xfId="25810" xr:uid="{143AFEEF-532E-4332-B4DF-F1D1A06E2CCF}"/>
    <cellStyle name="Comma 11 2 3 3" xfId="18023" xr:uid="{BF2D9153-0C70-477C-B24A-45F4CD9D213E}"/>
    <cellStyle name="Comma 11 2 3 3 2" xfId="27148" xr:uid="{AABF5C77-AC0E-438A-8EF4-4E20FB4AF24D}"/>
    <cellStyle name="Comma 11 2 3 4" xfId="24534" xr:uid="{01C7305E-2FC0-440E-84E9-CADF2C15E42C}"/>
    <cellStyle name="Comma 11 2 3 5" xfId="12725" xr:uid="{63E32437-BEE4-43AC-86F2-B302AC13B173}"/>
    <cellStyle name="Comma 11 2 4" xfId="15478" xr:uid="{664A4B94-E995-4333-80E1-F9CDF767819D}"/>
    <cellStyle name="Comma 11 2 4 2" xfId="18715" xr:uid="{4E930DA2-89C2-4324-83F5-8B1D5BF4A669}"/>
    <cellStyle name="Comma 11 2 4 2 2" xfId="27701" xr:uid="{749E6604-ED2A-46E8-9DFF-2CF71E885651}"/>
    <cellStyle name="Comma 11 2 4 3" xfId="25509" xr:uid="{005DF599-4C9C-4F6E-83C6-9D20795ADF4C}"/>
    <cellStyle name="Comma 11 2 5" xfId="17333" xr:uid="{797736C8-C6A2-4E1A-B6D4-74B2FF752F04}"/>
    <cellStyle name="Comma 11 2 5 2" xfId="26594" xr:uid="{88190D29-6B5F-4FE0-97A5-D9484A3E7FF7}"/>
    <cellStyle name="Comma 11 2 6" xfId="23983" xr:uid="{0C8C39EF-451B-41A5-B91C-0103951D4D60}"/>
    <cellStyle name="Comma 11 2 7" xfId="11165" xr:uid="{29C32D91-B056-4DA5-8424-B249F94440A9}"/>
    <cellStyle name="Comma 11 24" xfId="13346" xr:uid="{3AB799E6-FC75-4D59-AA91-EBA0B8E94EA6}"/>
    <cellStyle name="Comma 11 24 2" xfId="16695" xr:uid="{EAD0440D-4278-4B35-A635-02B21B448A6A}"/>
    <cellStyle name="Comma 11 24 2 2" xfId="26275" xr:uid="{044946F4-DE88-4DFF-BF72-E9282B00C162}"/>
    <cellStyle name="Comma 11 24 3" xfId="20017" xr:uid="{2CEF1494-653D-471D-A911-DECAF1EC5705}"/>
    <cellStyle name="Comma 11 24 3 2" xfId="28744" xr:uid="{B6DA69D8-ED8C-4D3C-A218-1BBD8605A73D}"/>
    <cellStyle name="Comma 11 24 4" xfId="17296" xr:uid="{C6E0FD60-679D-450B-BD2C-2C09456776D4}"/>
    <cellStyle name="Comma 11 24 4 2" xfId="26557" xr:uid="{7B158693-66FF-41F9-867A-172E32F6FC30}"/>
    <cellStyle name="Comma 11 24 5" xfId="25030" xr:uid="{54F30E6E-AF33-4BD0-B547-6C1E36A48365}"/>
    <cellStyle name="Comma 11 3" xfId="3477" xr:uid="{66ED3060-CA6B-4CAC-BB17-0D42BCD90E07}"/>
    <cellStyle name="Comma 11 3 2" xfId="3478" xr:uid="{1221483E-F602-4703-BF1B-21F5EFE2A85D}"/>
    <cellStyle name="Comma 11 3 2 2" xfId="15103" xr:uid="{27C52C0A-BBF9-4DAC-88B0-E18920211DF6}"/>
    <cellStyle name="Comma 11 3 2 2 2" xfId="19733" xr:uid="{66177E17-36B3-40F2-96C8-41A7EEA9F04C}"/>
    <cellStyle name="Comma 11 3 2 2 2 2" xfId="28520" xr:uid="{E3AC2001-D4D6-42DF-BF0D-E257D9553C34}"/>
    <cellStyle name="Comma 11 3 2 2 3" xfId="25245" xr:uid="{F182748C-13CD-4B8A-8C70-7F43B0EBEAAC}"/>
    <cellStyle name="Comma 11 3 2 3" xfId="18361" xr:uid="{C0CD53C7-9DEE-435D-AAE9-0C986FF3AFA8}"/>
    <cellStyle name="Comma 11 3 2 3 2" xfId="27418" xr:uid="{63B669A9-0801-4976-AF8A-CC26D6A6E74A}"/>
    <cellStyle name="Comma 11 3 2 4" xfId="24805" xr:uid="{4B129DD2-9B04-4244-97A6-62EC023BBC6D}"/>
    <cellStyle name="Comma 11 3 2 5" xfId="13060" xr:uid="{62782E18-63B3-4A19-817D-6C32AFEE3B33}"/>
    <cellStyle name="Comma 11 3 3" xfId="16154" xr:uid="{73F801CD-392E-414F-979D-C8EE3BD4939F}"/>
    <cellStyle name="Comma 11 3 3 2" xfId="19050" xr:uid="{1065DACC-4635-4266-A96F-013538FE62D2}"/>
    <cellStyle name="Comma 11 3 3 2 2" xfId="27971" xr:uid="{4457063B-87C8-4D54-A731-B0052F269CE6}"/>
    <cellStyle name="Comma 11 3 3 3" xfId="25895" xr:uid="{5C8521A3-C35A-4F64-923E-5DC8462452BF}"/>
    <cellStyle name="Comma 11 3 4" xfId="17677" xr:uid="{13E19E77-C71A-4928-A2A1-6089BEF32F9F}"/>
    <cellStyle name="Comma 11 3 4 2" xfId="26869" xr:uid="{F8D2524A-B3E7-457D-B8B1-2C4AC5D81B0F}"/>
    <cellStyle name="Comma 11 3 5" xfId="24255" xr:uid="{6B03754A-08CB-400B-808C-97B69693C18F}"/>
    <cellStyle name="Comma 11 3 6" xfId="12374" xr:uid="{1ECE0EB5-22FC-4834-BB4D-B8828D9FFC84}"/>
    <cellStyle name="Comma 11 4" xfId="3479" xr:uid="{ABF0E2D1-7861-43AC-A10E-C625EEB9C241}"/>
    <cellStyle name="Comma 11 4 2" xfId="15600" xr:uid="{ADC9511E-28D9-41D4-B9F5-65C714DDC780}"/>
    <cellStyle name="Comma 11 4 2 2" xfId="19398" xr:uid="{F32BC57A-4CD4-40FD-8C16-55FBD64E632C}"/>
    <cellStyle name="Comma 11 4 2 2 2" xfId="28249" xr:uid="{A1FF6284-1779-44C2-97C4-D9FFEF2BDFCD}"/>
    <cellStyle name="Comma 11 4 2 3" xfId="25549" xr:uid="{2C440B11-0B1D-4B9A-A676-1E43B08A07CC}"/>
    <cellStyle name="Comma 11 4 3" xfId="18022" xr:uid="{A008DC6A-FB75-4E84-A168-28742DB43EF6}"/>
    <cellStyle name="Comma 11 4 3 2" xfId="27147" xr:uid="{91AD5E30-2CFE-4CEB-ACA4-999ABBE91D7E}"/>
    <cellStyle name="Comma 11 4 4" xfId="24533" xr:uid="{F0B194D2-4C1C-445F-A85B-EDBA3FDDD355}"/>
    <cellStyle name="Comma 11 4 5" xfId="12724" xr:uid="{550EA0D6-0DFB-4CFA-B4D8-3B6DDF2991D4}"/>
    <cellStyle name="Comma 11 5" xfId="3480" xr:uid="{28E4339C-E82D-4E75-8255-1BCDC8336E42}"/>
    <cellStyle name="Comma 11 5 2" xfId="13411" xr:uid="{5A16C7DD-2233-44E4-8E38-662791758063}"/>
    <cellStyle name="Comma 11 6" xfId="3481" xr:uid="{20F5D652-C11C-40F3-8788-5464A80FAF8B}"/>
    <cellStyle name="Comma 11 6 2" xfId="18714" xr:uid="{F11CB97C-2DAE-4CCD-A586-BDE4EDED6CFA}"/>
    <cellStyle name="Comma 11 6 2 2" xfId="27700" xr:uid="{A3923878-1DE7-4039-ACA9-843B1C71B42C}"/>
    <cellStyle name="Comma 11 6 3" xfId="25476" xr:uid="{F3533B92-97D8-433A-9A1D-3529365FFBBE}"/>
    <cellStyle name="Comma 11 6 4" xfId="15421" xr:uid="{65B41659-FB1A-4979-8A88-3093F049FA39}"/>
    <cellStyle name="Comma 11 7" xfId="4482" xr:uid="{AA03E9B9-7E98-4A30-8E92-D9412CEBDBFE}"/>
    <cellStyle name="Comma 11 7 2" xfId="26593" xr:uid="{71CD46DB-483F-4ED6-9EEA-4C8A0892E533}"/>
    <cellStyle name="Comma 11 7 3" xfId="17332" xr:uid="{39053300-A4A3-4B7C-AB9B-F178C4C5C344}"/>
    <cellStyle name="Comma 11 8" xfId="11164" xr:uid="{8388DE02-F4E0-46CD-89B4-AFA7D954F11E}"/>
    <cellStyle name="Comma 11 8 2" xfId="23982" xr:uid="{4F381C41-DEAF-41F1-B268-61D377E4F399}"/>
    <cellStyle name="Comma 11 9" xfId="10253" xr:uid="{55E22D9E-59F3-4A67-A331-5BF6141F6DCC}"/>
    <cellStyle name="Comma 11 9 2" xfId="23885" xr:uid="{E1CF76AB-CB17-4A8F-BAE2-8E3180E6B824}"/>
    <cellStyle name="Comma 110" xfId="6080" xr:uid="{C417F741-8994-4003-8E80-563E5CEFD583}"/>
    <cellStyle name="Comma 110 2" xfId="12376" xr:uid="{592ECB1F-915E-4DEE-8319-D25D98E48A7D}"/>
    <cellStyle name="Comma 110 2 2" xfId="13062" xr:uid="{17A98EEC-71BE-4D25-A9B5-60D437B13D4E}"/>
    <cellStyle name="Comma 110 2 2 2" xfId="16389" xr:uid="{7FBEAAB1-B23A-4B64-A98C-60AB8A096F40}"/>
    <cellStyle name="Comma 110 2 2 2 2" xfId="19735" xr:uid="{C43C5DCC-4735-4AEE-A9D8-65CA289A7226}"/>
    <cellStyle name="Comma 110 2 2 2 2 2" xfId="28522" xr:uid="{48772574-DBDD-4EFD-835D-2994E06B1A1A}"/>
    <cellStyle name="Comma 110 2 2 2 3" xfId="26053" xr:uid="{993E943A-2BA3-458C-A0CD-F2931BD25A22}"/>
    <cellStyle name="Comma 110 2 2 3" xfId="18363" xr:uid="{828FCF04-E1C6-45C1-83A0-13A2174FFE1D}"/>
    <cellStyle name="Comma 110 2 2 3 2" xfId="27420" xr:uid="{5DB55F28-B5DB-4067-BDF6-C2C1D19FF546}"/>
    <cellStyle name="Comma 110 2 2 4" xfId="24807" xr:uid="{BCB0EDCF-7B27-4D57-AEBC-76E3E540633E}"/>
    <cellStyle name="Comma 110 2 3" xfId="16223" xr:uid="{C5D13857-106F-46B6-8CBB-C8A6A9658D3A}"/>
    <cellStyle name="Comma 110 2 3 2" xfId="19052" xr:uid="{ADF457F9-A238-4AF6-A92D-A4FAC04F0230}"/>
    <cellStyle name="Comma 110 2 3 2 2" xfId="27973" xr:uid="{F40F49F3-B91D-456F-BC33-10D8252061C7}"/>
    <cellStyle name="Comma 110 2 3 3" xfId="25947" xr:uid="{B8DE7201-EAE2-4A15-9E21-790FC780D805}"/>
    <cellStyle name="Comma 110 2 4" xfId="17679" xr:uid="{FEAE0720-92CB-4D2D-8DE0-19FF2B7CD133}"/>
    <cellStyle name="Comma 110 2 4 2" xfId="26871" xr:uid="{BD13099E-1038-4EC4-9D52-3062CF9BC045}"/>
    <cellStyle name="Comma 110 2 5" xfId="24257" xr:uid="{77871BE4-1E9A-4836-BFB2-CE6B597AE6E9}"/>
    <cellStyle name="Comma 110 3" xfId="12726" xr:uid="{3BBC1F07-067D-46D4-9DF3-E3C3C8707519}"/>
    <cellStyle name="Comma 110 3 2" xfId="16304" xr:uid="{644EA577-36BA-4D57-99D5-1F1876521A33}"/>
    <cellStyle name="Comma 110 3 2 2" xfId="19400" xr:uid="{C3721454-C597-427F-B4BA-06FEF5E0B48D}"/>
    <cellStyle name="Comma 110 3 2 2 2" xfId="28251" xr:uid="{672F7CD0-7457-4143-BA10-33FDF2BA4F45}"/>
    <cellStyle name="Comma 110 3 2 3" xfId="25995" xr:uid="{7613E919-663F-4241-83D3-494383B6A972}"/>
    <cellStyle name="Comma 110 3 3" xfId="18024" xr:uid="{99D5CC44-776D-4B94-BB39-0B49677A8D4E}"/>
    <cellStyle name="Comma 110 3 3 2" xfId="27149" xr:uid="{9877D197-6780-431A-93B9-5E21B3332598}"/>
    <cellStyle name="Comma 110 3 4" xfId="24535" xr:uid="{BACBA1B4-D7C1-4952-BDB3-18AF8CB8DD69}"/>
    <cellStyle name="Comma 110 4" xfId="14320" xr:uid="{04BD4912-ED9A-47A3-A283-36306B6AC0E0}"/>
    <cellStyle name="Comma 110 5" xfId="15580" xr:uid="{C9A8EB8C-86BC-4741-A94C-5FC9794B0188}"/>
    <cellStyle name="Comma 110 5 2" xfId="18716" xr:uid="{BC241DF3-F877-434E-B03A-34304FAA29D3}"/>
    <cellStyle name="Comma 110 5 2 2" xfId="27702" xr:uid="{90DC7449-D902-48DD-8C7A-27BCFE59E932}"/>
    <cellStyle name="Comma 110 5 3" xfId="25534" xr:uid="{7A422519-7361-4199-A36A-B4D8A22A4598}"/>
    <cellStyle name="Comma 110 6" xfId="17334" xr:uid="{B9CE36AA-63A7-4C0F-BF3D-A1D768C30FF6}"/>
    <cellStyle name="Comma 110 6 2" xfId="26595" xr:uid="{AAFDF2D8-18EF-4942-90E1-89C178DF6B5B}"/>
    <cellStyle name="Comma 110 7" xfId="11166" xr:uid="{FF7B8B52-E4E0-4C2A-8B58-6A23AA5316D3}"/>
    <cellStyle name="Comma 110 7 2" xfId="23984" xr:uid="{B81C2B4B-C343-4489-9FA7-5AA82DA8FFB3}"/>
    <cellStyle name="Comma 110 8" xfId="21607" xr:uid="{EF59C2AF-7CFA-4A0F-A8ED-5DD33B68999D}"/>
    <cellStyle name="Comma 111" xfId="6081" xr:uid="{B91546AF-36BA-4EDD-A812-A4191E71D92D}"/>
    <cellStyle name="Comma 111 2" xfId="12377" xr:uid="{B0D5C636-240A-48AC-8302-0930DC19EDBB}"/>
    <cellStyle name="Comma 111 2 2" xfId="13063" xr:uid="{E5F23054-1C45-499D-B82C-1882D5E64BEC}"/>
    <cellStyle name="Comma 111 2 2 2" xfId="15892" xr:uid="{FFB3DA22-1687-4C04-A4D5-CC66804F4B0E}"/>
    <cellStyle name="Comma 111 2 2 2 2" xfId="19736" xr:uid="{74A41C98-8E24-4E1D-B2C7-AAF1FCF794C6}"/>
    <cellStyle name="Comma 111 2 2 2 2 2" xfId="28523" xr:uid="{09161E52-507C-400E-A8FC-DA0585D89494}"/>
    <cellStyle name="Comma 111 2 2 2 3" xfId="25735" xr:uid="{0BD727DD-63DB-471B-8871-8B54F62374BA}"/>
    <cellStyle name="Comma 111 2 2 3" xfId="18364" xr:uid="{963901E4-C2B3-4BCC-B2A3-47E26C77F0DB}"/>
    <cellStyle name="Comma 111 2 2 3 2" xfId="27421" xr:uid="{6CD5F828-EB18-491D-8782-B1FA4FB2B7D7}"/>
    <cellStyle name="Comma 111 2 2 4" xfId="24808" xr:uid="{10269AE8-E447-433D-A262-68E5F1218ACC}"/>
    <cellStyle name="Comma 111 2 3" xfId="15481" xr:uid="{360ECE9D-2ACA-43C8-926C-A4A6F3314CEC}"/>
    <cellStyle name="Comma 111 2 3 2" xfId="19053" xr:uid="{3E1FE4A6-5742-4E9E-88D3-B5DCC9C13C14}"/>
    <cellStyle name="Comma 111 2 3 2 2" xfId="27974" xr:uid="{FDB3BE36-33EF-4B29-AA4C-AC929E25320E}"/>
    <cellStyle name="Comma 111 2 3 3" xfId="25512" xr:uid="{E757EE7E-0ED5-474F-B21D-4411E7087E31}"/>
    <cellStyle name="Comma 111 2 4" xfId="17680" xr:uid="{CA4EFB02-CC28-47B9-98EB-7869B8CCAEDE}"/>
    <cellStyle name="Comma 111 2 4 2" xfId="26872" xr:uid="{55760244-4070-43FB-842B-F61986E6F89E}"/>
    <cellStyle name="Comma 111 2 5" xfId="24258" xr:uid="{107915AB-DAE6-4CF1-B96B-118AF047BD46}"/>
    <cellStyle name="Comma 111 3" xfId="12727" xr:uid="{0874F800-25DB-45D3-A5E7-DFF6AF9DBBAE}"/>
    <cellStyle name="Comma 111 3 2" xfId="15739" xr:uid="{9FB93894-5092-4691-B61F-826B671B988D}"/>
    <cellStyle name="Comma 111 3 2 2" xfId="19401" xr:uid="{E9CE5CD8-873D-4EBE-96E3-0184EDE99C45}"/>
    <cellStyle name="Comma 111 3 2 2 2" xfId="28252" xr:uid="{921DB5CE-5B06-4806-8FAC-189489B8AD3C}"/>
    <cellStyle name="Comma 111 3 2 3" xfId="25638" xr:uid="{07B162E1-11AE-4EB7-88E4-919E13193FB6}"/>
    <cellStyle name="Comma 111 3 3" xfId="18025" xr:uid="{53451F87-D78B-49EB-AED4-955ADFA413EB}"/>
    <cellStyle name="Comma 111 3 3 2" xfId="27150" xr:uid="{BD193234-9F9A-454B-BF64-A92C52CD33C8}"/>
    <cellStyle name="Comma 111 3 4" xfId="24536" xr:uid="{A700CBFF-58C2-4B1C-B968-2867A358ACAD}"/>
    <cellStyle name="Comma 111 4" xfId="14323" xr:uid="{B9043F8B-7180-4C57-875B-0957175898B7}"/>
    <cellStyle name="Comma 111 5" xfId="16217" xr:uid="{0D373D1A-9179-419C-9B0F-465FB5FEC7E4}"/>
    <cellStyle name="Comma 111 5 2" xfId="18717" xr:uid="{3D06806B-004B-4F9F-B81A-9813AACABB91}"/>
    <cellStyle name="Comma 111 5 2 2" xfId="27703" xr:uid="{A6BF560A-AC31-4992-A4FE-180AC389185B}"/>
    <cellStyle name="Comma 111 5 3" xfId="25942" xr:uid="{6E743295-1874-4FF1-B73D-C9A22F640DE6}"/>
    <cellStyle name="Comma 111 6" xfId="17335" xr:uid="{AD0573F1-8868-4DC4-B713-C4ADED31C314}"/>
    <cellStyle name="Comma 111 6 2" xfId="26596" xr:uid="{25600FB2-B815-418B-A3A9-C8E513D341F3}"/>
    <cellStyle name="Comma 111 7" xfId="11167" xr:uid="{9FE04718-5596-40B6-B0F1-3380AA206A28}"/>
    <cellStyle name="Comma 111 7 2" xfId="23985" xr:uid="{6BF9266C-1846-492F-80A9-95E9A0F14077}"/>
    <cellStyle name="Comma 111 8" xfId="21608" xr:uid="{B0339AD4-E455-444A-88EB-F1CC21A5DF44}"/>
    <cellStyle name="Comma 112" xfId="6082" xr:uid="{E6FE375E-F465-4AD5-BA70-522891FB8C08}"/>
    <cellStyle name="Comma 112 2" xfId="12378" xr:uid="{8087D93E-F2A0-48EC-9795-24A1E81780D2}"/>
    <cellStyle name="Comma 112 2 2" xfId="13064" xr:uid="{49830574-FD8F-46E1-A66B-2E006B375A15}"/>
    <cellStyle name="Comma 112 2 2 2" xfId="15395" xr:uid="{95599675-E6C3-4664-9AB6-D49CD9640295}"/>
    <cellStyle name="Comma 112 2 2 2 2" xfId="19737" xr:uid="{14FD8061-B9F5-4F22-BA91-3194D7838A4E}"/>
    <cellStyle name="Comma 112 2 2 2 2 2" xfId="28524" xr:uid="{C722ED8D-3357-42C2-B6B6-254AE4667765}"/>
    <cellStyle name="Comma 112 2 2 2 3" xfId="25459" xr:uid="{76EE3A48-76AD-452D-AC77-CB3510B529EF}"/>
    <cellStyle name="Comma 112 2 2 3" xfId="18365" xr:uid="{29F37AFB-0A28-4F7B-9491-F1B30FC0AE2E}"/>
    <cellStyle name="Comma 112 2 2 3 2" xfId="27422" xr:uid="{5764BE3C-B74A-4D4E-8FD8-9EDF294F452F}"/>
    <cellStyle name="Comma 112 2 2 4" xfId="24809" xr:uid="{7A8FAC50-CDFA-47D8-B5AB-8DD5BD92B1B4}"/>
    <cellStyle name="Comma 112 2 3" xfId="16423" xr:uid="{F58930C2-48B4-4CC3-9B52-AD2A9FABE804}"/>
    <cellStyle name="Comma 112 2 3 2" xfId="19054" xr:uid="{BD221CCE-4B8A-4B80-8595-5E87A2F8F618}"/>
    <cellStyle name="Comma 112 2 3 2 2" xfId="27975" xr:uid="{4633B43F-45F5-48EC-B772-9ACE82466F44}"/>
    <cellStyle name="Comma 112 2 3 3" xfId="26069" xr:uid="{BF7E4E81-0081-42C8-B8C5-C717C0BF5359}"/>
    <cellStyle name="Comma 112 2 4" xfId="17681" xr:uid="{1485D38D-869F-4C20-B2E1-AE6D00EEF2DD}"/>
    <cellStyle name="Comma 112 2 4 2" xfId="26873" xr:uid="{1AE6E35D-7165-4411-B518-94498D5758D8}"/>
    <cellStyle name="Comma 112 2 5" xfId="24259" xr:uid="{F3C6B881-3F5D-4665-BBEA-7C24E001FFA7}"/>
    <cellStyle name="Comma 112 3" xfId="12728" xr:uid="{B3452AB7-30AA-4367-BD33-651CADBE5162}"/>
    <cellStyle name="Comma 112 3 2" xfId="15750" xr:uid="{ED329B84-ACF7-438D-A193-FAE5E6D66653}"/>
    <cellStyle name="Comma 112 3 2 2" xfId="19402" xr:uid="{F03CD2B4-0832-488D-9245-12BB4FDFD910}"/>
    <cellStyle name="Comma 112 3 2 2 2" xfId="28253" xr:uid="{DE46075D-2C9D-4235-9152-8A35C1DC3736}"/>
    <cellStyle name="Comma 112 3 2 3" xfId="25648" xr:uid="{07AC0469-4E08-494D-A472-AC3291E09E79}"/>
    <cellStyle name="Comma 112 3 3" xfId="18026" xr:uid="{031FA3AA-C047-4432-8B27-D769C1FDB70E}"/>
    <cellStyle name="Comma 112 3 3 2" xfId="27151" xr:uid="{451C636E-5A4D-4062-81A5-7830E0514B9E}"/>
    <cellStyle name="Comma 112 3 4" xfId="24537" xr:uid="{ED7BFC07-803F-4CF6-BC70-5F5C9A00E50D}"/>
    <cellStyle name="Comma 112 4" xfId="14319" xr:uid="{8F339A08-8395-42F7-A10D-34CC43AD7228}"/>
    <cellStyle name="Comma 112 5" xfId="15831" xr:uid="{9887D532-B450-4F4F-9159-31268DB61750}"/>
    <cellStyle name="Comma 112 5 2" xfId="18718" xr:uid="{F1D97C13-C7D5-41D7-BF00-91E45A9F9881}"/>
    <cellStyle name="Comma 112 5 2 2" xfId="27704" xr:uid="{8448F996-81F3-451D-AAA5-D9CE72369AC5}"/>
    <cellStyle name="Comma 112 5 3" xfId="25695" xr:uid="{C91C1B2B-2FE6-458F-B91E-C6BFE1D1EFAD}"/>
    <cellStyle name="Comma 112 6" xfId="17336" xr:uid="{7319CDC8-6911-4573-842C-6686E48B1598}"/>
    <cellStyle name="Comma 112 6 2" xfId="26597" xr:uid="{0E784D6D-D4B2-4E9D-AB43-40C1EFFA7A03}"/>
    <cellStyle name="Comma 112 7" xfId="11168" xr:uid="{F18FD2B2-499E-4963-9DF6-E5C6D9F0F6F2}"/>
    <cellStyle name="Comma 112 7 2" xfId="23986" xr:uid="{A2BC09D7-E3CA-40EB-BBDD-B175DE5D5071}"/>
    <cellStyle name="Comma 112 8" xfId="21609" xr:uid="{55C704CE-7E47-4D07-9BA3-CC73F928ED19}"/>
    <cellStyle name="Comma 113" xfId="6083" xr:uid="{FE52BD54-3264-4BFD-982A-0C5A14D6489F}"/>
    <cellStyle name="Comma 113 2" xfId="6084" xr:uid="{7F79F3EF-A99D-441D-99C5-2C07F92CC91B}"/>
    <cellStyle name="Comma 113 2 2" xfId="9063" xr:uid="{9C3A1680-718B-4529-9EF3-CDEC0863C933}"/>
    <cellStyle name="Comma 113 2 2 2" xfId="15099" xr:uid="{EE76BEE8-8AF9-41C4-8E10-E12D0727A5EF}"/>
    <cellStyle name="Comma 113 2 2 2 2" xfId="19738" xr:uid="{C1A667F1-B047-401E-841E-F7DAEC0EB289}"/>
    <cellStyle name="Comma 113 2 2 2 2 2" xfId="28525" xr:uid="{2C091940-2D34-4C52-8D32-5E139966E989}"/>
    <cellStyle name="Comma 113 2 2 2 3" xfId="29469" xr:uid="{A54C7A96-62CF-4845-8E9C-DA87BD009774}"/>
    <cellStyle name="Comma 113 2 2 2 4" xfId="35710" xr:uid="{CBD17270-3E82-43E0-A32A-959D917FF15A}"/>
    <cellStyle name="Comma 113 2 2 2 5" xfId="25242" xr:uid="{11CA1E5D-E50A-464F-8148-8276D1236DDE}"/>
    <cellStyle name="Comma 113 2 2 3" xfId="18366" xr:uid="{CA0D71DC-9E04-43C4-94F5-4E183B80226E}"/>
    <cellStyle name="Comma 113 2 2 3 2" xfId="27423" xr:uid="{27A23E67-8617-4734-97EF-60D267AB1EE8}"/>
    <cellStyle name="Comma 113 2 2 4" xfId="13065" xr:uid="{8D429EF9-B1CD-4226-8DA7-0971C72A8D8A}"/>
    <cellStyle name="Comma 113 2 2 4 2" xfId="24810" xr:uid="{AB3E22AC-7E4F-425F-9C06-433FCB1ECD6A}"/>
    <cellStyle name="Comma 113 2 2 5" xfId="34784" xr:uid="{C9449E8A-351E-4D3B-9F27-534B289C9B67}"/>
    <cellStyle name="Comma 113 2 2 6" xfId="23028" xr:uid="{8B9C6BF5-8B46-4124-9D30-C79E1F2C0668}"/>
    <cellStyle name="Comma 113 2 3" xfId="14551" xr:uid="{63C77769-4B92-4122-A7D6-7DE8DBBD0504}"/>
    <cellStyle name="Comma 113 2 3 2" xfId="29468" xr:uid="{E1085995-03AF-4E87-A3FA-8102FA16251A}"/>
    <cellStyle name="Comma 113 2 3 3" xfId="35709" xr:uid="{9D3378A8-A1BB-4AA3-ACCE-998EC95A8E61}"/>
    <cellStyle name="Comma 113 2 4" xfId="15322" xr:uid="{B7AD72B4-EC31-42D3-9D90-E490BE713262}"/>
    <cellStyle name="Comma 113 2 4 2" xfId="19055" xr:uid="{D4179A50-D271-4A97-8351-355CB8BDF3D7}"/>
    <cellStyle name="Comma 113 2 4 2 2" xfId="27976" xr:uid="{F8BEFF68-926A-444D-9337-F95D7BC5D083}"/>
    <cellStyle name="Comma 113 2 4 3" xfId="25404" xr:uid="{3F5A657C-4F0E-414B-A722-B3321B93B76E}"/>
    <cellStyle name="Comma 113 2 5" xfId="17682" xr:uid="{F2C19774-E886-445A-9146-EE0B9AD375AC}"/>
    <cellStyle name="Comma 113 2 5 2" xfId="26874" xr:uid="{73B48704-BEEE-4303-A338-665F90C77375}"/>
    <cellStyle name="Comma 113 2 6" xfId="12379" xr:uid="{DDDBDA92-AE05-4CD4-B221-656AA3C996C5}"/>
    <cellStyle name="Comma 113 2 6 2" xfId="24260" xr:uid="{8D08E512-D330-4185-A918-A69FF8C4E172}"/>
    <cellStyle name="Comma 113 2 7" xfId="33257" xr:uid="{4C976103-9AC2-4825-B389-309CB37EF20C}"/>
    <cellStyle name="Comma 113 2 8" xfId="21611" xr:uid="{269EB233-063D-4189-9D60-9F29A8B48AA8}"/>
    <cellStyle name="Comma 113 3" xfId="6085" xr:uid="{B0D6C748-9260-4B6E-B2FF-42A1B10E1752}"/>
    <cellStyle name="Comma 113 3 2" xfId="9064" xr:uid="{CB847119-91E6-4A3A-8238-8F15D88D8AAA}"/>
    <cellStyle name="Comma 113 3 2 2" xfId="19403" xr:uid="{FB61C015-7C7A-45D1-9A6B-9C9AC8E36A2A}"/>
    <cellStyle name="Comma 113 3 2 2 2" xfId="29471" xr:uid="{DFBF773B-A631-46A5-A7C9-55FC95EA9AF7}"/>
    <cellStyle name="Comma 113 3 2 2 3" xfId="35712" xr:uid="{00099C8B-2BCB-443C-8D1D-CFA6EDD4C4AD}"/>
    <cellStyle name="Comma 113 3 2 2 4" xfId="28254" xr:uid="{D79FC071-F89A-48CA-B1BB-A9F0E441FE59}"/>
    <cellStyle name="Comma 113 3 2 3" xfId="15263" xr:uid="{B12BD5FF-B969-4F0A-9F56-EED5235294DF}"/>
    <cellStyle name="Comma 113 3 2 3 2" xfId="25361" xr:uid="{78A35F08-796F-4B61-B393-B85ED6B43535}"/>
    <cellStyle name="Comma 113 3 2 4" xfId="34785" xr:uid="{748100DA-9A44-42C9-8F35-ACF30EC8DF11}"/>
    <cellStyle name="Comma 113 3 2 5" xfId="23029" xr:uid="{5A8A8F31-E64F-4F1B-B3B9-BD832210F19B}"/>
    <cellStyle name="Comma 113 3 3" xfId="18027" xr:uid="{B12AC454-AEE8-4E27-9D05-09358E3EF072}"/>
    <cellStyle name="Comma 113 3 3 2" xfId="29470" xr:uid="{4C72C946-8034-471F-8590-4AA101680D03}"/>
    <cellStyle name="Comma 113 3 3 3" xfId="35711" xr:uid="{88E76DCB-5B19-4F1B-9647-5B70679056D9}"/>
    <cellStyle name="Comma 113 3 3 4" xfId="27152" xr:uid="{2A089CA9-5B83-4FE2-91EC-7D66A967A283}"/>
    <cellStyle name="Comma 113 3 4" xfId="12729" xr:uid="{B039A206-8BDD-4DC3-A12E-6003872CE5E5}"/>
    <cellStyle name="Comma 113 3 4 2" xfId="24538" xr:uid="{D132585B-1C37-4433-8CD2-1657B0203EB4}"/>
    <cellStyle name="Comma 113 3 5" xfId="33258" xr:uid="{D2BA357D-6F9B-4C4C-B34A-05C1DE8AF75D}"/>
    <cellStyle name="Comma 113 3 6" xfId="21612" xr:uid="{E03AE162-5191-485E-9359-700991C7D9D3}"/>
    <cellStyle name="Comma 113 4" xfId="14352" xr:uid="{32B54D9B-5E57-4385-862B-8D8C3833C387}"/>
    <cellStyle name="Comma 113 5" xfId="15673" xr:uid="{73611653-DF1E-4288-A07B-0C2D4D6E53AD}"/>
    <cellStyle name="Comma 113 5 2" xfId="18719" xr:uid="{BF82EE39-176C-4FFB-933D-3124C292246E}"/>
    <cellStyle name="Comma 113 5 2 2" xfId="27705" xr:uid="{E1AF7D58-FA95-48DB-B0F8-F86963200798}"/>
    <cellStyle name="Comma 113 5 3" xfId="25607" xr:uid="{B94CFF3F-8EE2-4FC1-A03F-622B46B3E7F8}"/>
    <cellStyle name="Comma 113 6" xfId="17337" xr:uid="{F7378AF6-1C06-4308-83E3-98124BF1A177}"/>
    <cellStyle name="Comma 113 6 2" xfId="26598" xr:uid="{34AD5245-4315-4A14-86CD-3E9728E29ABA}"/>
    <cellStyle name="Comma 113 7" xfId="11169" xr:uid="{4D36ED99-B3A7-4C7D-A14C-4F71EC36F2A7}"/>
    <cellStyle name="Comma 113 7 2" xfId="23987" xr:uid="{3A195A4F-64D1-4E1D-B2AA-E3BED6811AD0}"/>
    <cellStyle name="Comma 113 8" xfId="21610" xr:uid="{E2EC9BF1-B3A5-42AC-A154-599EFE8B9043}"/>
    <cellStyle name="Comma 114" xfId="6086" xr:uid="{C8560092-26D6-4887-84FF-9B77760C121E}"/>
    <cellStyle name="Comma 114 2" xfId="12380" xr:uid="{2280FA65-CEE1-44A3-BD44-CB844FD2908D}"/>
    <cellStyle name="Comma 114 2 2" xfId="13066" xr:uid="{B652C116-DDB2-47D6-914C-44D01A3B49CF}"/>
    <cellStyle name="Comma 114 2 2 2" xfId="16572" xr:uid="{AFCAA87B-5DD8-4AFD-9287-E4F28BAFB7B9}"/>
    <cellStyle name="Comma 114 2 2 2 2" xfId="19739" xr:uid="{3FF245EC-58B5-4A9D-9B0E-A29B13B889D9}"/>
    <cellStyle name="Comma 114 2 2 2 2 2" xfId="28526" xr:uid="{8AAA1FD7-13DA-4CC8-AF8E-6405A0A33FC9}"/>
    <cellStyle name="Comma 114 2 2 2 3" xfId="26171" xr:uid="{73832657-6137-4275-9B6F-FEB68313D64F}"/>
    <cellStyle name="Comma 114 2 2 3" xfId="18367" xr:uid="{72ACB301-8D50-40D3-AE5F-57C0CD4F186D}"/>
    <cellStyle name="Comma 114 2 2 3 2" xfId="27424" xr:uid="{6359A343-EFEB-40F7-B238-B5B597B97103}"/>
    <cellStyle name="Comma 114 2 2 4" xfId="24811" xr:uid="{7F8E1B46-3573-4486-8447-FDE9818E5D59}"/>
    <cellStyle name="Comma 114 2 3" xfId="14553" xr:uid="{A90B7C03-226E-40D0-95EF-BA801193C17D}"/>
    <cellStyle name="Comma 114 2 4" xfId="16440" xr:uid="{757284BD-B738-48FC-A5A2-2F119F56B9FD}"/>
    <cellStyle name="Comma 114 2 4 2" xfId="19056" xr:uid="{E934312E-D4D1-4D2B-8FFA-E0370DCB0768}"/>
    <cellStyle name="Comma 114 2 4 2 2" xfId="27977" xr:uid="{5BD47410-8F03-49A3-98E7-AD9C46412BB7}"/>
    <cellStyle name="Comma 114 2 4 3" xfId="26083" xr:uid="{6EAF4841-70EA-4875-9A40-66BA8174372F}"/>
    <cellStyle name="Comma 114 2 5" xfId="17683" xr:uid="{C2874D5B-1DC6-4F5E-A9B2-6C998FDDC75E}"/>
    <cellStyle name="Comma 114 2 5 2" xfId="26875" xr:uid="{BEC9058E-84A1-4714-8CF9-0C65751F10AE}"/>
    <cellStyle name="Comma 114 2 6" xfId="24261" xr:uid="{B218A684-1FB7-47AF-9B4A-CF19B3F80071}"/>
    <cellStyle name="Comma 114 3" xfId="12730" xr:uid="{28B8F580-4954-4664-B994-B6242230E500}"/>
    <cellStyle name="Comma 114 3 2" xfId="16315" xr:uid="{26C7F3CB-9861-4BAD-A928-CBEC6F79241C}"/>
    <cellStyle name="Comma 114 3 2 2" xfId="19404" xr:uid="{677079AF-D1F7-4F0B-A6D5-E4C49AEBDE67}"/>
    <cellStyle name="Comma 114 3 2 2 2" xfId="28255" xr:uid="{42A2DF0B-316C-446F-9623-8F25DBAD2FBB}"/>
    <cellStyle name="Comma 114 3 2 3" xfId="26005" xr:uid="{486E48C8-7DAF-4296-8E97-A54DCE8B7A53}"/>
    <cellStyle name="Comma 114 3 3" xfId="18028" xr:uid="{4D7EF2E0-DEE8-41B1-A0C1-6BBFF2DB05C7}"/>
    <cellStyle name="Comma 114 3 3 2" xfId="27153" xr:uid="{891795ED-153C-44F5-95FD-4EF9F29C2D6D}"/>
    <cellStyle name="Comma 114 3 4" xfId="24539" xr:uid="{E2020CDE-B7DF-4B49-A23E-2B170012F7FF}"/>
    <cellStyle name="Comma 114 4" xfId="14354" xr:uid="{E0FE6C4D-3F1A-43A4-9B43-3B5E7AB50642}"/>
    <cellStyle name="Comma 114 5" xfId="16257" xr:uid="{DD15A393-7280-4D50-8B34-42389661F145}"/>
    <cellStyle name="Comma 114 5 2" xfId="18720" xr:uid="{F4D5D964-E629-4C66-80FB-B14CCBED8F51}"/>
    <cellStyle name="Comma 114 5 2 2" xfId="27706" xr:uid="{3357DD35-B66E-4D55-88EB-1D649739654D}"/>
    <cellStyle name="Comma 114 5 3" xfId="25963" xr:uid="{97DD7B5A-A38F-4474-8D60-38A53AB2DB68}"/>
    <cellStyle name="Comma 114 6" xfId="17338" xr:uid="{60984DFD-1347-4532-ABF7-3E4BCE556605}"/>
    <cellStyle name="Comma 114 6 2" xfId="26599" xr:uid="{A41F1BDC-18FF-4C64-BD4F-579743C45678}"/>
    <cellStyle name="Comma 114 7" xfId="11170" xr:uid="{5D8C5BA5-FCD0-4E11-BA56-EEA225BFDCFE}"/>
    <cellStyle name="Comma 114 7 2" xfId="23988" xr:uid="{0E832E53-A9F2-44A5-80A5-6AA895781680}"/>
    <cellStyle name="Comma 114 8" xfId="21613" xr:uid="{BA3F6E06-75B6-4FF1-A33B-B0FF3EB1208E}"/>
    <cellStyle name="Comma 115" xfId="6087" xr:uid="{65251ACD-795F-40B2-A871-C3B51F9D01D5}"/>
    <cellStyle name="Comma 115 2" xfId="12381" xr:uid="{0F2F9BB1-8FB0-4BDC-8240-DDD540529910}"/>
    <cellStyle name="Comma 115 2 2" xfId="13067" xr:uid="{B81574FA-A235-4C2B-937E-C3A35F1BD7E8}"/>
    <cellStyle name="Comma 115 2 2 2" xfId="16653" xr:uid="{4383114C-62A9-4F68-AE9A-A2669BFF30E5}"/>
    <cellStyle name="Comma 115 2 2 2 2" xfId="19740" xr:uid="{5561163B-FA52-4511-8922-07F23B6BBED5}"/>
    <cellStyle name="Comma 115 2 2 2 2 2" xfId="28527" xr:uid="{E39CC20E-F931-4E8A-BFA8-CF48A0A2A97E}"/>
    <cellStyle name="Comma 115 2 2 2 3" xfId="26240" xr:uid="{997EE70C-FC81-4017-BEB9-4E3D4DF5DE70}"/>
    <cellStyle name="Comma 115 2 2 3" xfId="18368" xr:uid="{6212C129-5B7F-4798-9663-2A83288C385F}"/>
    <cellStyle name="Comma 115 2 2 3 2" xfId="27425" xr:uid="{035589E5-F2CA-441F-A1F6-5B6979B925EA}"/>
    <cellStyle name="Comma 115 2 2 4" xfId="24812" xr:uid="{F478EBED-41AC-4B4B-8F58-0EA393272154}"/>
    <cellStyle name="Comma 115 2 3" xfId="14550" xr:uid="{8B139328-3D9D-4B81-BCE4-E5BE57297B31}"/>
    <cellStyle name="Comma 115 2 4" xfId="15595" xr:uid="{23F0CDD9-9B9E-4BB1-9711-56CCDFBBC1D9}"/>
    <cellStyle name="Comma 115 2 4 2" xfId="19057" xr:uid="{CF298EE7-E0F6-4165-B601-C6B41DFD03AC}"/>
    <cellStyle name="Comma 115 2 4 2 2" xfId="27978" xr:uid="{540CC621-94EC-4418-A0E4-E948780A4636}"/>
    <cellStyle name="Comma 115 2 4 3" xfId="25545" xr:uid="{1E7FB1D8-3A44-4FFD-BE92-212D59D11CB2}"/>
    <cellStyle name="Comma 115 2 5" xfId="17684" xr:uid="{3BB4C534-ADC4-4E83-B42B-FCC6F29D5847}"/>
    <cellStyle name="Comma 115 2 5 2" xfId="26876" xr:uid="{82644952-332E-4F78-B267-BB2D63951960}"/>
    <cellStyle name="Comma 115 2 6" xfId="24262" xr:uid="{6F4C1DA7-40F8-48A2-A522-A0BF88F96F09}"/>
    <cellStyle name="Comma 115 3" xfId="12731" xr:uid="{1567C063-1820-4D06-A266-22A5A7F87871}"/>
    <cellStyle name="Comma 115 3 2" xfId="15261" xr:uid="{5889DC19-A8C3-45F7-BA2C-C99B1D0C9A40}"/>
    <cellStyle name="Comma 115 3 2 2" xfId="19405" xr:uid="{177B3A2B-EF02-4C13-A95B-4EA56F4208AC}"/>
    <cellStyle name="Comma 115 3 2 2 2" xfId="28256" xr:uid="{400E61F2-27F4-4BAF-83F0-4C018FA2095E}"/>
    <cellStyle name="Comma 115 3 2 3" xfId="25359" xr:uid="{F151743F-6C28-46AD-AFFB-08A7D9181C7E}"/>
    <cellStyle name="Comma 115 3 3" xfId="18029" xr:uid="{6809FAF8-F828-403F-A29B-169242FF295D}"/>
    <cellStyle name="Comma 115 3 3 2" xfId="27154" xr:uid="{D0B316CA-8DEB-4986-9D82-66FCBD21CDED}"/>
    <cellStyle name="Comma 115 3 4" xfId="24540" xr:uid="{47849EAA-A538-4E37-A570-AB7D0DE9F3E6}"/>
    <cellStyle name="Comma 115 4" xfId="14351" xr:uid="{F7509932-74E4-4003-AC29-E811B8518DAA}"/>
    <cellStyle name="Comma 115 5" xfId="15594" xr:uid="{E718E1D1-1942-4558-9D38-F19F98BFC595}"/>
    <cellStyle name="Comma 115 5 2" xfId="18721" xr:uid="{1C5CB1AE-D8B7-415A-8773-CA10429B6A1C}"/>
    <cellStyle name="Comma 115 5 2 2" xfId="27707" xr:uid="{9D2F3B60-AB86-4D6C-AD58-95F33D55D111}"/>
    <cellStyle name="Comma 115 5 3" xfId="25544" xr:uid="{CF2ACCB9-6649-4325-9407-0BBDD054B28F}"/>
    <cellStyle name="Comma 115 6" xfId="17339" xr:uid="{F5BB24A9-2E9C-4AF7-BD39-C804763F2A3F}"/>
    <cellStyle name="Comma 115 6 2" xfId="26600" xr:uid="{B17B28A3-8299-4EE9-8E6E-AF1CA5BD23CD}"/>
    <cellStyle name="Comma 115 7" xfId="11171" xr:uid="{187606F7-0B75-4F82-94D0-650EAAE0AD1B}"/>
    <cellStyle name="Comma 115 7 2" xfId="23989" xr:uid="{545A9847-A383-4873-A57A-E52A0D9F64EB}"/>
    <cellStyle name="Comma 115 8" xfId="21614" xr:uid="{EF464F06-EBD5-4845-88A7-214064845DCF}"/>
    <cellStyle name="Comma 116" xfId="6088" xr:uid="{63327717-98E5-4FC9-9749-74EE7E3A9AF4}"/>
    <cellStyle name="Comma 116 2" xfId="12382" xr:uid="{E7F930B8-2BB0-4014-AE43-39151323AC2B}"/>
    <cellStyle name="Comma 116 2 2" xfId="13068" xr:uid="{F935CCD8-7973-443E-8D9E-046BA0EE250A}"/>
    <cellStyle name="Comma 116 2 2 2" xfId="16646" xr:uid="{40840A7F-62C5-4BDF-B7A6-9F5E00145F99}"/>
    <cellStyle name="Comma 116 2 2 2 2" xfId="19741" xr:uid="{2A2C9F31-D53A-4579-814B-24862C986823}"/>
    <cellStyle name="Comma 116 2 2 2 2 2" xfId="28528" xr:uid="{54AC8BED-552B-431E-9F73-A40F04B8FC16}"/>
    <cellStyle name="Comma 116 2 2 2 3" xfId="26233" xr:uid="{926BFE33-3C03-4564-BEE9-D1196CC3AC87}"/>
    <cellStyle name="Comma 116 2 2 3" xfId="18369" xr:uid="{ACD5EAEA-9AF5-455C-96A4-D0CDCD9EDFF2}"/>
    <cellStyle name="Comma 116 2 2 3 2" xfId="27426" xr:uid="{EAA6EB60-33CF-4FAB-A8A1-96CC4CED950A}"/>
    <cellStyle name="Comma 116 2 2 4" xfId="24813" xr:uid="{120266E4-8099-4F0F-923C-63F5FFA4BD84}"/>
    <cellStyle name="Comma 116 2 3" xfId="15710" xr:uid="{C6C5255F-0D2A-4964-9042-A9B31F8BF0FE}"/>
    <cellStyle name="Comma 116 2 3 2" xfId="19058" xr:uid="{F6686748-EA78-4279-9E2C-088852C21BAF}"/>
    <cellStyle name="Comma 116 2 3 2 2" xfId="27979" xr:uid="{6312834C-ACB0-4AD4-A15B-E8333B7074B0}"/>
    <cellStyle name="Comma 116 2 3 3" xfId="25625" xr:uid="{81CEADF6-74D5-43C0-B641-C5EE26111B98}"/>
    <cellStyle name="Comma 116 2 4" xfId="17685" xr:uid="{F9FF6EB6-D583-411A-98FB-323C6275A878}"/>
    <cellStyle name="Comma 116 2 4 2" xfId="26877" xr:uid="{1484716E-50D8-4687-A976-D92056CF2771}"/>
    <cellStyle name="Comma 116 2 5" xfId="24263" xr:uid="{07D7922F-A6DC-4D59-A10E-E8AEAF0B9EEA}"/>
    <cellStyle name="Comma 116 3" xfId="12732" xr:uid="{14392E5D-DC55-4B70-A313-D177AF81C4AA}"/>
    <cellStyle name="Comma 116 3 2" xfId="15214" xr:uid="{8CBCF517-120D-4616-A674-21416F896C7C}"/>
    <cellStyle name="Comma 116 3 2 2" xfId="19406" xr:uid="{DCB7CE9F-7D72-43E9-A880-DD0A189550EB}"/>
    <cellStyle name="Comma 116 3 2 2 2" xfId="28257" xr:uid="{F1062FA0-3923-4721-BE0F-1C6C8C8A10B4}"/>
    <cellStyle name="Comma 116 3 2 3" xfId="25327" xr:uid="{B57EA979-5A0E-4E6C-B164-AC9B02A1321A}"/>
    <cellStyle name="Comma 116 3 3" xfId="18030" xr:uid="{40A65240-26A0-4C76-83FB-C58DEAE7999B}"/>
    <cellStyle name="Comma 116 3 3 2" xfId="27155" xr:uid="{AA8C7E5F-43CB-4437-B3D2-FF3B62798FE3}"/>
    <cellStyle name="Comma 116 3 4" xfId="24541" xr:uid="{14496A22-6ACA-4347-8F6A-052D153ED071}"/>
    <cellStyle name="Comma 116 4" xfId="14373" xr:uid="{56CCA9CC-04FF-497D-BE6E-9DD675C416CB}"/>
    <cellStyle name="Comma 116 5" xfId="15347" xr:uid="{BA95B7B1-44FB-4AB8-84E8-DAB70BED158F}"/>
    <cellStyle name="Comma 116 5 2" xfId="18722" xr:uid="{A816BF80-C39A-40BC-BEF7-90738778B15A}"/>
    <cellStyle name="Comma 116 5 2 2" xfId="27708" xr:uid="{319D4500-77E5-4093-A285-C8F64848B2EF}"/>
    <cellStyle name="Comma 116 5 3" xfId="25421" xr:uid="{C3A3E894-612F-4A86-9C8B-FDC9AE1CB223}"/>
    <cellStyle name="Comma 116 6" xfId="17340" xr:uid="{49D07F32-F6F8-4DDD-8A1B-C2B39CDEA85F}"/>
    <cellStyle name="Comma 116 6 2" xfId="26601" xr:uid="{18DC9002-D068-42D2-832F-334F46B866E8}"/>
    <cellStyle name="Comma 116 7" xfId="11172" xr:uid="{F8216687-C0FA-474C-845C-334AD5DF717D}"/>
    <cellStyle name="Comma 116 7 2" xfId="23990" xr:uid="{C6E93384-F231-4385-B4C3-AEF46117581C}"/>
    <cellStyle name="Comma 116 8" xfId="21615" xr:uid="{CEE4DE87-659D-45E4-B8E4-916F6A79CFFC}"/>
    <cellStyle name="Comma 117" xfId="6089" xr:uid="{4B636261-7504-4D7F-AC07-DED7AA450972}"/>
    <cellStyle name="Comma 117 2" xfId="12383" xr:uid="{338D699D-FD93-49D7-9C23-C1505D6766A6}"/>
    <cellStyle name="Comma 117 2 2" xfId="13069" xr:uid="{BE9E9117-03FD-414B-859E-F81F930313B6}"/>
    <cellStyle name="Comma 117 2 2 2" xfId="16206" xr:uid="{F4E020E7-DCA9-4819-98C7-64B00F1EEE4A}"/>
    <cellStyle name="Comma 117 2 2 2 2" xfId="19742" xr:uid="{0C155B0B-6C73-4928-A2F2-13F1CEEA2A4F}"/>
    <cellStyle name="Comma 117 2 2 2 2 2" xfId="28529" xr:uid="{18B5A32D-B21C-42C5-9FE2-D5BCABD953C6}"/>
    <cellStyle name="Comma 117 2 2 2 3" xfId="25933" xr:uid="{B815633C-F747-458D-84C8-F07C17676C2D}"/>
    <cellStyle name="Comma 117 2 2 3" xfId="18370" xr:uid="{12B3CBDC-72B7-48D4-BB69-9F20DD80E954}"/>
    <cellStyle name="Comma 117 2 2 3 2" xfId="27427" xr:uid="{1421C857-358D-4F00-8FA0-7FBD093756D2}"/>
    <cellStyle name="Comma 117 2 2 4" xfId="24814" xr:uid="{1C3617B5-1B63-4163-970B-F05D4613E885}"/>
    <cellStyle name="Comma 117 2 3" xfId="15426" xr:uid="{E6138C7D-5B21-4809-9587-1AB7F391090D}"/>
    <cellStyle name="Comma 117 2 3 2" xfId="19059" xr:uid="{A1825846-D920-4038-9208-28B020A6BED7}"/>
    <cellStyle name="Comma 117 2 3 2 2" xfId="27980" xr:uid="{53D45979-5BC2-49EC-8E4D-9E7795B050ED}"/>
    <cellStyle name="Comma 117 2 3 3" xfId="25480" xr:uid="{31630724-DFDD-457B-B9CB-7287AC977BA8}"/>
    <cellStyle name="Comma 117 2 4" xfId="17686" xr:uid="{8521E752-B443-45E4-915E-56D30BFB77D8}"/>
    <cellStyle name="Comma 117 2 4 2" xfId="26878" xr:uid="{D45515C1-B204-4AC4-B31D-0BAAD3392543}"/>
    <cellStyle name="Comma 117 2 5" xfId="24264" xr:uid="{A60E417C-ED9A-4A83-A460-4DD2DE6B0371}"/>
    <cellStyle name="Comma 117 3" xfId="12733" xr:uid="{FBA066D1-428C-4C1B-8C1A-FDF64E2D3BDC}"/>
    <cellStyle name="Comma 117 3 2" xfId="15838" xr:uid="{409A7DDF-6B8C-416D-97CD-1DCE5CA30C07}"/>
    <cellStyle name="Comma 117 3 2 2" xfId="19407" xr:uid="{27196B57-426A-49C1-9961-713DCC5AB6FD}"/>
    <cellStyle name="Comma 117 3 2 2 2" xfId="28258" xr:uid="{DFA6B44B-8AEC-4DE9-B45D-62355DFF8F0E}"/>
    <cellStyle name="Comma 117 3 2 3" xfId="25702" xr:uid="{BAF7BEB3-98F9-460D-AE66-89F81E650288}"/>
    <cellStyle name="Comma 117 3 3" xfId="18031" xr:uid="{9214F9F1-BFF8-4466-A6F7-FF708300A3D2}"/>
    <cellStyle name="Comma 117 3 3 2" xfId="27156" xr:uid="{61C3713F-F37E-45CE-9FF1-B4794D6081D0}"/>
    <cellStyle name="Comma 117 3 4" xfId="24542" xr:uid="{4B872BD6-CBED-41C0-8AF5-DC68569D8BD0}"/>
    <cellStyle name="Comma 117 4" xfId="14375" xr:uid="{E1C6E2FF-CE52-4369-A632-DB4E7355FC56}"/>
    <cellStyle name="Comma 117 5" xfId="15669" xr:uid="{98833602-EC35-4EA3-9457-BF20EC7D4577}"/>
    <cellStyle name="Comma 117 5 2" xfId="18723" xr:uid="{31DAECDF-7D9E-496C-8E21-9A887C8D0FB4}"/>
    <cellStyle name="Comma 117 5 2 2" xfId="27709" xr:uid="{9CEAA916-8E9D-4CD0-8394-2908810262E0}"/>
    <cellStyle name="Comma 117 5 3" xfId="25604" xr:uid="{8233F5A0-6281-45AF-A6C8-C8B63EB96692}"/>
    <cellStyle name="Comma 117 6" xfId="17341" xr:uid="{15D9AEDD-D734-4BF8-9515-8854FBBE6EC6}"/>
    <cellStyle name="Comma 117 6 2" xfId="26602" xr:uid="{152FDBB4-CE60-40D2-9860-6283D51E1E5E}"/>
    <cellStyle name="Comma 117 7" xfId="11173" xr:uid="{7FC4754D-8399-413F-9E9C-F521A250BA36}"/>
    <cellStyle name="Comma 117 7 2" xfId="23991" xr:uid="{D617112C-C63B-4E30-A46B-1A5EE0252440}"/>
    <cellStyle name="Comma 117 8" xfId="21616" xr:uid="{153E5C0B-2652-4C49-B1FE-939552F1327B}"/>
    <cellStyle name="Comma 118" xfId="6090" xr:uid="{408FC1AB-4C1A-43D4-A20C-822949FBC29F}"/>
    <cellStyle name="Comma 118 2" xfId="12384" xr:uid="{CB8F34D8-8873-42CB-9AA1-F0612EDF1AC0}"/>
    <cellStyle name="Comma 118 2 2" xfId="13070" xr:uid="{5B77701B-9EDD-4F3C-A3DE-954BD227EC29}"/>
    <cellStyle name="Comma 118 2 2 2" xfId="16603" xr:uid="{E46508FA-36A3-4FD4-9493-8B28C8644FBD}"/>
    <cellStyle name="Comma 118 2 2 2 2" xfId="19743" xr:uid="{54074660-4ACC-42DB-B417-8329DA53D1D0}"/>
    <cellStyle name="Comma 118 2 2 2 2 2" xfId="28530" xr:uid="{ED7764EE-CE60-4FA6-BC69-14378077BBE3}"/>
    <cellStyle name="Comma 118 2 2 2 3" xfId="26200" xr:uid="{3AB33385-A36C-4382-A3DB-044E0938B63F}"/>
    <cellStyle name="Comma 118 2 2 3" xfId="18371" xr:uid="{C45D1AB4-3746-4694-BCDA-56B10F8949F8}"/>
    <cellStyle name="Comma 118 2 2 3 2" xfId="27428" xr:uid="{3953261B-DC1A-4D73-9FA2-B0856E58A5B1}"/>
    <cellStyle name="Comma 118 2 2 4" xfId="24815" xr:uid="{C1E4D7DD-C72B-4619-A560-9FC266E37D5D}"/>
    <cellStyle name="Comma 118 2 3" xfId="16081" xr:uid="{161B5A08-FFB0-4E71-9B51-4DDBDE009372}"/>
    <cellStyle name="Comma 118 2 3 2" xfId="19060" xr:uid="{FE38E8AB-E1B1-488A-AF52-A072DC80EF29}"/>
    <cellStyle name="Comma 118 2 3 2 2" xfId="27981" xr:uid="{C4B02AA1-7E7E-4E7F-8220-0625E9EDAD7A}"/>
    <cellStyle name="Comma 118 2 3 3" xfId="25846" xr:uid="{4C9B6A93-9E12-4931-9D62-B1D8FE8FE5BD}"/>
    <cellStyle name="Comma 118 2 4" xfId="17687" xr:uid="{D27BD9A9-43A9-4F26-BCC1-58D3F780E9DB}"/>
    <cellStyle name="Comma 118 2 4 2" xfId="26879" xr:uid="{FDFBB94E-039F-40C1-A995-F92D0D5510E5}"/>
    <cellStyle name="Comma 118 2 5" xfId="24265" xr:uid="{1F3283FE-3BBF-447F-876C-52CD469C0081}"/>
    <cellStyle name="Comma 118 3" xfId="12734" xr:uid="{74B05B83-5384-44DD-A9C7-4B114DB5F4A9}"/>
    <cellStyle name="Comma 118 3 2" xfId="16224" xr:uid="{30128720-09F1-4375-BD7F-0BA1FD7C58A2}"/>
    <cellStyle name="Comma 118 3 2 2" xfId="19408" xr:uid="{026DC2D7-B451-4A4D-82D9-0B9E860448A9}"/>
    <cellStyle name="Comma 118 3 2 2 2" xfId="28259" xr:uid="{DAC1C430-1322-472B-87F1-A10619F71C9F}"/>
    <cellStyle name="Comma 118 3 2 3" xfId="25948" xr:uid="{99704980-1856-40E3-8D7B-E79C888939E4}"/>
    <cellStyle name="Comma 118 3 3" xfId="18032" xr:uid="{1C78D0CA-51D6-4A11-A102-0058D8FE5F4B}"/>
    <cellStyle name="Comma 118 3 3 2" xfId="27157" xr:uid="{89715F76-51AD-4B1C-94D2-00B309B8B2FE}"/>
    <cellStyle name="Comma 118 3 4" xfId="24543" xr:uid="{9C79A777-1E08-4CC2-B0CA-68248564EBFB}"/>
    <cellStyle name="Comma 118 4" xfId="14372" xr:uid="{B0735772-B2BA-4279-8D43-16FAC33D63A9}"/>
    <cellStyle name="Comma 118 5" xfId="16183" xr:uid="{6B04213A-3B50-4212-BE4B-254DC7751CB1}"/>
    <cellStyle name="Comma 118 5 2" xfId="18724" xr:uid="{ECBECD2C-6AEA-41A6-B484-202FF89516DE}"/>
    <cellStyle name="Comma 118 5 2 2" xfId="27710" xr:uid="{B4D7E6FD-DDB5-4432-A3DA-D2A8AE004FE3}"/>
    <cellStyle name="Comma 118 5 3" xfId="25915" xr:uid="{CCCA40A3-102A-42EF-893B-6C55CBB65A06}"/>
    <cellStyle name="Comma 118 6" xfId="17342" xr:uid="{2CFFF3FB-0035-42EC-97A5-211EE93F9121}"/>
    <cellStyle name="Comma 118 6 2" xfId="26603" xr:uid="{A9ABA954-6013-4599-AC4C-7CF85BAC282A}"/>
    <cellStyle name="Comma 118 7" xfId="11174" xr:uid="{C5A1526D-3603-48ED-8B3B-9C1240BC0587}"/>
    <cellStyle name="Comma 118 7 2" xfId="23992" xr:uid="{2F9D0451-2544-434F-A8AB-0EE49E3AA900}"/>
    <cellStyle name="Comma 118 8" xfId="21617" xr:uid="{EE077885-933A-4E2F-B801-077A539C11EE}"/>
    <cellStyle name="Comma 119" xfId="6091" xr:uid="{3EA1EF4B-2857-48C0-83B8-741B693FDA8C}"/>
    <cellStyle name="Comma 119 2" xfId="12385" xr:uid="{D1D42A32-6648-40EF-8E9A-45BEC6C1B044}"/>
    <cellStyle name="Comma 119 2 2" xfId="13071" xr:uid="{7DFB1E41-DC14-42AF-8A5D-0D50AD853A6D}"/>
    <cellStyle name="Comma 119 2 2 2" xfId="15623" xr:uid="{F0A3472A-5499-4E7D-9A0B-CF79DF489227}"/>
    <cellStyle name="Comma 119 2 2 2 2" xfId="19744" xr:uid="{8AEBCC6C-C4AF-4278-ADB5-0C86B1006666}"/>
    <cellStyle name="Comma 119 2 2 2 2 2" xfId="28531" xr:uid="{C93A0162-61A1-4B1A-8D54-789C9C6A54B2}"/>
    <cellStyle name="Comma 119 2 2 2 3" xfId="25568" xr:uid="{C02307D1-D97A-44DE-A450-836C54CF971D}"/>
    <cellStyle name="Comma 119 2 2 3" xfId="18372" xr:uid="{5EFA9E4C-764E-4426-81D8-3E30C8C513B8}"/>
    <cellStyle name="Comma 119 2 2 3 2" xfId="27429" xr:uid="{77C957F4-D56B-4893-AABA-AF32D9F0D1A4}"/>
    <cellStyle name="Comma 119 2 2 4" xfId="24816" xr:uid="{DC79F20B-7C0F-4FA6-88BF-8D486446E292}"/>
    <cellStyle name="Comma 119 2 3" xfId="16006" xr:uid="{60CF1CEA-F277-4606-B995-BC2413EE8ADD}"/>
    <cellStyle name="Comma 119 2 3 2" xfId="19061" xr:uid="{08C697ED-78FA-4E4D-BBDC-B39F1EA466B3}"/>
    <cellStyle name="Comma 119 2 3 2 2" xfId="27982" xr:uid="{49A50675-5282-46A2-869E-9C5353FD43F9}"/>
    <cellStyle name="Comma 119 2 3 3" xfId="25796" xr:uid="{F1705DA1-12C2-40F2-9781-ADA5CAB09D9B}"/>
    <cellStyle name="Comma 119 2 4" xfId="17688" xr:uid="{8D613D07-6CD3-4FBA-8F12-800140E1855C}"/>
    <cellStyle name="Comma 119 2 4 2" xfId="26880" xr:uid="{205E76C5-F706-40CD-8A2C-B9A5E318C468}"/>
    <cellStyle name="Comma 119 2 5" xfId="24266" xr:uid="{F84B93A5-E0B3-4CCC-9925-6704732AECB3}"/>
    <cellStyle name="Comma 119 3" xfId="12735" xr:uid="{D26E3EC2-5A7D-438E-B624-61E96F04C771}"/>
    <cellStyle name="Comma 119 3 2" xfId="15632" xr:uid="{D423A0F1-49DF-4461-B2E4-651B618593D8}"/>
    <cellStyle name="Comma 119 3 2 2" xfId="19409" xr:uid="{4E644E6E-FAAB-4FD9-8B8E-76B92A329722}"/>
    <cellStyle name="Comma 119 3 2 2 2" xfId="28260" xr:uid="{BBCC8602-0B3D-4514-84FB-5483959F9840}"/>
    <cellStyle name="Comma 119 3 2 3" xfId="25575" xr:uid="{B289E564-CF24-4CC0-8B0D-C42FB394AC8A}"/>
    <cellStyle name="Comma 119 3 3" xfId="18033" xr:uid="{6832F124-734E-4E18-A938-601715DBEC86}"/>
    <cellStyle name="Comma 119 3 3 2" xfId="27158" xr:uid="{DFADF7F8-B7EA-4662-A914-00EBCE31F4A6}"/>
    <cellStyle name="Comma 119 3 4" xfId="24544" xr:uid="{1C093FD9-8C18-4E5B-8A91-AB63134A1D76}"/>
    <cellStyle name="Comma 119 4" xfId="14376" xr:uid="{A6099D8A-7B51-4539-985E-C4D0E0E1E397}"/>
    <cellStyle name="Comma 119 5" xfId="15091" xr:uid="{83C060DE-1C65-468A-BB6E-69A4CB63AB35}"/>
    <cellStyle name="Comma 119 5 2" xfId="18725" xr:uid="{7277FAAD-2105-42F7-91D1-2193E2BB0A0C}"/>
    <cellStyle name="Comma 119 5 2 2" xfId="27711" xr:uid="{E7483873-8F74-4A38-ACB1-9102E742B892}"/>
    <cellStyle name="Comma 119 5 3" xfId="25236" xr:uid="{6E546F4D-C27D-43D9-8894-B3462295F425}"/>
    <cellStyle name="Comma 119 6" xfId="17343" xr:uid="{4EEB2F19-9138-499B-86FF-6D1EA6533B15}"/>
    <cellStyle name="Comma 119 6 2" xfId="26604" xr:uid="{2D86B95B-DFE9-4BFE-B87E-449844547AA0}"/>
    <cellStyle name="Comma 119 7" xfId="11175" xr:uid="{CD4A09D0-113F-4033-9D45-5F6C749A174B}"/>
    <cellStyle name="Comma 119 7 2" xfId="23993" xr:uid="{531CE08B-0873-4D44-84A3-0D01FE80602E}"/>
    <cellStyle name="Comma 119 8" xfId="21618" xr:uid="{20A0700E-04BC-4AE4-A139-A470D26C040C}"/>
    <cellStyle name="Comma 12" xfId="3482" xr:uid="{021A977D-1ADD-4A37-9038-4C918F1416FD}"/>
    <cellStyle name="Comma 12 2" xfId="3483" xr:uid="{B07A5830-198B-4D11-ABD9-1B918245696D}"/>
    <cellStyle name="Comma 12 2 10" xfId="6093" xr:uid="{6B6097BA-D51D-4B34-AC41-C2F438C40ED9}"/>
    <cellStyle name="Comma 12 2 10 2" xfId="9065" xr:uid="{5242D4FE-69F9-412A-BB16-BB205677085E}"/>
    <cellStyle name="Comma 12 2 10 2 2" xfId="29474" xr:uid="{6C62F3E3-4FFA-48F9-B619-8FF0C0514A21}"/>
    <cellStyle name="Comma 12 2 10 2 2 2" xfId="35715" xr:uid="{61F387CB-78C6-4BBC-A45D-D9DCF5DABC86}"/>
    <cellStyle name="Comma 12 2 10 2 3" xfId="34786" xr:uid="{AAA5EA6A-4350-4AF1-A09B-4E53F19CB97A}"/>
    <cellStyle name="Comma 12 2 10 2 4" xfId="23030" xr:uid="{BC59F935-F130-44A0-953C-32192D950304}"/>
    <cellStyle name="Comma 12 2 10 3" xfId="29473" xr:uid="{7C078F77-E4E7-4E0B-A2E4-DD7DA2EAEFDC}"/>
    <cellStyle name="Comma 12 2 10 3 2" xfId="35714" xr:uid="{9D7F6E2F-B86C-402A-9004-F923E01BEA02}"/>
    <cellStyle name="Comma 12 2 10 4" xfId="33260" xr:uid="{746BE909-1342-4007-8167-FAB93FD4DB45}"/>
    <cellStyle name="Comma 12 2 10 5" xfId="21620" xr:uid="{EA940E74-C5B9-4209-B1EF-4E28EA2983BD}"/>
    <cellStyle name="Comma 12 2 11" xfId="6094" xr:uid="{717C58D2-C5AD-4FAE-9E29-F42541685EF2}"/>
    <cellStyle name="Comma 12 2 11 2" xfId="9066" xr:uid="{09B01530-2209-488D-B6D0-A8705B0831D7}"/>
    <cellStyle name="Comma 12 2 11 2 2" xfId="29476" xr:uid="{97EA50A3-4AAB-4AEE-B5D8-2873D9BA9D2C}"/>
    <cellStyle name="Comma 12 2 11 2 2 2" xfId="35717" xr:uid="{A84F2180-6516-4286-891F-B432F200174D}"/>
    <cellStyle name="Comma 12 2 11 2 3" xfId="34787" xr:uid="{C4E91F45-0B31-45DB-B341-10FDC98FF4A1}"/>
    <cellStyle name="Comma 12 2 11 2 4" xfId="23031" xr:uid="{B000670C-C0FE-42A1-9623-F666F121B316}"/>
    <cellStyle name="Comma 12 2 11 3" xfId="29475" xr:uid="{8BE480D6-C909-4452-B228-D51D32A3846F}"/>
    <cellStyle name="Comma 12 2 11 3 2" xfId="35716" xr:uid="{F63C2FDF-0E5E-4E45-A6FD-4D58885BBB95}"/>
    <cellStyle name="Comma 12 2 11 4" xfId="33261" xr:uid="{7E4EC6B3-E013-4D70-9C4A-9802B6A03983}"/>
    <cellStyle name="Comma 12 2 11 5" xfId="21621" xr:uid="{73D83424-4287-4531-B48F-A401C1FE6811}"/>
    <cellStyle name="Comma 12 2 12" xfId="6092" xr:uid="{7098E261-36AE-4FC8-A03F-10DA75448BDE}"/>
    <cellStyle name="Comma 12 2 12 2" xfId="29477" xr:uid="{46B8ABE9-4313-41B6-B943-37814203A6FD}"/>
    <cellStyle name="Comma 12 2 12 2 2" xfId="35718" xr:uid="{DDD30C19-3C9E-4774-AD49-4BC95F9648CD}"/>
    <cellStyle name="Comma 12 2 12 3" xfId="33259" xr:uid="{D42720BF-BB64-47C9-AC0E-AFAC461853FB}"/>
    <cellStyle name="Comma 12 2 12 4" xfId="21619" xr:uid="{CE420968-BA67-4DC1-AF6D-80CD2E9853A9}"/>
    <cellStyle name="Comma 12 2 13" xfId="8917" xr:uid="{3B0225B2-8D98-438B-8316-8134CBB3D7B4}"/>
    <cellStyle name="Comma 12 2 13 2" xfId="29478" xr:uid="{64E278BF-238E-43B9-A41E-0F858B8372B2}"/>
    <cellStyle name="Comma 12 2 13 2 2" xfId="35719" xr:uid="{CD0CE22B-9A60-4A9E-85D8-4FC0ABD89EA9}"/>
    <cellStyle name="Comma 12 2 13 3" xfId="34756" xr:uid="{A83BB21F-65B5-489C-896B-46F3BEBBDF11}"/>
    <cellStyle name="Comma 12 2 13 4" xfId="22916" xr:uid="{9F3C4B49-7188-4F85-8BAB-7C707870864E}"/>
    <cellStyle name="Comma 12 2 14" xfId="11176" xr:uid="{F3FFA6B7-4018-4515-AB1E-BCE1F0A36BE4}"/>
    <cellStyle name="Comma 12 2 14 2" xfId="29472" xr:uid="{C2CE1B5F-C1D6-4E00-AAA5-290AF59771BD}"/>
    <cellStyle name="Comma 12 2 14 3" xfId="35713" xr:uid="{2AA53C7F-FB38-4E2D-860E-94A0A820392B}"/>
    <cellStyle name="Comma 12 2 14 4" xfId="23994" xr:uid="{015C2DFD-4D6A-4E3A-BA30-354C0948159F}"/>
    <cellStyle name="Comma 12 2 15" xfId="21363" xr:uid="{436057A0-FDB7-476A-8616-D908AC968368}"/>
    <cellStyle name="Comma 12 2 16" xfId="32974" xr:uid="{64DF9B92-D8C3-4A6C-B64B-8CAECF4840C4}"/>
    <cellStyle name="Comma 12 2 17" xfId="4713" xr:uid="{65239763-EDAB-42C1-8642-836BAD6DAAA0}"/>
    <cellStyle name="Comma 12 2 2" xfId="1" xr:uid="{00000000-0005-0000-0000-000001000000}"/>
    <cellStyle name="Comma 12 2 2 10" xfId="9067" xr:uid="{157CEFAE-0B8D-47E9-ACC2-AF31967FFE09}"/>
    <cellStyle name="Comma 12 2 2 10 2" xfId="29480" xr:uid="{0C700F8E-A9B2-442F-8E4C-9870A3BEF6C3}"/>
    <cellStyle name="Comma 12 2 2 10 2 2" xfId="35721" xr:uid="{7E2BBF7D-03CD-431A-AD8C-F21B297D9098}"/>
    <cellStyle name="Comma 12 2 2 10 3" xfId="34788" xr:uid="{FE7DC40F-2103-4128-97BE-0CE1C235EE7D}"/>
    <cellStyle name="Comma 12 2 2 10 4" xfId="23032" xr:uid="{2E2C8D26-E9F9-4BE2-ABCE-829390BA921F}"/>
    <cellStyle name="Comma 12 2 2 11" xfId="12387" xr:uid="{7899A4DF-F09D-4A38-890D-94AA2CA1C85E}"/>
    <cellStyle name="Comma 12 2 2 11 2" xfId="29479" xr:uid="{081530EA-364A-4D1C-AA3C-8198C0D42391}"/>
    <cellStyle name="Comma 12 2 2 11 3" xfId="35720" xr:uid="{9881CD6D-9D49-4D27-BC56-3883E2973D69}"/>
    <cellStyle name="Comma 12 2 2 11 4" xfId="24268" xr:uid="{0BB5F579-63C1-4369-9F7B-D05BCEFE99DA}"/>
    <cellStyle name="Comma 12 2 2 12" xfId="21622" xr:uid="{A7D7FE14-D62A-464A-ADF3-ACC07472C2EB}"/>
    <cellStyle name="Comma 12 2 2 13" xfId="33262" xr:uid="{382E66D3-3CF3-4D70-9598-8EAED99DD85A}"/>
    <cellStyle name="Comma 12 2 2 14" xfId="6095" xr:uid="{6428FD9E-8EA8-4CB0-A8EA-3EB7BCA231A2}"/>
    <cellStyle name="Comma 12 2 2 15" xfId="3484" xr:uid="{266C3C9C-C33D-4C0F-BCB5-31C4C3330CB6}"/>
    <cellStyle name="Comma 12 2 2 2" xfId="18" xr:uid="{E232EA38-721A-4BE2-99CA-7BA714FE3517}"/>
    <cellStyle name="Comma 12 2 2 2 10" xfId="13073" xr:uid="{821D465E-5483-40BE-BE1D-4C3B47A61C2E}"/>
    <cellStyle name="Comma 12 2 2 2 10 2" xfId="29481" xr:uid="{DDC64D2A-F541-46B8-B0E7-72F1BC4E9892}"/>
    <cellStyle name="Comma 12 2 2 2 10 3" xfId="35722" xr:uid="{AD9A1E41-8816-4AE2-BB3F-4806866D4CEA}"/>
    <cellStyle name="Comma 12 2 2 2 10 4" xfId="24818" xr:uid="{97536542-1E52-43D9-BD20-5037524166BD}"/>
    <cellStyle name="Comma 12 2 2 2 11" xfId="21623" xr:uid="{DC8FE06C-B629-468A-A583-8DBBC3FA3494}"/>
    <cellStyle name="Comma 12 2 2 2 12" xfId="33263" xr:uid="{093754A0-15E5-4C71-8A4E-D78CC81ED3A9}"/>
    <cellStyle name="Comma 12 2 2 2 13" xfId="6096" xr:uid="{2425A8BC-7AC2-46B5-B751-CE34796475DD}"/>
    <cellStyle name="Comma 12 2 2 2 14" xfId="3485" xr:uid="{4AA51C54-4DE5-4DCC-AA88-392AA58A722E}"/>
    <cellStyle name="Comma 12 2 2 2 2" xfId="6097" xr:uid="{C8E020C1-779A-4425-A517-587519AA6F85}"/>
    <cellStyle name="Comma 12 2 2 2 2 2" xfId="9069" xr:uid="{ED5C2C4D-4B4A-413F-B85C-58206B105070}"/>
    <cellStyle name="Comma 12 2 2 2 2 2 2" xfId="19746" xr:uid="{BCADA1D8-C0AF-40AE-8BD1-B0E853145CD9}"/>
    <cellStyle name="Comma 12 2 2 2 2 2 2 2" xfId="29483" xr:uid="{B5C8FF31-375F-4147-A20D-2597AE0DF8D2}"/>
    <cellStyle name="Comma 12 2 2 2 2 2 2 3" xfId="35724" xr:uid="{2472016B-74D1-446D-B898-D40A3A28FBAC}"/>
    <cellStyle name="Comma 12 2 2 2 2 2 2 4" xfId="28533" xr:uid="{9A4D3EF8-686A-40FE-AE92-21F32B194C81}"/>
    <cellStyle name="Comma 12 2 2 2 2 2 3" xfId="34790" xr:uid="{10559C5A-F9D7-4AFA-8D9A-8CB0F596794F}"/>
    <cellStyle name="Comma 12 2 2 2 2 2 4" xfId="23034" xr:uid="{C2E59EE6-5713-4D45-8617-C26CFF11F827}"/>
    <cellStyle name="Comma 12 2 2 2 2 3" xfId="15194" xr:uid="{7C7FF366-7244-4636-BC21-323714FB5794}"/>
    <cellStyle name="Comma 12 2 2 2 2 3 2" xfId="29482" xr:uid="{53C4726D-C004-4960-9370-C98753737F5C}"/>
    <cellStyle name="Comma 12 2 2 2 2 3 3" xfId="35723" xr:uid="{C0855E77-3A5C-4472-9BC6-C109A7A8DDB0}"/>
    <cellStyle name="Comma 12 2 2 2 2 3 4" xfId="25311" xr:uid="{589B116F-BB70-4C67-A039-ADC17B351191}"/>
    <cellStyle name="Comma 12 2 2 2 2 4" xfId="33264" xr:uid="{5329CFA5-BE2A-45F4-A924-7C6F42BC6672}"/>
    <cellStyle name="Comma 12 2 2 2 2 5" xfId="21624" xr:uid="{E3FED755-5B1A-4004-98E4-804DF3A1E3D5}"/>
    <cellStyle name="Comma 12 2 2 2 3" xfId="6098" xr:uid="{3C846FDC-BC0E-4B06-B6F3-A8C672322F22}"/>
    <cellStyle name="Comma 12 2 2 2 3 2" xfId="9070" xr:uid="{A7251726-580E-44F6-A7EF-6225AB9EA058}"/>
    <cellStyle name="Comma 12 2 2 2 3 2 2" xfId="29485" xr:uid="{088350DF-E911-4A3E-A1DF-84674CC739D8}"/>
    <cellStyle name="Comma 12 2 2 2 3 2 2 2" xfId="35726" xr:uid="{7B7C330E-D0DB-4776-A52D-73D7E514099F}"/>
    <cellStyle name="Comma 12 2 2 2 3 2 3" xfId="34791" xr:uid="{B6C56D6C-5B9F-4DCB-A13C-D0040D6E7D21}"/>
    <cellStyle name="Comma 12 2 2 2 3 2 4" xfId="23035" xr:uid="{D69B94ED-FB26-416D-AAEA-A8F54E462B43}"/>
    <cellStyle name="Comma 12 2 2 2 3 3" xfId="18374" xr:uid="{F17D8382-1D2D-45A8-B662-71E706438EC9}"/>
    <cellStyle name="Comma 12 2 2 2 3 3 2" xfId="29484" xr:uid="{AD4A0E90-D806-49B3-A38C-4EB1CD58DD98}"/>
    <cellStyle name="Comma 12 2 2 2 3 3 3" xfId="35725" xr:uid="{ADB314DB-D42E-4B27-86F4-0410193F03B5}"/>
    <cellStyle name="Comma 12 2 2 2 3 3 4" xfId="27431" xr:uid="{9A62F173-C46A-43DE-B684-08C519B938BA}"/>
    <cellStyle name="Comma 12 2 2 2 3 4" xfId="33265" xr:uid="{DC818CA9-0A1A-4890-A42F-215D13BC6943}"/>
    <cellStyle name="Comma 12 2 2 2 3 5" xfId="21625" xr:uid="{CEDCE69B-8D88-4A56-BD63-59BFE9853695}"/>
    <cellStyle name="Comma 12 2 2 2 4" xfId="6099" xr:uid="{AB365BE0-5764-4990-B203-092F04628D9A}"/>
    <cellStyle name="Comma 12 2 2 2 4 2" xfId="9071" xr:uid="{A8E97CB6-7AB1-4FAD-98FB-C63B5C14CC4E}"/>
    <cellStyle name="Comma 12 2 2 2 4 2 2" xfId="29487" xr:uid="{F69DAF40-D173-4DB2-B7BB-1C877454C6EB}"/>
    <cellStyle name="Comma 12 2 2 2 4 2 2 2" xfId="35728" xr:uid="{D04D9114-19DF-4DED-A7B3-4EE0071CFE6B}"/>
    <cellStyle name="Comma 12 2 2 2 4 2 3" xfId="34792" xr:uid="{2180CF46-9A1A-42EB-8051-FD004417B2E5}"/>
    <cellStyle name="Comma 12 2 2 2 4 2 4" xfId="23036" xr:uid="{59F27F81-141A-4771-84D1-3BDFCC7D9461}"/>
    <cellStyle name="Comma 12 2 2 2 4 3" xfId="29486" xr:uid="{D693131B-3D16-4FFE-B2FF-4159D042F118}"/>
    <cellStyle name="Comma 12 2 2 2 4 3 2" xfId="35727" xr:uid="{9696BCDB-B5C9-4E55-B606-0928F8A78C50}"/>
    <cellStyle name="Comma 12 2 2 2 4 4" xfId="33266" xr:uid="{BA516D14-FF1F-4C26-9077-C0B3474F046C}"/>
    <cellStyle name="Comma 12 2 2 2 4 5" xfId="21626" xr:uid="{6B0A8B66-3868-4341-AB5A-025A4EAB947D}"/>
    <cellStyle name="Comma 12 2 2 2 5" xfId="6100" xr:uid="{8F7B46B1-8FDE-4091-8377-712058BE6D2D}"/>
    <cellStyle name="Comma 12 2 2 2 5 2" xfId="9072" xr:uid="{334B77CB-33B6-4DAA-9906-8E30CB6E3798}"/>
    <cellStyle name="Comma 12 2 2 2 5 2 2" xfId="29489" xr:uid="{22A62308-CFB6-41D0-9D43-59F1C4E9079A}"/>
    <cellStyle name="Comma 12 2 2 2 5 2 2 2" xfId="35730" xr:uid="{5A7B932E-2650-4B30-A852-BDB148A3565F}"/>
    <cellStyle name="Comma 12 2 2 2 5 2 3" xfId="34793" xr:uid="{3526ADB2-C20C-41F4-AA17-5D5A62B9DA03}"/>
    <cellStyle name="Comma 12 2 2 2 5 2 4" xfId="23037" xr:uid="{7E307171-09D8-4B88-BEFF-CD74B0EA7C99}"/>
    <cellStyle name="Comma 12 2 2 2 5 3" xfId="29488" xr:uid="{E29A3E6B-E7F5-440C-92CA-75CA83784D49}"/>
    <cellStyle name="Comma 12 2 2 2 5 3 2" xfId="35729" xr:uid="{56FD4ED3-3146-44F3-B2F8-F37DBD1D9661}"/>
    <cellStyle name="Comma 12 2 2 2 5 4" xfId="33267" xr:uid="{E25BC3C4-E8BE-4580-A35B-ECCD1C44CAA0}"/>
    <cellStyle name="Comma 12 2 2 2 5 5" xfId="21627" xr:uid="{E299F70E-34F5-4704-9D1E-4329FB06C53D}"/>
    <cellStyle name="Comma 12 2 2 2 6" xfId="6101" xr:uid="{36A251BD-886E-4AD9-B892-AE4B7F9E428D}"/>
    <cellStyle name="Comma 12 2 2 2 6 2" xfId="9073" xr:uid="{A22160FA-D440-401C-B54F-A06B8782D9DD}"/>
    <cellStyle name="Comma 12 2 2 2 6 2 2" xfId="29491" xr:uid="{ADB88E52-7892-4E6D-A766-A9C3641911B9}"/>
    <cellStyle name="Comma 12 2 2 2 6 2 2 2" xfId="35732" xr:uid="{A4DACA90-FFB4-41A1-B656-FC13DA051532}"/>
    <cellStyle name="Comma 12 2 2 2 6 2 3" xfId="34794" xr:uid="{0E5549D4-C62E-4B7B-BDF5-4FEFADE98183}"/>
    <cellStyle name="Comma 12 2 2 2 6 2 4" xfId="23038" xr:uid="{DF1318DD-CB1A-463B-81AB-530693D40EDB}"/>
    <cellStyle name="Comma 12 2 2 2 6 3" xfId="29490" xr:uid="{2D0C2117-EE26-4950-A4A8-EF0B5CDB12A2}"/>
    <cellStyle name="Comma 12 2 2 2 6 3 2" xfId="35731" xr:uid="{905AC5C7-EF72-46CF-B4A8-8AC29BDB9551}"/>
    <cellStyle name="Comma 12 2 2 2 6 4" xfId="33268" xr:uid="{EE9E5EB1-A962-4E2D-BED3-31A5154EDD86}"/>
    <cellStyle name="Comma 12 2 2 2 6 5" xfId="21628" xr:uid="{DDB1A482-FD01-431B-A83C-29BA48834A7F}"/>
    <cellStyle name="Comma 12 2 2 2 7" xfId="6102" xr:uid="{924F878F-9D92-4F48-8107-87FB32318845}"/>
    <cellStyle name="Comma 12 2 2 2 7 2" xfId="9074" xr:uid="{AF6A7AB0-B554-4258-A10D-EA07975FE69E}"/>
    <cellStyle name="Comma 12 2 2 2 7 2 2" xfId="29493" xr:uid="{348378B8-5B23-416D-9C16-C61730D76419}"/>
    <cellStyle name="Comma 12 2 2 2 7 2 2 2" xfId="35734" xr:uid="{9F6CD364-1F47-4DEA-A0B0-EB5803DA0DE2}"/>
    <cellStyle name="Comma 12 2 2 2 7 2 3" xfId="34795" xr:uid="{20834DB1-7F13-4117-9C98-4DFC4A7F4803}"/>
    <cellStyle name="Comma 12 2 2 2 7 2 4" xfId="23039" xr:uid="{FE774FB6-7AD1-4CCE-8BB3-A47CF72FA28F}"/>
    <cellStyle name="Comma 12 2 2 2 7 3" xfId="29492" xr:uid="{036EEF95-0025-42A4-9984-2172FAEB32EB}"/>
    <cellStyle name="Comma 12 2 2 2 7 3 2" xfId="35733" xr:uid="{6280E8D5-CF2F-4CAE-8D6F-9920BE9C830C}"/>
    <cellStyle name="Comma 12 2 2 2 7 4" xfId="33269" xr:uid="{AAFFDF12-AF6B-4785-B8AA-FF5E39E622FA}"/>
    <cellStyle name="Comma 12 2 2 2 7 5" xfId="21629" xr:uid="{C5565E23-E503-4D02-9B91-DAC30236449F}"/>
    <cellStyle name="Comma 12 2 2 2 8" xfId="6103" xr:uid="{8FE661EC-E68F-4029-9B0E-4605B83D8406}"/>
    <cellStyle name="Comma 12 2 2 2 8 2" xfId="9075" xr:uid="{24627A09-7B5D-48DF-BE5A-F4070D8AD148}"/>
    <cellStyle name="Comma 12 2 2 2 8 2 2" xfId="29495" xr:uid="{C09AFD0D-53DF-46DA-87D9-156BC5A62000}"/>
    <cellStyle name="Comma 12 2 2 2 8 2 2 2" xfId="35736" xr:uid="{BB2B2571-B3E7-4232-9289-205E82DE3424}"/>
    <cellStyle name="Comma 12 2 2 2 8 2 3" xfId="34796" xr:uid="{28148007-68AC-4B22-BB9C-10BDDE71E01B}"/>
    <cellStyle name="Comma 12 2 2 2 8 2 4" xfId="23040" xr:uid="{4D31A9F7-6925-428C-96CC-8C49F5F680DE}"/>
    <cellStyle name="Comma 12 2 2 2 8 3" xfId="29494" xr:uid="{76D48BF3-68E0-4EF1-A7DB-55F6EA8B1859}"/>
    <cellStyle name="Comma 12 2 2 2 8 3 2" xfId="35735" xr:uid="{D7B7D774-D668-4777-8BF9-4815D13CCD55}"/>
    <cellStyle name="Comma 12 2 2 2 8 4" xfId="33270" xr:uid="{6A786F2C-560B-4F50-8194-B5DCC0D812A7}"/>
    <cellStyle name="Comma 12 2 2 2 8 5" xfId="21630" xr:uid="{07CA94B0-6D96-4842-8086-0B3FFDF967BD}"/>
    <cellStyle name="Comma 12 2 2 2 9" xfId="9068" xr:uid="{14C8187C-8F10-49C7-B393-1C4363D6C59E}"/>
    <cellStyle name="Comma 12 2 2 2 9 2" xfId="29496" xr:uid="{1722900D-E67E-4996-980F-BED17D4A70F4}"/>
    <cellStyle name="Comma 12 2 2 2 9 2 2" xfId="35737" xr:uid="{E7B54C74-8291-4DE0-A8CF-A940FC62EEEA}"/>
    <cellStyle name="Comma 12 2 2 2 9 3" xfId="34789" xr:uid="{6DA0344B-FCA8-4611-9532-9574CD3DF0F1}"/>
    <cellStyle name="Comma 12 2 2 2 9 4" xfId="23033" xr:uid="{55F8663A-45DA-4B90-B29D-C4CA72081D73}"/>
    <cellStyle name="Comma 12 2 2 3" xfId="14" xr:uid="{846F252B-45AC-47DC-86CE-AEF096F3487A}"/>
    <cellStyle name="Comma 12 2 2 3 2" xfId="9076" xr:uid="{B68D9B31-22B0-4060-9EAE-5C7AEC54BF1F}"/>
    <cellStyle name="Comma 12 2 2 3 2 2" xfId="17145" xr:uid="{9E1A710D-ABB1-430B-9D53-ED513A008D03}"/>
    <cellStyle name="Comma 12 2 2 3 2 2 2" xfId="35739" xr:uid="{A6915070-9BA8-4331-9C1B-3E0A0F83ED9D}"/>
    <cellStyle name="Comma 12 2 2 3 2 2 3" xfId="26421" xr:uid="{B9829C9E-8EF1-425A-9FCA-74A41E6A5217}"/>
    <cellStyle name="Comma 12 2 2 3 2 3" xfId="34797" xr:uid="{7EDC69FF-6A12-4281-8943-2192948431E0}"/>
    <cellStyle name="Comma 12 2 2 3 2 4" xfId="23041" xr:uid="{8CCCAB19-4CC9-4F27-AF24-2F9D314089C2}"/>
    <cellStyle name="Comma 12 2 2 3 3" xfId="20156" xr:uid="{3104070A-28AD-455C-8751-3B289C68FE2B}"/>
    <cellStyle name="Comma 12 2 2 3 3 2" xfId="35738" xr:uid="{0374806F-CCB7-4CA5-BAE9-1B5EE77E7A9D}"/>
    <cellStyle name="Comma 12 2 2 3 3 3" xfId="28832" xr:uid="{30FAA5E9-AB99-4B0D-9CD5-4CCB1122356B}"/>
    <cellStyle name="Comma 12 2 2 3 4" xfId="20409" xr:uid="{A204E1A8-D01B-4A67-9F53-F29C04A7DB8F}"/>
    <cellStyle name="Comma 12 2 2 3 4 2" xfId="28991" xr:uid="{0A545BC4-5844-4507-A6C6-3CAA392F260A}"/>
    <cellStyle name="Comma 12 2 2 3 5" xfId="14670" xr:uid="{D3197EC6-C6D2-4AC1-BCC4-6147E286BB28}"/>
    <cellStyle name="Comma 12 2 2 3 5 2" xfId="25113" xr:uid="{7C4FF2AA-0368-4263-A69A-E6DA22E7D094}"/>
    <cellStyle name="Comma 12 2 2 3 6" xfId="33271" xr:uid="{3904F300-576B-478A-939A-14A8EAB62BCD}"/>
    <cellStyle name="Comma 12 2 2 3 7" xfId="21631" xr:uid="{E2139DB0-4EA9-42E2-BC99-A175982D450F}"/>
    <cellStyle name="Comma 12 2 2 3 8" xfId="6104" xr:uid="{7E53B117-DA53-4274-B4CA-F30929614E0B}"/>
    <cellStyle name="Comma 12 2 2 4" xfId="6105" xr:uid="{D25E0F4B-D398-4304-A0B4-14340B0A7C3F}"/>
    <cellStyle name="Comma 12 2 2 4 2" xfId="9077" xr:uid="{91F3D862-8F14-46A0-9D6B-99490F210D4F}"/>
    <cellStyle name="Comma 12 2 2 4 2 2" xfId="20310" xr:uid="{9D168078-8524-4A18-A994-4517E049A671}"/>
    <cellStyle name="Comma 12 2 2 4 2 2 2" xfId="35741" xr:uid="{1A5508DC-76C6-4C2E-B918-0B96AA11B172}"/>
    <cellStyle name="Comma 12 2 2 4 2 2 3" xfId="28918" xr:uid="{5B9FCF87-6E10-4036-A174-8CD969814A5F}"/>
    <cellStyle name="Comma 12 2 2 4 2 3" xfId="34798" xr:uid="{3BE78669-BDC6-43D3-8C47-237874061F3B}"/>
    <cellStyle name="Comma 12 2 2 4 2 4" xfId="23042" xr:uid="{116E7687-6CBF-4C72-BFED-2739373B04BA}"/>
    <cellStyle name="Comma 12 2 2 4 3" xfId="15013" xr:uid="{1FEC46F7-AF73-482F-A037-5A07F9EB258E}"/>
    <cellStyle name="Comma 12 2 2 4 3 2" xfId="35740" xr:uid="{C057B557-122F-47CC-A23D-02F033B974B2}"/>
    <cellStyle name="Comma 12 2 2 4 3 3" xfId="25199" xr:uid="{920EA66C-90C7-417A-9FB0-78EC0A1C6E41}"/>
    <cellStyle name="Comma 12 2 2 4 4" xfId="33272" xr:uid="{DA8D2A4A-1A71-4B08-8556-D5F483059F0A}"/>
    <cellStyle name="Comma 12 2 2 4 5" xfId="21632" xr:uid="{F58E2E18-006E-4E99-BF35-D796EA427EB9}"/>
    <cellStyle name="Comma 12 2 2 5" xfId="6106" xr:uid="{E5E3BAE6-F160-4F80-8866-F682DABE138E}"/>
    <cellStyle name="Comma 12 2 2 5 2" xfId="9078" xr:uid="{2A46BE29-FD24-49B2-ADCC-541302EC6DA9}"/>
    <cellStyle name="Comma 12 2 2 5 2 2" xfId="19063" xr:uid="{46691A66-B8A5-47D5-927A-1413750E7D88}"/>
    <cellStyle name="Comma 12 2 2 5 2 2 2" xfId="29498" xr:uid="{E571B9A1-A7DD-4FD4-A431-A855B37AD54B}"/>
    <cellStyle name="Comma 12 2 2 5 2 2 3" xfId="35743" xr:uid="{9CB08D25-69DA-4513-B08E-0D09C95CCD6C}"/>
    <cellStyle name="Comma 12 2 2 5 2 2 4" xfId="27984" xr:uid="{B8D30D36-F7D0-4E65-A818-2C442FA64850}"/>
    <cellStyle name="Comma 12 2 2 5 2 3" xfId="34799" xr:uid="{7557E32B-43C2-46DD-B71E-733E8CB01532}"/>
    <cellStyle name="Comma 12 2 2 5 2 4" xfId="23043" xr:uid="{B3285D74-83B2-4144-BD6F-C7CEE63EA711}"/>
    <cellStyle name="Comma 12 2 2 5 3" xfId="15476" xr:uid="{5DFAA2A3-351F-4101-88CD-4AE905C368CD}"/>
    <cellStyle name="Comma 12 2 2 5 3 2" xfId="29497" xr:uid="{F7FE0999-4E47-4D17-811E-5AD526B91F15}"/>
    <cellStyle name="Comma 12 2 2 5 3 3" xfId="35742" xr:uid="{936F990F-4E79-480F-A296-BC3DE64C3299}"/>
    <cellStyle name="Comma 12 2 2 5 3 4" xfId="25507" xr:uid="{AC0F10A7-6ACE-4EC3-B296-69E11B0D462B}"/>
    <cellStyle name="Comma 12 2 2 5 4" xfId="33273" xr:uid="{B9F4B474-8FC6-45D1-86CD-620FFBD64DE8}"/>
    <cellStyle name="Comma 12 2 2 5 5" xfId="21633" xr:uid="{C704B311-DDEA-4579-ADB0-F5D5E66C1E36}"/>
    <cellStyle name="Comma 12 2 2 6" xfId="6107" xr:uid="{9A6A39D8-F9F0-4C96-B0A0-5648FAE1FB65}"/>
    <cellStyle name="Comma 12 2 2 6 2" xfId="9079" xr:uid="{6051A077-5A5C-4125-B4AB-6361E1D2F2CD}"/>
    <cellStyle name="Comma 12 2 2 6 2 2" xfId="29500" xr:uid="{6B06D464-BD38-4F11-A089-3AB8CF1EF6DB}"/>
    <cellStyle name="Comma 12 2 2 6 2 2 2" xfId="35745" xr:uid="{ED305A1F-C75F-4870-BC55-DAD9BFA7E8D8}"/>
    <cellStyle name="Comma 12 2 2 6 2 3" xfId="34800" xr:uid="{02EE256D-8073-4013-BBA3-8AC759C5CB5D}"/>
    <cellStyle name="Comma 12 2 2 6 2 4" xfId="23044" xr:uid="{C998AE2F-CABF-417B-8EF6-11A4FDFDA8B2}"/>
    <cellStyle name="Comma 12 2 2 6 3" xfId="17690" xr:uid="{B3BAD00B-1553-4CAE-966B-43E572BC9D50}"/>
    <cellStyle name="Comma 12 2 2 6 3 2" xfId="29499" xr:uid="{6C5A7DF1-B4C2-453D-A5D4-44D447025A90}"/>
    <cellStyle name="Comma 12 2 2 6 3 3" xfId="35744" xr:uid="{D7CD700F-86FD-473F-A522-CC380D00F188}"/>
    <cellStyle name="Comma 12 2 2 6 3 4" xfId="26882" xr:uid="{516644EF-4EF2-4116-BC6C-7018F94C3B25}"/>
    <cellStyle name="Comma 12 2 2 6 4" xfId="33274" xr:uid="{413CD4D9-D3F9-4DDE-8858-C62E15E0139D}"/>
    <cellStyle name="Comma 12 2 2 6 5" xfId="21634" xr:uid="{C884CEAA-C4D3-4AE0-A5F3-0419D6E0ED09}"/>
    <cellStyle name="Comma 12 2 2 7" xfId="6108" xr:uid="{EAAA1274-829B-4793-BDA7-E9280666C2E7}"/>
    <cellStyle name="Comma 12 2 2 7 2" xfId="9080" xr:uid="{15997C76-F89C-4890-8BF3-5FBF55607CA2}"/>
    <cellStyle name="Comma 12 2 2 7 2 2" xfId="29502" xr:uid="{BC7EBB33-6DD9-4A96-9A57-3B73FF42DACF}"/>
    <cellStyle name="Comma 12 2 2 7 2 2 2" xfId="35747" xr:uid="{D9061552-C76C-4CA7-992B-9CD565F3BCDF}"/>
    <cellStyle name="Comma 12 2 2 7 2 3" xfId="34801" xr:uid="{03A8F7AA-EAB2-4F5A-888E-28708C68D51B}"/>
    <cellStyle name="Comma 12 2 2 7 2 4" xfId="23045" xr:uid="{C051AF1F-0210-4D78-870E-E7669D1CB1FC}"/>
    <cellStyle name="Comma 12 2 2 7 3" xfId="29501" xr:uid="{643E600A-9C58-4ECB-840E-6C05BF8A77B3}"/>
    <cellStyle name="Comma 12 2 2 7 3 2" xfId="35746" xr:uid="{91D7E330-0909-4F1F-AB60-EE363F73BFA9}"/>
    <cellStyle name="Comma 12 2 2 7 4" xfId="33275" xr:uid="{AA44528E-BE87-4E4E-9C33-F9BD96136CEB}"/>
    <cellStyle name="Comma 12 2 2 7 5" xfId="21635" xr:uid="{7B58AE2D-0D63-4892-B819-9796C608F3C5}"/>
    <cellStyle name="Comma 12 2 2 8" xfId="6109" xr:uid="{24FE3E8E-7DE2-4728-BEBE-0BCD19D2888B}"/>
    <cellStyle name="Comma 12 2 2 8 2" xfId="9081" xr:uid="{A2F5BC0D-B880-4726-A891-B57968FBA92A}"/>
    <cellStyle name="Comma 12 2 2 8 2 2" xfId="29504" xr:uid="{C9967F2F-5191-4CEB-B3CD-9A795184DC9A}"/>
    <cellStyle name="Comma 12 2 2 8 2 2 2" xfId="35749" xr:uid="{BB1A5894-1C2C-4F0A-B396-B2638696AD03}"/>
    <cellStyle name="Comma 12 2 2 8 2 3" xfId="34802" xr:uid="{634B8A49-74EE-44A1-88C3-DB1529161053}"/>
    <cellStyle name="Comma 12 2 2 8 2 4" xfId="23046" xr:uid="{79C5AEB2-4449-4196-9FB8-7871C81CBDE2}"/>
    <cellStyle name="Comma 12 2 2 8 3" xfId="29503" xr:uid="{597C36C5-E897-4C6E-835B-99B472DD3922}"/>
    <cellStyle name="Comma 12 2 2 8 3 2" xfId="35748" xr:uid="{6DA5B249-B28B-4DC3-9BA3-AA3C64AD9144}"/>
    <cellStyle name="Comma 12 2 2 8 4" xfId="33276" xr:uid="{C934A6CF-0837-43B4-8B2D-273A66761C04}"/>
    <cellStyle name="Comma 12 2 2 8 5" xfId="21636" xr:uid="{CF4D7A56-C07B-414F-B98A-CD4426188570}"/>
    <cellStyle name="Comma 12 2 2 9" xfId="6110" xr:uid="{12B83B60-8252-497B-AA0C-ED3084C2F4F2}"/>
    <cellStyle name="Comma 12 2 2 9 2" xfId="9082" xr:uid="{CC0F5C3A-BF25-42D4-BEB3-9B495CF4A7ED}"/>
    <cellStyle name="Comma 12 2 2 9 2 2" xfId="29506" xr:uid="{381FEA2A-4AA8-4667-9EC2-66EE0EEB5A48}"/>
    <cellStyle name="Comma 12 2 2 9 2 2 2" xfId="35751" xr:uid="{A0B27FF8-2C65-481F-894A-2BD90128C179}"/>
    <cellStyle name="Comma 12 2 2 9 2 3" xfId="34803" xr:uid="{36CC052E-1E32-45F7-969A-E00CF67C6958}"/>
    <cellStyle name="Comma 12 2 2 9 2 4" xfId="23047" xr:uid="{5F686A27-C15F-4E5D-82E3-88660B9CF067}"/>
    <cellStyle name="Comma 12 2 2 9 3" xfId="29505" xr:uid="{3CFEC2C7-5C38-400A-9E35-513199E2C64B}"/>
    <cellStyle name="Comma 12 2 2 9 3 2" xfId="35750" xr:uid="{7A5212EE-D866-4F0D-9B8A-6EE625C87569}"/>
    <cellStyle name="Comma 12 2 2 9 4" xfId="33277" xr:uid="{65CE5B02-DFC6-45E7-9A46-B3B2C06F2F23}"/>
    <cellStyle name="Comma 12 2 2 9 5" xfId="21637" xr:uid="{D16DD1BC-03ED-49DF-852B-C316DA341C36}"/>
    <cellStyle name="Comma 12 2 3" xfId="3486" xr:uid="{D9422261-5AB3-4B0D-A5F4-FCA93894ABBB}"/>
    <cellStyle name="Comma 12 2 3 10" xfId="21638" xr:uid="{5AA2BF80-99B8-42C5-B47A-D57E7747BB53}"/>
    <cellStyle name="Comma 12 2 3 11" xfId="33278" xr:uid="{E7470CD0-C71A-4DD6-A206-479901415D9D}"/>
    <cellStyle name="Comma 12 2 3 12" xfId="6111" xr:uid="{4EC44068-573E-441F-96D2-0259B27FBD19}"/>
    <cellStyle name="Comma 12 2 3 2" xfId="6112" xr:uid="{91D2609C-8B95-414F-876C-6967B3474DFC}"/>
    <cellStyle name="Comma 12 2 3 2 2" xfId="9084" xr:uid="{8AC56C0D-0ED5-4CA5-BBEC-F94FBD797582}"/>
    <cellStyle name="Comma 12 2 3 2 2 2" xfId="19411" xr:uid="{ECDBCF36-D8D9-47ED-9E11-571C91713AED}"/>
    <cellStyle name="Comma 12 2 3 2 2 2 2" xfId="29509" xr:uid="{CF145846-7A80-4296-B730-521FD84485F7}"/>
    <cellStyle name="Comma 12 2 3 2 2 2 3" xfId="35754" xr:uid="{DB8967CD-B369-4646-87C0-3F9E627DB0EE}"/>
    <cellStyle name="Comma 12 2 3 2 2 2 4" xfId="28262" xr:uid="{55FFD984-E738-44E7-B77F-5216F5814BB3}"/>
    <cellStyle name="Comma 12 2 3 2 2 3" xfId="34805" xr:uid="{4E25126D-9F36-42FA-8C3A-6143AC56544F}"/>
    <cellStyle name="Comma 12 2 3 2 2 4" xfId="23049" xr:uid="{7925466D-956C-467E-9A46-15A1E115CF5A}"/>
    <cellStyle name="Comma 12 2 3 2 3" xfId="15348" xr:uid="{90298814-BE71-446A-836A-DFBD99E24605}"/>
    <cellStyle name="Comma 12 2 3 2 3 2" xfId="29508" xr:uid="{7DC80B72-F0EC-4318-A09F-2AA5CA1A4ECE}"/>
    <cellStyle name="Comma 12 2 3 2 3 3" xfId="35753" xr:uid="{7078D7C9-D202-4D73-870B-BD72E004EA3A}"/>
    <cellStyle name="Comma 12 2 3 2 3 4" xfId="25422" xr:uid="{2FD88096-DE12-430E-AB8C-DFB665C2C9B2}"/>
    <cellStyle name="Comma 12 2 3 2 4" xfId="33279" xr:uid="{89A0A88B-4259-4D6A-A86F-2F6BDF1288ED}"/>
    <cellStyle name="Comma 12 2 3 2 5" xfId="21639" xr:uid="{A4CB83A0-EB5B-45B5-890E-79AF2F90E021}"/>
    <cellStyle name="Comma 12 2 3 3" xfId="6113" xr:uid="{D5349465-C3DB-46F3-B6CF-365A8C146E58}"/>
    <cellStyle name="Comma 12 2 3 3 2" xfId="9085" xr:uid="{7648E6B2-8329-466F-AE94-50770C6C4780}"/>
    <cellStyle name="Comma 12 2 3 3 2 2" xfId="29511" xr:uid="{6B6BC3A6-0691-4CA1-A480-50D78EF69BAD}"/>
    <cellStyle name="Comma 12 2 3 3 2 2 2" xfId="35756" xr:uid="{D9FB8513-D89C-4310-829A-EF99CF6409BF}"/>
    <cellStyle name="Comma 12 2 3 3 2 3" xfId="34806" xr:uid="{19D6295D-6F32-4CD9-923D-453056E672E8}"/>
    <cellStyle name="Comma 12 2 3 3 2 4" xfId="23050" xr:uid="{103E1E0D-B546-409F-A68F-167EEE23E9AE}"/>
    <cellStyle name="Comma 12 2 3 3 3" xfId="18035" xr:uid="{678341A8-6F73-4056-A6F4-848F36FFBBE1}"/>
    <cellStyle name="Comma 12 2 3 3 3 2" xfId="29510" xr:uid="{D9CDD321-39A2-4034-B570-F031D67C44C4}"/>
    <cellStyle name="Comma 12 2 3 3 3 3" xfId="35755" xr:uid="{8BC41E2A-40D3-4B6C-82EA-737328FDF539}"/>
    <cellStyle name="Comma 12 2 3 3 3 4" xfId="27160" xr:uid="{93AF14CA-1FEC-46A2-A573-3E07384059DE}"/>
    <cellStyle name="Comma 12 2 3 3 4" xfId="33280" xr:uid="{A3F33E47-5B7D-47CC-8146-43831D7F1DB0}"/>
    <cellStyle name="Comma 12 2 3 3 5" xfId="21640" xr:uid="{708A3556-81C8-4FB3-A2C8-2CC11DA556F0}"/>
    <cellStyle name="Comma 12 2 3 4" xfId="6114" xr:uid="{7D70FCDB-6A84-4380-B626-F5C3A564BCF8}"/>
    <cellStyle name="Comma 12 2 3 4 2" xfId="9086" xr:uid="{328C81FB-E491-4B9E-861A-4E996A65D912}"/>
    <cellStyle name="Comma 12 2 3 4 2 2" xfId="29513" xr:uid="{00358573-CB77-455A-97CD-B9ACC7F9869F}"/>
    <cellStyle name="Comma 12 2 3 4 2 2 2" xfId="35758" xr:uid="{D897D320-DE9F-4D9B-A4E9-77E2EBA33B64}"/>
    <cellStyle name="Comma 12 2 3 4 2 3" xfId="34807" xr:uid="{65627CE8-C26D-4D0B-BD60-1E3549B5D6F8}"/>
    <cellStyle name="Comma 12 2 3 4 2 4" xfId="23051" xr:uid="{E8CA88A9-BB88-4BD3-8819-F5E28986246F}"/>
    <cellStyle name="Comma 12 2 3 4 3" xfId="29512" xr:uid="{5D0FEFBA-3187-49CA-8103-15DAAEA8EF7E}"/>
    <cellStyle name="Comma 12 2 3 4 3 2" xfId="35757" xr:uid="{E58C8A5C-11D1-45AF-A261-8BA804D97F56}"/>
    <cellStyle name="Comma 12 2 3 4 4" xfId="33281" xr:uid="{0ED7F579-29C6-4B3F-BB53-1E0C056E4251}"/>
    <cellStyle name="Comma 12 2 3 4 5" xfId="21641" xr:uid="{41C3190B-BFD7-4F55-AA1D-648A6F6F01AA}"/>
    <cellStyle name="Comma 12 2 3 5" xfId="6115" xr:uid="{6729C891-15D0-4BA3-8F9E-8BDE0C64A9DD}"/>
    <cellStyle name="Comma 12 2 3 5 2" xfId="9087" xr:uid="{3ED1A4EE-3FA8-4B7B-B807-E4707FBC19EA}"/>
    <cellStyle name="Comma 12 2 3 5 2 2" xfId="29515" xr:uid="{83C5608B-EDE5-4680-B6D5-63305B185E5A}"/>
    <cellStyle name="Comma 12 2 3 5 2 2 2" xfId="35760" xr:uid="{90E23094-F586-4626-AC44-E12388D1CFFB}"/>
    <cellStyle name="Comma 12 2 3 5 2 3" xfId="34808" xr:uid="{1044F7B6-85FC-4ED4-8E11-C9FDC4F26608}"/>
    <cellStyle name="Comma 12 2 3 5 2 4" xfId="23052" xr:uid="{BA5C774D-C5CB-4021-A6D3-CF3EFA6E9F23}"/>
    <cellStyle name="Comma 12 2 3 5 3" xfId="29514" xr:uid="{0E1DB420-C485-4652-AE5F-35E4491E77C8}"/>
    <cellStyle name="Comma 12 2 3 5 3 2" xfId="35759" xr:uid="{E3CC8D65-A72E-49A1-B92D-BE55640922A4}"/>
    <cellStyle name="Comma 12 2 3 5 4" xfId="33282" xr:uid="{B867E154-1E16-46F7-B0DB-E044799C6028}"/>
    <cellStyle name="Comma 12 2 3 5 5" xfId="21642" xr:uid="{E96D3826-8839-429F-96A6-CC74217FDE95}"/>
    <cellStyle name="Comma 12 2 3 6" xfId="6116" xr:uid="{F3D34C24-FE73-434A-A29B-3090A6F957B4}"/>
    <cellStyle name="Comma 12 2 3 6 2" xfId="9088" xr:uid="{13BC5446-8AD9-4A1E-ABBB-ADC3EDD75A37}"/>
    <cellStyle name="Comma 12 2 3 6 2 2" xfId="29517" xr:uid="{D69E862E-68EA-4880-BC6D-5E315DFAB803}"/>
    <cellStyle name="Comma 12 2 3 6 2 2 2" xfId="35762" xr:uid="{02C22E84-37B8-4468-ACED-96115F08C2C3}"/>
    <cellStyle name="Comma 12 2 3 6 2 3" xfId="34809" xr:uid="{019FE7C1-A656-428A-8975-74B5964D23EF}"/>
    <cellStyle name="Comma 12 2 3 6 2 4" xfId="23053" xr:uid="{76F321C4-C018-4E87-99A3-BDE0E0860780}"/>
    <cellStyle name="Comma 12 2 3 6 3" xfId="29516" xr:uid="{3B770265-4332-4AE1-9D06-515CCD5B71D9}"/>
    <cellStyle name="Comma 12 2 3 6 3 2" xfId="35761" xr:uid="{4DA2F13F-5555-4AED-B344-BE4D54919E56}"/>
    <cellStyle name="Comma 12 2 3 6 4" xfId="33283" xr:uid="{45917DCD-B4BD-41C7-9B35-44598373AD55}"/>
    <cellStyle name="Comma 12 2 3 6 5" xfId="21643" xr:uid="{597A1694-A176-4079-86CB-AF4F2200C5CE}"/>
    <cellStyle name="Comma 12 2 3 7" xfId="6117" xr:uid="{A1D360D5-8705-4B38-9035-DC58F06FCBC2}"/>
    <cellStyle name="Comma 12 2 3 7 2" xfId="9089" xr:uid="{2EFEE49A-7E08-41D9-B751-B0404F87541C}"/>
    <cellStyle name="Comma 12 2 3 7 2 2" xfId="29519" xr:uid="{B2E832AE-0EDC-4C31-ACBB-C56D33788E62}"/>
    <cellStyle name="Comma 12 2 3 7 2 2 2" xfId="35764" xr:uid="{C8FC635E-3051-46D0-84EB-0D0C47240C12}"/>
    <cellStyle name="Comma 12 2 3 7 2 3" xfId="34810" xr:uid="{1FADF9A4-545C-4AFB-ADD6-BA6F49B60AB8}"/>
    <cellStyle name="Comma 12 2 3 7 2 4" xfId="23054" xr:uid="{78DF1E0A-7FCB-49E8-86F4-2049C408E276}"/>
    <cellStyle name="Comma 12 2 3 7 3" xfId="29518" xr:uid="{BB26FC0D-AD09-4772-A9D5-E48F93885C04}"/>
    <cellStyle name="Comma 12 2 3 7 3 2" xfId="35763" xr:uid="{969B09EC-6E3F-473C-9763-40A99F385DDB}"/>
    <cellStyle name="Comma 12 2 3 7 4" xfId="33284" xr:uid="{6D42F3A8-69D5-4575-A938-AD9185BEDDD8}"/>
    <cellStyle name="Comma 12 2 3 7 5" xfId="21644" xr:uid="{0D4BEC1B-78E8-4BA9-A635-5D430CA84AFF}"/>
    <cellStyle name="Comma 12 2 3 8" xfId="9083" xr:uid="{2C168843-B02A-41C0-AC12-218582448F8E}"/>
    <cellStyle name="Comma 12 2 3 8 2" xfId="29520" xr:uid="{EB3583D9-EABB-4B54-BA90-F82F750167F6}"/>
    <cellStyle name="Comma 12 2 3 8 2 2" xfId="35765" xr:uid="{F1243123-941C-4B25-BAA8-AE20972318FA}"/>
    <cellStyle name="Comma 12 2 3 8 3" xfId="34804" xr:uid="{5B235E47-BFFC-424D-801F-81B6CD18B5AA}"/>
    <cellStyle name="Comma 12 2 3 8 4" xfId="23048" xr:uid="{237FCCAF-0ADD-4712-B62F-4C107FADE000}"/>
    <cellStyle name="Comma 12 2 3 9" xfId="12737" xr:uid="{73C963F7-99BB-4062-8580-0B71B81C275E}"/>
    <cellStyle name="Comma 12 2 3 9 2" xfId="29507" xr:uid="{78A7EFEC-9200-44E8-8421-297E51064D7D}"/>
    <cellStyle name="Comma 12 2 3 9 3" xfId="35752" xr:uid="{C5286087-6D7B-437F-A9A5-C52815EF6528}"/>
    <cellStyle name="Comma 12 2 3 9 4" xfId="24546" xr:uid="{4FA136F7-2B0D-461F-AB04-6407420ED645}"/>
    <cellStyle name="Comma 12 2 4" xfId="6118" xr:uid="{908312DE-1E7D-42B3-AEAF-55B3015011A9}"/>
    <cellStyle name="Comma 12 2 4 2" xfId="6119" xr:uid="{3106C1DE-6C4D-478D-8938-C4EA6EB0223B}"/>
    <cellStyle name="Comma 12 2 4 2 2" xfId="9091" xr:uid="{6FF346F7-11B8-4577-97CC-BEDB99F0AF73}"/>
    <cellStyle name="Comma 12 2 4 2 2 2" xfId="29523" xr:uid="{8F805E91-C069-46CB-ACE3-B7F52DE62A51}"/>
    <cellStyle name="Comma 12 2 4 2 2 2 2" xfId="35768" xr:uid="{E3652D83-166F-41C9-9203-1668EF842BBD}"/>
    <cellStyle name="Comma 12 2 4 2 2 3" xfId="34812" xr:uid="{79AC8D0E-02B7-4F1D-93CE-ECE920F5A02D}"/>
    <cellStyle name="Comma 12 2 4 2 2 4" xfId="23056" xr:uid="{F2485760-08A7-4582-AE9E-BD4424350603}"/>
    <cellStyle name="Comma 12 2 4 2 3" xfId="15740" xr:uid="{F3455AD4-7452-41C2-83AB-811E97F37CA4}"/>
    <cellStyle name="Comma 12 2 4 2 3 2" xfId="29522" xr:uid="{61490E29-063A-49A1-AA76-1F22886BF6F6}"/>
    <cellStyle name="Comma 12 2 4 2 3 3" xfId="35767" xr:uid="{5F351F89-3598-4670-BF9D-A2FA824CAC95}"/>
    <cellStyle name="Comma 12 2 4 2 3 4" xfId="25639" xr:uid="{91AAA5B5-DDD4-4452-9A8F-BA10AB97FF4F}"/>
    <cellStyle name="Comma 12 2 4 2 4" xfId="33286" xr:uid="{49AEEF25-CB40-4692-9B9D-E0B5F56C1957}"/>
    <cellStyle name="Comma 12 2 4 2 5" xfId="21646" xr:uid="{378C7BFE-ED11-4981-953E-9306912E06AE}"/>
    <cellStyle name="Comma 12 2 4 3" xfId="9090" xr:uid="{EC41EF3F-FE97-41F3-B6C9-D631FCC22460}"/>
    <cellStyle name="Comma 12 2 4 3 2" xfId="20052" xr:uid="{C3C33765-3DFB-415F-A946-06CE9B51606F}"/>
    <cellStyle name="Comma 12 2 4 3 2 2" xfId="29524" xr:uid="{6AE74873-1F3B-439B-BD68-516B755521D4}"/>
    <cellStyle name="Comma 12 2 4 3 2 3" xfId="35769" xr:uid="{808398FB-8382-40A0-A827-B3729B26EE12}"/>
    <cellStyle name="Comma 12 2 4 3 2 4" xfId="28774" xr:uid="{858E976B-DAC9-4E7A-B5EF-F14981B7C615}"/>
    <cellStyle name="Comma 12 2 4 3 3" xfId="34811" xr:uid="{29179ADC-E1F7-4C88-998A-E975CD011600}"/>
    <cellStyle name="Comma 12 2 4 3 4" xfId="23055" xr:uid="{EB4723A2-361F-4C50-8332-AEF049CE8748}"/>
    <cellStyle name="Comma 12 2 4 4" xfId="17278" xr:uid="{55932645-23DF-4209-81AC-AA7F3E7B683F}"/>
    <cellStyle name="Comma 12 2 4 4 2" xfId="29521" xr:uid="{E295421E-7A89-429C-9DE8-263CB8502CAB}"/>
    <cellStyle name="Comma 12 2 4 4 3" xfId="35766" xr:uid="{DEF4B94B-BB66-4AD3-80A8-93C709AFA467}"/>
    <cellStyle name="Comma 12 2 4 4 4" xfId="26539" xr:uid="{F2C07008-F670-4DDE-88A9-135262024B60}"/>
    <cellStyle name="Comma 12 2 4 5" xfId="13671" xr:uid="{6B835F02-FF73-4055-A5DF-59387EEADDB3}"/>
    <cellStyle name="Comma 12 2 4 5 2" xfId="25056" xr:uid="{1C84626C-2D72-45FD-B3F5-D4891328FA14}"/>
    <cellStyle name="Comma 12 2 4 6" xfId="33285" xr:uid="{8A0DCFA7-B31C-426D-8329-5C765517F4C8}"/>
    <cellStyle name="Comma 12 2 4 7" xfId="21645" xr:uid="{06D3115B-8345-42E2-921A-6524ED349888}"/>
    <cellStyle name="Comma 12 2 5" xfId="6120" xr:uid="{23FBCC55-4316-4502-A1D4-A628A319005A}"/>
    <cellStyle name="Comma 12 2 5 2" xfId="9092" xr:uid="{C6587A62-FB52-4FD2-87CC-E788641185F5}"/>
    <cellStyle name="Comma 12 2 5 2 2" xfId="20214" xr:uid="{1CCDA67F-2BE7-4B97-BF39-9A9962D83ABF}"/>
    <cellStyle name="Comma 12 2 5 2 2 2" xfId="29526" xr:uid="{92D1767A-88A7-4FE9-A699-5D51E61C48AC}"/>
    <cellStyle name="Comma 12 2 5 2 2 3" xfId="35771" xr:uid="{70253D5D-1C15-413E-B10E-B182DEDD41F2}"/>
    <cellStyle name="Comma 12 2 5 2 2 4" xfId="28865" xr:uid="{3F6A5F95-C40C-4BA1-9522-916FE0554EC2}"/>
    <cellStyle name="Comma 12 2 5 2 3" xfId="34813" xr:uid="{9E17488F-BE87-4728-8ADC-30C786BD28B2}"/>
    <cellStyle name="Comma 12 2 5 2 4" xfId="23057" xr:uid="{1107C130-3892-47B4-A9EF-B05CF141C6CE}"/>
    <cellStyle name="Comma 12 2 5 3" xfId="14887" xr:uid="{E7E670BC-25EA-4725-B4DC-09E98DA9B6FB}"/>
    <cellStyle name="Comma 12 2 5 3 2" xfId="29525" xr:uid="{215E4E66-3B81-4CE5-8E85-75F91AE2090B}"/>
    <cellStyle name="Comma 12 2 5 3 3" xfId="35770" xr:uid="{88FA1A2F-C867-4F38-8B42-D51C136A6F9B}"/>
    <cellStyle name="Comma 12 2 5 3 4" xfId="25146" xr:uid="{43F6ED22-4041-4915-BB3C-7570E6715977}"/>
    <cellStyle name="Comma 12 2 5 4" xfId="33287" xr:uid="{30B1A23A-37FA-4221-B2F0-295F75F24971}"/>
    <cellStyle name="Comma 12 2 5 5" xfId="21647" xr:uid="{869EFB96-EB67-4961-A537-FC5E599D3EE4}"/>
    <cellStyle name="Comma 12 2 6" xfId="6121" xr:uid="{163BD005-45FC-4C75-82AD-7B63C3504C7F}"/>
    <cellStyle name="Comma 12 2 6 2" xfId="9093" xr:uid="{A7C1118A-BC01-41F6-A37B-8F554F238627}"/>
    <cellStyle name="Comma 12 2 6 2 2" xfId="18727" xr:uid="{83DEB2B4-3733-4D17-B8B6-81DB409BACD6}"/>
    <cellStyle name="Comma 12 2 6 2 2 2" xfId="29528" xr:uid="{C49B126B-D385-4A16-9539-706949B60934}"/>
    <cellStyle name="Comma 12 2 6 2 2 3" xfId="35773" xr:uid="{B4286C58-09E2-4589-A635-A6D9D7394ACC}"/>
    <cellStyle name="Comma 12 2 6 2 2 4" xfId="27713" xr:uid="{E83B6551-D237-452B-B05D-7F74707B0C4D}"/>
    <cellStyle name="Comma 12 2 6 2 3" xfId="34814" xr:uid="{57BC5683-F277-4E30-A11C-9FB21EBD97B4}"/>
    <cellStyle name="Comma 12 2 6 2 4" xfId="23058" xr:uid="{342FE7EC-8F8C-4D03-B760-1EFC71BF155B}"/>
    <cellStyle name="Comma 12 2 6 3" xfId="16167" xr:uid="{1A72B415-7FBE-4CDC-958B-3F8D3726A7C0}"/>
    <cellStyle name="Comma 12 2 6 3 2" xfId="29527" xr:uid="{6924E389-D204-453C-823C-F569CCE991DC}"/>
    <cellStyle name="Comma 12 2 6 3 3" xfId="35772" xr:uid="{EB8A6CDC-8DF0-44E6-B29B-43C6EE657400}"/>
    <cellStyle name="Comma 12 2 6 3 4" xfId="25903" xr:uid="{12E3D03A-C284-4B24-8040-915AAD49BD11}"/>
    <cellStyle name="Comma 12 2 6 4" xfId="33288" xr:uid="{0474F025-16AC-41AB-816D-D4C2D51D281E}"/>
    <cellStyle name="Comma 12 2 6 5" xfId="21648" xr:uid="{FE137374-AD91-497B-A016-8DCE78C366C7}"/>
    <cellStyle name="Comma 12 2 7" xfId="6122" xr:uid="{802FCC8E-513F-4AC6-8EDE-FA1DAA7192F7}"/>
    <cellStyle name="Comma 12 2 7 2" xfId="9094" xr:uid="{8F562C61-FD61-497B-AAF9-503D3D66D708}"/>
    <cellStyle name="Comma 12 2 7 2 2" xfId="29530" xr:uid="{714C564C-34FE-4C50-886B-ABA97CFA7087}"/>
    <cellStyle name="Comma 12 2 7 2 2 2" xfId="35775" xr:uid="{E0632FF1-00BC-4082-8F57-BEE349BFA965}"/>
    <cellStyle name="Comma 12 2 7 2 3" xfId="34815" xr:uid="{FC262286-E9E9-448F-A48A-BD9918B18371}"/>
    <cellStyle name="Comma 12 2 7 2 4" xfId="23059" xr:uid="{1F9AE6E7-F6F9-418D-8D4E-5E4279ACEE23}"/>
    <cellStyle name="Comma 12 2 7 3" xfId="17345" xr:uid="{81394038-9195-4E75-9A72-171A7019D99F}"/>
    <cellStyle name="Comma 12 2 7 3 2" xfId="29529" xr:uid="{F45A5114-0CC3-4F90-9B4C-6EEE88CCD36C}"/>
    <cellStyle name="Comma 12 2 7 3 3" xfId="35774" xr:uid="{4EA70A70-B876-43C5-8303-4DDE5781C5F2}"/>
    <cellStyle name="Comma 12 2 7 3 4" xfId="26606" xr:uid="{563A92E3-2036-4D35-8432-96371672E574}"/>
    <cellStyle name="Comma 12 2 7 4" xfId="33289" xr:uid="{016DD83F-7AC0-49D4-AEEB-CB301C34FAC7}"/>
    <cellStyle name="Comma 12 2 7 5" xfId="21649" xr:uid="{E5C28606-7938-44EC-A076-A935F4D5CD7A}"/>
    <cellStyle name="Comma 12 2 8" xfId="6123" xr:uid="{E3A1746A-6E94-4B58-98A4-2B05E9D89278}"/>
    <cellStyle name="Comma 12 2 8 2" xfId="9095" xr:uid="{C14BD3D7-4052-4EA1-9212-9DA278BB5E19}"/>
    <cellStyle name="Comma 12 2 8 2 2" xfId="29532" xr:uid="{2CC26430-6EC5-47E4-AC28-4227A73DF9E6}"/>
    <cellStyle name="Comma 12 2 8 2 2 2" xfId="35777" xr:uid="{A2097577-3F3F-4C41-84E2-044EEC9AD3F6}"/>
    <cellStyle name="Comma 12 2 8 2 3" xfId="34816" xr:uid="{6ABA8303-8F98-48B4-99B4-851BD8ECD093}"/>
    <cellStyle name="Comma 12 2 8 2 4" xfId="23060" xr:uid="{F8BC1FA4-836C-468D-9C1F-E4C3D4486AA4}"/>
    <cellStyle name="Comma 12 2 8 3" xfId="29531" xr:uid="{475D096A-ED22-45B4-87DA-2C78BE0A6170}"/>
    <cellStyle name="Comma 12 2 8 3 2" xfId="35776" xr:uid="{FA04C950-9151-45D4-A090-E872BE5B5612}"/>
    <cellStyle name="Comma 12 2 8 4" xfId="33290" xr:uid="{2CB50EA5-2D1D-4079-8085-AF3083D7C8C9}"/>
    <cellStyle name="Comma 12 2 8 5" xfId="21650" xr:uid="{77205797-A8C2-4A4F-B5FD-07BCD353FA3F}"/>
    <cellStyle name="Comma 12 2 9" xfId="6124" xr:uid="{9ED3BA13-5093-4AA1-B1F5-F7F39FCBDBBC}"/>
    <cellStyle name="Comma 12 2 9 2" xfId="9096" xr:uid="{BF1DD64D-D882-4CB4-BAFD-CBDCE2EB333A}"/>
    <cellStyle name="Comma 12 2 9 2 2" xfId="29534" xr:uid="{9C10ED5F-FA3B-4E15-813E-89210EEA1145}"/>
    <cellStyle name="Comma 12 2 9 2 2 2" xfId="35779" xr:uid="{AAB2255E-A2FD-4231-BB51-B8B77D9BF86C}"/>
    <cellStyle name="Comma 12 2 9 2 3" xfId="34817" xr:uid="{32DC18E6-E546-447C-887C-467F2ECF46A4}"/>
    <cellStyle name="Comma 12 2 9 2 4" xfId="23061" xr:uid="{943AF6B0-39D6-4618-B88A-2CED73448A94}"/>
    <cellStyle name="Comma 12 2 9 3" xfId="29533" xr:uid="{2C63EF8A-B0A5-499C-B01A-9A00DAB6B491}"/>
    <cellStyle name="Comma 12 2 9 3 2" xfId="35778" xr:uid="{E709731E-AA66-4E13-843C-DE8DF3BD3D0C}"/>
    <cellStyle name="Comma 12 2 9 4" xfId="33291" xr:uid="{3819F5C7-08AD-48C6-9E27-EAD64D8526F3}"/>
    <cellStyle name="Comma 12 2 9 5" xfId="21651" xr:uid="{934472B3-3780-4DFD-B985-3782EE94DD25}"/>
    <cellStyle name="Comma 12 3" xfId="3487" xr:uid="{D75974CC-FC51-41CF-9F33-CC1A89E564AE}"/>
    <cellStyle name="Comma 12 3 2" xfId="3488" xr:uid="{1E68C842-9CE4-4DC0-AC1D-8626A24D6044}"/>
    <cellStyle name="Comma 12 3 2 2" xfId="15899" xr:uid="{5BAD3B5D-4676-4099-9B6C-B3A3A9F5D2DA}"/>
    <cellStyle name="Comma 12 3 2 2 2" xfId="19745" xr:uid="{9911671A-4671-4C92-AEF0-7AA328E9BACE}"/>
    <cellStyle name="Comma 12 3 2 2 2 2" xfId="28532" xr:uid="{14A87CAA-A070-430A-BDF9-101A51B57EB5}"/>
    <cellStyle name="Comma 12 3 2 2 3" xfId="35781" xr:uid="{8A0B9B9C-BC98-40F3-9987-2C4BA2DA8165}"/>
    <cellStyle name="Comma 12 3 2 2 4" xfId="25740" xr:uid="{C06BAA57-4705-4CBD-945A-66CE0A8BCEDB}"/>
    <cellStyle name="Comma 12 3 2 3" xfId="18373" xr:uid="{B6AFB894-B084-48FC-8E91-7E7EB7FD5CC4}"/>
    <cellStyle name="Comma 12 3 2 3 2" xfId="27430" xr:uid="{09709F31-F9A6-4A27-80A6-9382A2B7A2DE}"/>
    <cellStyle name="Comma 12 3 2 4" xfId="13072" xr:uid="{6D2B9A10-5196-4A1A-ABD5-904957DC0294}"/>
    <cellStyle name="Comma 12 3 2 4 2" xfId="24817" xr:uid="{124EFA48-A2A2-4D78-A8D0-87C61438316D}"/>
    <cellStyle name="Comma 12 3 2 5" xfId="33292" xr:uid="{706A1D66-AE2E-4D81-A3E0-C2A3AB202B8C}"/>
    <cellStyle name="Comma 12 3 2 6" xfId="21652" xr:uid="{AEA86F98-B51C-4437-8B7C-2A34EFD078D2}"/>
    <cellStyle name="Comma 12 3 2 7" xfId="6125" xr:uid="{DA096003-609F-4DE5-B711-6CDC927EE38A}"/>
    <cellStyle name="Comma 12 3 3" xfId="9003" xr:uid="{3E3756A5-40ED-4A43-AE4B-659302CD8C99}"/>
    <cellStyle name="Comma 12 3 3 2" xfId="19062" xr:uid="{2977D72F-8357-4CE9-9BEE-0F840BA4E2D9}"/>
    <cellStyle name="Comma 12 3 3 2 2" xfId="35782" xr:uid="{EE166B50-48F2-4E1B-BD63-735EAA8D3E35}"/>
    <cellStyle name="Comma 12 3 3 2 3" xfId="27983" xr:uid="{71DC5E43-484A-43C8-92EF-FFC20E35D4E4}"/>
    <cellStyle name="Comma 12 3 3 3" xfId="15765" xr:uid="{E14AA71B-77B3-42EF-986F-18408D47CDCB}"/>
    <cellStyle name="Comma 12 3 3 3 2" xfId="25656" xr:uid="{6CAABEC9-0E63-4CA3-B377-0F451C92D73D}"/>
    <cellStyle name="Comma 12 3 3 4" xfId="34772" xr:uid="{13F3DF3C-4D68-4753-A220-17D5C97C0350}"/>
    <cellStyle name="Comma 12 3 3 5" xfId="22993" xr:uid="{C57E95FB-6184-41FB-92A9-D5B741C31783}"/>
    <cellStyle name="Comma 12 3 4" xfId="17689" xr:uid="{645902EF-0B14-44AD-9AAA-C4C839799001}"/>
    <cellStyle name="Comma 12 3 4 2" xfId="35780" xr:uid="{050D9548-8BEF-46E0-80E4-8477AE05BBE2}"/>
    <cellStyle name="Comma 12 3 4 3" xfId="26881" xr:uid="{B6AF6627-2CF2-49C6-9266-596473470FA0}"/>
    <cellStyle name="Comma 12 3 5" xfId="12386" xr:uid="{9AA2648E-0B1C-4310-94BA-889D7A1A7BC4}"/>
    <cellStyle name="Comma 12 3 5 2" xfId="24267" xr:uid="{C34FF3D9-E1EC-4B41-AB2D-2F1121583148}"/>
    <cellStyle name="Comma 12 3 6" xfId="33132" xr:uid="{9BE16B2A-520F-4A33-A04C-B4CBB4E22555}"/>
    <cellStyle name="Comma 12 3 7" xfId="21583" xr:uid="{AC34C746-B603-410A-B60A-E8D9DE480C00}"/>
    <cellStyle name="Comma 12 3 8" xfId="5504" xr:uid="{CCCCFB87-C452-455F-BCFC-C5E28DE342E2}"/>
    <cellStyle name="Comma 12 4" xfId="3489" xr:uid="{281608EE-C550-4353-9384-97D20A172A13}"/>
    <cellStyle name="Comma 12 4 2" xfId="3490" xr:uid="{90763181-2541-4272-934D-D46361564E43}"/>
    <cellStyle name="Comma 12 4 2 2" xfId="19410" xr:uid="{24AB7E3E-F6D6-4F43-96AF-38126C72CF96}"/>
    <cellStyle name="Comma 12 4 2 2 2" xfId="28261" xr:uid="{7422F695-434A-47F5-B04A-318472DDCE9A}"/>
    <cellStyle name="Comma 12 4 2 3" xfId="25797" xr:uid="{196113A9-FA99-4B1A-97AF-D2BCB419BA33}"/>
    <cellStyle name="Comma 12 4 2 4" xfId="16007" xr:uid="{38253BBA-97C0-41CC-B2C6-87231943FABE}"/>
    <cellStyle name="Comma 12 4 3" xfId="18034" xr:uid="{B7702D30-99BA-4C59-B5DA-7638E8E4FB99}"/>
    <cellStyle name="Comma 12 4 3 2" xfId="27159" xr:uid="{945679AC-9C40-47F2-B812-E8E9A128F488}"/>
    <cellStyle name="Comma 12 4 4" xfId="24545" xr:uid="{9E6B740F-B5D7-4532-8083-F512DB15D0FF}"/>
    <cellStyle name="Comma 12 4 5" xfId="12736" xr:uid="{424D70EA-C182-4BDB-A1FE-0D18EFB5F3E0}"/>
    <cellStyle name="Comma 12 5" xfId="3491" xr:uid="{1FCDA3E9-B6F3-43B9-B60C-2EC13BB228C5}"/>
    <cellStyle name="Comma 12 5 2" xfId="13412" xr:uid="{BBD8DF68-6730-4426-B3FC-1DF8C2779C5D}"/>
    <cellStyle name="Comma 12 6" xfId="3492" xr:uid="{24CA6AB4-105C-4CE1-8850-530901762BD1}"/>
    <cellStyle name="Comma 12 6 2" xfId="18726" xr:uid="{A260EC16-59A4-40A7-A648-21640FC44CA1}"/>
    <cellStyle name="Comma 12 6 2 2" xfId="27712" xr:uid="{6E5E683C-7BCF-46D2-B02D-0A50D0588E7F}"/>
    <cellStyle name="Comma 12 6 3" xfId="25603" xr:uid="{8BBB1E17-393B-449A-8FAB-AFD8D1F3746A}"/>
    <cellStyle name="Comma 12 6 4" xfId="15668" xr:uid="{326AB636-3C5D-4694-8A60-FEAC4FFA92C6}"/>
    <cellStyle name="Comma 12 7" xfId="4477" xr:uid="{98779B2C-2C08-408D-A67D-48233E1C2264}"/>
    <cellStyle name="Comma 12 7 2" xfId="26605" xr:uid="{FD51212B-CBBF-484A-8481-A005BFCD448C}"/>
    <cellStyle name="Comma 12 7 3" xfId="17344" xr:uid="{01ACE367-3DE4-45E9-A68A-AC971EDC2819}"/>
    <cellStyle name="Comma 12 8" xfId="10257" xr:uid="{915312BA-A10F-4025-B373-C5D1C5829DBC}"/>
    <cellStyle name="Comma 12 8 2" xfId="23887" xr:uid="{662099F6-611E-47E2-AA80-693F540526AD}"/>
    <cellStyle name="Comma 12 9" xfId="21287" xr:uid="{7A717F19-C157-4269-8C40-5CABA01F877C}"/>
    <cellStyle name="Comma 120" xfId="6126" xr:uid="{6BF4192D-8292-4F24-B606-336755E364B3}"/>
    <cellStyle name="Comma 120 2" xfId="12388" xr:uid="{F1654506-527E-47EA-A35A-170150D838B2}"/>
    <cellStyle name="Comma 120 2 2" xfId="13074" xr:uid="{C9CBE041-8DDC-45B4-BD8A-12EFAE98213F}"/>
    <cellStyle name="Comma 120 2 2 2" xfId="16277" xr:uid="{4B15663B-7263-412E-8377-369914C543A1}"/>
    <cellStyle name="Comma 120 2 2 2 2" xfId="19747" xr:uid="{315EED78-65C4-4EA8-8579-71D03F8C3F8C}"/>
    <cellStyle name="Comma 120 2 2 2 2 2" xfId="28534" xr:uid="{0AFB0285-3BE3-45BC-BAE8-93B3C4FEC1AB}"/>
    <cellStyle name="Comma 120 2 2 2 3" xfId="25976" xr:uid="{B85F5E31-456B-419C-93A8-63279D605010}"/>
    <cellStyle name="Comma 120 2 2 3" xfId="18375" xr:uid="{7CBD7CDD-9D03-4D67-A20A-49A783F2EE24}"/>
    <cellStyle name="Comma 120 2 2 3 2" xfId="27432" xr:uid="{EB3C260B-1156-4F17-B541-C4FECA2A78B4}"/>
    <cellStyle name="Comma 120 2 2 4" xfId="24819" xr:uid="{946FBF29-0A01-4398-8602-CEEA7E6DF3C1}"/>
    <cellStyle name="Comma 120 2 3" xfId="16031" xr:uid="{2514E3B3-134B-4179-9705-91C73BAD37A2}"/>
    <cellStyle name="Comma 120 2 3 2" xfId="19064" xr:uid="{67D9B02A-B0E9-4D3B-9991-86BC9F1D6C7D}"/>
    <cellStyle name="Comma 120 2 3 2 2" xfId="27985" xr:uid="{8BF8CF98-F27E-43D7-B480-1400A8CCDB10}"/>
    <cellStyle name="Comma 120 2 3 3" xfId="25817" xr:uid="{11DEC435-CD2E-48CF-9989-FD36254F4CF2}"/>
    <cellStyle name="Comma 120 2 4" xfId="17691" xr:uid="{AB6305C1-8D67-42F7-A028-C738629036A7}"/>
    <cellStyle name="Comma 120 2 4 2" xfId="26883" xr:uid="{66AB644E-91D1-4007-B7D4-F6B7DC306355}"/>
    <cellStyle name="Comma 120 2 5" xfId="24269" xr:uid="{0EFB35CE-EAA1-4157-BA03-8E1EAB68E84A}"/>
    <cellStyle name="Comma 120 3" xfId="12738" xr:uid="{C7EFFDB2-25D6-4EEA-BC94-35010D032066}"/>
    <cellStyle name="Comma 120 3 2" xfId="16089" xr:uid="{58DE48AC-EBC5-41AC-92CB-4A9F90BDE77C}"/>
    <cellStyle name="Comma 120 3 2 2" xfId="19412" xr:uid="{F79D7466-1774-4B4C-AB80-22A949A01C95}"/>
    <cellStyle name="Comma 120 3 2 2 2" xfId="28263" xr:uid="{90269D0B-04A9-4190-9A57-F205236A2D36}"/>
    <cellStyle name="Comma 120 3 2 3" xfId="25850" xr:uid="{E494503E-B0D5-4757-B086-186E00148460}"/>
    <cellStyle name="Comma 120 3 3" xfId="18036" xr:uid="{85A3C78F-02A3-4537-A52C-93184039C816}"/>
    <cellStyle name="Comma 120 3 3 2" xfId="27161" xr:uid="{84B1417E-42DB-458A-AAAC-4D65BE13E04D}"/>
    <cellStyle name="Comma 120 3 4" xfId="24547" xr:uid="{2C5D86F9-F8C7-4BF9-B944-298FCD433B83}"/>
    <cellStyle name="Comma 120 4" xfId="14371" xr:uid="{FBB2A4A5-F6DE-4693-8180-56FF4C31FBFD}"/>
    <cellStyle name="Comma 120 5" xfId="15386" xr:uid="{FD815A80-DB81-4376-8300-95E7D29E36A7}"/>
    <cellStyle name="Comma 120 5 2" xfId="18728" xr:uid="{5BEBE80F-78B4-4E6F-B022-D5F367FFAC1D}"/>
    <cellStyle name="Comma 120 5 2 2" xfId="27714" xr:uid="{E8988CF8-CD0F-4893-91D1-8A436D283744}"/>
    <cellStyle name="Comma 120 5 3" xfId="25452" xr:uid="{7A33D14F-5C9F-4006-8470-DA572F9191AA}"/>
    <cellStyle name="Comma 120 6" xfId="17346" xr:uid="{4201A451-491A-4641-9A54-B0772A524667}"/>
    <cellStyle name="Comma 120 6 2" xfId="26607" xr:uid="{11BA7D56-0BE5-48D7-8416-A8D352650B86}"/>
    <cellStyle name="Comma 120 7" xfId="11177" xr:uid="{563F0376-CD49-4806-BA01-6E8CAF48D7D9}"/>
    <cellStyle name="Comma 120 7 2" xfId="23995" xr:uid="{C5A9F35E-0318-4624-8288-04B3ADB8BA39}"/>
    <cellStyle name="Comma 120 8" xfId="21653" xr:uid="{411A4E52-3D37-480C-A285-26D324A8FBDB}"/>
    <cellStyle name="Comma 121" xfId="6127" xr:uid="{283D1F40-9291-4BA9-8A05-F936951DBD4B}"/>
    <cellStyle name="Comma 121 2" xfId="12389" xr:uid="{89807FF7-5E32-43BC-86CA-87E204E2B9F9}"/>
    <cellStyle name="Comma 121 2 2" xfId="13075" xr:uid="{278A5B03-A6E3-4AEF-B2DF-42FBF4C623EC}"/>
    <cellStyle name="Comma 121 2 2 2" xfId="16593" xr:uid="{FB257B75-E624-4FA6-B1B8-3160FECA9A56}"/>
    <cellStyle name="Comma 121 2 2 2 2" xfId="19748" xr:uid="{D9CA46B5-4028-4279-A701-A0B8219207E5}"/>
    <cellStyle name="Comma 121 2 2 2 2 2" xfId="28535" xr:uid="{5CA8F2DF-D7E4-447F-8ADB-3DE8C3FBC826}"/>
    <cellStyle name="Comma 121 2 2 2 3" xfId="26190" xr:uid="{B6FBDEAD-52F4-4DCB-AA49-99469AF98E1C}"/>
    <cellStyle name="Comma 121 2 2 3" xfId="18376" xr:uid="{4AF555E9-4EAD-4F45-B6E1-7BFE275B1E22}"/>
    <cellStyle name="Comma 121 2 2 3 2" xfId="27433" xr:uid="{34F46EBB-B46D-4A9E-8F9B-746B16E6C53F}"/>
    <cellStyle name="Comma 121 2 2 4" xfId="24820" xr:uid="{CFFD95A8-A330-4776-9325-B87B873D97A1}"/>
    <cellStyle name="Comma 121 2 3" xfId="15349" xr:uid="{B12388B2-F285-42A8-B055-A113AF4B353E}"/>
    <cellStyle name="Comma 121 2 3 2" xfId="19065" xr:uid="{46FE884A-4156-4B10-BF03-A7AF510CE9B8}"/>
    <cellStyle name="Comma 121 2 3 2 2" xfId="27986" xr:uid="{B6F042F2-90B4-4932-931E-6008666E1617}"/>
    <cellStyle name="Comma 121 2 3 3" xfId="25423" xr:uid="{1154BE30-79C2-4EE3-8AEB-7C2A7A130164}"/>
    <cellStyle name="Comma 121 2 4" xfId="17692" xr:uid="{940BAEE9-F898-41E5-A9C1-B81C0BC0E66A}"/>
    <cellStyle name="Comma 121 2 4 2" xfId="26884" xr:uid="{FE86FA65-7428-4AC5-9CAB-44A968619ABA}"/>
    <cellStyle name="Comma 121 2 5" xfId="24270" xr:uid="{354C2279-A556-4A39-B646-D54B5A3E3658}"/>
    <cellStyle name="Comma 121 3" xfId="12739" xr:uid="{02A21687-ED02-4EF0-B827-5DEEC328C747}"/>
    <cellStyle name="Comma 121 3 2" xfId="15379" xr:uid="{D41A7515-1393-437A-AD6E-1B559F842E3D}"/>
    <cellStyle name="Comma 121 3 2 2" xfId="19413" xr:uid="{0C8A378C-A2CD-4A64-A3CD-A9B80021D889}"/>
    <cellStyle name="Comma 121 3 2 2 2" xfId="28264" xr:uid="{BA3633F8-219C-4FFD-8B98-AD9DB0652169}"/>
    <cellStyle name="Comma 121 3 2 3" xfId="25447" xr:uid="{28BCC931-357F-4B29-99A0-16FAC9312A1C}"/>
    <cellStyle name="Comma 121 3 3" xfId="18037" xr:uid="{07621DE5-6FF0-43C3-B3DE-0669BDD561A2}"/>
    <cellStyle name="Comma 121 3 3 2" xfId="27162" xr:uid="{8889E7B5-9EA1-4970-A2D4-718B82D746C1}"/>
    <cellStyle name="Comma 121 3 4" xfId="24548" xr:uid="{F3A5C56C-1B41-4C9C-BC60-00D8E480DF3F}"/>
    <cellStyle name="Comma 121 4" xfId="14377" xr:uid="{0ECB72F5-B5AE-4CF1-8A60-53E4C8908697}"/>
    <cellStyle name="Comma 121 5" xfId="15769" xr:uid="{B39657ED-9434-4AD6-B7A3-9DC28AF083DF}"/>
    <cellStyle name="Comma 121 5 2" xfId="18729" xr:uid="{9F586B03-6921-4DE7-A0BE-81518C7D6A4E}"/>
    <cellStyle name="Comma 121 5 2 2" xfId="27715" xr:uid="{6252411E-C8D0-43DE-962C-E03887573B43}"/>
    <cellStyle name="Comma 121 5 3" xfId="25659" xr:uid="{FA1CB75A-B505-4253-AD7B-AFAD68FBCA9B}"/>
    <cellStyle name="Comma 121 6" xfId="17347" xr:uid="{97DD6726-C9DF-4B19-B112-8B8EF1FF13B9}"/>
    <cellStyle name="Comma 121 6 2" xfId="26608" xr:uid="{E3E8E194-ABFD-41B1-82E8-DA79654401BD}"/>
    <cellStyle name="Comma 121 7" xfId="11178" xr:uid="{EEA2E7E7-03B0-47F7-B073-1ECED6EA5A4B}"/>
    <cellStyle name="Comma 121 7 2" xfId="23996" xr:uid="{EB5B466F-E526-47DA-93C5-275C0CFD4528}"/>
    <cellStyle name="Comma 121 8" xfId="21654" xr:uid="{269B29BA-F441-41A6-B1BF-78DFAA39B46B}"/>
    <cellStyle name="Comma 122" xfId="6128" xr:uid="{F6B85F37-C0C9-4FEC-96FF-F38C62ACF264}"/>
    <cellStyle name="Comma 122 10" xfId="33293" xr:uid="{F12CC2EE-9547-4EDF-9A4A-697ED95B0FB0}"/>
    <cellStyle name="Comma 122 2" xfId="6129" xr:uid="{DD31E1D3-5244-4F43-B414-55480EC93887}"/>
    <cellStyle name="Comma 122 2 10" xfId="21656" xr:uid="{1CE45776-AE63-4D80-ABAD-69F3B4EFA763}"/>
    <cellStyle name="Comma 122 2 11" xfId="33294" xr:uid="{A7C43FF3-2EAD-4806-B66D-87AECF1D9DF5}"/>
    <cellStyle name="Comma 122 2 2" xfId="6130" xr:uid="{A3B8E295-15FA-4E30-9CB1-68123A9DEF6D}"/>
    <cellStyle name="Comma 122 2 2 2" xfId="9099" xr:uid="{EF8542D9-1F65-4A66-83B3-EE775EF45A07}"/>
    <cellStyle name="Comma 122 2 2 2 2" xfId="19749" xr:uid="{EF8384EA-C6DB-4211-8383-4AB46A61C0A3}"/>
    <cellStyle name="Comma 122 2 2 2 2 2" xfId="29537" xr:uid="{491D68A3-4A68-4D69-B8C0-8A43EC0DB7B3}"/>
    <cellStyle name="Comma 122 2 2 2 2 3" xfId="35785" xr:uid="{0A66688E-7A5B-483A-8027-80F2CBED2781}"/>
    <cellStyle name="Comma 122 2 2 2 2 4" xfId="28536" xr:uid="{E4FE42D7-F42A-4031-8B66-CB4DE3BFE5DA}"/>
    <cellStyle name="Comma 122 2 2 2 3" xfId="15604" xr:uid="{433CB82E-C044-417E-91F2-3F43865E1A4F}"/>
    <cellStyle name="Comma 122 2 2 2 3 2" xfId="25551" xr:uid="{F0527057-DC92-419C-B7B9-0A567DE85D9F}"/>
    <cellStyle name="Comma 122 2 2 2 4" xfId="34820" xr:uid="{205BCE7C-16BE-4EEF-94F9-00D6B9DD80D7}"/>
    <cellStyle name="Comma 122 2 2 2 5" xfId="23064" xr:uid="{4958E04A-3AEE-44D5-90E2-F4FB7E4A3644}"/>
    <cellStyle name="Comma 122 2 2 3" xfId="18377" xr:uid="{DDEB618D-F766-4C45-BFDD-AEFC98217DD3}"/>
    <cellStyle name="Comma 122 2 2 3 2" xfId="29536" xr:uid="{EB04B348-9C55-4AD4-8D3B-0BA555DABB79}"/>
    <cellStyle name="Comma 122 2 2 3 3" xfId="35784" xr:uid="{60696C9A-2732-429C-BC1F-155D7EF344B6}"/>
    <cellStyle name="Comma 122 2 2 3 4" xfId="27434" xr:uid="{F9C59A59-9A62-44AF-9C92-B79D24395683}"/>
    <cellStyle name="Comma 122 2 2 4" xfId="13076" xr:uid="{88A36B93-005E-45E0-989C-3AD7DCAA56D5}"/>
    <cellStyle name="Comma 122 2 2 4 2" xfId="24821" xr:uid="{08260CA7-E0AE-440A-8DDC-E00E37106BDC}"/>
    <cellStyle name="Comma 122 2 2 5" xfId="33295" xr:uid="{0D8C12F3-9323-4F07-98F3-6A2CCDE28EA0}"/>
    <cellStyle name="Comma 122 2 2 6" xfId="21657" xr:uid="{5ED0A14A-58D0-4E2E-B538-424CD1BDFDAD}"/>
    <cellStyle name="Comma 122 2 3" xfId="6131" xr:uid="{57C022A1-9B03-49CC-A2B7-B1297AAEF156}"/>
    <cellStyle name="Comma 122 2 3 2" xfId="9100" xr:uid="{87A6E6EE-5D6D-4AA2-8347-E5E780610630}"/>
    <cellStyle name="Comma 122 2 3 2 2" xfId="19066" xr:uid="{2A595F43-2844-4D4A-8387-EF97E0E576DA}"/>
    <cellStyle name="Comma 122 2 3 2 2 2" xfId="29539" xr:uid="{036BD420-984E-4304-AC00-7E1B0CDD51FB}"/>
    <cellStyle name="Comma 122 2 3 2 2 3" xfId="35787" xr:uid="{DA299D8C-9F6C-4B2D-BA9B-31486582A0E6}"/>
    <cellStyle name="Comma 122 2 3 2 2 4" xfId="27987" xr:uid="{E2721C55-BB57-4884-A3CB-CE715CDD262A}"/>
    <cellStyle name="Comma 122 2 3 2 3" xfId="34821" xr:uid="{BD4D3B76-4521-40B6-8CD0-73C609C13D6A}"/>
    <cellStyle name="Comma 122 2 3 2 4" xfId="23065" xr:uid="{63088DE9-7FB5-48B5-9F76-47908A9BFF12}"/>
    <cellStyle name="Comma 122 2 3 3" xfId="15667" xr:uid="{09F7AD7B-4ED7-49F0-AA1D-19BD3A427264}"/>
    <cellStyle name="Comma 122 2 3 3 2" xfId="29538" xr:uid="{11765347-3DB7-47BB-915B-31B658D0EBFF}"/>
    <cellStyle name="Comma 122 2 3 3 3" xfId="35786" xr:uid="{30E04D13-DE9C-4239-80DC-79CFDE8C0262}"/>
    <cellStyle name="Comma 122 2 3 3 4" xfId="25602" xr:uid="{1725A282-5D71-4BF9-8A75-7981B061D346}"/>
    <cellStyle name="Comma 122 2 3 4" xfId="33296" xr:uid="{1EB15B37-C253-4982-9B54-5F599DF1DFFB}"/>
    <cellStyle name="Comma 122 2 3 5" xfId="21658" xr:uid="{0E07D58D-7128-48EB-B968-C7689ACDBEE5}"/>
    <cellStyle name="Comma 122 2 4" xfId="6132" xr:uid="{D197CE69-959F-4352-B853-A033D57C915E}"/>
    <cellStyle name="Comma 122 2 4 2" xfId="9101" xr:uid="{E6AC0A15-C4E0-4827-A0E0-EA4B2781D654}"/>
    <cellStyle name="Comma 122 2 4 2 2" xfId="29541" xr:uid="{C1D677B1-2719-4F49-AC1C-EE8E6C40F804}"/>
    <cellStyle name="Comma 122 2 4 2 2 2" xfId="35789" xr:uid="{124C4606-EA72-4028-B1E3-35155A8F18A8}"/>
    <cellStyle name="Comma 122 2 4 2 3" xfId="34822" xr:uid="{7B0179B0-75EA-45EE-81EF-A6766B12C0CD}"/>
    <cellStyle name="Comma 122 2 4 2 4" xfId="23066" xr:uid="{222D887F-4EF2-4179-9704-CA6F68B20750}"/>
    <cellStyle name="Comma 122 2 4 3" xfId="17693" xr:uid="{DD699F38-38CA-4341-AE74-74260984DC41}"/>
    <cellStyle name="Comma 122 2 4 3 2" xfId="29540" xr:uid="{559D4041-4770-45B1-A1D5-811253BB6210}"/>
    <cellStyle name="Comma 122 2 4 3 3" xfId="35788" xr:uid="{3EF527D4-6A1A-4074-88DE-4E982538A610}"/>
    <cellStyle name="Comma 122 2 4 3 4" xfId="26885" xr:uid="{A784DCEF-4490-42C5-8C2E-D3A70C13FD7B}"/>
    <cellStyle name="Comma 122 2 4 4" xfId="33297" xr:uid="{D9DA5DD1-6A87-428D-BE16-0537D6A4A2F2}"/>
    <cellStyle name="Comma 122 2 4 5" xfId="21659" xr:uid="{1AC51111-5C63-4AD8-8AF0-64E2E9A2242F}"/>
    <cellStyle name="Comma 122 2 5" xfId="6133" xr:uid="{2953A7F9-495C-4D53-8A27-A7E7823F12E9}"/>
    <cellStyle name="Comma 122 2 5 2" xfId="9102" xr:uid="{B38858E7-4BB8-4992-8BD4-74773229815D}"/>
    <cellStyle name="Comma 122 2 5 2 2" xfId="29543" xr:uid="{32A2A626-ECD1-49F7-9B51-7838493971AF}"/>
    <cellStyle name="Comma 122 2 5 2 2 2" xfId="35791" xr:uid="{280CA8BA-B6E5-4067-8A9E-79D435E8FAE1}"/>
    <cellStyle name="Comma 122 2 5 2 3" xfId="34823" xr:uid="{F0E15BF2-F175-4160-8DA1-216D5998B412}"/>
    <cellStyle name="Comma 122 2 5 2 4" xfId="23067" xr:uid="{186D6D5C-E741-4C33-943C-7E3BDD809331}"/>
    <cellStyle name="Comma 122 2 5 3" xfId="29542" xr:uid="{4D44E926-DA5D-4D5D-8C19-8A53001F41BC}"/>
    <cellStyle name="Comma 122 2 5 3 2" xfId="35790" xr:uid="{4D0059C7-21DD-4EC2-8E03-C787BC8C066B}"/>
    <cellStyle name="Comma 122 2 5 4" xfId="33298" xr:uid="{CB316E6F-C399-4E81-BB50-8FA86A39C37F}"/>
    <cellStyle name="Comma 122 2 5 5" xfId="21660" xr:uid="{D2C20090-BC73-4FBD-AE54-288F8A7E38EB}"/>
    <cellStyle name="Comma 122 2 6" xfId="6134" xr:uid="{A0636D74-87B1-4085-915D-389BD5D5395D}"/>
    <cellStyle name="Comma 122 2 6 2" xfId="9103" xr:uid="{CFE4C825-381C-4F01-9FE9-43DA474281C7}"/>
    <cellStyle name="Comma 122 2 6 2 2" xfId="29545" xr:uid="{60B095E8-7CEA-4F02-B9B9-AE341AB478C4}"/>
    <cellStyle name="Comma 122 2 6 2 2 2" xfId="35793" xr:uid="{9B01FBC3-0546-4843-899B-1F660B38F783}"/>
    <cellStyle name="Comma 122 2 6 2 3" xfId="34824" xr:uid="{0E0DD828-F571-4CED-9A77-DC0C1C0BAB1C}"/>
    <cellStyle name="Comma 122 2 6 2 4" xfId="23068" xr:uid="{8633D88C-D771-411E-8191-40DFA4AEAD7A}"/>
    <cellStyle name="Comma 122 2 6 3" xfId="29544" xr:uid="{B2BF6C79-2192-4F17-ACF4-431C7E24BDAE}"/>
    <cellStyle name="Comma 122 2 6 3 2" xfId="35792" xr:uid="{C99552AD-2CB1-49F0-8A6C-AD079718C77E}"/>
    <cellStyle name="Comma 122 2 6 4" xfId="33299" xr:uid="{AE039D89-2E47-4789-8C68-F6812E587615}"/>
    <cellStyle name="Comma 122 2 6 5" xfId="21661" xr:uid="{4863B8FB-4FE2-4AD7-AA7D-914942E1B7B7}"/>
    <cellStyle name="Comma 122 2 7" xfId="6135" xr:uid="{B3B2E4E9-EF3B-4110-B3DA-7052BF5F2C9F}"/>
    <cellStyle name="Comma 122 2 7 2" xfId="9104" xr:uid="{8AB4833F-573B-4D61-8AB9-F933758E1A32}"/>
    <cellStyle name="Comma 122 2 7 2 2" xfId="29547" xr:uid="{20BA71DE-2FF1-4B2B-B58F-4BFB720B5498}"/>
    <cellStyle name="Comma 122 2 7 2 2 2" xfId="35795" xr:uid="{EAC88514-B7E4-4901-9258-A6023C5EC06E}"/>
    <cellStyle name="Comma 122 2 7 2 3" xfId="34825" xr:uid="{8AB09E59-5299-4175-BD44-BB08EA0C68D3}"/>
    <cellStyle name="Comma 122 2 7 2 4" xfId="23069" xr:uid="{4C77F9B1-3B17-4A2C-80EC-47D73E54ED17}"/>
    <cellStyle name="Comma 122 2 7 3" xfId="29546" xr:uid="{078D7F12-BBB2-4B7A-8583-49AE06976A62}"/>
    <cellStyle name="Comma 122 2 7 3 2" xfId="35794" xr:uid="{C6A63BE1-4841-467B-A35C-CE9FCD83B847}"/>
    <cellStyle name="Comma 122 2 7 4" xfId="33300" xr:uid="{37DAA4EC-B27E-4327-BE04-C76D719AE97C}"/>
    <cellStyle name="Comma 122 2 7 5" xfId="21662" xr:uid="{F133CD88-92C2-4427-8AB7-D49B3DAA01B0}"/>
    <cellStyle name="Comma 122 2 8" xfId="9098" xr:uid="{3293DC1E-9298-4F8C-BE18-706518945895}"/>
    <cellStyle name="Comma 122 2 8 2" xfId="29548" xr:uid="{F2BCB5A3-0CAC-45D4-829A-5DCF4A05480D}"/>
    <cellStyle name="Comma 122 2 8 2 2" xfId="35796" xr:uid="{BF1DCE0A-0092-4815-A1F8-22A1CA54F410}"/>
    <cellStyle name="Comma 122 2 8 3" xfId="34819" xr:uid="{991737B5-B7E6-444A-8865-9A3B6697FB58}"/>
    <cellStyle name="Comma 122 2 8 4" xfId="23063" xr:uid="{CF93F743-77ED-4BFF-8E5D-530FB97D7943}"/>
    <cellStyle name="Comma 122 2 9" xfId="12390" xr:uid="{1FF88B76-2524-4A83-BBFA-3E73454F51CF}"/>
    <cellStyle name="Comma 122 2 9 2" xfId="29535" xr:uid="{D3D7C039-F4CE-446C-9EE6-C14E06DBD8E3}"/>
    <cellStyle name="Comma 122 2 9 3" xfId="35783" xr:uid="{98E52799-EC1E-4E32-B504-D74752181092}"/>
    <cellStyle name="Comma 122 2 9 4" xfId="24271" xr:uid="{275897CA-AC16-4BC7-82C5-A136AA9D8F72}"/>
    <cellStyle name="Comma 122 3" xfId="6136" xr:uid="{8CA20D91-B6D7-426A-8A0F-7D1A887711D6}"/>
    <cellStyle name="Comma 122 3 2" xfId="9105" xr:uid="{6A5AEB51-9AF7-4D54-9CD4-7885694C50CA}"/>
    <cellStyle name="Comma 122 3 2 2" xfId="19414" xr:uid="{156D6061-F419-4CBC-A880-091B058F5F21}"/>
    <cellStyle name="Comma 122 3 2 2 2" xfId="29550" xr:uid="{89A29B3A-2B4A-408D-BEE7-5AFD41A84EB2}"/>
    <cellStyle name="Comma 122 3 2 2 3" xfId="35798" xr:uid="{147B8C35-CB0A-438A-82D5-2E7A0F44335C}"/>
    <cellStyle name="Comma 122 3 2 2 4" xfId="28265" xr:uid="{90466629-63E5-4DB8-9E5A-BFD97C4DB940}"/>
    <cellStyle name="Comma 122 3 2 3" xfId="16008" xr:uid="{B800F2CD-2A16-4E68-927F-CF3D65A4D777}"/>
    <cellStyle name="Comma 122 3 2 3 2" xfId="25798" xr:uid="{50B4EFB5-FE9B-4854-A672-5028FE6FD301}"/>
    <cellStyle name="Comma 122 3 2 4" xfId="34826" xr:uid="{E76D0773-3334-478B-A0C7-097326DFDCD1}"/>
    <cellStyle name="Comma 122 3 2 5" xfId="23070" xr:uid="{4BF8D814-0977-4BFC-99A3-53E05BA9CBBE}"/>
    <cellStyle name="Comma 122 3 3" xfId="18038" xr:uid="{B2EF768E-5369-48CB-A652-72BFB8483882}"/>
    <cellStyle name="Comma 122 3 3 2" xfId="29549" xr:uid="{12678150-1AA1-41B4-9456-64CD06F76FFD}"/>
    <cellStyle name="Comma 122 3 3 3" xfId="35797" xr:uid="{60BFBCE5-BCC9-4B5A-A4ED-3FA517E9B206}"/>
    <cellStyle name="Comma 122 3 3 4" xfId="27163" xr:uid="{61E0C917-9B87-4FF6-BD79-FD64BB31F46A}"/>
    <cellStyle name="Comma 122 3 4" xfId="12740" xr:uid="{9C8DB2B3-DF9E-498F-8312-FBB2C6CCDAD6}"/>
    <cellStyle name="Comma 122 3 4 2" xfId="24549" xr:uid="{19F17CCF-D2F8-4396-AFDC-B9348BFA735B}"/>
    <cellStyle name="Comma 122 3 5" xfId="33301" xr:uid="{44038BF4-6E07-47A4-9704-74814B6BFA6F}"/>
    <cellStyle name="Comma 122 3 6" xfId="21663" xr:uid="{967FF3A2-5211-48F7-AFBF-C4C02F740CA8}"/>
    <cellStyle name="Comma 122 4" xfId="6137" xr:uid="{02B19904-C897-4F66-8B5D-20EB119D7663}"/>
    <cellStyle name="Comma 122 4 2" xfId="9106" xr:uid="{72E6F8B3-E8CB-41C4-93A5-CD5B1DAA2D5F}"/>
    <cellStyle name="Comma 122 4 2 2" xfId="17123" xr:uid="{D88DEA0F-5984-409E-B22A-78006B417B3E}"/>
    <cellStyle name="Comma 122 4 2 2 2" xfId="35800" xr:uid="{B5921FD2-E98F-4CCB-8DED-3A503F9A8406}"/>
    <cellStyle name="Comma 122 4 2 2 3" xfId="26401" xr:uid="{33E80C83-5791-489C-8D8E-FE182DFECBFD}"/>
    <cellStyle name="Comma 122 4 2 3" xfId="34827" xr:uid="{889045A9-28A3-483B-9C3D-34363FAA9876}"/>
    <cellStyle name="Comma 122 4 2 4" xfId="23071" xr:uid="{334C3254-B95C-4B00-83A6-050E82C65797}"/>
    <cellStyle name="Comma 122 4 3" xfId="20114" xr:uid="{EFED5997-BC6E-404B-A643-302554B7774A}"/>
    <cellStyle name="Comma 122 4 3 2" xfId="35799" xr:uid="{2BABE784-F3A3-494C-AEB1-F15996F20DD3}"/>
    <cellStyle name="Comma 122 4 3 3" xfId="28810" xr:uid="{F6292C93-240F-4279-BAAC-4E6BE81C8AA3}"/>
    <cellStyle name="Comma 122 4 4" xfId="20386" xr:uid="{23BC1BED-7E70-4D80-98DC-E1699665767F}"/>
    <cellStyle name="Comma 122 4 4 2" xfId="28968" xr:uid="{F7B78777-73EA-4FCD-9349-12EE3F14CE94}"/>
    <cellStyle name="Comma 122 4 5" xfId="14414" xr:uid="{B71D4D75-4942-42A4-9832-D693B6ACF566}"/>
    <cellStyle name="Comma 122 4 5 2" xfId="25092" xr:uid="{C81F1A8B-5914-4BFF-913D-DAB2BC1DC5F7}"/>
    <cellStyle name="Comma 122 4 6" xfId="33302" xr:uid="{EAB40749-7D35-49D3-A22D-2CA9E5E21EED}"/>
    <cellStyle name="Comma 122 4 7" xfId="21664" xr:uid="{19674007-184D-47AA-A882-5491B762EAA8}"/>
    <cellStyle name="Comma 122 5" xfId="6138" xr:uid="{C9354E70-71D9-4EBF-BC36-92B21C4586E9}"/>
    <cellStyle name="Comma 122 5 2" xfId="9107" xr:uid="{B7D8396D-EFED-463C-BB73-42E329EB4742}"/>
    <cellStyle name="Comma 122 5 2 2" xfId="17211" xr:uid="{D330A6BD-6E74-4706-9A8E-02355C210DD3}"/>
    <cellStyle name="Comma 122 5 2 2 2" xfId="35802" xr:uid="{9D4FE0FA-6F0E-49DA-AE89-A8197776A99D}"/>
    <cellStyle name="Comma 122 5 2 2 3" xfId="26478" xr:uid="{E2FC02E6-9023-4195-A37C-806B9DB4A2A6}"/>
    <cellStyle name="Comma 122 5 2 3" xfId="34828" xr:uid="{841837A2-AD39-4FDA-A442-911EA520CBD6}"/>
    <cellStyle name="Comma 122 5 2 4" xfId="23072" xr:uid="{6E2B3663-CBCF-48DA-90F6-2E5805356AC3}"/>
    <cellStyle name="Comma 122 5 3" xfId="20272" xr:uid="{CEBFADD7-84BB-4196-8731-97C74FB04ADB}"/>
    <cellStyle name="Comma 122 5 3 2" xfId="35801" xr:uid="{ABC122B8-1F14-44DD-B13C-A70ABC51EF8A}"/>
    <cellStyle name="Comma 122 5 3 3" xfId="28899" xr:uid="{F7C96868-B45A-429B-901B-4B4BE3CCEF95}"/>
    <cellStyle name="Comma 122 5 4" xfId="20465" xr:uid="{B05734A4-50B5-4EA0-98F5-A465E64BD7EA}"/>
    <cellStyle name="Comma 122 5 4 2" xfId="29047" xr:uid="{0B7563B0-F9B5-43C4-8438-1048C5199C58}"/>
    <cellStyle name="Comma 122 5 5" xfId="14973" xr:uid="{2F5A7615-784D-489E-B746-588E92141FB9}"/>
    <cellStyle name="Comma 122 5 5 2" xfId="25180" xr:uid="{0F853AF1-E464-417A-8EAC-E0D01FED8518}"/>
    <cellStyle name="Comma 122 5 6" xfId="33303" xr:uid="{8C7A734D-5161-48DE-9804-3AEAC7E73CCD}"/>
    <cellStyle name="Comma 122 5 7" xfId="21665" xr:uid="{5768CA30-FC29-4E96-94A3-EB40EDF5D0A3}"/>
    <cellStyle name="Comma 122 6" xfId="9097" xr:uid="{44AA7218-2A9D-4163-AD9E-3CD20C455A68}"/>
    <cellStyle name="Comma 122 6 2" xfId="18730" xr:uid="{62603F6E-1A0C-4EC6-AD97-96F5C7ED502C}"/>
    <cellStyle name="Comma 122 6 2 2" xfId="29552" xr:uid="{75761642-03E8-434C-82F6-98D66AF9D990}"/>
    <cellStyle name="Comma 122 6 2 3" xfId="35803" xr:uid="{66602064-D07C-4DE3-B133-F9EC95C20D71}"/>
    <cellStyle name="Comma 122 6 2 4" xfId="27716" xr:uid="{418525A5-5714-4F29-BBCF-05CF1EF39976}"/>
    <cellStyle name="Comma 122 6 3" xfId="16013" xr:uid="{CB6B0476-D263-4506-A662-2A05C63B3E76}"/>
    <cellStyle name="Comma 122 6 3 2" xfId="25802" xr:uid="{05278B9E-A26D-41BE-B812-71051F568030}"/>
    <cellStyle name="Comma 122 6 4" xfId="34818" xr:uid="{655343CE-B4E0-437C-9A0A-F14389D93156}"/>
    <cellStyle name="Comma 122 6 5" xfId="23062" xr:uid="{3FE6F54F-9605-4737-BE47-EDFE30432AF3}"/>
    <cellStyle name="Comma 122 7" xfId="17348" xr:uid="{F2991DCA-AA1D-4A20-B166-70BE80AD9AF8}"/>
    <cellStyle name="Comma 122 7 2" xfId="26609" xr:uid="{D40CCDDC-630C-4532-9490-B7CEF35F6C15}"/>
    <cellStyle name="Comma 122 8" xfId="11179" xr:uid="{298FF64B-F28B-4C87-A9DC-7C0400D72325}"/>
    <cellStyle name="Comma 122 8 2" xfId="23997" xr:uid="{33B32B2C-274B-4177-B57C-89D1108FCEDD}"/>
    <cellStyle name="Comma 122 9" xfId="21655" xr:uid="{8841C50F-9C62-4F3D-8CE5-5B2A88B2C63A}"/>
    <cellStyle name="Comma 123" xfId="6139" xr:uid="{1534ADF4-79E7-4E7C-A404-46F49D19FC26}"/>
    <cellStyle name="Comma 123 10" xfId="33304" xr:uid="{8CB4DE3B-923B-4BBE-BE44-87FA91729C0B}"/>
    <cellStyle name="Comma 123 2" xfId="6140" xr:uid="{B75934CF-E59A-4C15-8F78-54F94B9D4DC6}"/>
    <cellStyle name="Comma 123 2 10" xfId="21667" xr:uid="{5169ECFC-BEED-49BD-912F-8BA7C6D8A2DE}"/>
    <cellStyle name="Comma 123 2 11" xfId="33305" xr:uid="{BB97A4A2-B0B6-4D8E-B85D-383B1F3A8354}"/>
    <cellStyle name="Comma 123 2 2" xfId="6141" xr:uid="{FB0CDE57-3331-41F5-9273-70CE558EDF4D}"/>
    <cellStyle name="Comma 123 2 2 2" xfId="9110" xr:uid="{D6AEBDD4-18EA-4A8D-8ED4-535E127024B5}"/>
    <cellStyle name="Comma 123 2 2 2 2" xfId="19750" xr:uid="{FA5AFAA3-6145-4393-819F-5DB11434D4BD}"/>
    <cellStyle name="Comma 123 2 2 2 2 2" xfId="29555" xr:uid="{5BD74BEC-04CE-4E21-A856-DE73F706C654}"/>
    <cellStyle name="Comma 123 2 2 2 2 3" xfId="35806" xr:uid="{EF2E1BF1-171C-4C1D-BEA1-41B90C329052}"/>
    <cellStyle name="Comma 123 2 2 2 2 4" xfId="28537" xr:uid="{16A57DC4-4A77-44C5-BC05-11C40107F4D0}"/>
    <cellStyle name="Comma 123 2 2 2 3" xfId="16012" xr:uid="{C8937112-F1BB-4F48-8F7D-12F920F6BEFB}"/>
    <cellStyle name="Comma 123 2 2 2 3 2" xfId="25801" xr:uid="{184ECAED-20C8-4FAF-B016-C6D1895D3AF3}"/>
    <cellStyle name="Comma 123 2 2 2 4" xfId="34831" xr:uid="{FD819B04-B22B-4ABE-BF76-80F801EE0376}"/>
    <cellStyle name="Comma 123 2 2 2 5" xfId="23075" xr:uid="{D0A15367-888A-432B-A123-431940B7A108}"/>
    <cellStyle name="Comma 123 2 2 3" xfId="18378" xr:uid="{54FFF63F-6AB0-4B1C-AF6B-06DEFAB004AC}"/>
    <cellStyle name="Comma 123 2 2 3 2" xfId="29554" xr:uid="{9441BCE9-2175-4506-9C98-4437C8357386}"/>
    <cellStyle name="Comma 123 2 2 3 3" xfId="35805" xr:uid="{0BD801F2-8AD0-4EF9-B1EC-DC5F618D08A2}"/>
    <cellStyle name="Comma 123 2 2 3 4" xfId="27435" xr:uid="{8C7739A6-D19B-461C-B4C5-C692E6F50A42}"/>
    <cellStyle name="Comma 123 2 2 4" xfId="13077" xr:uid="{57A1DA3D-306C-46F4-9259-69B1E5420973}"/>
    <cellStyle name="Comma 123 2 2 4 2" xfId="24822" xr:uid="{3D98268A-66B0-4C53-9353-FB6D060267DF}"/>
    <cellStyle name="Comma 123 2 2 5" xfId="33306" xr:uid="{13EBB5DA-59F6-45A1-92DA-BE8E9A25083F}"/>
    <cellStyle name="Comma 123 2 2 6" xfId="21668" xr:uid="{ECF2B893-87C6-4243-981A-D0E67AC66FF2}"/>
    <cellStyle name="Comma 123 2 3" xfId="6142" xr:uid="{26F52FE1-E64C-4697-A43B-1DD59D8EFFE8}"/>
    <cellStyle name="Comma 123 2 3 2" xfId="9111" xr:uid="{E94C291C-C424-4785-B010-FC373524D7CB}"/>
    <cellStyle name="Comma 123 2 3 2 2" xfId="19067" xr:uid="{D728ECC3-B735-482F-B14F-994A67F9EF6A}"/>
    <cellStyle name="Comma 123 2 3 2 2 2" xfId="29557" xr:uid="{F8205433-A22C-44DD-902D-FD9A2BF3BB26}"/>
    <cellStyle name="Comma 123 2 3 2 2 3" xfId="35808" xr:uid="{BFFAD3EE-E1BF-416D-BF9D-2E378D12A3B4}"/>
    <cellStyle name="Comma 123 2 3 2 2 4" xfId="27988" xr:uid="{C084C1F3-5DA3-46F1-B1C7-F2BC0170A92F}"/>
    <cellStyle name="Comma 123 2 3 2 3" xfId="34832" xr:uid="{DBFB4A10-0824-4D7A-94DA-5D845003F7E2}"/>
    <cellStyle name="Comma 123 2 3 2 4" xfId="23076" xr:uid="{4AD79E98-355D-446C-BA03-C9F845C06114}"/>
    <cellStyle name="Comma 123 2 3 3" xfId="16321" xr:uid="{F89B53B5-CA17-43CB-9EA1-EC870029FEBB}"/>
    <cellStyle name="Comma 123 2 3 3 2" xfId="29556" xr:uid="{0E95E341-44C6-4056-9C4B-FE95DE4C612F}"/>
    <cellStyle name="Comma 123 2 3 3 3" xfId="35807" xr:uid="{D6031B14-CB84-4A77-975D-26706F80A86B}"/>
    <cellStyle name="Comma 123 2 3 3 4" xfId="26009" xr:uid="{CB1E1F6F-AEFB-46DD-AC5C-44F527B72CDD}"/>
    <cellStyle name="Comma 123 2 3 4" xfId="33307" xr:uid="{E6124E36-F915-4A73-9B9A-E8C9E09A9A23}"/>
    <cellStyle name="Comma 123 2 3 5" xfId="21669" xr:uid="{1FC12F2F-BA59-4DAD-9BEB-E75F2EEA6C89}"/>
    <cellStyle name="Comma 123 2 4" xfId="6143" xr:uid="{0491D75C-517B-40B2-8751-3DB6ACA6920C}"/>
    <cellStyle name="Comma 123 2 4 2" xfId="9112" xr:uid="{12CF5AFA-842C-4D2F-A552-7495F0D06E3B}"/>
    <cellStyle name="Comma 123 2 4 2 2" xfId="29559" xr:uid="{1F3500BA-BEAF-410A-AC8C-354AB89798A1}"/>
    <cellStyle name="Comma 123 2 4 2 2 2" xfId="35810" xr:uid="{53F562F0-A2A2-4C0C-8F71-26B9ED5A8D4B}"/>
    <cellStyle name="Comma 123 2 4 2 3" xfId="34833" xr:uid="{9C84A8D0-2977-463C-838A-EF4715B9D7DC}"/>
    <cellStyle name="Comma 123 2 4 2 4" xfId="23077" xr:uid="{053335B7-3D67-4634-BAE4-1E0888394F5A}"/>
    <cellStyle name="Comma 123 2 4 3" xfId="17694" xr:uid="{7098C467-695A-41B4-A49C-B9E4F77A8F9E}"/>
    <cellStyle name="Comma 123 2 4 3 2" xfId="29558" xr:uid="{B7C6A42E-DBA2-4B97-B274-7D24B51409F3}"/>
    <cellStyle name="Comma 123 2 4 3 3" xfId="35809" xr:uid="{DBAB164B-2536-4DE0-B176-7D8A12F0D22F}"/>
    <cellStyle name="Comma 123 2 4 3 4" xfId="26886" xr:uid="{3455D772-CC59-4530-A29A-5692405A94E6}"/>
    <cellStyle name="Comma 123 2 4 4" xfId="33308" xr:uid="{44141C8F-0F94-434B-AF02-095F1EA98AD6}"/>
    <cellStyle name="Comma 123 2 4 5" xfId="21670" xr:uid="{57134BB7-C04F-43EC-9DFF-F04C6897E2F2}"/>
    <cellStyle name="Comma 123 2 5" xfId="6144" xr:uid="{CAD035A5-8DE2-438D-81A9-82F5523A4083}"/>
    <cellStyle name="Comma 123 2 5 2" xfId="9113" xr:uid="{8A4D81D6-6286-4DAC-AE6C-0B2C13784FFB}"/>
    <cellStyle name="Comma 123 2 5 2 2" xfId="29561" xr:uid="{6B9F097F-4687-4CD4-A5DF-D3B6B2AFCBB4}"/>
    <cellStyle name="Comma 123 2 5 2 2 2" xfId="35812" xr:uid="{588F9225-BAAC-4AAD-91A7-3A5219FDDD6F}"/>
    <cellStyle name="Comma 123 2 5 2 3" xfId="34834" xr:uid="{87C72BF2-1E51-48DA-B980-6B14F68CB3EE}"/>
    <cellStyle name="Comma 123 2 5 2 4" xfId="23078" xr:uid="{B81A6C19-D4DC-4044-9A38-19BDE59528B5}"/>
    <cellStyle name="Comma 123 2 5 3" xfId="29560" xr:uid="{57CA766B-307E-4819-A9CE-7C111C037A2B}"/>
    <cellStyle name="Comma 123 2 5 3 2" xfId="35811" xr:uid="{FBA62A12-8BA1-4F75-A60C-74A3B2686289}"/>
    <cellStyle name="Comma 123 2 5 4" xfId="33309" xr:uid="{562F16B1-1905-4C76-92A5-8E61E374AA50}"/>
    <cellStyle name="Comma 123 2 5 5" xfId="21671" xr:uid="{62597A8B-15E3-48D3-9B5B-F29C19431815}"/>
    <cellStyle name="Comma 123 2 6" xfId="6145" xr:uid="{531E733A-8C48-4F4B-A299-5346C88F92AA}"/>
    <cellStyle name="Comma 123 2 6 2" xfId="9114" xr:uid="{22AB613A-800D-4DBD-8F52-6D589DBCFEC1}"/>
    <cellStyle name="Comma 123 2 6 2 2" xfId="29563" xr:uid="{63E398D7-B673-44F4-9FE7-D54641233DAB}"/>
    <cellStyle name="Comma 123 2 6 2 2 2" xfId="35814" xr:uid="{069F42B1-C5AC-4443-B5EE-5E19B9CF87E9}"/>
    <cellStyle name="Comma 123 2 6 2 3" xfId="34835" xr:uid="{19E2CE5B-558F-4B83-A3F1-C5872E67CCD3}"/>
    <cellStyle name="Comma 123 2 6 2 4" xfId="23079" xr:uid="{10814E23-A29B-4349-A6CD-F8A7DF5A86E5}"/>
    <cellStyle name="Comma 123 2 6 3" xfId="29562" xr:uid="{F4CA3386-4D06-4F97-BF38-AD4CB6C5BB54}"/>
    <cellStyle name="Comma 123 2 6 3 2" xfId="35813" xr:uid="{FB07A3CE-BC61-4FBA-9058-6B32C79A2684}"/>
    <cellStyle name="Comma 123 2 6 4" xfId="33310" xr:uid="{841F2633-1BF8-460C-BDCC-60B3F66CC4BF}"/>
    <cellStyle name="Comma 123 2 6 5" xfId="21672" xr:uid="{A0F6C82B-F807-49C7-AEE8-A8BCB0068EB3}"/>
    <cellStyle name="Comma 123 2 7" xfId="6146" xr:uid="{FD65D78D-4305-43FE-A579-B76A2D669294}"/>
    <cellStyle name="Comma 123 2 7 2" xfId="9115" xr:uid="{B2FEB60E-5FA4-451E-97D5-FF532A61F3E7}"/>
    <cellStyle name="Comma 123 2 7 2 2" xfId="29565" xr:uid="{D7118648-12BD-4179-A048-1306A360B332}"/>
    <cellStyle name="Comma 123 2 7 2 2 2" xfId="35816" xr:uid="{31A10D56-A6FA-4F10-A5B3-BE022EE55279}"/>
    <cellStyle name="Comma 123 2 7 2 3" xfId="34836" xr:uid="{841C4ECA-97F3-4CEC-8A54-F060A6ECB25B}"/>
    <cellStyle name="Comma 123 2 7 2 4" xfId="23080" xr:uid="{238CDB67-4C61-477F-BD2C-55293F6F351C}"/>
    <cellStyle name="Comma 123 2 7 3" xfId="29564" xr:uid="{0021AC34-8C24-4A85-AA13-6CAE60448EE1}"/>
    <cellStyle name="Comma 123 2 7 3 2" xfId="35815" xr:uid="{1CAA2B47-78AA-4D63-B56D-36518EF194A9}"/>
    <cellStyle name="Comma 123 2 7 4" xfId="33311" xr:uid="{16BECD07-17AD-4ACF-A0EE-4C2DA9303106}"/>
    <cellStyle name="Comma 123 2 7 5" xfId="21673" xr:uid="{6205770A-2834-4E3C-93F8-47013B51A98B}"/>
    <cellStyle name="Comma 123 2 8" xfId="9109" xr:uid="{C97616BC-7549-49F4-A007-E183A884F0D5}"/>
    <cellStyle name="Comma 123 2 8 2" xfId="29566" xr:uid="{741E5746-A68F-4426-95F0-3AD52109A20B}"/>
    <cellStyle name="Comma 123 2 8 2 2" xfId="35817" xr:uid="{D5ED4ED6-CD44-4C16-8338-075F3DA533E5}"/>
    <cellStyle name="Comma 123 2 8 3" xfId="34830" xr:uid="{6E8A05D0-1543-409F-B496-BE83B178D617}"/>
    <cellStyle name="Comma 123 2 8 4" xfId="23074" xr:uid="{620DBC5C-B7BA-4708-868F-278FDF3B6BC2}"/>
    <cellStyle name="Comma 123 2 9" xfId="12391" xr:uid="{C083D9C0-9909-42B7-AC2B-428BAA72BFAC}"/>
    <cellStyle name="Comma 123 2 9 2" xfId="29553" xr:uid="{3602D06E-8A10-47B3-A330-4B0D0F1FBBB2}"/>
    <cellStyle name="Comma 123 2 9 3" xfId="35804" xr:uid="{2FF39562-9EAB-4C1E-B241-08EA15D66E9F}"/>
    <cellStyle name="Comma 123 2 9 4" xfId="24272" xr:uid="{5475407B-5D9A-4623-A155-4FD45F5BA099}"/>
    <cellStyle name="Comma 123 3" xfId="6147" xr:uid="{9967EDF1-0D88-4338-9B21-AED0A3806D79}"/>
    <cellStyle name="Comma 123 3 2" xfId="9116" xr:uid="{71C0BE60-D2BF-4080-B657-40CCE780851C}"/>
    <cellStyle name="Comma 123 3 2 2" xfId="19415" xr:uid="{2727D285-D724-4337-B42E-35B0E3071FA9}"/>
    <cellStyle name="Comma 123 3 2 2 2" xfId="29568" xr:uid="{3D0C4CA0-2C8D-4F08-8483-11C9A0D01BA2}"/>
    <cellStyle name="Comma 123 3 2 2 3" xfId="35819" xr:uid="{8F3545E5-91CD-4568-89D0-D1EFA9A84E82}"/>
    <cellStyle name="Comma 123 3 2 2 4" xfId="28266" xr:uid="{0B99A623-1EDD-4C14-A0FF-BC2CD5F8BA19}"/>
    <cellStyle name="Comma 123 3 2 3" xfId="15824" xr:uid="{6E142C95-6553-458A-85A6-D1930FCFF1CE}"/>
    <cellStyle name="Comma 123 3 2 3 2" xfId="25690" xr:uid="{F1D4DEA0-AF5C-4383-8CF8-42BB6CE89085}"/>
    <cellStyle name="Comma 123 3 2 4" xfId="34837" xr:uid="{C93BD8E7-5E7B-4628-8B2F-38E10B5B1D8A}"/>
    <cellStyle name="Comma 123 3 2 5" xfId="23081" xr:uid="{DE622D30-8031-44DC-93C0-5A331192EE04}"/>
    <cellStyle name="Comma 123 3 3" xfId="18039" xr:uid="{657E60EC-DE56-4150-B8D4-59CF540AA3B9}"/>
    <cellStyle name="Comma 123 3 3 2" xfId="29567" xr:uid="{54DDA49B-5D21-4D35-87F7-823EFD2463C7}"/>
    <cellStyle name="Comma 123 3 3 3" xfId="35818" xr:uid="{2DF5A78E-9299-4680-9C69-F1FF6B5FA4E8}"/>
    <cellStyle name="Comma 123 3 3 4" xfId="27164" xr:uid="{B4CF810A-0C08-4CC9-B0CB-B06EB61BCD86}"/>
    <cellStyle name="Comma 123 3 4" xfId="12741" xr:uid="{75BC0CB4-D143-4C42-BC8E-05285C415D86}"/>
    <cellStyle name="Comma 123 3 4 2" xfId="24550" xr:uid="{929314C4-253D-4951-B26E-A14896509110}"/>
    <cellStyle name="Comma 123 3 5" xfId="33312" xr:uid="{F2F6ECD7-C051-463D-A50F-5DACE91D5600}"/>
    <cellStyle name="Comma 123 3 6" xfId="21674" xr:uid="{1A6DF488-7CC8-496E-B534-C39BEAB3DC49}"/>
    <cellStyle name="Comma 123 4" xfId="6148" xr:uid="{F0D2F5E3-8992-4E87-865B-CBC45D18D80C}"/>
    <cellStyle name="Comma 123 4 2" xfId="9117" xr:uid="{CB648E51-BA48-4788-95DD-257D376E33B3}"/>
    <cellStyle name="Comma 123 4 2 2" xfId="17124" xr:uid="{A0E7C257-D6F7-4C28-878E-98B32F5D2FF1}"/>
    <cellStyle name="Comma 123 4 2 2 2" xfId="35821" xr:uid="{E60C47F5-AF0D-42B4-8E1E-380509172CEF}"/>
    <cellStyle name="Comma 123 4 2 2 3" xfId="26402" xr:uid="{7FEF5CAD-A01F-4F0F-B5EF-EB0BD119A1BE}"/>
    <cellStyle name="Comma 123 4 2 3" xfId="34838" xr:uid="{01CCF8A0-F502-4684-A675-99FD727653C1}"/>
    <cellStyle name="Comma 123 4 2 4" xfId="23082" xr:uid="{B9EA9414-A9F2-4461-8A59-4116E2943240}"/>
    <cellStyle name="Comma 123 4 3" xfId="20115" xr:uid="{66C97060-A188-46B8-BDC9-B0CD604C456B}"/>
    <cellStyle name="Comma 123 4 3 2" xfId="35820" xr:uid="{1A99DA52-F7B4-499A-BB6D-A4F3032687AF}"/>
    <cellStyle name="Comma 123 4 3 3" xfId="28811" xr:uid="{A2D31932-FBDB-493D-BB16-027242099860}"/>
    <cellStyle name="Comma 123 4 4" xfId="20387" xr:uid="{7742CFA0-EEED-465C-BABC-D0A92D7BF986}"/>
    <cellStyle name="Comma 123 4 4 2" xfId="28969" xr:uid="{DF99117E-B36E-4ED6-9277-0FE9B0F7F19B}"/>
    <cellStyle name="Comma 123 4 5" xfId="14426" xr:uid="{187E31AC-143B-48CC-AB5F-703210CC3A34}"/>
    <cellStyle name="Comma 123 4 5 2" xfId="25095" xr:uid="{592EA0AE-6823-4F9E-B91C-842B2DDB001D}"/>
    <cellStyle name="Comma 123 4 6" xfId="33313" xr:uid="{71F49AE7-A2C6-47E4-9AC5-53CA7B508C3E}"/>
    <cellStyle name="Comma 123 4 7" xfId="21675" xr:uid="{01A2B578-FB9C-44FA-B35B-6375CE9F25C2}"/>
    <cellStyle name="Comma 123 5" xfId="6149" xr:uid="{2D096DE5-00CC-4289-A936-AD62BCF3D789}"/>
    <cellStyle name="Comma 123 5 2" xfId="9118" xr:uid="{4E115413-D4CD-4538-905C-E3321076B02C}"/>
    <cellStyle name="Comma 123 5 2 2" xfId="17212" xr:uid="{3D35967C-70DE-4D9E-922D-061528DC4100}"/>
    <cellStyle name="Comma 123 5 2 2 2" xfId="35823" xr:uid="{6934AE4A-E66C-4981-A791-67B703F7E5ED}"/>
    <cellStyle name="Comma 123 5 2 2 3" xfId="26479" xr:uid="{7B8BD76E-AB32-47A0-9CBD-14CC167C72A3}"/>
    <cellStyle name="Comma 123 5 2 3" xfId="34839" xr:uid="{16C0371C-251A-47B1-AE27-88D75DCA8003}"/>
    <cellStyle name="Comma 123 5 2 4" xfId="23083" xr:uid="{3D0B8F1B-E325-4D9F-9C46-FC64B0B77CAA}"/>
    <cellStyle name="Comma 123 5 3" xfId="20273" xr:uid="{90FE22BE-2138-4547-8479-35143B343372}"/>
    <cellStyle name="Comma 123 5 3 2" xfId="35822" xr:uid="{1E62BF74-93CD-479D-829E-0DC76DD322F3}"/>
    <cellStyle name="Comma 123 5 3 3" xfId="28900" xr:uid="{84177649-71D0-4856-BA57-EE09A60584E8}"/>
    <cellStyle name="Comma 123 5 4" xfId="20466" xr:uid="{4649ABC3-8535-44E7-B79D-D16B9F6463C4}"/>
    <cellStyle name="Comma 123 5 4 2" xfId="29048" xr:uid="{D4BD5CD5-C8E2-4713-9ACD-12A2D56156D2}"/>
    <cellStyle name="Comma 123 5 5" xfId="14976" xr:uid="{F276EF3D-D3D4-4F70-B446-7C28D46BBC05}"/>
    <cellStyle name="Comma 123 5 5 2" xfId="25181" xr:uid="{4C0551E0-AA95-4206-983D-DFD7F3028E1B}"/>
    <cellStyle name="Comma 123 5 6" xfId="33314" xr:uid="{9EB9333C-03AB-4ADB-9A51-DBE8148DEFA0}"/>
    <cellStyle name="Comma 123 5 7" xfId="21676" xr:uid="{759720C3-131A-421E-BE72-7EBED1E738E9}"/>
    <cellStyle name="Comma 123 6" xfId="9108" xr:uid="{DB4BAF60-DE45-4D65-B3AF-DCA0EDDC441D}"/>
    <cellStyle name="Comma 123 6 2" xfId="18731" xr:uid="{03DBA891-3F64-4FC9-98E0-BF1D4D429E1C}"/>
    <cellStyle name="Comma 123 6 2 2" xfId="29569" xr:uid="{5CE7027B-E19C-40D0-A010-EA2B15D8FE53}"/>
    <cellStyle name="Comma 123 6 2 3" xfId="35824" xr:uid="{FDA5EF6E-07CF-4A88-A4B8-D0D328C782C5}"/>
    <cellStyle name="Comma 123 6 2 4" xfId="27717" xr:uid="{9337C6B0-0716-46A3-B375-B6FA52F54996}"/>
    <cellStyle name="Comma 123 6 3" xfId="15670" xr:uid="{69206A66-30E2-475E-9F3D-83A909F16173}"/>
    <cellStyle name="Comma 123 6 3 2" xfId="25605" xr:uid="{17F6088D-73A3-4F9F-9C1F-753FB60E9A87}"/>
    <cellStyle name="Comma 123 6 4" xfId="34829" xr:uid="{7EC6FD22-FCB3-4E84-BD5F-AD4952DECF70}"/>
    <cellStyle name="Comma 123 6 5" xfId="23073" xr:uid="{1813CBB6-24B6-408B-87EC-2F92D0085062}"/>
    <cellStyle name="Comma 123 7" xfId="17349" xr:uid="{C5FE0676-821B-4098-ADD3-C67F1B81ABFB}"/>
    <cellStyle name="Comma 123 7 2" xfId="26610" xr:uid="{C4741406-CA82-451A-8224-8BAF5475ED57}"/>
    <cellStyle name="Comma 123 8" xfId="11180" xr:uid="{35751F74-0CFC-4764-A38C-E77C93283CFB}"/>
    <cellStyle name="Comma 123 8 2" xfId="23998" xr:uid="{857DE069-9B3A-4B86-923C-14880818C2C7}"/>
    <cellStyle name="Comma 123 9" xfId="21666" xr:uid="{6312C15D-BBCE-49FE-9445-E2EE7F6F7AB1}"/>
    <cellStyle name="Comma 124" xfId="6150" xr:uid="{950B1C7A-2254-481A-91FF-A89A20F3A7F2}"/>
    <cellStyle name="Comma 124 10" xfId="33315" xr:uid="{74139959-51AA-4BF1-BFC9-E201595C39C8}"/>
    <cellStyle name="Comma 124 2" xfId="6151" xr:uid="{55DFDE4F-B855-43C5-AAB8-14C3F64F77BC}"/>
    <cellStyle name="Comma 124 2 10" xfId="21678" xr:uid="{183164B7-4E92-42A1-9739-69B68C510553}"/>
    <cellStyle name="Comma 124 2 11" xfId="33316" xr:uid="{900E8C8F-902C-4A0A-9D1A-6D5987B0727D}"/>
    <cellStyle name="Comma 124 2 2" xfId="6152" xr:uid="{C13DB8A5-7824-45D2-8496-816209288D1D}"/>
    <cellStyle name="Comma 124 2 2 2" xfId="9121" xr:uid="{B86180E4-37C7-477F-93A9-7E81367D1C09}"/>
    <cellStyle name="Comma 124 2 2 2 2" xfId="19751" xr:uid="{9537B118-8B08-464F-9CBE-403F681D1AE4}"/>
    <cellStyle name="Comma 124 2 2 2 2 2" xfId="29572" xr:uid="{AAA58155-A40C-4785-BFFA-9A0F9032ED6F}"/>
    <cellStyle name="Comma 124 2 2 2 2 3" xfId="35827" xr:uid="{61C1C54B-0A2C-4870-9074-47AEC568CEA6}"/>
    <cellStyle name="Comma 124 2 2 2 2 4" xfId="28538" xr:uid="{570173B2-9A1E-4687-B7E5-A9A20E70FD9F}"/>
    <cellStyle name="Comma 124 2 2 2 3" xfId="16214" xr:uid="{16517E97-88F5-421E-AC68-48B91E494186}"/>
    <cellStyle name="Comma 124 2 2 2 3 2" xfId="25941" xr:uid="{D7F36F41-65DE-4F5A-ADB9-A5B94281FBAF}"/>
    <cellStyle name="Comma 124 2 2 2 4" xfId="34842" xr:uid="{F8D64766-E81C-4E77-8323-46329DB3B986}"/>
    <cellStyle name="Comma 124 2 2 2 5" xfId="23086" xr:uid="{32860C45-954A-4A29-9924-6A2C3E3FB06E}"/>
    <cellStyle name="Comma 124 2 2 3" xfId="18379" xr:uid="{4CE8B4C3-1994-43F5-AECB-AEE697E9801D}"/>
    <cellStyle name="Comma 124 2 2 3 2" xfId="29571" xr:uid="{7D139D24-FC0C-49B6-B1F2-A9813F3AAB84}"/>
    <cellStyle name="Comma 124 2 2 3 3" xfId="35826" xr:uid="{B971FBCD-8966-4695-B967-92D01B228F46}"/>
    <cellStyle name="Comma 124 2 2 3 4" xfId="27436" xr:uid="{3D66A65B-0B36-48CD-BB74-EF48FBFCC882}"/>
    <cellStyle name="Comma 124 2 2 4" xfId="13078" xr:uid="{221D686E-1975-4D3E-9705-6594D4E9CE46}"/>
    <cellStyle name="Comma 124 2 2 4 2" xfId="24823" xr:uid="{41276EED-D4D2-4A17-8D24-E0A0D0CC5E6C}"/>
    <cellStyle name="Comma 124 2 2 5" xfId="33317" xr:uid="{D04B2238-4DF0-4F9A-948F-B28C8FA483FF}"/>
    <cellStyle name="Comma 124 2 2 6" xfId="21679" xr:uid="{0C342405-FFE7-4804-AE6C-9D62A1761136}"/>
    <cellStyle name="Comma 124 2 3" xfId="6153" xr:uid="{114043EF-27C1-484C-81B8-A9D2CEE425E8}"/>
    <cellStyle name="Comma 124 2 3 2" xfId="9122" xr:uid="{6E9A7E99-544F-4837-AD6E-F572046F0CE7}"/>
    <cellStyle name="Comma 124 2 3 2 2" xfId="19068" xr:uid="{FA81B370-D7EF-4ECA-8A90-4EF9D0C150C4}"/>
    <cellStyle name="Comma 124 2 3 2 2 2" xfId="29574" xr:uid="{C098302D-96C9-413E-B128-96BFA18EF034}"/>
    <cellStyle name="Comma 124 2 3 2 2 3" xfId="35829" xr:uid="{B8232544-B1E7-4BF9-BC33-3BE23E77FDB9}"/>
    <cellStyle name="Comma 124 2 3 2 2 4" xfId="27989" xr:uid="{3E8ABD86-67DA-404F-B7C9-2E1AC68A573C}"/>
    <cellStyle name="Comma 124 2 3 2 3" xfId="34843" xr:uid="{6AD25403-6034-443D-A475-CF6E6E603BD4}"/>
    <cellStyle name="Comma 124 2 3 2 4" xfId="23087" xr:uid="{63728A4F-A309-43DE-A4BB-9652CFF4B309}"/>
    <cellStyle name="Comma 124 2 3 3" xfId="15166" xr:uid="{79FCF9BF-2E97-47B8-8A43-8036DE7FA3FA}"/>
    <cellStyle name="Comma 124 2 3 3 2" xfId="29573" xr:uid="{7FAD3047-F7B1-476A-9C69-2CDDDFF32543}"/>
    <cellStyle name="Comma 124 2 3 3 3" xfId="35828" xr:uid="{8703CB58-6AEB-4BC5-9A87-E3AC2CF84667}"/>
    <cellStyle name="Comma 124 2 3 3 4" xfId="25292" xr:uid="{5D1EB695-698E-412D-A2D9-4B931DE9494D}"/>
    <cellStyle name="Comma 124 2 3 4" xfId="33318" xr:uid="{EBD0E160-9A18-49E9-AE83-D80BF4DDF8DB}"/>
    <cellStyle name="Comma 124 2 3 5" xfId="21680" xr:uid="{78A1EFD6-B4AC-4F67-AA54-53B3A606756A}"/>
    <cellStyle name="Comma 124 2 4" xfId="6154" xr:uid="{D4A346AD-E2AF-4B65-8100-7CFCB1988898}"/>
    <cellStyle name="Comma 124 2 4 2" xfId="9123" xr:uid="{78D61208-6EED-4D9B-8EEE-2F0DF1E9C479}"/>
    <cellStyle name="Comma 124 2 4 2 2" xfId="29576" xr:uid="{2256E107-CD26-44BA-9893-61B0C7BDDA98}"/>
    <cellStyle name="Comma 124 2 4 2 2 2" xfId="35831" xr:uid="{2758B083-6118-488B-B9F1-43226E682899}"/>
    <cellStyle name="Comma 124 2 4 2 3" xfId="34844" xr:uid="{33C06AE2-14C8-4CA8-8867-AB9DA1A31D83}"/>
    <cellStyle name="Comma 124 2 4 2 4" xfId="23088" xr:uid="{E8D0B3D4-5838-4DA0-BA76-CD46DA2A4CC1}"/>
    <cellStyle name="Comma 124 2 4 3" xfId="17695" xr:uid="{9ACC3C8F-D96B-42FE-AC98-D944B09EF273}"/>
    <cellStyle name="Comma 124 2 4 3 2" xfId="29575" xr:uid="{74EF7A71-71EA-46BC-8A28-EBE41376AD64}"/>
    <cellStyle name="Comma 124 2 4 3 3" xfId="35830" xr:uid="{7D04AF17-80B0-4E70-8D51-84FE88CA8699}"/>
    <cellStyle name="Comma 124 2 4 3 4" xfId="26887" xr:uid="{58CC7D76-1392-482F-890C-F6CAF5FAD6F9}"/>
    <cellStyle name="Comma 124 2 4 4" xfId="33319" xr:uid="{B94D79D5-1A56-4D6B-946B-102F36A5F225}"/>
    <cellStyle name="Comma 124 2 4 5" xfId="21681" xr:uid="{4A73F67D-0F41-4B92-B593-93B8E1CDCA52}"/>
    <cellStyle name="Comma 124 2 5" xfId="6155" xr:uid="{E877F651-809D-48BF-8CB0-BD9310E302B5}"/>
    <cellStyle name="Comma 124 2 5 2" xfId="9124" xr:uid="{1F5B8B85-D07C-4FCB-8884-42DA289EC9F7}"/>
    <cellStyle name="Comma 124 2 5 2 2" xfId="29578" xr:uid="{509BE42B-C9F5-4DB7-918A-64CDAFA3ABC6}"/>
    <cellStyle name="Comma 124 2 5 2 2 2" xfId="35833" xr:uid="{859DB5AA-B8F0-414E-B49E-60E9BE646118}"/>
    <cellStyle name="Comma 124 2 5 2 3" xfId="34845" xr:uid="{ADC982D3-C573-435D-BDA9-090F3729F813}"/>
    <cellStyle name="Comma 124 2 5 2 4" xfId="23089" xr:uid="{44AD6E5D-65ED-4896-83A2-1A1E05997D2C}"/>
    <cellStyle name="Comma 124 2 5 3" xfId="29577" xr:uid="{EBAAC138-2DBA-4BF8-AD86-D969E7E8BB87}"/>
    <cellStyle name="Comma 124 2 5 3 2" xfId="35832" xr:uid="{51EBD83F-EB5B-4B5B-8590-75ED18CD7B2A}"/>
    <cellStyle name="Comma 124 2 5 4" xfId="33320" xr:uid="{7236E0C9-AC91-4055-BC25-D74AEBB7FE47}"/>
    <cellStyle name="Comma 124 2 5 5" xfId="21682" xr:uid="{D40F034B-01B1-4D6F-A750-20035DFCCD6F}"/>
    <cellStyle name="Comma 124 2 6" xfId="6156" xr:uid="{A5FC3A68-CBED-4F87-B24D-3A571A186190}"/>
    <cellStyle name="Comma 124 2 6 2" xfId="9125" xr:uid="{F03EF8B3-3AC7-47FF-9374-9592B2EDAFDB}"/>
    <cellStyle name="Comma 124 2 6 2 2" xfId="29580" xr:uid="{C45E7CA1-A74C-446F-A807-AEB08EF56A9A}"/>
    <cellStyle name="Comma 124 2 6 2 2 2" xfId="35835" xr:uid="{BA3DDFE1-0FCF-4148-A50C-D2EB923C1F1E}"/>
    <cellStyle name="Comma 124 2 6 2 3" xfId="34846" xr:uid="{F63B3A7E-2305-4E25-8F04-7754BF808B5D}"/>
    <cellStyle name="Comma 124 2 6 2 4" xfId="23090" xr:uid="{123828F6-B0CF-434A-A2FF-C43D6ECAC30D}"/>
    <cellStyle name="Comma 124 2 6 3" xfId="29579" xr:uid="{ABF5FA90-46A0-46FD-A935-0D5485727A39}"/>
    <cellStyle name="Comma 124 2 6 3 2" xfId="35834" xr:uid="{7BF2B7E2-28BC-4D9B-8C07-03CD1B3191ED}"/>
    <cellStyle name="Comma 124 2 6 4" xfId="33321" xr:uid="{40434D7A-2470-4B74-8EE3-B0BF629953BB}"/>
    <cellStyle name="Comma 124 2 6 5" xfId="21683" xr:uid="{1D45DA05-45FE-49D2-8347-CC2EDEE6FFCE}"/>
    <cellStyle name="Comma 124 2 7" xfId="6157" xr:uid="{BD9FA324-B1E0-4ABB-A696-35500965F7FD}"/>
    <cellStyle name="Comma 124 2 7 2" xfId="9126" xr:uid="{8C97910D-675D-4B34-A35A-8EF1BD90ECAE}"/>
    <cellStyle name="Comma 124 2 7 2 2" xfId="29582" xr:uid="{02FB0235-AD84-41F6-8A8B-AADE192A1C89}"/>
    <cellStyle name="Comma 124 2 7 2 2 2" xfId="35837" xr:uid="{0CECB7E7-FDD9-4F9B-ADF4-1204EDB832CA}"/>
    <cellStyle name="Comma 124 2 7 2 3" xfId="34847" xr:uid="{186BB23B-3B69-40DA-A06E-7588199C1F16}"/>
    <cellStyle name="Comma 124 2 7 2 4" xfId="23091" xr:uid="{4A3AE626-7995-48FE-A5BB-0C0D97A73D84}"/>
    <cellStyle name="Comma 124 2 7 3" xfId="29581" xr:uid="{527586DC-A199-4587-B973-80089C4F20D5}"/>
    <cellStyle name="Comma 124 2 7 3 2" xfId="35836" xr:uid="{169FA824-C0DF-48F2-B3A9-17720FCCDF5A}"/>
    <cellStyle name="Comma 124 2 7 4" xfId="33322" xr:uid="{FD0557C6-7835-41C2-8FBF-0007911E66FE}"/>
    <cellStyle name="Comma 124 2 7 5" xfId="21684" xr:uid="{EEC23A73-FD53-4C99-8EEB-EA595695F5D7}"/>
    <cellStyle name="Comma 124 2 8" xfId="9120" xr:uid="{0BEC6AF1-9C85-444D-9DAF-1DE186E243B0}"/>
    <cellStyle name="Comma 124 2 8 2" xfId="29583" xr:uid="{5A3247B0-EEBB-44BC-9259-47FD61940DA8}"/>
    <cellStyle name="Comma 124 2 8 2 2" xfId="35838" xr:uid="{D47C800C-4021-46F6-BEB8-24F5545323C1}"/>
    <cellStyle name="Comma 124 2 8 3" xfId="34841" xr:uid="{80AA1EB6-C2E0-493A-B50D-2FC893A9458C}"/>
    <cellStyle name="Comma 124 2 8 4" xfId="23085" xr:uid="{949BA17A-8767-4BDC-B4A1-10A1066CCD9D}"/>
    <cellStyle name="Comma 124 2 9" xfId="12392" xr:uid="{83E4EFAF-C8EA-4FAE-ACC6-37B5912FCBA9}"/>
    <cellStyle name="Comma 124 2 9 2" xfId="29570" xr:uid="{53B66ECF-5427-4B8B-8DED-FEB0790EE6E7}"/>
    <cellStyle name="Comma 124 2 9 3" xfId="35825" xr:uid="{79470CB9-D443-4BCD-AD2D-C2209BAA761D}"/>
    <cellStyle name="Comma 124 2 9 4" xfId="24273" xr:uid="{3B96589F-A898-4BE6-AE63-B0AC8D7133F0}"/>
    <cellStyle name="Comma 124 3" xfId="6158" xr:uid="{DAE14EFA-98D7-4234-AEBC-8F7144CEDF3A}"/>
    <cellStyle name="Comma 124 3 2" xfId="9127" xr:uid="{C8524F57-465C-486D-9367-27AF8F24FA62}"/>
    <cellStyle name="Comma 124 3 2 2" xfId="19416" xr:uid="{9579DEE6-DA55-4C95-88E7-355DCA2C5659}"/>
    <cellStyle name="Comma 124 3 2 2 2" xfId="29585" xr:uid="{22D1774D-44F3-40F4-BF66-24961A36CA0A}"/>
    <cellStyle name="Comma 124 3 2 2 3" xfId="35840" xr:uid="{D34C5BE3-1C32-4290-943F-D06DBA18EE92}"/>
    <cellStyle name="Comma 124 3 2 2 4" xfId="28267" xr:uid="{32103215-960F-4E3D-95CF-83A0587D3D46}"/>
    <cellStyle name="Comma 124 3 2 3" xfId="16305" xr:uid="{9A5C9057-0E0B-441E-AA14-F1B33B8D7A77}"/>
    <cellStyle name="Comma 124 3 2 3 2" xfId="25996" xr:uid="{8543D7A5-F7DB-4C8F-BE2E-A7A0E5E252C6}"/>
    <cellStyle name="Comma 124 3 2 4" xfId="34848" xr:uid="{CFEFB71E-F311-4455-A29F-C3D6F7D960A1}"/>
    <cellStyle name="Comma 124 3 2 5" xfId="23092" xr:uid="{4DF67295-172B-420D-B99F-79B3477423CF}"/>
    <cellStyle name="Comma 124 3 3" xfId="18040" xr:uid="{728B7A0B-4E40-4EA4-88AE-AEED1C66E223}"/>
    <cellStyle name="Comma 124 3 3 2" xfId="29584" xr:uid="{7BA2BEDB-1DA3-4303-9CAD-6926E10F6F48}"/>
    <cellStyle name="Comma 124 3 3 3" xfId="35839" xr:uid="{C29DECE2-9F63-4875-870C-65B138ADFA69}"/>
    <cellStyle name="Comma 124 3 3 4" xfId="27165" xr:uid="{87DC33BA-8F39-43D3-B4A7-04BF71672FF2}"/>
    <cellStyle name="Comma 124 3 4" xfId="12742" xr:uid="{5765E0C2-2C8E-4B78-B611-0507CB9FA876}"/>
    <cellStyle name="Comma 124 3 4 2" xfId="24551" xr:uid="{F518FC6C-1C12-4991-BBB9-D7B4ED764011}"/>
    <cellStyle name="Comma 124 3 5" xfId="33323" xr:uid="{B980A48D-5226-4806-8E27-7E2AA1D141FA}"/>
    <cellStyle name="Comma 124 3 6" xfId="21685" xr:uid="{475F3825-C16A-49B4-B90C-74AA8E93683D}"/>
    <cellStyle name="Comma 124 4" xfId="6159" xr:uid="{9D8F1E38-995B-491F-AE3A-6D5CC2F42254}"/>
    <cellStyle name="Comma 124 4 2" xfId="9128" xr:uid="{14227DF4-BE36-4206-8EEE-E9168A638E92}"/>
    <cellStyle name="Comma 124 4 2 2" xfId="17143" xr:uid="{ACF718EF-2524-4B6A-9388-70A774782D26}"/>
    <cellStyle name="Comma 124 4 2 2 2" xfId="35842" xr:uid="{E115CB14-865C-492A-9EF3-7A57DF1BB5B2}"/>
    <cellStyle name="Comma 124 4 2 2 3" xfId="26420" xr:uid="{BF3A1C11-0F41-4230-8C4D-36B5A187460B}"/>
    <cellStyle name="Comma 124 4 2 3" xfId="34849" xr:uid="{D14995C7-4360-4CA8-9F85-487EF9BF8DB1}"/>
    <cellStyle name="Comma 124 4 2 4" xfId="23093" xr:uid="{1EE7104C-C7A9-4BC4-B513-E26B06C859C1}"/>
    <cellStyle name="Comma 124 4 3" xfId="20154" xr:uid="{4F6DB16D-8BD9-40CB-B04C-82D70FC1BFC7}"/>
    <cellStyle name="Comma 124 4 3 2" xfId="35841" xr:uid="{79FC82FB-D57F-45C8-8185-FBEA6E426A6D}"/>
    <cellStyle name="Comma 124 4 3 3" xfId="28830" xr:uid="{DCEC20CD-031B-4F8A-AD24-6AC5776A5736}"/>
    <cellStyle name="Comma 124 4 4" xfId="20404" xr:uid="{915FE6A3-804B-47E8-9951-9864BC3D5071}"/>
    <cellStyle name="Comma 124 4 4 2" xfId="28986" xr:uid="{80CEEFE8-EA74-425C-AAD0-C924384E6FF5}"/>
    <cellStyle name="Comma 124 4 5" xfId="14574" xr:uid="{F57B701C-1D15-4E96-8F54-8DB03225FC81}"/>
    <cellStyle name="Comma 124 4 5 2" xfId="25112" xr:uid="{18BB1CF1-6891-407F-9A5E-D7BFDC1DA713}"/>
    <cellStyle name="Comma 124 4 6" xfId="33324" xr:uid="{AB0B5B6B-E7AB-49C2-9259-DBA01E4A3FA1}"/>
    <cellStyle name="Comma 124 4 7" xfId="21686" xr:uid="{6DC5A6E6-2337-49CC-B707-16129382B696}"/>
    <cellStyle name="Comma 124 5" xfId="6160" xr:uid="{C695ACBC-316B-4ADA-BEB4-278E9BB37051}"/>
    <cellStyle name="Comma 124 5 2" xfId="9129" xr:uid="{355E6DC8-742E-4ED6-BC39-1C629A833D73}"/>
    <cellStyle name="Comma 124 5 2 2" xfId="17229" xr:uid="{05B4404F-CE8A-448F-996D-2EF6E25D86D0}"/>
    <cellStyle name="Comma 124 5 2 2 2" xfId="35844" xr:uid="{7F4A2F06-0D0E-4231-82C5-86645E270BE0}"/>
    <cellStyle name="Comma 124 5 2 2 3" xfId="26496" xr:uid="{DD3E5F41-F299-4EA2-9430-80CBAA902F91}"/>
    <cellStyle name="Comma 124 5 2 3" xfId="34850" xr:uid="{D673E0C4-E241-4997-8040-164ED8B44C89}"/>
    <cellStyle name="Comma 124 5 2 4" xfId="23094" xr:uid="{B6669146-DA9F-427F-9F48-FBBB0E8CCBF8}"/>
    <cellStyle name="Comma 124 5 3" xfId="20309" xr:uid="{910A84C2-26A4-431F-A6CB-96347A2C9730}"/>
    <cellStyle name="Comma 124 5 3 2" xfId="35843" xr:uid="{785B8B69-823B-4574-831C-14AB550EDAD6}"/>
    <cellStyle name="Comma 124 5 3 3" xfId="28917" xr:uid="{81A6390A-C557-4F16-9799-3AF13C08FAF4}"/>
    <cellStyle name="Comma 124 5 4" xfId="20483" xr:uid="{2ADD10CC-CA8E-486F-B368-BE7F4C2D96C3}"/>
    <cellStyle name="Comma 124 5 4 2" xfId="29065" xr:uid="{BEC41530-674E-4D91-BD26-FCCB8ADB9FF2}"/>
    <cellStyle name="Comma 124 5 5" xfId="15012" xr:uid="{AEDB2EDF-A818-4AD5-B77F-5BFD0282ABCE}"/>
    <cellStyle name="Comma 124 5 5 2" xfId="25198" xr:uid="{53031DE9-99C6-4987-A649-DB462F3D7BFE}"/>
    <cellStyle name="Comma 124 5 6" xfId="33325" xr:uid="{5A935A2A-D897-48EC-BCFE-59E67C670131}"/>
    <cellStyle name="Comma 124 5 7" xfId="21687" xr:uid="{FC338CDA-14B6-471F-B497-46D516184B23}"/>
    <cellStyle name="Comma 124 6" xfId="9119" xr:uid="{3781EB7A-6DB7-4463-BC05-0BB1FF6AA351}"/>
    <cellStyle name="Comma 124 6 2" xfId="18732" xr:uid="{56FE7C50-0075-4775-ADF7-6ADB9A0B4BB9}"/>
    <cellStyle name="Comma 124 6 2 2" xfId="29586" xr:uid="{9C94F309-52F4-4F52-895D-43B71E21D158}"/>
    <cellStyle name="Comma 124 6 2 3" xfId="35845" xr:uid="{D92262C0-BC02-4BF8-8203-AD090762F068}"/>
    <cellStyle name="Comma 124 6 2 4" xfId="27718" xr:uid="{3619A0A7-629E-4D6C-BB14-753B96F2B867}"/>
    <cellStyle name="Comma 124 6 3" xfId="16162" xr:uid="{B4D7834F-8516-4F0F-8A14-A937A8D99D99}"/>
    <cellStyle name="Comma 124 6 3 2" xfId="25901" xr:uid="{2C54A49E-7FCC-4BDB-91FE-6525DC804A35}"/>
    <cellStyle name="Comma 124 6 4" xfId="34840" xr:uid="{918288BE-8762-4E32-A6AD-A8520918B4B8}"/>
    <cellStyle name="Comma 124 6 5" xfId="23084" xr:uid="{9D3AB2E3-ECC2-4F45-ABDE-81A9E16E3546}"/>
    <cellStyle name="Comma 124 7" xfId="17350" xr:uid="{F426EB98-881C-46F0-9908-E0E4CFE3C1A9}"/>
    <cellStyle name="Comma 124 7 2" xfId="26611" xr:uid="{3D31B0C1-4BDD-4465-A2F6-A3E8E7C7FCDE}"/>
    <cellStyle name="Comma 124 8" xfId="11181" xr:uid="{132F2CF2-0C3E-4FB6-A6B3-8C4227687F5C}"/>
    <cellStyle name="Comma 124 8 2" xfId="23999" xr:uid="{966C917B-BF86-4793-AE38-DEE67B8BD0BD}"/>
    <cellStyle name="Comma 124 9" xfId="21677" xr:uid="{4DF98FEE-42C4-4EE4-8212-8841B70E6A88}"/>
    <cellStyle name="Comma 125" xfId="6161" xr:uid="{53C0F087-48C6-42A1-8DF3-9D3A84714030}"/>
    <cellStyle name="Comma 125 10" xfId="33326" xr:uid="{2E8998B1-9BF7-423F-AECB-F3C4D5A0C98E}"/>
    <cellStyle name="Comma 125 2" xfId="6162" xr:uid="{12C58EB4-321C-4A2B-A358-6ED8CE91FBF4}"/>
    <cellStyle name="Comma 125 2 10" xfId="12393" xr:uid="{E0952E73-7329-45A0-9882-87EF77153CA6}"/>
    <cellStyle name="Comma 125 2 10 2" xfId="29587" xr:uid="{39E077DD-D944-42EC-B78D-322E0DF94119}"/>
    <cellStyle name="Comma 125 2 10 3" xfId="35846" xr:uid="{58C359D4-6D55-47AE-A5F2-2678A8EBC6CA}"/>
    <cellStyle name="Comma 125 2 10 4" xfId="24274" xr:uid="{ACEB3F75-4382-4D9E-BC2B-046C768DBF6A}"/>
    <cellStyle name="Comma 125 2 11" xfId="21689" xr:uid="{D2D51715-5DA1-4112-817C-8413ABF21550}"/>
    <cellStyle name="Comma 125 2 12" xfId="33327" xr:uid="{D681917D-9491-43C1-87A6-E41EDB62935B}"/>
    <cellStyle name="Comma 125 2 2" xfId="6163" xr:uid="{928B1AB8-A287-48C2-B1F5-0054F2818FD4}"/>
    <cellStyle name="Comma 125 2 2 2" xfId="9132" xr:uid="{F0361FCC-5920-4E53-B579-617C726CF5FF}"/>
    <cellStyle name="Comma 125 2 2 2 2" xfId="19752" xr:uid="{BA73EB0E-342B-43B4-A138-56A9021B0257}"/>
    <cellStyle name="Comma 125 2 2 2 2 2" xfId="29589" xr:uid="{9F498C21-F340-4140-9D10-8149DC182E69}"/>
    <cellStyle name="Comma 125 2 2 2 2 3" xfId="35848" xr:uid="{54E72D40-C9FC-4A50-90B2-8AFB6C53557F}"/>
    <cellStyle name="Comma 125 2 2 2 2 4" xfId="28539" xr:uid="{19920066-11F4-467C-8A86-A8440DA6B1F8}"/>
    <cellStyle name="Comma 125 2 2 2 3" xfId="15943" xr:uid="{5F2925E0-A2A0-4E7E-AF4D-8B5317EA03D9}"/>
    <cellStyle name="Comma 125 2 2 2 3 2" xfId="25768" xr:uid="{7D28D9D5-378C-4554-8CF0-CEFE9F24253B}"/>
    <cellStyle name="Comma 125 2 2 2 4" xfId="34853" xr:uid="{C52B3437-EB77-470E-8C4D-A39CFF831526}"/>
    <cellStyle name="Comma 125 2 2 2 5" xfId="23097" xr:uid="{2109B220-A3F9-4282-9A7E-D1D81B36D1C1}"/>
    <cellStyle name="Comma 125 2 2 3" xfId="18380" xr:uid="{CDA03E21-958C-4337-9C7C-CF9409B9FCC0}"/>
    <cellStyle name="Comma 125 2 2 3 2" xfId="29588" xr:uid="{0324A1FA-E62F-43FA-A652-3CDE8FA0912A}"/>
    <cellStyle name="Comma 125 2 2 3 3" xfId="35847" xr:uid="{192CCFDC-E168-4E57-B099-5B9E7DDC0DFD}"/>
    <cellStyle name="Comma 125 2 2 3 4" xfId="27437" xr:uid="{542D2CBA-9F24-4750-806E-B056257D2921}"/>
    <cellStyle name="Comma 125 2 2 4" xfId="13079" xr:uid="{F2EFF206-C59D-411E-831B-64EFA374BFDA}"/>
    <cellStyle name="Comma 125 2 2 4 2" xfId="24824" xr:uid="{143DE1D6-4977-48D0-8125-481B5F417BA1}"/>
    <cellStyle name="Comma 125 2 2 5" xfId="33328" xr:uid="{130228A0-3E48-4563-8167-949A502958D9}"/>
    <cellStyle name="Comma 125 2 2 6" xfId="21690" xr:uid="{8AE30113-2CA8-4C91-BCA9-C755BE8C8630}"/>
    <cellStyle name="Comma 125 2 3" xfId="6164" xr:uid="{C023FD56-829A-414C-827C-74619918CA2B}"/>
    <cellStyle name="Comma 125 2 3 2" xfId="9133" xr:uid="{2EC92BA4-BD85-44E7-BE52-70D57A0201F1}"/>
    <cellStyle name="Comma 125 2 3 2 2" xfId="19069" xr:uid="{23BDF782-DB40-41A5-BA74-C864B8F8882A}"/>
    <cellStyle name="Comma 125 2 3 2 2 2" xfId="29591" xr:uid="{F0A22005-8700-4D5E-AAFC-EAA25D887F85}"/>
    <cellStyle name="Comma 125 2 3 2 2 3" xfId="35850" xr:uid="{616EE22A-412D-44B2-8E9A-F03905047643}"/>
    <cellStyle name="Comma 125 2 3 2 2 4" xfId="27990" xr:uid="{68071B5F-715D-40FB-9BEB-7107543F83BB}"/>
    <cellStyle name="Comma 125 2 3 2 3" xfId="34854" xr:uid="{1D8EAA6C-511E-4F73-8B75-A78DF1FDBE11}"/>
    <cellStyle name="Comma 125 2 3 2 4" xfId="23098" xr:uid="{5A930A2A-E112-424C-AE0C-330C139639D4}"/>
    <cellStyle name="Comma 125 2 3 3" xfId="15832" xr:uid="{7137F0BF-DEF0-40CE-A0EE-4647A59EA785}"/>
    <cellStyle name="Comma 125 2 3 3 2" xfId="29590" xr:uid="{3F43DF7A-253D-4C3A-8121-5C6CFC258714}"/>
    <cellStyle name="Comma 125 2 3 3 3" xfId="35849" xr:uid="{E56B6382-D54F-4B51-8751-9F1E49BE8DCB}"/>
    <cellStyle name="Comma 125 2 3 3 4" xfId="25696" xr:uid="{57258BE6-4967-40F1-8E35-5A8928B52D9A}"/>
    <cellStyle name="Comma 125 2 3 4" xfId="33329" xr:uid="{4EA1F5A1-31A2-4926-92C9-4450E24BE681}"/>
    <cellStyle name="Comma 125 2 3 5" xfId="21691" xr:uid="{457C7D0E-1F2D-4F23-9A7D-2FEA6F76B040}"/>
    <cellStyle name="Comma 125 2 4" xfId="6165" xr:uid="{34B7BC16-DAB7-4D3A-8688-AA639F956843}"/>
    <cellStyle name="Comma 125 2 4 2" xfId="9134" xr:uid="{58789C0F-D237-43D9-92D3-AEC02F85ED8A}"/>
    <cellStyle name="Comma 125 2 4 2 2" xfId="29593" xr:uid="{54884961-2C6E-4CD8-9368-70BF42447E62}"/>
    <cellStyle name="Comma 125 2 4 2 2 2" xfId="35852" xr:uid="{1ADC4564-75A3-47AD-80CA-1B69F540284F}"/>
    <cellStyle name="Comma 125 2 4 2 3" xfId="34855" xr:uid="{4E3EF496-1A92-4FAB-AC5D-678CF45126B1}"/>
    <cellStyle name="Comma 125 2 4 2 4" xfId="23099" xr:uid="{F88B7DB8-63F2-4149-A5AF-0717E8BC278B}"/>
    <cellStyle name="Comma 125 2 4 3" xfId="17696" xr:uid="{25A15B61-8A44-478F-ACC7-805422F89E10}"/>
    <cellStyle name="Comma 125 2 4 3 2" xfId="29592" xr:uid="{F92C9F5F-2B23-465F-A388-E0E54DF8B554}"/>
    <cellStyle name="Comma 125 2 4 3 3" xfId="35851" xr:uid="{3ABEA11D-3EB1-498F-8DAD-1DB75A47B22F}"/>
    <cellStyle name="Comma 125 2 4 3 4" xfId="26888" xr:uid="{FB57A13F-B389-47DC-AA4B-07D657FBDD81}"/>
    <cellStyle name="Comma 125 2 4 4" xfId="33330" xr:uid="{1D6C674E-FBF2-4AB3-B095-C495A9E6996F}"/>
    <cellStyle name="Comma 125 2 4 5" xfId="21692" xr:uid="{2C88DB34-2AFF-4E9F-81A2-B2F4741B184E}"/>
    <cellStyle name="Comma 125 2 5" xfId="6166" xr:uid="{302A731D-FA7A-4FD4-9581-9717948E3CF0}"/>
    <cellStyle name="Comma 125 2 5 2" xfId="9135" xr:uid="{55A3D856-721E-4D63-9582-CB43DB7BCD93}"/>
    <cellStyle name="Comma 125 2 5 2 2" xfId="29595" xr:uid="{8113608F-5120-4289-903F-F740737D47D4}"/>
    <cellStyle name="Comma 125 2 5 2 2 2" xfId="35854" xr:uid="{D5B879D1-DF53-4531-883B-7DC9578B9378}"/>
    <cellStyle name="Comma 125 2 5 2 3" xfId="34856" xr:uid="{0C44023E-3E60-4500-B6CC-4586FE726A73}"/>
    <cellStyle name="Comma 125 2 5 2 4" xfId="23100" xr:uid="{BAF83096-5024-4FC8-B821-14FDBE1E8B17}"/>
    <cellStyle name="Comma 125 2 5 3" xfId="29594" xr:uid="{80E3D253-3CD9-4F76-B0E3-F48205E8BF45}"/>
    <cellStyle name="Comma 125 2 5 3 2" xfId="35853" xr:uid="{444DBEA3-D4F6-494D-8792-C9DCAE2762BB}"/>
    <cellStyle name="Comma 125 2 5 4" xfId="33331" xr:uid="{726D9B79-7A14-4D56-8649-DB8897155684}"/>
    <cellStyle name="Comma 125 2 5 5" xfId="21693" xr:uid="{CA0E55D2-D359-40CC-9618-362E3B015F06}"/>
    <cellStyle name="Comma 125 2 6" xfId="6167" xr:uid="{8A65CED9-FA05-429C-9625-EDFE515FAA2F}"/>
    <cellStyle name="Comma 125 2 6 2" xfId="9136" xr:uid="{E9E95298-93EA-49BB-8B39-567BFE59D37C}"/>
    <cellStyle name="Comma 125 2 6 2 2" xfId="29597" xr:uid="{45E28837-3662-4BC3-B9B4-A0F8E1A10E08}"/>
    <cellStyle name="Comma 125 2 6 2 2 2" xfId="35856" xr:uid="{53A14305-515A-484A-B13D-A7EC59DE0779}"/>
    <cellStyle name="Comma 125 2 6 2 3" xfId="34857" xr:uid="{DE55DAA2-DC3E-47AB-8181-15E69C3BE75C}"/>
    <cellStyle name="Comma 125 2 6 2 4" xfId="23101" xr:uid="{36A79AE5-B4D9-4BD5-844C-A4F075D3D1BE}"/>
    <cellStyle name="Comma 125 2 6 3" xfId="29596" xr:uid="{A4537C80-2FA2-4F74-9180-958BA563F8FA}"/>
    <cellStyle name="Comma 125 2 6 3 2" xfId="35855" xr:uid="{9F65F6ED-7180-4475-A1D6-DBF9265422F1}"/>
    <cellStyle name="Comma 125 2 6 4" xfId="33332" xr:uid="{77F996BE-A4E1-46D4-8209-0D01ABAF9AB1}"/>
    <cellStyle name="Comma 125 2 6 5" xfId="21694" xr:uid="{DC63553D-1432-403C-9E19-6CCF1514C248}"/>
    <cellStyle name="Comma 125 2 7" xfId="6168" xr:uid="{B75B9A50-ED3A-4426-96F7-C0F22895E797}"/>
    <cellStyle name="Comma 125 2 7 2" xfId="9137" xr:uid="{4E8C3EF0-D389-4A75-8827-3EED89B82C67}"/>
    <cellStyle name="Comma 125 2 7 2 2" xfId="29599" xr:uid="{647417B1-CB24-44B8-9E48-12964C001ADF}"/>
    <cellStyle name="Comma 125 2 7 2 2 2" xfId="35858" xr:uid="{251E2934-AD8E-40F7-AB13-06BC4538CB0C}"/>
    <cellStyle name="Comma 125 2 7 2 3" xfId="34858" xr:uid="{94924F7C-876D-473D-811B-40CD929E154B}"/>
    <cellStyle name="Comma 125 2 7 2 4" xfId="23102" xr:uid="{AB55CDB0-9629-46EE-9119-981F3C46B5FC}"/>
    <cellStyle name="Comma 125 2 7 3" xfId="29598" xr:uid="{63A0E193-E923-44E6-AEB8-918125B53A73}"/>
    <cellStyle name="Comma 125 2 7 3 2" xfId="35857" xr:uid="{93C28DB2-7A97-4A72-A81C-C984FBA611E6}"/>
    <cellStyle name="Comma 125 2 7 4" xfId="33333" xr:uid="{09410A45-D014-463B-A122-764DD558B919}"/>
    <cellStyle name="Comma 125 2 7 5" xfId="21695" xr:uid="{47B15D5B-AEE3-4C1E-BE12-B1B4B1B00584}"/>
    <cellStyle name="Comma 125 2 8" xfId="6169" xr:uid="{405598C2-22A2-4C59-A3CF-02D5824588E8}"/>
    <cellStyle name="Comma 125 2 8 2" xfId="9138" xr:uid="{0B160B4C-9317-44AD-839D-E4FB1F2178E3}"/>
    <cellStyle name="Comma 125 2 8 2 2" xfId="29601" xr:uid="{FC7C4E1B-41E4-4B96-8389-C97265821081}"/>
    <cellStyle name="Comma 125 2 8 2 2 2" xfId="35860" xr:uid="{120CCD7E-C296-4EB5-89B3-9E641A03B5A7}"/>
    <cellStyle name="Comma 125 2 8 2 3" xfId="34859" xr:uid="{20949FCA-D100-4EBA-9969-014DC28DA2D1}"/>
    <cellStyle name="Comma 125 2 8 2 4" xfId="23103" xr:uid="{9E460210-535F-432D-9894-8E233D3AA302}"/>
    <cellStyle name="Comma 125 2 8 3" xfId="29600" xr:uid="{03E683FB-4307-4E4D-A21C-BC328B3285A5}"/>
    <cellStyle name="Comma 125 2 8 3 2" xfId="35859" xr:uid="{76A61260-321E-4410-B550-96161000BD12}"/>
    <cellStyle name="Comma 125 2 8 4" xfId="33334" xr:uid="{4F582D21-9BBF-43AA-BB1E-769C452CE8AE}"/>
    <cellStyle name="Comma 125 2 8 5" xfId="21696" xr:uid="{3BA0CFF0-A81F-4F7F-B8EE-DD98A7664037}"/>
    <cellStyle name="Comma 125 2 9" xfId="9131" xr:uid="{27080488-A7D3-4692-93DA-B6B0170D4998}"/>
    <cellStyle name="Comma 125 2 9 2" xfId="29602" xr:uid="{022E62AB-B0F3-43CC-A194-332FFE146EF8}"/>
    <cellStyle name="Comma 125 2 9 2 2" xfId="35861" xr:uid="{81E946FB-5337-4926-B4B7-C7ED2D0C5805}"/>
    <cellStyle name="Comma 125 2 9 3" xfId="34852" xr:uid="{1F8CB8BB-7784-4FE4-9E2A-F0CC0D068B60}"/>
    <cellStyle name="Comma 125 2 9 4" xfId="23096" xr:uid="{79775DD3-27D4-489B-AF5C-CCD4BEECD94E}"/>
    <cellStyle name="Comma 125 3" xfId="6170" xr:uid="{7E8EAEFA-4758-4481-85DD-2461875BF492}"/>
    <cellStyle name="Comma 125 3 2" xfId="9139" xr:uid="{674A2BDD-B709-4091-AC84-E1F025CA1680}"/>
    <cellStyle name="Comma 125 3 2 2" xfId="19417" xr:uid="{8BA3CC47-9B32-4F7C-B34E-3219A09B5C9C}"/>
    <cellStyle name="Comma 125 3 2 2 2" xfId="29604" xr:uid="{C97F3627-5CA2-4021-BF4B-14D8A2B4226A}"/>
    <cellStyle name="Comma 125 3 2 2 3" xfId="35863" xr:uid="{C1C97DA8-2520-4360-9F53-7579CBAC6040}"/>
    <cellStyle name="Comma 125 3 2 2 4" xfId="28268" xr:uid="{8DB58CCE-1DF2-4342-893D-576BB620B025}"/>
    <cellStyle name="Comma 125 3 2 3" xfId="15854" xr:uid="{6E72F40F-EA4C-41C2-91ED-64CF9558CF41}"/>
    <cellStyle name="Comma 125 3 2 3 2" xfId="25712" xr:uid="{57DDD3C5-490B-46F8-9267-7E1FA8860E00}"/>
    <cellStyle name="Comma 125 3 2 4" xfId="34860" xr:uid="{454538FA-7679-4B52-A267-E50EBB537776}"/>
    <cellStyle name="Comma 125 3 2 5" xfId="23104" xr:uid="{E23F6A08-87EF-423F-81B8-83F920014476}"/>
    <cellStyle name="Comma 125 3 3" xfId="18041" xr:uid="{D65E9A7E-7D32-480C-9FFB-66301B69788A}"/>
    <cellStyle name="Comma 125 3 3 2" xfId="29603" xr:uid="{8029F0FA-53C1-49B5-8F71-03194154A9B7}"/>
    <cellStyle name="Comma 125 3 3 3" xfId="35862" xr:uid="{C65329F5-6D43-4431-9B39-E474E59164E1}"/>
    <cellStyle name="Comma 125 3 3 4" xfId="27166" xr:uid="{A226C745-278D-46B6-98A8-C588B21A94F8}"/>
    <cellStyle name="Comma 125 3 4" xfId="12743" xr:uid="{BE0D3CE4-D4C9-488F-A94A-A8FDA85FB6BD}"/>
    <cellStyle name="Comma 125 3 4 2" xfId="24552" xr:uid="{8ED09FCD-3591-422D-9C5B-2DC4F8C5D6FC}"/>
    <cellStyle name="Comma 125 3 5" xfId="33335" xr:uid="{2D2CD87F-1752-4F02-8F0B-10B68D26CBAB}"/>
    <cellStyle name="Comma 125 3 6" xfId="21697" xr:uid="{83D78B96-F180-45FD-ACE5-844B81CEDE24}"/>
    <cellStyle name="Comma 125 4" xfId="6171" xr:uid="{D7DD861D-0FCA-4462-80D7-287597C845C2}"/>
    <cellStyle name="Comma 125 4 2" xfId="9140" xr:uid="{D07A067A-CD6A-421F-B957-76C89E04E1BA}"/>
    <cellStyle name="Comma 125 4 2 2" xfId="29606" xr:uid="{6CFB62CE-C253-429A-B8CA-291B3A227E87}"/>
    <cellStyle name="Comma 125 4 2 2 2" xfId="35865" xr:uid="{15B19BAF-F8A4-435C-A558-DBFED47E33B3}"/>
    <cellStyle name="Comma 125 4 2 3" xfId="34861" xr:uid="{5CEA360A-1F48-4C6B-8ABA-1BFC86589C72}"/>
    <cellStyle name="Comma 125 4 2 4" xfId="23105" xr:uid="{D7C85718-99CB-4A66-B105-0699CF72E629}"/>
    <cellStyle name="Comma 125 4 3" xfId="14392" xr:uid="{707020EF-D531-42B4-94F6-9AED71D1A074}"/>
    <cellStyle name="Comma 125 4 3 2" xfId="29605" xr:uid="{FD60FB80-1EB3-48DE-BA0B-DF03111141EB}"/>
    <cellStyle name="Comma 125 4 3 3" xfId="35864" xr:uid="{AD0609A4-83D7-467A-B7C6-A4BBA521E12C}"/>
    <cellStyle name="Comma 125 4 4" xfId="33336" xr:uid="{8038B448-2E88-451A-BC46-971043598D5E}"/>
    <cellStyle name="Comma 125 4 5" xfId="21698" xr:uid="{7F8298F7-C411-41EA-870A-208AB4589A5A}"/>
    <cellStyle name="Comma 125 5" xfId="6172" xr:uid="{D79C96F4-204B-4CD1-B515-D9536607CD4E}"/>
    <cellStyle name="Comma 125 5 2" xfId="9141" xr:uid="{DDD96097-EA1A-48B0-A339-7643F652B097}"/>
    <cellStyle name="Comma 125 5 2 2" xfId="18733" xr:uid="{3A3F93BE-924D-4808-B9B0-30B5A135831A}"/>
    <cellStyle name="Comma 125 5 2 2 2" xfId="29608" xr:uid="{78544125-3414-457B-A7CD-066A7CD9A16E}"/>
    <cellStyle name="Comma 125 5 2 2 3" xfId="35867" xr:uid="{1C834606-FCA0-4196-8B26-C562ED25F7CC}"/>
    <cellStyle name="Comma 125 5 2 2 4" xfId="27719" xr:uid="{931C88C4-1C55-47C4-B8D9-53175917D70C}"/>
    <cellStyle name="Comma 125 5 2 3" xfId="34862" xr:uid="{EF7B4252-BD68-49E2-8DF1-EC59AABC60D6}"/>
    <cellStyle name="Comma 125 5 2 4" xfId="23106" xr:uid="{B60D9450-DB04-4D4C-9E2F-C10634731C04}"/>
    <cellStyle name="Comma 125 5 3" xfId="16187" xr:uid="{43F8BC50-2AE1-49EE-852D-761B92FD8B96}"/>
    <cellStyle name="Comma 125 5 3 2" xfId="29607" xr:uid="{7B711A8A-9826-487A-A71D-899131C37159}"/>
    <cellStyle name="Comma 125 5 3 3" xfId="35866" xr:uid="{B3EE1836-A90A-4D32-B164-072D215581A2}"/>
    <cellStyle name="Comma 125 5 3 4" xfId="25919" xr:uid="{889E783F-BCAF-45E2-88C7-D67920A04552}"/>
    <cellStyle name="Comma 125 5 4" xfId="33337" xr:uid="{8E5F27CE-A24F-4140-A504-81180BC8644E}"/>
    <cellStyle name="Comma 125 5 5" xfId="21699" xr:uid="{BDF98931-514A-42CD-91CD-F0ACE3CE5046}"/>
    <cellStyle name="Comma 125 6" xfId="6173" xr:uid="{485203DD-B12D-483C-8745-1A448DE92220}"/>
    <cellStyle name="Comma 125 6 2" xfId="9142" xr:uid="{A55AC497-D8E0-4CD6-B1EA-E55AEF9024BE}"/>
    <cellStyle name="Comma 125 6 2 2" xfId="29610" xr:uid="{D95DEF76-AB61-463C-83C0-AF290D713EE6}"/>
    <cellStyle name="Comma 125 6 2 2 2" xfId="35869" xr:uid="{579A0416-88F7-46E5-AEB1-A684F852E4EA}"/>
    <cellStyle name="Comma 125 6 2 3" xfId="34863" xr:uid="{DAEFB628-96F0-4387-B6B2-906EDE936E35}"/>
    <cellStyle name="Comma 125 6 2 4" xfId="23107" xr:uid="{6EDE21FD-1FEE-426B-84C9-A9539BC79935}"/>
    <cellStyle name="Comma 125 6 3" xfId="17351" xr:uid="{CA1DEF02-8C53-435C-9D55-3E9F4167AF12}"/>
    <cellStyle name="Comma 125 6 3 2" xfId="29609" xr:uid="{61051AA0-DCED-4C27-B6A9-B6A80824FB40}"/>
    <cellStyle name="Comma 125 6 3 3" xfId="35868" xr:uid="{D3CE3F64-3687-419D-9706-C6F025CAE4E2}"/>
    <cellStyle name="Comma 125 6 3 4" xfId="26612" xr:uid="{98C8D0E5-038E-4F6D-ACC5-C09486FFB461}"/>
    <cellStyle name="Comma 125 6 4" xfId="33338" xr:uid="{32FB1F05-544D-42E5-8326-640588A6C708}"/>
    <cellStyle name="Comma 125 6 5" xfId="21700" xr:uid="{E0089A2F-2DA3-406C-A313-67C1E3467886}"/>
    <cellStyle name="Comma 125 7" xfId="9130" xr:uid="{5644029A-98F9-4068-A592-D1C15E8CCE13}"/>
    <cellStyle name="Comma 125 7 2" xfId="29611" xr:uid="{62AEED9C-5832-4700-A970-AF344F0DB76F}"/>
    <cellStyle name="Comma 125 7 2 2" xfId="35870" xr:uid="{B79DD742-4C51-4BC7-856C-65216E1FDB45}"/>
    <cellStyle name="Comma 125 7 3" xfId="34851" xr:uid="{E3F39D42-F6BC-465A-A390-D820500706C0}"/>
    <cellStyle name="Comma 125 7 4" xfId="23095" xr:uid="{9409EE04-9628-44D0-B723-A287CFD75685}"/>
    <cellStyle name="Comma 125 8" xfId="11182" xr:uid="{8ED62AB9-199D-488C-B8A6-74558D710079}"/>
    <cellStyle name="Comma 125 8 2" xfId="24000" xr:uid="{3CD19A53-BDD6-405E-A669-E9F593D8D3FA}"/>
    <cellStyle name="Comma 125 9" xfId="21688" xr:uid="{91137EBE-BE5B-48DC-9387-83E695FF7872}"/>
    <cellStyle name="Comma 126" xfId="6174" xr:uid="{92A1E20E-9672-43BA-8C3B-E484223C215A}"/>
    <cellStyle name="Comma 126 2" xfId="12394" xr:uid="{B591EF89-A35C-4BC7-A1CC-43541826DD53}"/>
    <cellStyle name="Comma 126 2 2" xfId="13080" xr:uid="{FBB062AA-C954-41E1-A200-16B871F0D66E}"/>
    <cellStyle name="Comma 126 2 2 2" xfId="15227" xr:uid="{3720B6A8-21C1-4E00-B00D-CD5BBEFE3416}"/>
    <cellStyle name="Comma 126 2 2 2 2" xfId="19753" xr:uid="{5B49F640-7244-40F3-891D-87E55B484EC8}"/>
    <cellStyle name="Comma 126 2 2 2 2 2" xfId="28540" xr:uid="{0F682373-B238-4B8E-8F5A-450E178825D4}"/>
    <cellStyle name="Comma 126 2 2 2 3" xfId="25331" xr:uid="{73D0222F-1378-4D0C-A7CD-6271A3647392}"/>
    <cellStyle name="Comma 126 2 2 3" xfId="18381" xr:uid="{031A1F2B-8224-4DCB-A07F-8423F3A79C7C}"/>
    <cellStyle name="Comma 126 2 2 3 2" xfId="27438" xr:uid="{9CEBB48A-CDD7-4EE2-A159-04ADFFD1A62D}"/>
    <cellStyle name="Comma 126 2 2 4" xfId="24825" xr:uid="{A8B132C9-1329-48CE-B426-26121F2314DE}"/>
    <cellStyle name="Comma 126 2 3" xfId="15683" xr:uid="{C8F6D168-BB2F-41EC-97CB-D0A2452F53A3}"/>
    <cellStyle name="Comma 126 2 3 2" xfId="19070" xr:uid="{B78FC099-4BF9-44C6-BB76-0C5B6EB6D940}"/>
    <cellStyle name="Comma 126 2 3 2 2" xfId="27991" xr:uid="{08A439C9-B8D1-467D-BD12-66EED7E44CF0}"/>
    <cellStyle name="Comma 126 2 3 3" xfId="25613" xr:uid="{71C5EF03-DFD0-477D-AECC-9A302BD0A5BF}"/>
    <cellStyle name="Comma 126 2 4" xfId="17697" xr:uid="{5D935911-33D4-4AE8-8EC9-BD0D159BE878}"/>
    <cellStyle name="Comma 126 2 4 2" xfId="26889" xr:uid="{73F1AA66-6209-4BD0-B922-645F79F41F81}"/>
    <cellStyle name="Comma 126 2 5" xfId="24275" xr:uid="{6440B2BA-B1F0-451D-B22A-826598EE74CC}"/>
    <cellStyle name="Comma 126 3" xfId="12744" xr:uid="{29D1FC7C-4567-4081-A683-64AFB59CFA74}"/>
    <cellStyle name="Comma 126 3 2" xfId="15130" xr:uid="{439E6ED3-423F-4D6D-BD64-123B112B8AB4}"/>
    <cellStyle name="Comma 126 3 2 2" xfId="19418" xr:uid="{EFE3DF2B-7060-4110-A6F6-3641CDA1960E}"/>
    <cellStyle name="Comma 126 3 2 2 2" xfId="28269" xr:uid="{EFDA5439-807F-4304-9C93-37A0E364883C}"/>
    <cellStyle name="Comma 126 3 2 3" xfId="25267" xr:uid="{43E58C04-C882-4707-998B-1EFE137540F8}"/>
    <cellStyle name="Comma 126 3 3" xfId="18042" xr:uid="{C48378A9-E36B-4656-8B8D-B8BDBE2ABFDD}"/>
    <cellStyle name="Comma 126 3 3 2" xfId="27167" xr:uid="{B423D472-621B-40BC-9063-11DAC37B49DC}"/>
    <cellStyle name="Comma 126 3 4" xfId="24553" xr:uid="{2BAB7EC2-CF19-47A3-9247-CD4F728EB73A}"/>
    <cellStyle name="Comma 126 4" xfId="14669" xr:uid="{EF4C0C42-8382-4074-9D50-449A61E3EDD9}"/>
    <cellStyle name="Comma 126 5" xfId="16289" xr:uid="{52636FB7-7E10-48F5-A56E-D333C27A5746}"/>
    <cellStyle name="Comma 126 5 2" xfId="18734" xr:uid="{2C88D007-AF65-46C8-8DD1-7F4D1BAC99CE}"/>
    <cellStyle name="Comma 126 5 2 2" xfId="27720" xr:uid="{E500825A-9FC8-410D-B9EC-32DC48B7BCDB}"/>
    <cellStyle name="Comma 126 5 3" xfId="25985" xr:uid="{2A161E76-FD4F-4A11-BB5F-C6E22E7E2BF0}"/>
    <cellStyle name="Comma 126 6" xfId="17352" xr:uid="{B0AAE8EA-363F-4B51-B628-4F808FF207E1}"/>
    <cellStyle name="Comma 126 6 2" xfId="26613" xr:uid="{A24450C8-1F1E-4EB5-BDEA-942F3134C3BE}"/>
    <cellStyle name="Comma 126 7" xfId="11183" xr:uid="{B94C3CF6-6C8F-46C6-A191-6E5EA55262DA}"/>
    <cellStyle name="Comma 126 7 2" xfId="24001" xr:uid="{85F3D088-C6D1-4C6F-B1ED-D9FC46544691}"/>
    <cellStyle name="Comma 126 8" xfId="21701" xr:uid="{23D5F468-8AF8-4D0A-B769-23CF3278F0F5}"/>
    <cellStyle name="Comma 127" xfId="6175" xr:uid="{465A334A-7041-402E-A32F-DD7089D67963}"/>
    <cellStyle name="Comma 127 2" xfId="12395" xr:uid="{85C07D75-F3E3-400E-AE31-FE328063EFF9}"/>
    <cellStyle name="Comma 127 2 2" xfId="13081" xr:uid="{1FD98FA5-CE4F-4C27-ACBA-78F2E2C4C50A}"/>
    <cellStyle name="Comma 127 2 2 2" xfId="16986" xr:uid="{0AC40B7C-5344-4B13-8835-9CA95B47749F}"/>
    <cellStyle name="Comma 127 2 2 2 2" xfId="19754" xr:uid="{A8968584-1BB9-4366-BCE6-1C3718C505DC}"/>
    <cellStyle name="Comma 127 2 2 2 2 2" xfId="28541" xr:uid="{2CFD49D7-A6BC-4DCC-A75C-22394C02D3F7}"/>
    <cellStyle name="Comma 127 2 2 2 3" xfId="26306" xr:uid="{A69F9DD9-0346-44DA-80D3-B4F2D2D9E6AB}"/>
    <cellStyle name="Comma 127 2 2 3" xfId="18382" xr:uid="{0E2C9CBA-1A27-4814-A319-6077CBB1AEE6}"/>
    <cellStyle name="Comma 127 2 2 3 2" xfId="27439" xr:uid="{9EA33F2A-8D3D-4AAC-AFC1-E4F6A06C4544}"/>
    <cellStyle name="Comma 127 2 2 4" xfId="24826" xr:uid="{3676C1F5-4D4A-468B-B9F6-038A0E857376}"/>
    <cellStyle name="Comma 127 2 3" xfId="15686" xr:uid="{62940C6E-3D1E-40DA-B238-8B6FC2947FD5}"/>
    <cellStyle name="Comma 127 2 3 2" xfId="19071" xr:uid="{2E782730-F70C-43F9-BE43-4D95EFD38DCB}"/>
    <cellStyle name="Comma 127 2 3 2 2" xfId="27992" xr:uid="{7678E54A-9284-4F7F-8318-D6E12DD8CEA2}"/>
    <cellStyle name="Comma 127 2 3 3" xfId="25615" xr:uid="{81EBEF1E-72B1-47C8-8DDD-3D6322C0CC0C}"/>
    <cellStyle name="Comma 127 2 4" xfId="17698" xr:uid="{E79486C1-CA5B-446F-9FB4-71B2429A0AB1}"/>
    <cellStyle name="Comma 127 2 4 2" xfId="26890" xr:uid="{0F545342-F9C5-4AD0-8ACA-9D5998E781FE}"/>
    <cellStyle name="Comma 127 2 5" xfId="24276" xr:uid="{9D35021B-48D6-4D7E-A0C0-19525207A5D4}"/>
    <cellStyle name="Comma 127 3" xfId="12745" xr:uid="{230B73F5-AAE7-43F0-827E-BDD74C483903}"/>
    <cellStyle name="Comma 127 3 2" xfId="16049" xr:uid="{D3CE131E-0B35-462B-A79D-0505497E096B}"/>
    <cellStyle name="Comma 127 3 2 2" xfId="19419" xr:uid="{B9717DCB-4869-4277-9BCB-69555427C611}"/>
    <cellStyle name="Comma 127 3 2 2 2" xfId="28270" xr:uid="{D01008F3-1785-460E-B38E-1118144AC41F}"/>
    <cellStyle name="Comma 127 3 2 3" xfId="25829" xr:uid="{88B8143D-5F80-4DF8-AF5C-80D42A0150E2}"/>
    <cellStyle name="Comma 127 3 3" xfId="18043" xr:uid="{51ED3ABF-BF81-4A3B-AC73-895DEC2E525F}"/>
    <cellStyle name="Comma 127 3 3 2" xfId="27168" xr:uid="{126EEF3E-10A0-4149-B8B4-69F88B304351}"/>
    <cellStyle name="Comma 127 3 4" xfId="24554" xr:uid="{6599EE86-53C5-448D-8CA9-CABAD45FA024}"/>
    <cellStyle name="Comma 127 4" xfId="14668" xr:uid="{59B36329-EB76-401C-B3DC-6B0B77EE9DF3}"/>
    <cellStyle name="Comma 127 5" xfId="15182" xr:uid="{0B55889F-CEF5-4287-AF9F-B77F277627D5}"/>
    <cellStyle name="Comma 127 5 2" xfId="18735" xr:uid="{2C4AE5FC-5E67-4007-95E1-7748CBB803E0}"/>
    <cellStyle name="Comma 127 5 2 2" xfId="27721" xr:uid="{C44F323D-7A9D-4D32-BA78-2CBA4A8D0635}"/>
    <cellStyle name="Comma 127 5 3" xfId="25302" xr:uid="{D25AC01A-A747-4ABC-A2AE-BD5AFB149B51}"/>
    <cellStyle name="Comma 127 6" xfId="17353" xr:uid="{ACE009F8-D2D7-4B0C-AFF1-6D9F82244A72}"/>
    <cellStyle name="Comma 127 6 2" xfId="26614" xr:uid="{F5675C21-4982-4807-9ED0-9B4C8BB9D010}"/>
    <cellStyle name="Comma 127 7" xfId="11184" xr:uid="{D12EC1C0-D191-43E2-A232-7E16FB1B65C7}"/>
    <cellStyle name="Comma 127 7 2" xfId="24002" xr:uid="{58F659BD-9AC7-44B6-89AD-65D6248D1D40}"/>
    <cellStyle name="Comma 127 8" xfId="21702" xr:uid="{C016A43C-AF1A-4362-98C1-EFE9EBE154AD}"/>
    <cellStyle name="Comma 128" xfId="6176" xr:uid="{2B11A7B0-76E5-4621-8B3A-89D4654C36CF}"/>
    <cellStyle name="Comma 128 2" xfId="12396" xr:uid="{5769E52F-1B02-46C9-8080-8F1699060676}"/>
    <cellStyle name="Comma 128 2 2" xfId="13082" xr:uid="{2E1BAC11-B9A5-42C3-80E8-6C167206936C}"/>
    <cellStyle name="Comma 128 2 2 2" xfId="15584" xr:uid="{ACD86F39-5420-4A88-B799-470D1748003A}"/>
    <cellStyle name="Comma 128 2 2 2 2" xfId="19755" xr:uid="{61C410E1-FC83-4D3D-BAFE-D31A0A842B37}"/>
    <cellStyle name="Comma 128 2 2 2 2 2" xfId="28542" xr:uid="{23FD9EA0-7D95-4360-AE1E-4E9C03B9B599}"/>
    <cellStyle name="Comma 128 2 2 2 3" xfId="25538" xr:uid="{75C63BE8-AA3A-4143-86BA-9A7AA3460D6C}"/>
    <cellStyle name="Comma 128 2 2 3" xfId="18383" xr:uid="{F1939C2E-72E6-4C7D-9392-534EFDA0652B}"/>
    <cellStyle name="Comma 128 2 2 3 2" xfId="27440" xr:uid="{DE4CA874-DC12-43E8-BE2B-F10A40F39EA6}"/>
    <cellStyle name="Comma 128 2 2 4" xfId="24827" xr:uid="{9D0B8540-6371-4599-A9BD-57596D40C7F5}"/>
    <cellStyle name="Comma 128 2 3" xfId="16051" xr:uid="{F21D8A91-F6C2-456B-AA58-219EDE912BD7}"/>
    <cellStyle name="Comma 128 2 3 2" xfId="19072" xr:uid="{8E73C4E7-32F4-4A3F-ABEA-039CE5A6003D}"/>
    <cellStyle name="Comma 128 2 3 2 2" xfId="27993" xr:uid="{05AF1BFB-BF21-4F40-AD98-5E0C40912B4D}"/>
    <cellStyle name="Comma 128 2 3 3" xfId="25830" xr:uid="{0402F775-D1BA-4AA0-BBBB-92A12AE90E13}"/>
    <cellStyle name="Comma 128 2 4" xfId="17699" xr:uid="{3CA7ADE1-3B50-4DF5-A450-A18F269F5F13}"/>
    <cellStyle name="Comma 128 2 4 2" xfId="26891" xr:uid="{4B6E7DA2-47FA-4694-98BB-AC875A4519A6}"/>
    <cellStyle name="Comma 128 2 5" xfId="24277" xr:uid="{1DAF8449-F39B-40F7-A7A1-837649794A95}"/>
    <cellStyle name="Comma 128 3" xfId="12746" xr:uid="{4947BA7A-24A6-444F-A74C-C0182E2C0B1F}"/>
    <cellStyle name="Comma 128 3 2" xfId="15208" xr:uid="{C146E4E3-F9B2-49B3-9223-4780253A8484}"/>
    <cellStyle name="Comma 128 3 2 2" xfId="19420" xr:uid="{68876A88-BAB6-44E2-8D27-D0367F8B5F3E}"/>
    <cellStyle name="Comma 128 3 2 2 2" xfId="28271" xr:uid="{7D0484ED-2D83-4FBD-BD05-DB8E550A8EA4}"/>
    <cellStyle name="Comma 128 3 2 3" xfId="25321" xr:uid="{6816F64F-9558-4B00-B2E0-7F0A0E1937E1}"/>
    <cellStyle name="Comma 128 3 3" xfId="18044" xr:uid="{3F750E01-01D6-4A33-9222-EC03BBDE9A35}"/>
    <cellStyle name="Comma 128 3 3 2" xfId="27169" xr:uid="{845C68CA-B10D-4320-9BAD-D77BD0943415}"/>
    <cellStyle name="Comma 128 3 4" xfId="24555" xr:uid="{503FD3D9-0645-42E7-B02B-A4BB63C04AAA}"/>
    <cellStyle name="Comma 128 4" xfId="14667" xr:uid="{371E5454-8381-47CE-8BF1-3CD332F86B7F}"/>
    <cellStyle name="Comma 128 5" xfId="16340" xr:uid="{CBD6C076-3C35-4E04-A166-56B9DD641D04}"/>
    <cellStyle name="Comma 128 5 2" xfId="18736" xr:uid="{121F6A8F-B0B1-45DA-8573-A61DD20B8EDC}"/>
    <cellStyle name="Comma 128 5 2 2" xfId="27722" xr:uid="{50CAF889-B9B0-42C2-8044-27268F8CE171}"/>
    <cellStyle name="Comma 128 5 3" xfId="26024" xr:uid="{BCBAB58C-B474-414B-9992-F8E89E738DB2}"/>
    <cellStyle name="Comma 128 6" xfId="17354" xr:uid="{5EEA2B20-BC3A-4090-9464-1B36B91B0DF1}"/>
    <cellStyle name="Comma 128 6 2" xfId="26615" xr:uid="{98BCE7C4-3722-48D6-A6FD-C9A937DFC036}"/>
    <cellStyle name="Comma 128 7" xfId="11185" xr:uid="{45F26914-7285-4BB7-A631-4A91E7C948D0}"/>
    <cellStyle name="Comma 128 7 2" xfId="24003" xr:uid="{24F6A6ED-0F41-4F0B-A63F-A9C3B249FBB6}"/>
    <cellStyle name="Comma 128 8" xfId="21703" xr:uid="{13DA549D-8893-4778-B372-38F757D1B190}"/>
    <cellStyle name="Comma 129" xfId="6177" xr:uid="{C01E8B57-250D-4C3E-96F5-DC264B8C0B44}"/>
    <cellStyle name="Comma 129 2" xfId="12397" xr:uid="{5559C2ED-D423-4FE6-8AD3-C3FF6947294F}"/>
    <cellStyle name="Comma 129 2 2" xfId="13083" xr:uid="{5648BE54-5B43-4829-B9AD-F4AE7ED1E04B}"/>
    <cellStyle name="Comma 129 2 2 2" xfId="15224" xr:uid="{DFE254F1-59BB-41BE-841F-EE15BB44C81D}"/>
    <cellStyle name="Comma 129 2 2 2 2" xfId="19756" xr:uid="{7AFD4562-971B-499A-BC41-8F609264082B}"/>
    <cellStyle name="Comma 129 2 2 2 2 2" xfId="28543" xr:uid="{31D02268-CC5C-4D5C-BAE5-5E2A7BA7C63E}"/>
    <cellStyle name="Comma 129 2 2 2 3" xfId="25329" xr:uid="{1E691AF6-15F9-4A73-AF04-F2BF67A88E26}"/>
    <cellStyle name="Comma 129 2 2 3" xfId="18384" xr:uid="{BB6D2EFE-087E-4089-9817-CB7945C13472}"/>
    <cellStyle name="Comma 129 2 2 3 2" xfId="27441" xr:uid="{E4F04CA3-5B47-42A3-8739-9929E54E1C11}"/>
    <cellStyle name="Comma 129 2 2 4" xfId="24828" xr:uid="{D7E66692-E672-4281-B1D3-55A09F31A722}"/>
    <cellStyle name="Comma 129 2 3" xfId="15666" xr:uid="{BD375A61-8F9F-443E-95FA-E89CE3B781D5}"/>
    <cellStyle name="Comma 129 2 3 2" xfId="19073" xr:uid="{46E8C69C-3CDD-48A0-8D9D-4E01C54A8ABD}"/>
    <cellStyle name="Comma 129 2 3 2 2" xfId="27994" xr:uid="{0EB6120A-17FC-439F-865F-5CB208694472}"/>
    <cellStyle name="Comma 129 2 3 3" xfId="25601" xr:uid="{44A50238-F037-407B-ACA0-E44BC9664336}"/>
    <cellStyle name="Comma 129 2 4" xfId="17700" xr:uid="{759413E6-2A42-448E-AFB3-256879F36739}"/>
    <cellStyle name="Comma 129 2 4 2" xfId="26892" xr:uid="{6F0281DF-F807-42F1-86A2-0BEFABF92C0A}"/>
    <cellStyle name="Comma 129 2 5" xfId="24278" xr:uid="{89EAC224-BF5E-4DE6-9059-C517491BCFD2}"/>
    <cellStyle name="Comma 129 3" xfId="12747" xr:uid="{D4902683-F5FA-44BE-B1A6-8B8A498BA167}"/>
    <cellStyle name="Comma 129 3 2" xfId="16178" xr:uid="{E51866AD-5C23-4FD6-BC67-68F32519EA57}"/>
    <cellStyle name="Comma 129 3 2 2" xfId="19421" xr:uid="{14A2C164-2F41-4A6A-B473-55555773AFD3}"/>
    <cellStyle name="Comma 129 3 2 2 2" xfId="28272" xr:uid="{773BAC69-4435-4A4B-9785-11C9D0293E5F}"/>
    <cellStyle name="Comma 129 3 2 3" xfId="25912" xr:uid="{7A6CA378-7085-4B37-90BC-9D1EFBE3F963}"/>
    <cellStyle name="Comma 129 3 3" xfId="18045" xr:uid="{E6E0BA4E-3A63-4493-B851-054BEFF528A7}"/>
    <cellStyle name="Comma 129 3 3 2" xfId="27170" xr:uid="{3CC8235D-F361-4B7D-A3B1-ECBD5FEA3DAA}"/>
    <cellStyle name="Comma 129 3 4" xfId="24556" xr:uid="{150C638F-CFB5-4D50-8F1B-F066348DA27B}"/>
    <cellStyle name="Comma 129 4" xfId="15462" xr:uid="{20D77E08-B5E9-4AC0-9ADB-F23BEDA95D87}"/>
    <cellStyle name="Comma 129 4 2" xfId="18737" xr:uid="{E00F48B3-53FC-4F88-8061-35A04996A12C}"/>
    <cellStyle name="Comma 129 4 2 2" xfId="27723" xr:uid="{E04092E1-5F5C-458D-908D-73320ABDA3DB}"/>
    <cellStyle name="Comma 129 4 3" xfId="25497" xr:uid="{4261E648-3381-4A9C-83D5-D3828985ECB0}"/>
    <cellStyle name="Comma 129 5" xfId="17355" xr:uid="{C35D5C48-FFA2-4A59-BF83-D204D1C6197E}"/>
    <cellStyle name="Comma 129 5 2" xfId="26616" xr:uid="{9742C367-C370-432C-83C1-BA3E4A2F21C7}"/>
    <cellStyle name="Comma 129 6" xfId="11186" xr:uid="{C3CDBF73-7CDA-4808-B539-B6DEC494FF10}"/>
    <cellStyle name="Comma 129 6 2" xfId="24004" xr:uid="{395D5AD8-265D-4DDD-A1F5-B800737CAB1E}"/>
    <cellStyle name="Comma 129 7" xfId="21704" xr:uid="{95F83687-1EF5-4D62-8D25-B39AF3B49E05}"/>
    <cellStyle name="Comma 13" xfId="3493" xr:uid="{BB11CB45-FDE0-4C5E-93C5-56E97035EA2B}"/>
    <cellStyle name="Comma 13 10" xfId="21288" xr:uid="{49AECB89-37AD-446D-AB9E-F3AC927ED331}"/>
    <cellStyle name="Comma 13 2" xfId="3494" xr:uid="{26A683D0-6ABF-4A0F-BF1F-9FBFECA4C6E8}"/>
    <cellStyle name="Comma 13 2 2" xfId="3495" xr:uid="{6ADC3DAD-73E0-45EF-BD38-46D6794D34C0}"/>
    <cellStyle name="Comma 13 2 2 2" xfId="13085" xr:uid="{04706DCF-8C23-465B-BC86-F9C422B43409}"/>
    <cellStyle name="Comma 13 2 2 2 2" xfId="16524" xr:uid="{90C1EB61-7636-4C89-A2C0-8ABAC9683300}"/>
    <cellStyle name="Comma 13 2 2 2 2 2" xfId="19758" xr:uid="{AC54F4C3-E34D-422B-BCE3-8F156AE97E7A}"/>
    <cellStyle name="Comma 13 2 2 2 2 2 2" xfId="28545" xr:uid="{D6E1AB49-6442-4ACB-B263-9FEEF81AC93F}"/>
    <cellStyle name="Comma 13 2 2 2 2 3" xfId="26137" xr:uid="{C8649694-F367-4329-953F-5066F957FFD3}"/>
    <cellStyle name="Comma 13 2 2 2 3" xfId="18386" xr:uid="{4BC99954-3EB6-4CCA-9C9D-1F1B30406D8E}"/>
    <cellStyle name="Comma 13 2 2 2 3 2" xfId="27443" xr:uid="{FF16182F-DC87-4BC8-955A-D707F7843AC4}"/>
    <cellStyle name="Comma 13 2 2 2 4" xfId="24830" xr:uid="{15EE7ADE-0C78-45A1-908A-FD6F2E50C80C}"/>
    <cellStyle name="Comma 13 2 2 3" xfId="15186" xr:uid="{A7D11C60-D8FD-475D-9186-9B83E68A6E9E}"/>
    <cellStyle name="Comma 13 2 2 3 2" xfId="19075" xr:uid="{69FCD20A-5DBD-4139-9154-955B2692AF20}"/>
    <cellStyle name="Comma 13 2 2 3 2 2" xfId="27996" xr:uid="{2563C08B-35A7-4F73-B5AA-5A2138CE55B4}"/>
    <cellStyle name="Comma 13 2 2 3 3" xfId="25304" xr:uid="{40CFBC0C-2140-47B2-8334-00DF43C18BCB}"/>
    <cellStyle name="Comma 13 2 2 4" xfId="17702" xr:uid="{E9F00957-3ADD-49D5-B252-FFC6E7344625}"/>
    <cellStyle name="Comma 13 2 2 4 2" xfId="26894" xr:uid="{B9C22EB9-C944-45D7-944A-A8A1B41BD993}"/>
    <cellStyle name="Comma 13 2 2 5" xfId="24280" xr:uid="{3BCF3E08-8431-40C3-BCF6-6709059EEA24}"/>
    <cellStyle name="Comma 13 2 2 6" xfId="12399" xr:uid="{9C943C75-8D4A-40DE-88B5-537FD18FEFC8}"/>
    <cellStyle name="Comma 13 2 3" xfId="36" xr:uid="{9BCE3934-49C9-4A48-ACD5-0906244C6547}"/>
    <cellStyle name="Comma 13 2 3 2" xfId="15398" xr:uid="{7B79DCF2-CA88-442F-83CA-A593B0996AA5}"/>
    <cellStyle name="Comma 13 2 3 2 2" xfId="19423" xr:uid="{E36673E2-F9F9-4FDE-83C7-DCB789FA723C}"/>
    <cellStyle name="Comma 13 2 3 2 2 2" xfId="28274" xr:uid="{C8003395-4B5D-4F2E-A5F9-2CFC6C893773}"/>
    <cellStyle name="Comma 13 2 3 2 3" xfId="25462" xr:uid="{970FE6AC-A1AC-4206-A97D-CD3A60D36980}"/>
    <cellStyle name="Comma 13 2 3 3" xfId="18047" xr:uid="{F21FAB6F-315E-4895-9375-5BE12577A6AA}"/>
    <cellStyle name="Comma 13 2 3 3 2" xfId="27172" xr:uid="{962C9C82-C174-494C-BFAE-4680DDD6A318}"/>
    <cellStyle name="Comma 13 2 3 4" xfId="24558" xr:uid="{EFD03C17-2EA2-4C94-B250-BCD28BD7DC5B}"/>
    <cellStyle name="Comma 13 2 3 5" xfId="12749" xr:uid="{7186FE24-4153-44BD-9C63-FDAAD826DD0D}"/>
    <cellStyle name="Comma 13 2 4" xfId="15626" xr:uid="{050EDAB6-C0B0-4E52-8B5D-F503B151B310}"/>
    <cellStyle name="Comma 13 2 4 2" xfId="18739" xr:uid="{DD5140B2-CDB1-40F9-97B8-7F82488AC7E8}"/>
    <cellStyle name="Comma 13 2 4 2 2" xfId="27725" xr:uid="{E4528592-9C86-4770-AEDE-AF7E4153A20A}"/>
    <cellStyle name="Comma 13 2 4 3" xfId="25571" xr:uid="{569FB8F3-7843-4B88-91E7-C027D68129B3}"/>
    <cellStyle name="Comma 13 2 5" xfId="17357" xr:uid="{BCAF2D4A-BF32-4CBA-BB6D-6C8BAF8D77B0}"/>
    <cellStyle name="Comma 13 2 5 2" xfId="26618" xr:uid="{75C6A700-77C5-4C9B-B4B6-D572C5EAB4A0}"/>
    <cellStyle name="Comma 13 2 6" xfId="24006" xr:uid="{75582B5F-C35F-48EE-9A91-7ECF3BD05395}"/>
    <cellStyle name="Comma 13 2 7" xfId="11188" xr:uid="{15B38C31-D140-482C-9826-842A31371AA2}"/>
    <cellStyle name="Comma 13 3" xfId="3496" xr:uid="{C26D106C-51A5-456C-84E5-D50207546E05}"/>
    <cellStyle name="Comma 13 3 2" xfId="13084" xr:uid="{F476598D-A3F6-4BC2-B1E9-E84F0CFE4BB7}"/>
    <cellStyle name="Comma 13 3 2 2" xfId="16589" xr:uid="{233E5E9F-1C53-42CA-B261-9C2A6EE82BFD}"/>
    <cellStyle name="Comma 13 3 2 2 2" xfId="19757" xr:uid="{06BDD0A1-9EAB-46F4-8111-FE16F04E7B3B}"/>
    <cellStyle name="Comma 13 3 2 2 2 2" xfId="28544" xr:uid="{76783B7E-76D6-41AC-BE61-CA3EF9F372B9}"/>
    <cellStyle name="Comma 13 3 2 2 3" xfId="26186" xr:uid="{FA5B884B-5760-45A5-AC7A-56723AEE0A09}"/>
    <cellStyle name="Comma 13 3 2 3" xfId="18385" xr:uid="{AC0DE246-768E-40A3-B91E-98E8C517F589}"/>
    <cellStyle name="Comma 13 3 2 3 2" xfId="27442" xr:uid="{788A4845-260F-48D9-A4D3-6BAE2C6AF124}"/>
    <cellStyle name="Comma 13 3 2 4" xfId="24829" xr:uid="{E17C0EEB-40CD-4DA4-A77E-23DB031A20C2}"/>
    <cellStyle name="Comma 13 3 3" xfId="16211" xr:uid="{1D51DBC1-6A95-47A7-909E-90EAD4218C1F}"/>
    <cellStyle name="Comma 13 3 3 2" xfId="19074" xr:uid="{DE532E10-963B-493E-9110-C8758ACC7DCA}"/>
    <cellStyle name="Comma 13 3 3 2 2" xfId="27995" xr:uid="{A26AC97F-4AC0-47D7-B82B-2FEF96E0B7AD}"/>
    <cellStyle name="Comma 13 3 3 3" xfId="25938" xr:uid="{EBE225C2-AE70-4B3C-93E2-8890EC123733}"/>
    <cellStyle name="Comma 13 3 4" xfId="17701" xr:uid="{1CA044A1-A6F1-4AB8-B09C-DE4ACEEB21C5}"/>
    <cellStyle name="Comma 13 3 4 2" xfId="26893" xr:uid="{E836AD23-D862-44E9-9744-07B8EE5618C7}"/>
    <cellStyle name="Comma 13 3 5" xfId="24279" xr:uid="{8EE4C5DF-86E3-43C3-812B-DACF4C086817}"/>
    <cellStyle name="Comma 13 3 6" xfId="12398" xr:uid="{AE3AD182-2E0D-4E59-BEDE-A2BC57500FE8}"/>
    <cellStyle name="Comma 13 4" xfId="4483" xr:uid="{72902BD2-D9EB-4A7C-970D-1B4D83A7F6DC}"/>
    <cellStyle name="Comma 13 4 2" xfId="16120" xr:uid="{BDF9F5C3-B814-4D99-95DA-BEEAEBFECF15}"/>
    <cellStyle name="Comma 13 4 2 2" xfId="19422" xr:uid="{08FCE0F6-B0E8-4E82-A185-7B7B53A94975}"/>
    <cellStyle name="Comma 13 4 2 2 2" xfId="28273" xr:uid="{B16E926F-C7CB-40DE-800C-8843B712B7A2}"/>
    <cellStyle name="Comma 13 4 2 3" xfId="25870" xr:uid="{B3B91AD5-E2E5-439B-BE7A-44F35794ADD6}"/>
    <cellStyle name="Comma 13 4 3" xfId="18046" xr:uid="{05AAC6B2-1F34-4D44-870C-7FBB91C9CB94}"/>
    <cellStyle name="Comma 13 4 3 2" xfId="27171" xr:uid="{968F4BC3-29AA-4E2C-AF1F-B89DC9E6A3E8}"/>
    <cellStyle name="Comma 13 4 4" xfId="24557" xr:uid="{1D7889C4-3116-4074-9071-C1D80118B22E}"/>
    <cellStyle name="Comma 13 4 5" xfId="12748" xr:uid="{4368F0B7-F9A1-4FF3-BA31-56DA02A16D59}"/>
    <cellStyle name="Comma 13 5" xfId="13413" xr:uid="{7B6C275B-9281-4B5B-97E8-DACC50F94FE1}"/>
    <cellStyle name="Comma 13 6" xfId="16411" xr:uid="{28FED2BB-D646-4D76-A41A-DDFA5D9BBC7C}"/>
    <cellStyle name="Comma 13 6 2" xfId="18738" xr:uid="{C77C1EA4-432A-456D-8405-DFFD9FB98A11}"/>
    <cellStyle name="Comma 13 6 2 2" xfId="27724" xr:uid="{9843E919-0309-4204-8E57-20492A158A06}"/>
    <cellStyle name="Comma 13 6 3" xfId="26064" xr:uid="{4FCB0EAE-2124-4B7A-B972-87D5DBBC8322}"/>
    <cellStyle name="Comma 13 7" xfId="17356" xr:uid="{65F52EB2-D320-4F0B-ABE4-45E37D864851}"/>
    <cellStyle name="Comma 13 7 2" xfId="26617" xr:uid="{459E9AE8-6845-4F63-BF31-2FBA9E3401AE}"/>
    <cellStyle name="Comma 13 8" xfId="11187" xr:uid="{7D94506C-DF29-46FB-A0D6-05EA0E92A904}"/>
    <cellStyle name="Comma 13 8 2" xfId="24005" xr:uid="{9D38BCEB-910D-4E63-9E44-629A25796310}"/>
    <cellStyle name="Comma 13 9" xfId="10256" xr:uid="{233986F2-7BDF-48E3-BB64-DB561C69E093}"/>
    <cellStyle name="Comma 13 9 2" xfId="23886" xr:uid="{38E1A5F4-6AFB-4E35-8322-3316795CB6CD}"/>
    <cellStyle name="Comma 130" xfId="6178" xr:uid="{FF0F40D9-52D5-41A9-BEB6-CBBC6C67E78C}"/>
    <cellStyle name="Comma 130 2" xfId="12400" xr:uid="{E82658D8-4312-40CA-A3C1-FE829E39A8CF}"/>
    <cellStyle name="Comma 130 2 2" xfId="13086" xr:uid="{3D21693D-01D1-4C8E-9B84-18FBD1CCD733}"/>
    <cellStyle name="Comma 130 2 2 2" xfId="16209" xr:uid="{9EAF98F2-CA3A-4C9E-B282-5D3C99739EA3}"/>
    <cellStyle name="Comma 130 2 2 2 2" xfId="19759" xr:uid="{2ED4FF9A-0DA4-419E-9D5C-51A8CF6B9856}"/>
    <cellStyle name="Comma 130 2 2 2 2 2" xfId="28546" xr:uid="{93EC9470-EF25-4497-BA5A-1B6FB30D7647}"/>
    <cellStyle name="Comma 130 2 2 2 3" xfId="25936" xr:uid="{24D342F0-902A-41A5-B1B3-9DE6C1AAC1E7}"/>
    <cellStyle name="Comma 130 2 2 3" xfId="18387" xr:uid="{49BC70C4-BB72-45F3-93E6-F9512A7ABA5C}"/>
    <cellStyle name="Comma 130 2 2 3 2" xfId="27444" xr:uid="{EF896462-A2FC-4B5C-945A-C41ACC2AFC83}"/>
    <cellStyle name="Comma 130 2 2 4" xfId="24831" xr:uid="{A4165EB1-DC81-45C3-B867-AA02845E882D}"/>
    <cellStyle name="Comma 130 2 3" xfId="15719" xr:uid="{05D95672-02BD-473F-B732-9CA18FB0D0A2}"/>
    <cellStyle name="Comma 130 2 3 2" xfId="19076" xr:uid="{59C3CB02-8D3A-422B-9D9C-ECB7F891701B}"/>
    <cellStyle name="Comma 130 2 3 2 2" xfId="27997" xr:uid="{338380FF-3013-4064-8AFB-54818AA42032}"/>
    <cellStyle name="Comma 130 2 3 3" xfId="25633" xr:uid="{85A86274-1BBA-4BD4-8859-30A29DB86848}"/>
    <cellStyle name="Comma 130 2 4" xfId="17703" xr:uid="{25163730-FE2C-4ECC-A92A-469900C6474D}"/>
    <cellStyle name="Comma 130 2 4 2" xfId="26895" xr:uid="{E69C9568-8D2C-4B53-995E-81656D11F33F}"/>
    <cellStyle name="Comma 130 2 5" xfId="24281" xr:uid="{5ECD745D-4F38-4509-A686-8C64DCC83E67}"/>
    <cellStyle name="Comma 130 3" xfId="12750" xr:uid="{3254F2DA-68CC-4A48-ACEC-167A4AA1B6D1}"/>
    <cellStyle name="Comma 130 3 2" xfId="15833" xr:uid="{F44BAF22-A79B-4C94-B749-E49F7FFBC020}"/>
    <cellStyle name="Comma 130 3 2 2" xfId="19424" xr:uid="{4772494A-038F-4B34-8673-EC8AE1695732}"/>
    <cellStyle name="Comma 130 3 2 2 2" xfId="28275" xr:uid="{9B34EB84-145F-49B7-8190-9CF9CDD7DE49}"/>
    <cellStyle name="Comma 130 3 2 3" xfId="25697" xr:uid="{6DE0A992-4D8D-459A-8523-D7F77CC584E8}"/>
    <cellStyle name="Comma 130 3 3" xfId="18048" xr:uid="{A917B58E-6B74-4FA6-B1A6-9D50EF22146F}"/>
    <cellStyle name="Comma 130 3 3 2" xfId="27173" xr:uid="{67B65AF1-418F-4D17-89B6-545A5FECBE0B}"/>
    <cellStyle name="Comma 130 3 4" xfId="24559" xr:uid="{BBC2203D-4247-4AA1-B998-E3FB6B09FD56}"/>
    <cellStyle name="Comma 130 4" xfId="15134" xr:uid="{F0989A24-110E-4BD7-9A2D-F434AB4E0966}"/>
    <cellStyle name="Comma 130 4 2" xfId="18740" xr:uid="{7AB45715-35B6-4C92-AA19-F98584F4772C}"/>
    <cellStyle name="Comma 130 4 2 2" xfId="27726" xr:uid="{E30443FC-693A-4BCE-953C-B3B7E6381873}"/>
    <cellStyle name="Comma 130 4 3" xfId="25271" xr:uid="{FD3BB337-D1A2-4791-B838-9F0E93EC28C5}"/>
    <cellStyle name="Comma 130 5" xfId="17358" xr:uid="{0F53D71F-269D-408B-9B3D-A3FCC91237E9}"/>
    <cellStyle name="Comma 130 5 2" xfId="26619" xr:uid="{B15382F9-54C1-4673-A954-D100BD82A92A}"/>
    <cellStyle name="Comma 130 6" xfId="11189" xr:uid="{D2D5A0B6-B386-41CC-89DF-E4F1BF625C8A}"/>
    <cellStyle name="Comma 130 6 2" xfId="24007" xr:uid="{03F7E645-2296-4145-914C-53F4DB45A45F}"/>
    <cellStyle name="Comma 130 7" xfId="21705" xr:uid="{146B08CA-9A34-4F77-A4C7-C9D361FA6535}"/>
    <cellStyle name="Comma 131" xfId="6179" xr:uid="{014860BA-5F0A-4041-AF22-9AC9BC799F1F}"/>
    <cellStyle name="Comma 131 2" xfId="12401" xr:uid="{9A35DCFA-99A2-4D2C-8E85-DADFF519B107}"/>
    <cellStyle name="Comma 131 2 2" xfId="13087" xr:uid="{3E4B8E98-D7B3-4AA5-99A7-36C48C678B82}"/>
    <cellStyle name="Comma 131 2 2 2" xfId="15332" xr:uid="{A866709B-DD74-47BD-A426-D72350313DE8}"/>
    <cellStyle name="Comma 131 2 2 2 2" xfId="19760" xr:uid="{E3E67880-038E-4FF3-9164-E054250DE1BC}"/>
    <cellStyle name="Comma 131 2 2 2 2 2" xfId="28547" xr:uid="{821860B7-D231-4968-B836-A8B0DACE1D73}"/>
    <cellStyle name="Comma 131 2 2 2 3" xfId="25410" xr:uid="{8BDAB4DA-DF53-4D1B-B7F4-7620631340DD}"/>
    <cellStyle name="Comma 131 2 2 3" xfId="18388" xr:uid="{07CE5A8F-55E6-4E18-A7C1-0B80CAA38E48}"/>
    <cellStyle name="Comma 131 2 2 3 2" xfId="27445" xr:uid="{0F32088E-B75C-4B53-A8B7-845FDDC678FE}"/>
    <cellStyle name="Comma 131 2 2 4" xfId="24832" xr:uid="{282BA5DE-C0F3-42EA-ADB2-09448B1F480E}"/>
    <cellStyle name="Comma 131 2 3" xfId="16146" xr:uid="{324707CB-C2C8-422E-8F74-B00442858C24}"/>
    <cellStyle name="Comma 131 2 3 2" xfId="19077" xr:uid="{EC962119-7383-4D00-9FA1-B8584EA40E4B}"/>
    <cellStyle name="Comma 131 2 3 2 2" xfId="27998" xr:uid="{D7BDD724-E4B0-4BA9-84D4-8D2E2D321423}"/>
    <cellStyle name="Comma 131 2 3 3" xfId="25887" xr:uid="{9E47311D-FD7B-4F47-84E6-B74B4A44B19A}"/>
    <cellStyle name="Comma 131 2 4" xfId="17704" xr:uid="{6872CB6F-5F75-420A-AC70-93D37B331FCF}"/>
    <cellStyle name="Comma 131 2 4 2" xfId="26896" xr:uid="{C94D3705-C714-4F50-B0CA-1B5DE23D33FF}"/>
    <cellStyle name="Comma 131 2 5" xfId="24282" xr:uid="{7B5F4A9A-AD5F-47F9-8433-EA8D735D041B}"/>
    <cellStyle name="Comma 131 3" xfId="12751" xr:uid="{5016B634-EC25-484F-88BD-4D71B9E82379}"/>
    <cellStyle name="Comma 131 3 2" xfId="16093" xr:uid="{4AF8DACC-0D1B-40CE-80AE-78C9CD899647}"/>
    <cellStyle name="Comma 131 3 2 2" xfId="19425" xr:uid="{F17391AF-B46A-4823-BEC5-C42F35C57FE4}"/>
    <cellStyle name="Comma 131 3 2 2 2" xfId="28276" xr:uid="{FFC43BCB-C3B2-416B-916E-97D3D97FCAAE}"/>
    <cellStyle name="Comma 131 3 2 3" xfId="25854" xr:uid="{80941CD6-A892-4F03-AA52-28D9685CFBC4}"/>
    <cellStyle name="Comma 131 3 3" xfId="18049" xr:uid="{28B8CF46-1533-4977-A430-B1A993F89A15}"/>
    <cellStyle name="Comma 131 3 3 2" xfId="27174" xr:uid="{9BA6217F-4E3E-472B-A815-2F48C662527F}"/>
    <cellStyle name="Comma 131 3 4" xfId="24560" xr:uid="{E95BCA8A-F609-4C99-ADE5-648CD6D8D3E2}"/>
    <cellStyle name="Comma 131 4" xfId="16084" xr:uid="{62403E72-BE66-4494-B192-7399B9BE8581}"/>
    <cellStyle name="Comma 131 4 2" xfId="18741" xr:uid="{3C7FCF50-12F0-4FA5-B5B4-EDE14A878DBF}"/>
    <cellStyle name="Comma 131 4 2 2" xfId="27727" xr:uid="{3BBCA26C-129A-42DF-9501-1BE038F2DD1A}"/>
    <cellStyle name="Comma 131 4 3" xfId="25848" xr:uid="{0E89DB02-1E33-467C-A84B-F3625629353E}"/>
    <cellStyle name="Comma 131 5" xfId="17359" xr:uid="{D276B414-4FB2-4B08-98F3-0D1A7662CBE4}"/>
    <cellStyle name="Comma 131 5 2" xfId="26620" xr:uid="{4CAFB1AA-A4DD-42FE-A84E-C665AC62635C}"/>
    <cellStyle name="Comma 131 6" xfId="11190" xr:uid="{9522C91B-0EDB-4D32-8B01-32BFA09418AE}"/>
    <cellStyle name="Comma 131 6 2" xfId="24008" xr:uid="{FB4082D2-D1E5-4FD5-AB93-9E788A75B127}"/>
    <cellStyle name="Comma 131 7" xfId="21706" xr:uid="{1B8028E9-2209-45E0-B728-DD3C13AF6F3A}"/>
    <cellStyle name="Comma 132" xfId="6180" xr:uid="{CB3C77A8-C6A2-490C-BA7D-682B57ECD8C3}"/>
    <cellStyle name="Comma 132 2" xfId="6181" xr:uid="{6132A8AF-DC60-4EE6-97C5-5703DFF45EAE}"/>
    <cellStyle name="Comma 132 2 2" xfId="13088" xr:uid="{3B8D6500-4723-4756-883D-2A79E4BC89A0}"/>
    <cellStyle name="Comma 132 2 2 2" xfId="16984" xr:uid="{6ADA3ED9-795C-42F3-8500-5932734A207E}"/>
    <cellStyle name="Comma 132 2 2 2 2" xfId="19761" xr:uid="{3477B3E4-7882-4457-B9D0-9F092C2A79DB}"/>
    <cellStyle name="Comma 132 2 2 2 2 2" xfId="28548" xr:uid="{58F83C6F-9B72-41E3-8BE2-F7C96770560E}"/>
    <cellStyle name="Comma 132 2 2 2 3" xfId="26304" xr:uid="{CAF86204-FCC3-4867-AC0D-A9FEEC9A3ACE}"/>
    <cellStyle name="Comma 132 2 2 3" xfId="18389" xr:uid="{271A9238-C251-42ED-8242-EA7CF4FF272C}"/>
    <cellStyle name="Comma 132 2 2 3 2" xfId="27446" xr:uid="{94A0C99E-F9AF-4A4C-B25B-2118614B7CBC}"/>
    <cellStyle name="Comma 132 2 2 4" xfId="24833" xr:uid="{920C79D3-F2BB-479F-92F4-95DF0C4E49EA}"/>
    <cellStyle name="Comma 132 2 3" xfId="16378" xr:uid="{A258ADA5-47A4-4DA3-9A28-CB5FAD4084B0}"/>
    <cellStyle name="Comma 132 2 3 2" xfId="19078" xr:uid="{77A571C2-6D1C-4219-98D0-7173EA0CBD7E}"/>
    <cellStyle name="Comma 132 2 3 2 2" xfId="27999" xr:uid="{96F6E809-0CC9-4715-A622-A9E8F4FAA746}"/>
    <cellStyle name="Comma 132 2 3 3" xfId="26045" xr:uid="{0EAE1932-EA07-4030-9116-7E55EF4A4293}"/>
    <cellStyle name="Comma 132 2 4" xfId="17705" xr:uid="{E55FCED5-239F-46DD-94D3-D0E13671CF13}"/>
    <cellStyle name="Comma 132 2 4 2" xfId="26897" xr:uid="{90948A7B-3104-43E5-A8B6-A54FCAF5638C}"/>
    <cellStyle name="Comma 132 2 5" xfId="12402" xr:uid="{8D0C88AF-C1CE-4C4C-AC44-370E55F43D66}"/>
    <cellStyle name="Comma 132 2 5 2" xfId="24283" xr:uid="{E185343D-D6FD-454A-963C-5C1A2288CE09}"/>
    <cellStyle name="Comma 132 3" xfId="9143" xr:uid="{70F334D3-1492-44B4-A906-8459E38D1BCC}"/>
    <cellStyle name="Comma 132 3 2" xfId="15245" xr:uid="{171AE634-6C3D-41F0-BCC2-3C5D548975D1}"/>
    <cellStyle name="Comma 132 3 2 2" xfId="19426" xr:uid="{BF09B3DF-2CF5-40E9-9008-76807978C2AD}"/>
    <cellStyle name="Comma 132 3 2 2 2" xfId="28277" xr:uid="{3FA20C52-E5E9-4239-A543-E3F7A20D4128}"/>
    <cellStyle name="Comma 132 3 2 3" xfId="29613" xr:uid="{05DDC2B7-8DFD-4B88-8195-49D305D56DA6}"/>
    <cellStyle name="Comma 132 3 2 4" xfId="35872" xr:uid="{F074C32F-7E03-44E5-BB3D-966B936FD5E1}"/>
    <cellStyle name="Comma 132 3 2 5" xfId="25346" xr:uid="{BF21934D-0760-47DD-800B-71EA5743E424}"/>
    <cellStyle name="Comma 132 3 3" xfId="18050" xr:uid="{CA976B83-4F5E-4BF3-AABF-0DDDC548A9ED}"/>
    <cellStyle name="Comma 132 3 3 2" xfId="27175" xr:uid="{23FD8D68-4FAE-4F90-866A-E39F33214EDE}"/>
    <cellStyle name="Comma 132 3 4" xfId="12752" xr:uid="{42941A89-621D-4400-A7F1-E9DCD779955D}"/>
    <cellStyle name="Comma 132 3 4 2" xfId="24561" xr:uid="{4D9F0A54-FC28-4CB5-BBCF-8797F32DF7F4}"/>
    <cellStyle name="Comma 132 3 5" xfId="34864" xr:uid="{EA365702-BF12-4E24-9D43-1C4CC4E72262}"/>
    <cellStyle name="Comma 132 3 6" xfId="23108" xr:uid="{769D7D4B-7195-4527-8C64-378A912AA17C}"/>
    <cellStyle name="Comma 132 4" xfId="16331" xr:uid="{D32C314E-3B1C-4CF7-9DBF-B70FBFFAFAFD}"/>
    <cellStyle name="Comma 132 4 2" xfId="18742" xr:uid="{E7E4AD9C-10F6-43A2-A9AC-94D470F63BC7}"/>
    <cellStyle name="Comma 132 4 2 2" xfId="27728" xr:uid="{06458AF3-70F3-47D8-B562-09D4940854E7}"/>
    <cellStyle name="Comma 132 4 3" xfId="29612" xr:uid="{0359F375-91A1-474B-8B78-3F83F2501C26}"/>
    <cellStyle name="Comma 132 4 4" xfId="35871" xr:uid="{88053B43-7BCA-4F49-A6B8-F02BD08D3073}"/>
    <cellStyle name="Comma 132 4 5" xfId="26016" xr:uid="{47D0A7A1-4165-4816-A1B0-E2671A426EF0}"/>
    <cellStyle name="Comma 132 5" xfId="17360" xr:uid="{2DEEAC63-A0EB-442D-9018-F5B6219DD94A}"/>
    <cellStyle name="Comma 132 5 2" xfId="26621" xr:uid="{5647F05A-4599-4A46-8EA7-72FD13BAE030}"/>
    <cellStyle name="Comma 132 6" xfId="11191" xr:uid="{FC963E02-3808-4104-8579-E2AF9C1CB065}"/>
    <cellStyle name="Comma 132 6 2" xfId="24009" xr:uid="{21B7B91A-0804-45AB-AE62-1DCDB90E21F4}"/>
    <cellStyle name="Comma 132 7" xfId="33339" xr:uid="{7891644F-E529-4729-A62E-B5A963F39683}"/>
    <cellStyle name="Comma 132 8" xfId="21707" xr:uid="{7CC895CD-3505-4D16-B612-7A69349E549A}"/>
    <cellStyle name="Comma 133" xfId="6182" xr:uid="{BA3AE4A7-3033-46F8-BE43-2D1178132FB4}"/>
    <cellStyle name="Comma 133 2" xfId="12403" xr:uid="{52C541B8-A176-4E33-BD25-579BD4A78216}"/>
    <cellStyle name="Comma 133 2 2" xfId="13089" xr:uid="{A4EE90B1-7DC8-47E7-A278-F7372D5DC977}"/>
    <cellStyle name="Comma 133 2 2 2" xfId="16985" xr:uid="{51633D82-41F0-4119-8E91-8E2AD51A1A6C}"/>
    <cellStyle name="Comma 133 2 2 2 2" xfId="19762" xr:uid="{D30670B6-BAFC-439E-BBA6-5E283C3B18C3}"/>
    <cellStyle name="Comma 133 2 2 2 2 2" xfId="28549" xr:uid="{36E7B178-E872-4C89-91F0-FD48064A7D5A}"/>
    <cellStyle name="Comma 133 2 2 2 3" xfId="26305" xr:uid="{0509BDC8-FDDF-4231-9326-767CABC15DF3}"/>
    <cellStyle name="Comma 133 2 2 3" xfId="18390" xr:uid="{1B011ED1-E247-4D63-A4A8-552D3D99551F}"/>
    <cellStyle name="Comma 133 2 2 3 2" xfId="27447" xr:uid="{32BDC549-2ABB-4CEA-8F02-88F13F2338C1}"/>
    <cellStyle name="Comma 133 2 2 4" xfId="24834" xr:uid="{9711AB8A-4EA6-4B1F-AC22-9D62002A17FD}"/>
    <cellStyle name="Comma 133 2 3" xfId="15184" xr:uid="{78187AFB-76AF-4AE3-873A-BC08AA3CCBE4}"/>
    <cellStyle name="Comma 133 2 3 2" xfId="19079" xr:uid="{F419135D-2A8C-447E-B068-4070572033B4}"/>
    <cellStyle name="Comma 133 2 3 2 2" xfId="28000" xr:uid="{30BD13B0-48DB-4614-ABFB-0C6DC8082E75}"/>
    <cellStyle name="Comma 133 2 3 3" xfId="25303" xr:uid="{1C7C7E91-A571-4E15-BFAA-53904001594F}"/>
    <cellStyle name="Comma 133 2 4" xfId="17706" xr:uid="{375D7B33-2489-4650-9885-2358CE8154C1}"/>
    <cellStyle name="Comma 133 2 4 2" xfId="26898" xr:uid="{4BF99B7D-7D9A-41A9-A195-F60E75F4FA46}"/>
    <cellStyle name="Comma 133 2 5" xfId="24284" xr:uid="{DA48DFCC-5927-4B22-8C9C-46473DD354FA}"/>
    <cellStyle name="Comma 133 3" xfId="12753" xr:uid="{04C308F7-7F51-469C-8902-15855A762692}"/>
    <cellStyle name="Comma 133 3 2" xfId="15207" xr:uid="{CD88FD88-542D-4266-A053-5E7BCC7F5A48}"/>
    <cellStyle name="Comma 133 3 2 2" xfId="19427" xr:uid="{5E40BDFE-CFCA-4595-9086-111CA0644378}"/>
    <cellStyle name="Comma 133 3 2 2 2" xfId="28278" xr:uid="{6AD6884E-BCE0-48E3-9E83-A94B5E640E13}"/>
    <cellStyle name="Comma 133 3 2 3" xfId="25320" xr:uid="{2B3B0450-BA1A-40CB-A38F-27F3C95FC242}"/>
    <cellStyle name="Comma 133 3 3" xfId="18051" xr:uid="{6D61AE00-C8B0-479C-94A3-8736B2AC9833}"/>
    <cellStyle name="Comma 133 3 3 2" xfId="27176" xr:uid="{E0FE9DD3-0ED0-489B-B7D8-ED8D945B5E9E}"/>
    <cellStyle name="Comma 133 3 4" xfId="24562" xr:uid="{2C91A014-C5B6-498D-96FE-E7CC2550D599}"/>
    <cellStyle name="Comma 133 4" xfId="15591" xr:uid="{F0459158-68E1-4260-A345-D7933B71D1B8}"/>
    <cellStyle name="Comma 133 4 2" xfId="18743" xr:uid="{FF76746A-5481-43FC-8166-B6743DA6C80E}"/>
    <cellStyle name="Comma 133 4 2 2" xfId="27729" xr:uid="{95647FDC-E87E-4D0E-859D-D635169DC24D}"/>
    <cellStyle name="Comma 133 4 3" xfId="25542" xr:uid="{B865C68A-3355-477C-8D69-0600AE34F477}"/>
    <cellStyle name="Comma 133 5" xfId="17361" xr:uid="{330F1059-EC60-41B3-84DB-60AAB5824F5D}"/>
    <cellStyle name="Comma 133 5 2" xfId="26622" xr:uid="{A5EBAB44-6ED0-462C-860D-6B95DE75D275}"/>
    <cellStyle name="Comma 133 6" xfId="11192" xr:uid="{6AF4CF71-3997-45C4-93CD-F3AB99E18D94}"/>
    <cellStyle name="Comma 133 6 2" xfId="24010" xr:uid="{0796BCCA-BEB1-453E-8C5F-EA687089056C}"/>
    <cellStyle name="Comma 134" xfId="6183" xr:uid="{09B1E9D5-32A4-4493-91FB-F32EA1A0C224}"/>
    <cellStyle name="Comma 134 2" xfId="12404" xr:uid="{E63EA96F-8663-44AE-9CBD-E747E8D63821}"/>
    <cellStyle name="Comma 134 2 2" xfId="13090" xr:uid="{88D5A4AF-BDA0-4A8D-80A2-F70F79D49DFA}"/>
    <cellStyle name="Comma 134 2 2 2" xfId="15605" xr:uid="{8FC246F8-3D62-463F-A2DB-2A82E2C8C2E0}"/>
    <cellStyle name="Comma 134 2 2 2 2" xfId="19763" xr:uid="{9AE7EDAA-EF99-40F7-AED4-363EB573A606}"/>
    <cellStyle name="Comma 134 2 2 2 2 2" xfId="28550" xr:uid="{41AAD88E-7FDB-4295-B925-F1F737FC9826}"/>
    <cellStyle name="Comma 134 2 2 2 3" xfId="25552" xr:uid="{3D7952B5-D967-4807-ABEF-0A9FB2095A7E}"/>
    <cellStyle name="Comma 134 2 2 3" xfId="18391" xr:uid="{C960B5EC-4631-4B3C-8CA8-91F5552BAB32}"/>
    <cellStyle name="Comma 134 2 2 3 2" xfId="27448" xr:uid="{5C3F6CDE-54C5-464A-BD22-9A0854143234}"/>
    <cellStyle name="Comma 134 2 2 4" xfId="24835" xr:uid="{EC48D553-9AEB-4E5F-BE0B-F919ABDE7DDA}"/>
    <cellStyle name="Comma 134 2 3" xfId="16279" xr:uid="{F6A2D300-B8E4-4EA8-9CD3-3EB730611BD5}"/>
    <cellStyle name="Comma 134 2 3 2" xfId="19080" xr:uid="{52C3AC69-BD37-4E16-9CDA-3010DAB0A4FA}"/>
    <cellStyle name="Comma 134 2 3 2 2" xfId="28001" xr:uid="{C5E8ED5E-20F3-4701-8F8D-0A7AD04B5D70}"/>
    <cellStyle name="Comma 134 2 3 3" xfId="25978" xr:uid="{B62781F8-A04D-4563-9C7F-CD661200F526}"/>
    <cellStyle name="Comma 134 2 4" xfId="17707" xr:uid="{0A730B93-76B8-4FBE-A99B-CF229A94E10D}"/>
    <cellStyle name="Comma 134 2 4 2" xfId="26899" xr:uid="{562559CB-97A1-4E45-BE50-410291633F02}"/>
    <cellStyle name="Comma 134 2 5" xfId="24285" xr:uid="{0B8FA22B-9A5B-420B-BB5A-DA9029B928BE}"/>
    <cellStyle name="Comma 134 3" xfId="12754" xr:uid="{83E7ED14-7F48-4982-8B20-3B579F34772F}"/>
    <cellStyle name="Comma 134 3 2" xfId="15114" xr:uid="{2EF30B86-C752-41B2-B595-F718DC2A9D10}"/>
    <cellStyle name="Comma 134 3 2 2" xfId="19428" xr:uid="{C7CB93B0-7D24-4357-B240-E775D5498D17}"/>
    <cellStyle name="Comma 134 3 2 2 2" xfId="28279" xr:uid="{53B63A31-1941-4D28-A1DA-FF41CFFFD005}"/>
    <cellStyle name="Comma 134 3 2 3" xfId="25254" xr:uid="{55780A3E-D357-4422-9529-2E2C206D3070}"/>
    <cellStyle name="Comma 134 3 3" xfId="18052" xr:uid="{14C117DB-9308-4C35-A098-24609C593EF5}"/>
    <cellStyle name="Comma 134 3 3 2" xfId="27177" xr:uid="{7709262E-C9AC-41ED-B0AA-87E1B52D30E4}"/>
    <cellStyle name="Comma 134 3 4" xfId="24563" xr:uid="{5FCFCF55-1C1C-410F-978E-17FBB4AAF2E0}"/>
    <cellStyle name="Comma 134 4" xfId="16149" xr:uid="{97950A9C-D1A5-42FA-9CAA-6213786BDC91}"/>
    <cellStyle name="Comma 134 4 2" xfId="18744" xr:uid="{667029C5-3EB9-4D58-82D9-DC2F4AB09010}"/>
    <cellStyle name="Comma 134 4 2 2" xfId="27730" xr:uid="{169CE1DC-EA57-4F58-8DCA-BE197DD7A11D}"/>
    <cellStyle name="Comma 134 4 3" xfId="25890" xr:uid="{D1B8F25B-C9FD-4AB9-A6EF-7F0CDA5E3A48}"/>
    <cellStyle name="Comma 134 5" xfId="17362" xr:uid="{EEEA89E4-6249-4753-A349-77BBAE1FCAA2}"/>
    <cellStyle name="Comma 134 5 2" xfId="26623" xr:uid="{D24BA928-0AEE-4D19-B98A-7B704B106BC0}"/>
    <cellStyle name="Comma 134 6" xfId="11193" xr:uid="{E91F949A-4E97-4796-B488-329419B92502}"/>
    <cellStyle name="Comma 134 6 2" xfId="24011" xr:uid="{72C006C7-3104-43AE-AAE7-17A74C1CCEE2}"/>
    <cellStyle name="Comma 135" xfId="6184" xr:uid="{E9A2214B-9B1C-4D1E-B722-C9462B60DC87}"/>
    <cellStyle name="Comma 135 2" xfId="12405" xr:uid="{8B8BAF35-8803-4AC5-B1C1-1DA3D7BABD98}"/>
    <cellStyle name="Comma 135 2 2" xfId="13091" xr:uid="{98D8F1E0-1A7F-4DA7-B6A4-788C4A710C9E}"/>
    <cellStyle name="Comma 135 2 2 2" xfId="16091" xr:uid="{2D66984D-B899-4B85-BE09-49E6942682F9}"/>
    <cellStyle name="Comma 135 2 2 2 2" xfId="19764" xr:uid="{AB7D944B-6858-4BB8-9187-4A4A2D9E0D4E}"/>
    <cellStyle name="Comma 135 2 2 2 2 2" xfId="28551" xr:uid="{C4DF674D-31C6-4EAA-83E1-AA92BE8041C0}"/>
    <cellStyle name="Comma 135 2 2 2 3" xfId="25852" xr:uid="{5355CFA2-C7AD-4F54-ABB4-CB4286EE0F04}"/>
    <cellStyle name="Comma 135 2 2 3" xfId="18392" xr:uid="{534596F3-4371-4301-8D97-1FEB619F7FBB}"/>
    <cellStyle name="Comma 135 2 2 3 2" xfId="27449" xr:uid="{F3DD789A-DF79-4007-853B-5A0609A583E2}"/>
    <cellStyle name="Comma 135 2 2 4" xfId="24836" xr:uid="{E304EA8C-2C6E-4F65-9073-BE22617E35C5}"/>
    <cellStyle name="Comma 135 2 3" xfId="16156" xr:uid="{354808DF-DD18-4D73-940D-4EAA1040D94D}"/>
    <cellStyle name="Comma 135 2 3 2" xfId="19081" xr:uid="{D2C93506-8604-483A-8232-3E049E7C6406}"/>
    <cellStyle name="Comma 135 2 3 2 2" xfId="28002" xr:uid="{C7DD49CE-3F21-49AB-9187-A120180A1A4C}"/>
    <cellStyle name="Comma 135 2 3 3" xfId="25897" xr:uid="{975D8B14-B897-4849-A3DA-32D48C910D97}"/>
    <cellStyle name="Comma 135 2 4" xfId="17708" xr:uid="{8FA903FE-6DEB-464E-90DC-2C8A324A8A16}"/>
    <cellStyle name="Comma 135 2 4 2" xfId="26900" xr:uid="{D427ED9B-B40D-4231-8A26-305CABB521D2}"/>
    <cellStyle name="Comma 135 2 5" xfId="24286" xr:uid="{BD25D49B-98FB-43E3-A3F4-16BFD47A8629}"/>
    <cellStyle name="Comma 135 3" xfId="12755" xr:uid="{C629DFC5-DCAB-4B4D-9BF4-0DE897800E42}"/>
    <cellStyle name="Comma 135 3 2" xfId="15713" xr:uid="{6AF144CF-021B-416A-838D-96B6EB3DFEBB}"/>
    <cellStyle name="Comma 135 3 2 2" xfId="19429" xr:uid="{3680179D-B6BB-4EFE-8F5B-195CDEAE7A1B}"/>
    <cellStyle name="Comma 135 3 2 2 2" xfId="28280" xr:uid="{14F31BF3-26E8-43CA-B591-47641904BABC}"/>
    <cellStyle name="Comma 135 3 2 3" xfId="25628" xr:uid="{3F4C19F7-5F79-4EB5-BEF1-4A09224CC3F2}"/>
    <cellStyle name="Comma 135 3 3" xfId="18053" xr:uid="{03AFFFC9-5EA6-4242-8D92-F604FEB21AF0}"/>
    <cellStyle name="Comma 135 3 3 2" xfId="27178" xr:uid="{1AEC36A5-1259-4B42-BED1-FFDC70E1A913}"/>
    <cellStyle name="Comma 135 3 4" xfId="24564" xr:uid="{793A303D-9CA0-4A63-831F-64BDE19E30E9}"/>
    <cellStyle name="Comma 135 4" xfId="15625" xr:uid="{6B55E134-D74B-4990-9CC9-D072661736B8}"/>
    <cellStyle name="Comma 135 4 2" xfId="18745" xr:uid="{68B0925E-FA0F-4C34-BA2B-927AA51F35FA}"/>
    <cellStyle name="Comma 135 4 2 2" xfId="27731" xr:uid="{9EFBA8CF-36B9-48F9-B5A5-A36A3956D4AD}"/>
    <cellStyle name="Comma 135 4 3" xfId="25570" xr:uid="{FF253FF0-CB97-47CB-90AA-43235F98310A}"/>
    <cellStyle name="Comma 135 5" xfId="17363" xr:uid="{B80B5CC6-E6F6-4F9D-A824-309CC911D9D9}"/>
    <cellStyle name="Comma 135 5 2" xfId="26624" xr:uid="{C4B657EB-2E8E-4F0E-926F-30C2778C9A0E}"/>
    <cellStyle name="Comma 135 6" xfId="11194" xr:uid="{23CA454A-0337-4EA9-875C-A3D3A39763AE}"/>
    <cellStyle name="Comma 135 6 2" xfId="24012" xr:uid="{5A0FB680-6396-45C7-A87F-F4126F95F4FE}"/>
    <cellStyle name="Comma 136" xfId="6185" xr:uid="{DD0A1A07-78BF-4CC5-9BD1-7FC789A2C3E6}"/>
    <cellStyle name="Comma 136 2" xfId="12406" xr:uid="{382C2327-A45D-4187-8985-BFAE46441BF5}"/>
    <cellStyle name="Comma 136 2 2" xfId="13092" xr:uid="{82F8038E-C3DC-4B0B-AB8C-7E1799E5FF9B}"/>
    <cellStyle name="Comma 136 2 2 2" xfId="16592" xr:uid="{869F83D6-86EC-4D14-A06D-150405C193B9}"/>
    <cellStyle name="Comma 136 2 2 2 2" xfId="19765" xr:uid="{58E961FB-35ED-4E2B-8F44-3D4DB1D076D4}"/>
    <cellStyle name="Comma 136 2 2 2 2 2" xfId="28552" xr:uid="{24FF1C2F-AD66-4C44-A444-2ED588420C95}"/>
    <cellStyle name="Comma 136 2 2 2 3" xfId="26189" xr:uid="{3A770506-8670-42EC-8CA1-FEC8F7EB0408}"/>
    <cellStyle name="Comma 136 2 2 3" xfId="18393" xr:uid="{551B72C1-9925-4639-AE72-90FF91DB936C}"/>
    <cellStyle name="Comma 136 2 2 3 2" xfId="27450" xr:uid="{A00C2F29-39BA-417A-88DA-CE65974DFB64}"/>
    <cellStyle name="Comma 136 2 2 4" xfId="24837" xr:uid="{B6041E3B-C1F9-44C6-A3AE-9CF5898B5684}"/>
    <cellStyle name="Comma 136 2 3" xfId="15308" xr:uid="{88B9E18E-89FE-49EC-A49E-169488E5923F}"/>
    <cellStyle name="Comma 136 2 3 2" xfId="19082" xr:uid="{C8BD7023-67FD-4B47-BC10-CC81C314C911}"/>
    <cellStyle name="Comma 136 2 3 2 2" xfId="28003" xr:uid="{8D6813D1-1CDF-402F-BE34-E2697EF75DFC}"/>
    <cellStyle name="Comma 136 2 3 3" xfId="25391" xr:uid="{30430D41-4706-44A5-8CFD-1DE1897249D8}"/>
    <cellStyle name="Comma 136 2 4" xfId="17709" xr:uid="{F2FDB2EA-72C7-4245-AA0C-36B8B2B34D26}"/>
    <cellStyle name="Comma 136 2 4 2" xfId="26901" xr:uid="{D22C9CC8-F67B-4747-94A6-7BC271E1BE34}"/>
    <cellStyle name="Comma 136 2 5" xfId="24287" xr:uid="{E80246D0-8FB2-453C-8985-FA883E0A5A5C}"/>
    <cellStyle name="Comma 136 3" xfId="12756" xr:uid="{DB9365B0-B7A3-4B42-AB3B-7BF817C7CB80}"/>
    <cellStyle name="Comma 136 3 2" xfId="15069" xr:uid="{3894E6C9-3D34-4A45-B97B-1F3DFDD60929}"/>
    <cellStyle name="Comma 136 3 2 2" xfId="19430" xr:uid="{E6C07478-ED79-4347-BC70-E7FC34ACBBEB}"/>
    <cellStyle name="Comma 136 3 2 2 2" xfId="28281" xr:uid="{91A4C4B1-A172-44AE-AD51-8C8C0C0EFE6C}"/>
    <cellStyle name="Comma 136 3 2 3" xfId="25221" xr:uid="{FA59E0FE-6CEE-4527-BB55-D5E74E24C2DC}"/>
    <cellStyle name="Comma 136 3 3" xfId="18054" xr:uid="{11D8514F-9D93-49FA-A240-1065A4BDDB90}"/>
    <cellStyle name="Comma 136 3 3 2" xfId="27179" xr:uid="{6E70D810-6317-4902-8D12-C0F88D31174E}"/>
    <cellStyle name="Comma 136 3 4" xfId="24565" xr:uid="{5928B690-6E8D-4D1B-BDAC-D7234F40E5FB}"/>
    <cellStyle name="Comma 136 4" xfId="16176" xr:uid="{35AE18D0-0617-4C66-B573-41ACDA16BBF4}"/>
    <cellStyle name="Comma 136 4 2" xfId="18746" xr:uid="{C4502AD0-42B7-4EE2-95E6-70E1E9B0E77D}"/>
    <cellStyle name="Comma 136 4 2 2" xfId="27732" xr:uid="{2007364E-33EE-48DF-BCE3-E89783E8F4FF}"/>
    <cellStyle name="Comma 136 4 3" xfId="25910" xr:uid="{2A5401A8-F628-4039-B0CF-1B34B56C4EAA}"/>
    <cellStyle name="Comma 136 5" xfId="17364" xr:uid="{47E47942-75BB-4692-8C8B-4BA9D3CD9451}"/>
    <cellStyle name="Comma 136 5 2" xfId="26625" xr:uid="{FAAAD2F1-6219-4121-8309-5FF7ADCF742F}"/>
    <cellStyle name="Comma 136 6" xfId="11195" xr:uid="{BE8CA3E6-9591-47D3-8207-C44EDE955729}"/>
    <cellStyle name="Comma 136 6 2" xfId="24013" xr:uid="{13362FBE-EE8E-43E0-BE5D-918A791BC022}"/>
    <cellStyle name="Comma 137" xfId="6186" xr:uid="{D6E51104-C28C-425B-882F-243E5AB341E7}"/>
    <cellStyle name="Comma 137 2" xfId="12407" xr:uid="{C5FD9131-1E7B-4671-8A02-2A9F36132B04}"/>
    <cellStyle name="Comma 137 2 2" xfId="13093" xr:uid="{6F48AB6D-D42A-4656-A193-C19069531E00}"/>
    <cellStyle name="Comma 137 2 2 2" xfId="15121" xr:uid="{AB983F90-00EF-4DF9-8AFD-B83F52FC27C9}"/>
    <cellStyle name="Comma 137 2 2 2 2" xfId="19766" xr:uid="{629F7946-2A36-4D8D-A0E6-B74306135E29}"/>
    <cellStyle name="Comma 137 2 2 2 2 2" xfId="28553" xr:uid="{00031A8B-46BB-428C-9F21-0064008826D2}"/>
    <cellStyle name="Comma 137 2 2 2 3" xfId="25260" xr:uid="{BD6109C1-6A40-44C9-89B6-2FCBA22E1633}"/>
    <cellStyle name="Comma 137 2 2 3" xfId="18394" xr:uid="{69FEBE0B-49B6-48B7-97CF-97830B1167EC}"/>
    <cellStyle name="Comma 137 2 2 3 2" xfId="27451" xr:uid="{1CEF6B22-E3C0-4209-AB10-CCE6265EDBC4}"/>
    <cellStyle name="Comma 137 2 2 4" xfId="24838" xr:uid="{935730F2-E043-4D03-B825-FF007F5EEF71}"/>
    <cellStyle name="Comma 137 2 3" xfId="15608" xr:uid="{AE486B69-164A-44EB-9DC0-B67C489D9595}"/>
    <cellStyle name="Comma 137 2 3 2" xfId="19083" xr:uid="{813FCAC9-DDAD-4710-AE76-7EC5313F364F}"/>
    <cellStyle name="Comma 137 2 3 2 2" xfId="28004" xr:uid="{A5CC5E33-14FB-4AA0-AF1C-971BD230EFA8}"/>
    <cellStyle name="Comma 137 2 3 3" xfId="25554" xr:uid="{ACB05012-5771-4402-9109-89AA5DCAE1D8}"/>
    <cellStyle name="Comma 137 2 4" xfId="17710" xr:uid="{B2EB7950-1A89-4C88-91AE-6EA074525441}"/>
    <cellStyle name="Comma 137 2 4 2" xfId="26902" xr:uid="{ADAA2AED-C3FE-4A93-A709-99896A7B3724}"/>
    <cellStyle name="Comma 137 2 5" xfId="24288" xr:uid="{23CDA1E5-398B-4CDA-867F-F3895FC2756F}"/>
    <cellStyle name="Comma 137 3" xfId="12757" xr:uid="{FE155D20-7C24-4AB8-9531-7A3D3B1770DD}"/>
    <cellStyle name="Comma 137 3 2" xfId="16275" xr:uid="{7791C7FE-3CC9-4200-A3F0-22A4DF1A9DE6}"/>
    <cellStyle name="Comma 137 3 2 2" xfId="19431" xr:uid="{B71D5EB5-BE0A-4026-BBA6-C38E9BC1337D}"/>
    <cellStyle name="Comma 137 3 2 2 2" xfId="28282" xr:uid="{A8F1978F-41A3-43F7-BC00-2CEB200B1771}"/>
    <cellStyle name="Comma 137 3 2 3" xfId="25974" xr:uid="{AE560CBA-F791-4BAD-87F9-DBC592B6CBA9}"/>
    <cellStyle name="Comma 137 3 3" xfId="18055" xr:uid="{972C9159-1AD8-4970-A053-531DC79A1FCD}"/>
    <cellStyle name="Comma 137 3 3 2" xfId="27180" xr:uid="{7AC0D532-3418-4F17-8145-38A732B0ADE2}"/>
    <cellStyle name="Comma 137 3 4" xfId="24566" xr:uid="{2D2F7D1F-913B-4715-AABD-6FFED96E49FA}"/>
    <cellStyle name="Comma 137 4" xfId="15549" xr:uid="{AFCD9C8B-07B8-4506-9984-EFE6133260E9}"/>
    <cellStyle name="Comma 137 4 2" xfId="18747" xr:uid="{6979503A-925F-455C-9096-9B6099215B21}"/>
    <cellStyle name="Comma 137 4 2 2" xfId="27733" xr:uid="{D0DE1314-9FDC-4B64-959F-E0DE0713021E}"/>
    <cellStyle name="Comma 137 4 3" xfId="25524" xr:uid="{B911B0BE-B976-4463-A2DB-C7D256734F14}"/>
    <cellStyle name="Comma 137 5" xfId="17365" xr:uid="{FCDCCE49-EC4E-412E-AE1F-9982154AC4FC}"/>
    <cellStyle name="Comma 137 5 2" xfId="26626" xr:uid="{B7B0481B-1716-4BF6-99E6-BD7D88A17A50}"/>
    <cellStyle name="Comma 137 6" xfId="11196" xr:uid="{11B35D53-AFCA-465A-BDD0-D6B9038F0BC7}"/>
    <cellStyle name="Comma 137 6 2" xfId="24014" xr:uid="{F8533AB5-C315-4C1E-BB20-47F02E07B32C}"/>
    <cellStyle name="Comma 138" xfId="6187" xr:uid="{0CD042C9-39EB-4E9E-A975-45A516BE2A28}"/>
    <cellStyle name="Comma 138 2" xfId="12408" xr:uid="{AAEEBDCE-BB3E-465B-8229-9EE41FCEC27A}"/>
    <cellStyle name="Comma 138 2 2" xfId="13094" xr:uid="{1B302E02-61E9-4F4A-BA0E-2E54634BB2B9}"/>
    <cellStyle name="Comma 138 2 2 2" xfId="15945" xr:uid="{BBA0D3CB-3138-4BD5-8374-40E4D4F057C6}"/>
    <cellStyle name="Comma 138 2 2 2 2" xfId="19767" xr:uid="{FCB29579-A3F8-4A11-8303-914F8935A91E}"/>
    <cellStyle name="Comma 138 2 2 2 2 2" xfId="28554" xr:uid="{F3F43DEB-3494-43C4-BCD1-AEEC95995769}"/>
    <cellStyle name="Comma 138 2 2 2 3" xfId="25769" xr:uid="{DD16D00E-6A87-4B4D-9176-D50BE8A21E6C}"/>
    <cellStyle name="Comma 138 2 2 3" xfId="18395" xr:uid="{E9611864-A622-46E0-87D4-11B3C6227533}"/>
    <cellStyle name="Comma 138 2 2 3 2" xfId="27452" xr:uid="{6A4FC70F-549A-43FA-8804-6DBF1E21DE67}"/>
    <cellStyle name="Comma 138 2 2 4" xfId="24839" xr:uid="{EDE0F19F-6F67-4D65-94A5-8612832B17BA}"/>
    <cellStyle name="Comma 138 2 3" xfId="15313" xr:uid="{030ED321-75E9-43D5-8B6D-610F8C42C3CB}"/>
    <cellStyle name="Comma 138 2 3 2" xfId="19084" xr:uid="{68969CBA-2038-46F7-9800-1D06CC6D6AF5}"/>
    <cellStyle name="Comma 138 2 3 2 2" xfId="28005" xr:uid="{8B455590-A15C-4FF9-97FC-CB02D61A6BD4}"/>
    <cellStyle name="Comma 138 2 3 3" xfId="25395" xr:uid="{3F86DFDC-85DE-4937-9FBC-EBCEDF1F1AB3}"/>
    <cellStyle name="Comma 138 2 4" xfId="17711" xr:uid="{6A6D38B7-73E2-4372-BAD2-56A2C9ADB312}"/>
    <cellStyle name="Comma 138 2 4 2" xfId="26903" xr:uid="{A07B24C3-88D2-4F48-97CC-0C5A3E935274}"/>
    <cellStyle name="Comma 138 2 5" xfId="24289" xr:uid="{541942CF-58EE-4D4E-81B8-A589A2E775B6}"/>
    <cellStyle name="Comma 138 3" xfId="12758" xr:uid="{E57840A6-88FE-46F1-932B-D5B06FF507DC}"/>
    <cellStyle name="Comma 138 3 2" xfId="15578" xr:uid="{16FF9122-E4F3-4A8B-AF44-6F6F837774AC}"/>
    <cellStyle name="Comma 138 3 2 2" xfId="19432" xr:uid="{09B4C0D2-D222-463D-B5F0-7BBCD00352C2}"/>
    <cellStyle name="Comma 138 3 2 2 2" xfId="28283" xr:uid="{5FDEBA08-15A9-4E93-9F37-910CD07B55ED}"/>
    <cellStyle name="Comma 138 3 2 3" xfId="25532" xr:uid="{E3E8CFAE-EF77-4BB9-97E7-1F432E77AE97}"/>
    <cellStyle name="Comma 138 3 3" xfId="18056" xr:uid="{B38D9D99-5BDF-4A62-9FCE-450D36D75B4A}"/>
    <cellStyle name="Comma 138 3 3 2" xfId="27181" xr:uid="{F3971957-33C2-4D8A-B1F2-7767444DE2B6}"/>
    <cellStyle name="Comma 138 3 4" xfId="24567" xr:uid="{FCA72FA2-3029-459F-9275-FCB1753BE2CA}"/>
    <cellStyle name="Comma 138 4" xfId="15351" xr:uid="{8FA140D1-44F5-4984-8E3F-142DABDED884}"/>
    <cellStyle name="Comma 138 4 2" xfId="18748" xr:uid="{E772FF7A-8180-420B-8529-CC544C3E8F03}"/>
    <cellStyle name="Comma 138 4 2 2" xfId="27734" xr:uid="{44419C77-C0F6-4E37-AC32-C37EB76E4BE0}"/>
    <cellStyle name="Comma 138 4 3" xfId="25425" xr:uid="{D15283FF-51AE-47F6-8C25-C2D3F29800A8}"/>
    <cellStyle name="Comma 138 5" xfId="17366" xr:uid="{45D11FC0-FAED-43BC-879F-99E8F832041C}"/>
    <cellStyle name="Comma 138 5 2" xfId="26627" xr:uid="{699899EE-01F5-41DC-9288-BB24AA1CB15C}"/>
    <cellStyle name="Comma 138 6" xfId="11197" xr:uid="{77A2F7FB-982C-4848-AE62-7CD65745D02D}"/>
    <cellStyle name="Comma 138 6 2" xfId="24015" xr:uid="{C59E538D-B4A1-449E-A6C6-75246EC35CC6}"/>
    <cellStyle name="Comma 139" xfId="6188" xr:uid="{2454E897-3D4A-4C1C-B394-16CA47C14886}"/>
    <cellStyle name="Comma 139 2" xfId="12409" xr:uid="{A407C54A-280A-4F70-A37D-FB4F8FF2933B}"/>
    <cellStyle name="Comma 139 2 2" xfId="13095" xr:uid="{40FD7420-2BE3-4D8B-A866-C5EB4C3E4300}"/>
    <cellStyle name="Comma 139 2 2 2" xfId="16336" xr:uid="{31153CB0-DF1A-46DD-8C7F-1E0F9FA5B9A4}"/>
    <cellStyle name="Comma 139 2 2 2 2" xfId="19768" xr:uid="{D788576A-5CE7-44C3-8118-1225495EB59E}"/>
    <cellStyle name="Comma 139 2 2 2 2 2" xfId="28555" xr:uid="{42B1A885-11C8-4FD0-AC86-E15A9D9122B4}"/>
    <cellStyle name="Comma 139 2 2 2 3" xfId="26020" xr:uid="{028A98A0-27C6-438C-9BD3-824F7308BF30}"/>
    <cellStyle name="Comma 139 2 2 3" xfId="18396" xr:uid="{991446CB-EB8A-4C35-AFFF-40F0139C7A2B}"/>
    <cellStyle name="Comma 139 2 2 3 2" xfId="27453" xr:uid="{C7CEA69A-BDD9-4739-AD02-E7BB2B893762}"/>
    <cellStyle name="Comma 139 2 2 4" xfId="24840" xr:uid="{5EBA4CF9-5D3A-4E04-AA99-7FF2358BE892}"/>
    <cellStyle name="Comma 139 2 3" xfId="15073" xr:uid="{500C6E5E-445E-42C9-97CC-CC89C72BCE00}"/>
    <cellStyle name="Comma 139 2 3 2" xfId="19085" xr:uid="{9797F329-6193-4917-A4E1-8A66253FB710}"/>
    <cellStyle name="Comma 139 2 3 2 2" xfId="28006" xr:uid="{B7D7D129-DA58-4A1C-8C8E-E42072908687}"/>
    <cellStyle name="Comma 139 2 3 3" xfId="25223" xr:uid="{DC48A42D-E24C-4017-9CCB-A79A79559150}"/>
    <cellStyle name="Comma 139 2 4" xfId="17712" xr:uid="{FFED31B5-0038-499D-BEB3-65670182C74A}"/>
    <cellStyle name="Comma 139 2 4 2" xfId="26904" xr:uid="{E580988D-2F26-472E-AC70-EA7D2431574B}"/>
    <cellStyle name="Comma 139 2 5" xfId="24290" xr:uid="{1C880703-C6EF-4C28-8375-899F604D5D0C}"/>
    <cellStyle name="Comma 139 3" xfId="12759" xr:uid="{7CBEE70D-363D-4B99-8BC1-C549B9204B7B}"/>
    <cellStyle name="Comma 139 3 2" xfId="16055" xr:uid="{AD56D2D1-41EC-415D-A658-D5A3213A01A1}"/>
    <cellStyle name="Comma 139 3 2 2" xfId="19433" xr:uid="{03E10402-4056-49A6-9419-36C68BBE94C7}"/>
    <cellStyle name="Comma 139 3 2 2 2" xfId="28284" xr:uid="{0A18C697-75A5-4EBA-AB95-B9CD2C8925C5}"/>
    <cellStyle name="Comma 139 3 2 3" xfId="25833" xr:uid="{9831C16F-56AB-470E-895D-D1BBB30B9AE0}"/>
    <cellStyle name="Comma 139 3 3" xfId="18057" xr:uid="{23C3E6FA-3470-4C3B-BDF7-302E2F18DDE1}"/>
    <cellStyle name="Comma 139 3 3 2" xfId="27182" xr:uid="{C7A6307F-AC21-4BCF-8D83-2F943A3CDACD}"/>
    <cellStyle name="Comma 139 3 4" xfId="24568" xr:uid="{3215A409-3DF5-4C70-A1FA-B27CC2E7336F}"/>
    <cellStyle name="Comma 139 4" xfId="16251" xr:uid="{071DC30A-0F43-4A46-8377-8CF60E9E5DB0}"/>
    <cellStyle name="Comma 139 4 2" xfId="18749" xr:uid="{543A25FB-45DC-4597-8533-C0D17908AD8E}"/>
    <cellStyle name="Comma 139 4 2 2" xfId="27735" xr:uid="{D07791D2-E239-42C3-8709-38C7E5686F37}"/>
    <cellStyle name="Comma 139 4 3" xfId="25959" xr:uid="{F4C71D9C-05FF-4AAC-A7E7-F0840DC08368}"/>
    <cellStyle name="Comma 139 5" xfId="17367" xr:uid="{D8865500-7827-47A4-87C8-2D2868F743A1}"/>
    <cellStyle name="Comma 139 5 2" xfId="26628" xr:uid="{AB78D38D-C529-4F9A-A35A-EA09E9CA1CEA}"/>
    <cellStyle name="Comma 139 6" xfId="11198" xr:uid="{AF17BFE1-C4F4-48F6-AEE1-0C97400903A0}"/>
    <cellStyle name="Comma 139 6 2" xfId="24016" xr:uid="{21D91792-482D-4495-9217-324D5443209C}"/>
    <cellStyle name="Comma 14" xfId="3497" xr:uid="{92D443C7-C655-4DE3-880D-9E3C09EF3FC0}"/>
    <cellStyle name="Comma 14 10" xfId="10280" xr:uid="{1B83983E-CBF6-4461-AEA8-D5148DA867A6}"/>
    <cellStyle name="Comma 14 10 2" xfId="23895" xr:uid="{B8287100-FAEA-4B04-8783-7C0E5F0ADD56}"/>
    <cellStyle name="Comma 14 11" xfId="21289" xr:uid="{BF6D807D-4628-4508-BB60-A274DD1935C7}"/>
    <cellStyle name="Comma 14 2" xfId="3498" xr:uid="{472E7C46-C58F-462D-BC38-DEB8E920A39D}"/>
    <cellStyle name="Comma 14 2 2" xfId="3499" xr:uid="{27E1D8AB-CD5E-411F-800D-AEB87FF34D9C}"/>
    <cellStyle name="Comma 14 2 2 2" xfId="16706" xr:uid="{23BA3EC1-54D0-417C-AC64-3E44625DA0FD}"/>
    <cellStyle name="Comma 14 2 2 2 2" xfId="19769" xr:uid="{727C74AC-46C5-490E-B4D6-0C62D3E437DD}"/>
    <cellStyle name="Comma 14 2 2 2 2 2" xfId="28556" xr:uid="{329A98D5-3354-4326-B45B-DCCC508BC8C6}"/>
    <cellStyle name="Comma 14 2 2 2 3" xfId="26283" xr:uid="{7C24D8D5-B4E8-4351-BC07-B0B16C1E2362}"/>
    <cellStyle name="Comma 14 2 2 3" xfId="18397" xr:uid="{3D17683E-B2D4-47D3-B45E-E6B92998B807}"/>
    <cellStyle name="Comma 14 2 2 3 2" xfId="27454" xr:uid="{A5E2A933-D94E-4F94-9D12-5687151AAD9E}"/>
    <cellStyle name="Comma 14 2 2 4" xfId="24841" xr:uid="{6938AE96-AA3B-4400-802B-D7DD462E72B0}"/>
    <cellStyle name="Comma 14 2 2 5" xfId="13096" xr:uid="{8E520FE4-02AA-4AB5-BD08-88E9173FF6BF}"/>
    <cellStyle name="Comma 14 2 3" xfId="3500" xr:uid="{82418024-2B7B-4D4F-AE21-6EE0A519C4BF}"/>
    <cellStyle name="Comma 14 2 3 2" xfId="19086" xr:uid="{74134386-7B8C-4C22-A4BB-48C5CC651A3A}"/>
    <cellStyle name="Comma 14 2 3 2 2" xfId="28007" xr:uid="{B7A75BB2-1BF7-4355-9769-7B6B2C51C21A}"/>
    <cellStyle name="Comma 14 2 3 3" xfId="25709" xr:uid="{F600FC4E-C3D8-4BD5-B7A4-641CC7B6A9A5}"/>
    <cellStyle name="Comma 14 2 3 4" xfId="15850" xr:uid="{67D698A0-1102-44BF-A1C4-0DBC8D82889F}"/>
    <cellStyle name="Comma 14 2 4" xfId="17713" xr:uid="{705F4DB3-50D9-4029-BB23-B6ACEE5AC7AD}"/>
    <cellStyle name="Comma 14 2 4 2" xfId="26905" xr:uid="{222892EF-7F67-4AE4-8CCC-B2F000BF19E3}"/>
    <cellStyle name="Comma 14 2 5" xfId="24291" xr:uid="{21E043AD-EFF3-459F-989F-1ED51BE4F97C}"/>
    <cellStyle name="Comma 14 2 6" xfId="12410" xr:uid="{70D6AA2E-9B89-44A3-B73E-37301A05B3C7}"/>
    <cellStyle name="Comma 14 3" xfId="3501" xr:uid="{93132EFB-F66F-4F04-9D16-0A4A6F415E0C}"/>
    <cellStyle name="Comma 14 3 2" xfId="16463" xr:uid="{A2905DAA-9D47-4967-97C3-EB57D3B11948}"/>
    <cellStyle name="Comma 14 3 2 2" xfId="19434" xr:uid="{C266B03D-5632-473F-A05F-0AAD5FE4AFDE}"/>
    <cellStyle name="Comma 14 3 2 2 2" xfId="28285" xr:uid="{BC8F8605-F741-433E-B617-1ED95EC499AF}"/>
    <cellStyle name="Comma 14 3 2 3" xfId="26102" xr:uid="{86C3C4CF-0F86-4E14-BAE6-812894907158}"/>
    <cellStyle name="Comma 14 3 3" xfId="18058" xr:uid="{DD74A1A8-F19D-4720-B551-BD1EE88DBBD4}"/>
    <cellStyle name="Comma 14 3 3 2" xfId="27183" xr:uid="{7411C73E-F912-4CD5-BB4B-4146FC8DBECA}"/>
    <cellStyle name="Comma 14 3 4" xfId="24569" xr:uid="{372A0B5F-F80B-43A6-AF53-7FACF9045AF5}"/>
    <cellStyle name="Comma 14 3 5" xfId="12760" xr:uid="{A0E61DE8-1D04-4353-A059-1F7A2288A703}"/>
    <cellStyle name="Comma 14 4" xfId="3502" xr:uid="{CA912625-7522-4136-8959-5F070D27F6DD}"/>
    <cellStyle name="Comma 14 4 2" xfId="13414" xr:uid="{7E0EACE7-1755-4FE6-95EB-0956AF81E55F}"/>
    <cellStyle name="Comma 14 5" xfId="3503" xr:uid="{626E7909-A77B-40BB-B68A-BA6B7DD386F3}"/>
    <cellStyle name="Comma 14 5 2" xfId="18750" xr:uid="{44F69ED5-CF75-489D-8FEF-0365081F2E5D}"/>
    <cellStyle name="Comma 14 5 2 2" xfId="27736" xr:uid="{8C194847-EE23-4830-9E76-FE55B75FD228}"/>
    <cellStyle name="Comma 14 5 3" xfId="25420" xr:uid="{C32DCA09-A50D-4D7F-8B05-026BC225CE47}"/>
    <cellStyle name="Comma 14 5 4" xfId="15346" xr:uid="{1AF87FED-B602-4CAA-9AEE-88BBCD882FDA}"/>
    <cellStyle name="Comma 14 6" xfId="4476" xr:uid="{F31D17DE-A64A-488A-95C8-777D189BBA6F}"/>
    <cellStyle name="Comma 14 6 2" xfId="26629" xr:uid="{6B49CCF6-D177-4B40-B6F8-64C9AD42F983}"/>
    <cellStyle name="Comma 14 6 3" xfId="17368" xr:uid="{272A4784-89EE-4E70-B6E4-7EE081ED03AD}"/>
    <cellStyle name="Comma 14 7" xfId="11199" xr:uid="{94719539-3841-429E-BDFD-D00F9DE382E3}"/>
    <cellStyle name="Comma 14 7 2" xfId="24017" xr:uid="{F9140305-B6CF-4FDD-B396-CA63FF71AF95}"/>
    <cellStyle name="Comma 14 8" xfId="21113" xr:uid="{1E1EBC2B-3765-4B92-9DA8-74C6510BD72D}"/>
    <cellStyle name="Comma 14 8 2" xfId="29305" xr:uid="{A34E9913-EA89-423D-AD08-3E99877126CF}"/>
    <cellStyle name="Comma 14 9" xfId="10393" xr:uid="{6ABE281A-8402-414B-A947-57A23584A4D7}"/>
    <cellStyle name="Comma 14 9 2" xfId="23929" xr:uid="{9EDD8D3F-269D-4490-BC33-5B2927859D4E}"/>
    <cellStyle name="Comma 14_Investment" xfId="3504" xr:uid="{AC7AAEE6-CD78-4540-84A0-CDC60CF62BB9}"/>
    <cellStyle name="Comma 140" xfId="6190" xr:uid="{6BDE96D6-C9F5-439E-8EAF-66FDC3B57994}"/>
    <cellStyle name="Comma 140 2" xfId="12411" xr:uid="{E60E8FFC-8287-4593-A444-8AE3C2C45E82}"/>
    <cellStyle name="Comma 140 2 2" xfId="13097" xr:uid="{293E9AB1-5ECC-403D-8B4D-CD89ACD3ACF4}"/>
    <cellStyle name="Comma 140 2 2 2" xfId="15909" xr:uid="{3703766A-9008-465E-A68D-D3E405CB535F}"/>
    <cellStyle name="Comma 140 2 2 2 2" xfId="19770" xr:uid="{78C44D9F-F330-467C-B230-2E79385DD483}"/>
    <cellStyle name="Comma 140 2 2 2 2 2" xfId="28557" xr:uid="{6F73A2B7-AC6B-4499-B8DC-C5339A5BB4B5}"/>
    <cellStyle name="Comma 140 2 2 2 3" xfId="25747" xr:uid="{258F01CB-0C05-4230-B44C-5668F1404523}"/>
    <cellStyle name="Comma 140 2 2 3" xfId="18398" xr:uid="{11EA8C64-9F4C-42F5-BFFE-59D1C5A5C9BE}"/>
    <cellStyle name="Comma 140 2 2 3 2" xfId="27455" xr:uid="{2D47B91D-779C-4232-B874-42D4FF9E1D1A}"/>
    <cellStyle name="Comma 140 2 2 4" xfId="24842" xr:uid="{F651C979-2FBF-4FF1-8835-FD9F4CF711DD}"/>
    <cellStyle name="Comma 140 2 3" xfId="16375" xr:uid="{0E25437C-D50E-4C1A-8592-B059EA665138}"/>
    <cellStyle name="Comma 140 2 3 2" xfId="19087" xr:uid="{136348F8-7AEB-441A-B2AD-D2AF3CBA3DF4}"/>
    <cellStyle name="Comma 140 2 3 2 2" xfId="28008" xr:uid="{E1B228A4-267D-46F4-B3F5-4ADFDB1F8D70}"/>
    <cellStyle name="Comma 140 2 3 3" xfId="26042" xr:uid="{AA6F7CBA-CBCA-4D97-818D-68D04DA39CCA}"/>
    <cellStyle name="Comma 140 2 4" xfId="17714" xr:uid="{8244839D-CE75-4796-BAFF-1C251EFF23DD}"/>
    <cellStyle name="Comma 140 2 4 2" xfId="26906" xr:uid="{D0D4E47E-6A0D-4BA0-A443-670FDCBD29A2}"/>
    <cellStyle name="Comma 140 2 5" xfId="24292" xr:uid="{271063A5-EBD4-41F7-9771-EF5B2536E65E}"/>
    <cellStyle name="Comma 140 3" xfId="12761" xr:uid="{4DC4D287-BC19-482B-9366-16B1272F8147}"/>
    <cellStyle name="Comma 140 3 2" xfId="15684" xr:uid="{C94C2AD3-EA13-444F-947D-E32BA5436BA3}"/>
    <cellStyle name="Comma 140 3 2 2" xfId="19435" xr:uid="{312636A8-D77A-4A3D-ACF4-EF4EB3B38F6B}"/>
    <cellStyle name="Comma 140 3 2 2 2" xfId="28286" xr:uid="{B12A5A76-38D8-498C-8C2B-C365686BA3BB}"/>
    <cellStyle name="Comma 140 3 2 3" xfId="25614" xr:uid="{25AD149D-6211-4EF3-87D8-18D61F31DDD0}"/>
    <cellStyle name="Comma 140 3 3" xfId="18059" xr:uid="{6A71CA3F-15FE-4B61-A0D7-870FE48EE1CE}"/>
    <cellStyle name="Comma 140 3 3 2" xfId="27184" xr:uid="{DF000227-8F6E-4207-92F7-E4729A470081}"/>
    <cellStyle name="Comma 140 3 4" xfId="24570" xr:uid="{CE55EF65-F511-49A6-A675-1F49DD197F1F}"/>
    <cellStyle name="Comma 140 4" xfId="15320" xr:uid="{AA290BB0-9F37-4D91-B4DE-C27C89B73EE9}"/>
    <cellStyle name="Comma 140 4 2" xfId="18751" xr:uid="{E9147CA1-36FA-4BDB-A834-C04B25E04028}"/>
    <cellStyle name="Comma 140 4 2 2" xfId="27737" xr:uid="{53AEB118-CA4B-456A-83E0-B707CC1B78F4}"/>
    <cellStyle name="Comma 140 4 3" xfId="25402" xr:uid="{D1BFEEAD-010C-49B0-9BFB-ECCDE5D19C98}"/>
    <cellStyle name="Comma 140 5" xfId="17369" xr:uid="{100489B5-9A0A-4339-9E25-294BAC3C87C4}"/>
    <cellStyle name="Comma 140 5 2" xfId="26630" xr:uid="{080C463F-ACCA-43CA-B4EF-850291D4A736}"/>
    <cellStyle name="Comma 140 6" xfId="11200" xr:uid="{B729924B-371C-4203-B1BE-773503A1C98A}"/>
    <cellStyle name="Comma 140 6 2" xfId="24018" xr:uid="{CC897D92-FA1B-474C-835D-391EBB90D855}"/>
    <cellStyle name="Comma 141" xfId="6191" xr:uid="{259BD5FC-2CED-44EA-B7B6-9D41E7843481}"/>
    <cellStyle name="Comma 141 2" xfId="12412" xr:uid="{78AA93CD-12AB-4A3E-991A-34DB122A59B9}"/>
    <cellStyle name="Comma 141 2 2" xfId="13098" xr:uid="{C568DD6F-1F1A-45A5-BB90-64122C2C7FFA}"/>
    <cellStyle name="Comma 141 2 2 2" xfId="15414" xr:uid="{D4C0B34C-5F7D-4630-9ABB-CED0AB0E7149}"/>
    <cellStyle name="Comma 141 2 2 2 2" xfId="19771" xr:uid="{44ACB3C0-751C-46F1-98A0-00BBBEF94582}"/>
    <cellStyle name="Comma 141 2 2 2 2 2" xfId="28558" xr:uid="{2162420E-7D50-405C-9EF1-F250925D0992}"/>
    <cellStyle name="Comma 141 2 2 2 3" xfId="25471" xr:uid="{70609F87-ED44-45AF-A446-E7EA4D54F5E2}"/>
    <cellStyle name="Comma 141 2 2 3" xfId="18399" xr:uid="{41126392-D231-4029-8E54-726420CB8C16}"/>
    <cellStyle name="Comma 141 2 2 3 2" xfId="27456" xr:uid="{BD1623CB-965D-4C35-93C4-6826F6541732}"/>
    <cellStyle name="Comma 141 2 2 4" xfId="24843" xr:uid="{873A0546-1B09-4124-8B11-569DCEBD1278}"/>
    <cellStyle name="Comma 141 2 3" xfId="15745" xr:uid="{9D2F0D2C-8378-4EC6-8558-7A4FE6BD3757}"/>
    <cellStyle name="Comma 141 2 3 2" xfId="19088" xr:uid="{11677CC6-4342-4E3E-A937-94BC64898372}"/>
    <cellStyle name="Comma 141 2 3 2 2" xfId="28009" xr:uid="{D5B0D6FE-32F4-4BAA-AC39-020B689BFA58}"/>
    <cellStyle name="Comma 141 2 3 3" xfId="25644" xr:uid="{6D80692A-1D49-41F3-A224-60F54BAEFAD9}"/>
    <cellStyle name="Comma 141 2 4" xfId="17715" xr:uid="{28EB9EF0-7C73-44B9-B51A-CAE34AFB8F89}"/>
    <cellStyle name="Comma 141 2 4 2" xfId="26907" xr:uid="{4FA9D192-3C7D-431A-B98C-6DF04977F04A}"/>
    <cellStyle name="Comma 141 2 5" xfId="24293" xr:uid="{C83603DE-4F7D-477F-9E0B-2A241E23FDE6}"/>
    <cellStyle name="Comma 141 3" xfId="12762" xr:uid="{8685AAEF-5CCF-4AE0-A526-F1CBC51013EB}"/>
    <cellStyle name="Comma 141 3 2" xfId="15842" xr:uid="{2B947C1E-5E23-42A3-A1F2-46A95EEC139E}"/>
    <cellStyle name="Comma 141 3 2 2" xfId="19436" xr:uid="{554968EE-52B3-4FAE-B3CD-A3A57D0C33F4}"/>
    <cellStyle name="Comma 141 3 2 2 2" xfId="28287" xr:uid="{3C6E9AB3-6B84-4BEB-BA1D-151C9B16E19F}"/>
    <cellStyle name="Comma 141 3 2 3" xfId="25706" xr:uid="{B2D2B7AE-592D-46F2-9109-84D596F4B426}"/>
    <cellStyle name="Comma 141 3 3" xfId="18060" xr:uid="{43D40C37-627F-4DD0-93CF-ACA84AE6C8DA}"/>
    <cellStyle name="Comma 141 3 3 2" xfId="27185" xr:uid="{2D6FE078-7BDA-4A60-A374-B304EA300AC5}"/>
    <cellStyle name="Comma 141 3 4" xfId="24571" xr:uid="{9485F105-782F-4F16-8620-8D2FFFE3A8CB}"/>
    <cellStyle name="Comma 141 4" xfId="15948" xr:uid="{00368723-5F43-447C-B7A1-EF13C9F5F80A}"/>
    <cellStyle name="Comma 141 4 2" xfId="18752" xr:uid="{A59FAD6A-0332-4360-8D6F-F8D6995B3545}"/>
    <cellStyle name="Comma 141 4 2 2" xfId="27738" xr:uid="{4FF424E2-118E-44B4-AE5C-5D5836E03B93}"/>
    <cellStyle name="Comma 141 4 3" xfId="25771" xr:uid="{CE2DA1F8-7A9B-4A48-BB94-895CACEA13B7}"/>
    <cellStyle name="Comma 141 5" xfId="17370" xr:uid="{1A7D7D5C-A6BE-4426-BC13-53D3BBFE9A5D}"/>
    <cellStyle name="Comma 141 5 2" xfId="26631" xr:uid="{FD7BBAE6-0931-4F8B-B9C3-85296D3BC696}"/>
    <cellStyle name="Comma 141 6" xfId="11201" xr:uid="{67B49CDE-FF8F-4B11-92EF-C63628F8BF74}"/>
    <cellStyle name="Comma 141 6 2" xfId="24019" xr:uid="{0A04F408-2450-4457-AF3F-79DBC7EBAEAC}"/>
    <cellStyle name="Comma 142" xfId="6192" xr:uid="{050F5DB7-5D4B-4228-8055-F3C1C6F8C5FD}"/>
    <cellStyle name="Comma 142 2" xfId="12413" xr:uid="{A4DB1995-4755-4814-BCE3-BE9014C47ED4}"/>
    <cellStyle name="Comma 142 2 2" xfId="13099" xr:uid="{634F0A12-5F04-4C08-A4E7-1D6975D52093}"/>
    <cellStyle name="Comma 142 2 2 2" xfId="16083" xr:uid="{F06D44D7-A928-46D5-A77C-6983FBB3D58C}"/>
    <cellStyle name="Comma 142 2 2 2 2" xfId="19772" xr:uid="{05D192E1-9BB9-4109-90FA-360FB98C64F9}"/>
    <cellStyle name="Comma 142 2 2 2 2 2" xfId="28559" xr:uid="{DBBCA261-DFA0-4299-B3F8-BBCC00E35EC3}"/>
    <cellStyle name="Comma 142 2 2 2 3" xfId="25847" xr:uid="{841D8CA0-39D1-4B2E-B652-81C7A5BC8828}"/>
    <cellStyle name="Comma 142 2 2 3" xfId="18400" xr:uid="{A8F52636-1926-4F47-B6F0-63233EB57B61}"/>
    <cellStyle name="Comma 142 2 2 3 2" xfId="27457" xr:uid="{657D1FEB-4A2C-42F4-A020-E29D6C53B71B}"/>
    <cellStyle name="Comma 142 2 2 4" xfId="24844" xr:uid="{35589A42-DE3C-4512-8569-020A27ABF44D}"/>
    <cellStyle name="Comma 142 2 3" xfId="16296" xr:uid="{598157E6-BF4B-413B-9B39-1689A4720D82}"/>
    <cellStyle name="Comma 142 2 3 2" xfId="19089" xr:uid="{A658258B-1D9B-40AC-8E4E-534A9A88233E}"/>
    <cellStyle name="Comma 142 2 3 2 2" xfId="28010" xr:uid="{B9E7B0E8-EDE6-476F-8F00-9E038D91E562}"/>
    <cellStyle name="Comma 142 2 3 3" xfId="25991" xr:uid="{A07568EC-017A-4297-9624-F4B60B261776}"/>
    <cellStyle name="Comma 142 2 4" xfId="17716" xr:uid="{7C90703C-0918-4DEB-BD1A-FD78202A23CF}"/>
    <cellStyle name="Comma 142 2 4 2" xfId="26908" xr:uid="{5AA83C79-2523-4D14-B8A9-DA4994475F0B}"/>
    <cellStyle name="Comma 142 2 5" xfId="24294" xr:uid="{ECDB9885-A468-4FE7-8EF0-225117207717}"/>
    <cellStyle name="Comma 142 3" xfId="12763" xr:uid="{E08795EF-CE0D-49C4-AB4B-B45E3F735BC0}"/>
    <cellStyle name="Comma 142 3 2" xfId="16204" xr:uid="{162CAF23-CAB0-4C21-B4B2-C5AD64257D11}"/>
    <cellStyle name="Comma 142 3 2 2" xfId="19437" xr:uid="{BFC93022-8C80-414A-8C4B-2387CE84C7BA}"/>
    <cellStyle name="Comma 142 3 2 2 2" xfId="28288" xr:uid="{FCC85BC5-8238-4DA0-875B-BF7D78365868}"/>
    <cellStyle name="Comma 142 3 2 3" xfId="25932" xr:uid="{090E776D-97C2-4417-8132-7531D26A3D0E}"/>
    <cellStyle name="Comma 142 3 3" xfId="18061" xr:uid="{807CA788-3503-4766-8307-BF4F2F179ACE}"/>
    <cellStyle name="Comma 142 3 3 2" xfId="27186" xr:uid="{6D28504B-0F8B-4C5E-8BDB-DE0E4AFEA645}"/>
    <cellStyle name="Comma 142 3 4" xfId="24572" xr:uid="{59263B1C-C177-4515-A812-017E9900F1E1}"/>
    <cellStyle name="Comma 142 4" xfId="16125" xr:uid="{68603758-03E8-4DDB-B0A1-DC1CEDE3B8D7}"/>
    <cellStyle name="Comma 142 4 2" xfId="18753" xr:uid="{594E0C42-DE49-43B1-A1D2-C94D751FBC2D}"/>
    <cellStyle name="Comma 142 4 2 2" xfId="27739" xr:uid="{8B19ED4B-2527-4317-A71C-B65F79021146}"/>
    <cellStyle name="Comma 142 4 3" xfId="25874" xr:uid="{305E6B31-7176-4FB2-9E3B-0C798EB75F57}"/>
    <cellStyle name="Comma 142 5" xfId="17371" xr:uid="{44FF741E-5439-403F-9E67-858FF1B84367}"/>
    <cellStyle name="Comma 142 5 2" xfId="26632" xr:uid="{80EACFA2-26D2-4F11-87EB-38256BD1D609}"/>
    <cellStyle name="Comma 142 6" xfId="11202" xr:uid="{3CE8D3A8-FDDA-43FB-B3FF-8A2E8B2F37C1}"/>
    <cellStyle name="Comma 142 6 2" xfId="24020" xr:uid="{AB541C84-4A53-4216-96EC-00ED8B5CE2FB}"/>
    <cellStyle name="Comma 143" xfId="6193" xr:uid="{BB449CB8-D5BC-4846-845D-72E7A58DA5B8}"/>
    <cellStyle name="Comma 143 2" xfId="12414" xr:uid="{027438DB-E2F7-47ED-955D-922EE9F1C724}"/>
    <cellStyle name="Comma 143 2 2" xfId="13100" xr:uid="{1DB8954F-48ED-41EA-BEC4-775535D830FD}"/>
    <cellStyle name="Comma 143 2 2 2" xfId="16949" xr:uid="{C8D8035D-2D4F-472F-8C21-3F6921345D84}"/>
    <cellStyle name="Comma 143 2 2 2 2" xfId="19773" xr:uid="{6CBA3D96-3A41-409E-8BC8-E78CE99CCD17}"/>
    <cellStyle name="Comma 143 2 2 2 2 2" xfId="28560" xr:uid="{46A0AE1F-A4DF-4067-A241-F9D3301CCCC7}"/>
    <cellStyle name="Comma 143 2 2 2 3" xfId="26291" xr:uid="{E94F38D5-F208-4949-B077-2B32426080EF}"/>
    <cellStyle name="Comma 143 2 2 3" xfId="18401" xr:uid="{5F77A6CE-3DC7-4D60-BB86-02EFCBD268B4}"/>
    <cellStyle name="Comma 143 2 2 3 2" xfId="27458" xr:uid="{A96856FF-3B9B-4DA5-8875-DED57F12089D}"/>
    <cellStyle name="Comma 143 2 2 4" xfId="24845" xr:uid="{FF5A2B7B-5BCF-45A6-9816-935FD8E2C5BC}"/>
    <cellStyle name="Comma 143 2 3" xfId="15446" xr:uid="{A426986C-AE40-43C5-91E1-93013AE8F6C0}"/>
    <cellStyle name="Comma 143 2 3 2" xfId="19090" xr:uid="{B2CE5D64-A518-43DA-991E-437ADEF5936E}"/>
    <cellStyle name="Comma 143 2 3 2 2" xfId="28011" xr:uid="{0157E250-1DA3-45D3-9EBC-E750567DAD42}"/>
    <cellStyle name="Comma 143 2 3 3" xfId="25486" xr:uid="{9D55BED5-6EE7-4874-B677-EE4F563EFB68}"/>
    <cellStyle name="Comma 143 2 4" xfId="17717" xr:uid="{6341410B-917C-43E6-9923-DE3369021B84}"/>
    <cellStyle name="Comma 143 2 4 2" xfId="26909" xr:uid="{F47C5EBE-50CD-439C-B2C9-36DC1ED9471B}"/>
    <cellStyle name="Comma 143 2 5" xfId="24295" xr:uid="{56905311-A134-4635-8BA2-BE7874114FAD}"/>
    <cellStyle name="Comma 143 3" xfId="12764" xr:uid="{09B90A92-46CD-48CB-8702-92668591C5FC}"/>
    <cellStyle name="Comma 143 3 2" xfId="15974" xr:uid="{F6BD2668-1360-42E9-908B-ED988AF757B4}"/>
    <cellStyle name="Comma 143 3 2 2" xfId="19438" xr:uid="{1E3CF55C-BDB3-42D4-856D-ED234A3602F5}"/>
    <cellStyle name="Comma 143 3 2 2 2" xfId="28289" xr:uid="{7B8415ED-3315-41B6-B579-C545170ED623}"/>
    <cellStyle name="Comma 143 3 2 3" xfId="25783" xr:uid="{77540911-11FB-4FAC-ABC3-01EA22D08F45}"/>
    <cellStyle name="Comma 143 3 3" xfId="18062" xr:uid="{5A932E8C-9564-46FE-B624-FDC4BB570FA7}"/>
    <cellStyle name="Comma 143 3 3 2" xfId="27187" xr:uid="{2021B997-69E6-4B35-9EE0-2B564FAC11D1}"/>
    <cellStyle name="Comma 143 3 4" xfId="24573" xr:uid="{116A6A0F-1B74-4BC4-BC09-F304D6651B29}"/>
    <cellStyle name="Comma 143 4" xfId="17096" xr:uid="{757A850F-51C0-4BA9-8CDA-F78C83659FCA}"/>
    <cellStyle name="Comma 143 4 2" xfId="18754" xr:uid="{17233059-7497-4CD7-ADBE-254AA85335CE}"/>
    <cellStyle name="Comma 143 4 2 2" xfId="27740" xr:uid="{FA637174-33F7-4645-AFD1-B5D125B1C59F}"/>
    <cellStyle name="Comma 143 4 3" xfId="26382" xr:uid="{8568B8E0-1276-412F-8534-B4B9C2D4EFE4}"/>
    <cellStyle name="Comma 143 5" xfId="17372" xr:uid="{27CA6EFB-A031-42CE-8429-1DF28FBC95EC}"/>
    <cellStyle name="Comma 143 5 2" xfId="26633" xr:uid="{63600D2F-35D6-4759-8BFF-91526EA64639}"/>
    <cellStyle name="Comma 143 6" xfId="11203" xr:uid="{04847FE1-9E49-48F3-B9DA-E690DE8DD628}"/>
    <cellStyle name="Comma 143 6 2" xfId="24021" xr:uid="{1E6094BD-B67F-4D69-B821-05EF7A34655C}"/>
    <cellStyle name="Comma 144" xfId="6194" xr:uid="{7F0A488F-4885-4EC2-ADE1-6BF138A09FF5}"/>
    <cellStyle name="Comma 144 2" xfId="12415" xr:uid="{6E4C04E7-5C93-47D0-A253-789F9D20204F}"/>
    <cellStyle name="Comma 144 2 2" xfId="13101" xr:uid="{D3CAC95A-634F-4DE3-AAD9-BECE3D6757A3}"/>
    <cellStyle name="Comma 144 2 2 2" xfId="16280" xr:uid="{9778DBD9-DB4B-4953-9DE1-91042E431985}"/>
    <cellStyle name="Comma 144 2 2 2 2" xfId="19774" xr:uid="{8DBCF550-F469-4077-ACE2-71C56555BFB2}"/>
    <cellStyle name="Comma 144 2 2 2 2 2" xfId="28561" xr:uid="{A169C231-A5EB-4CDA-9CE2-20351875C232}"/>
    <cellStyle name="Comma 144 2 2 2 3" xfId="25979" xr:uid="{1D0251A4-CC33-4153-9F1B-042C3BBB97C8}"/>
    <cellStyle name="Comma 144 2 2 3" xfId="18402" xr:uid="{0918B3C6-0D5F-4597-921E-A9E70B6976A5}"/>
    <cellStyle name="Comma 144 2 2 3 2" xfId="27459" xr:uid="{89161B6F-5178-4A1B-B128-F0F40C136362}"/>
    <cellStyle name="Comma 144 2 2 4" xfId="24846" xr:uid="{D03EA375-AA87-4C0A-9448-381C4C27ADD3}"/>
    <cellStyle name="Comma 144 2 3" xfId="15825" xr:uid="{7F649786-F0DA-4AD0-8E0F-8DF775F22C3B}"/>
    <cellStyle name="Comma 144 2 3 2" xfId="19091" xr:uid="{EC68451A-0EDF-4614-B430-94807DCECAC7}"/>
    <cellStyle name="Comma 144 2 3 2 2" xfId="28012" xr:uid="{3FCFB25E-31E5-46A1-9D65-78C9A092F02C}"/>
    <cellStyle name="Comma 144 2 3 3" xfId="25691" xr:uid="{B6F008CB-F2B9-4487-80B4-A13BD50C6EA5}"/>
    <cellStyle name="Comma 144 2 4" xfId="17718" xr:uid="{3CED7C18-9B8D-45E7-851A-F73882E502F8}"/>
    <cellStyle name="Comma 144 2 4 2" xfId="26910" xr:uid="{61A814BA-3958-4426-9628-31506D532C7E}"/>
    <cellStyle name="Comma 144 2 5" xfId="24296" xr:uid="{4FF7CED4-8E22-48A6-8D5F-6251B7F1A9E1}"/>
    <cellStyle name="Comma 144 3" xfId="12765" xr:uid="{2AFC60AE-4DBE-42D0-B211-846FC2905339}"/>
    <cellStyle name="Comma 144 3 2" xfId="15143" xr:uid="{76B31287-90E6-4C2F-ACAF-38E07D3B63EF}"/>
    <cellStyle name="Comma 144 3 2 2" xfId="19439" xr:uid="{99AC5D08-CAF9-4F04-BF2A-A50BEB5A8F21}"/>
    <cellStyle name="Comma 144 3 2 2 2" xfId="28290" xr:uid="{EF72BA58-8393-4D53-BD7A-2EA3151476C3}"/>
    <cellStyle name="Comma 144 3 2 3" xfId="25278" xr:uid="{4FCADE71-9CB0-4780-9417-E6A570E1A8DC}"/>
    <cellStyle name="Comma 144 3 3" xfId="18063" xr:uid="{DE2C6E8A-FD9A-462A-918A-F89E89DA06D1}"/>
    <cellStyle name="Comma 144 3 3 2" xfId="27188" xr:uid="{57371D57-0E3B-46F0-ABE1-D3944509529A}"/>
    <cellStyle name="Comma 144 3 4" xfId="24574" xr:uid="{5D265CDE-A2AC-4B4E-B5BF-FF8ACB7DD6F7}"/>
    <cellStyle name="Comma 144 4" xfId="17101" xr:uid="{B78F4ED9-F23F-4CC4-A2D7-F7053612FAA4}"/>
    <cellStyle name="Comma 144 4 2" xfId="18755" xr:uid="{7E0E139B-FEDA-45C1-94A1-F8E0F34FA511}"/>
    <cellStyle name="Comma 144 4 2 2" xfId="27741" xr:uid="{2DF11A07-B614-4CAB-B5F2-B3A4E6BDF0B4}"/>
    <cellStyle name="Comma 144 4 3" xfId="26385" xr:uid="{4A1D3FC8-2BA5-492E-A353-DBD6FAE74250}"/>
    <cellStyle name="Comma 144 5" xfId="17373" xr:uid="{7451CF27-D587-45E6-9F79-708A6976A453}"/>
    <cellStyle name="Comma 144 5 2" xfId="26634" xr:uid="{A2E7E4DA-27F7-4CB9-8646-2C59AA40DCC6}"/>
    <cellStyle name="Comma 144 6" xfId="11204" xr:uid="{79185E28-A382-486B-A806-54190C690A04}"/>
    <cellStyle name="Comma 144 6 2" xfId="24022" xr:uid="{C6B88FEA-E7ED-4777-B1CB-567274A6DC7B}"/>
    <cellStyle name="Comma 145" xfId="6195" xr:uid="{774E75F8-5E88-47CD-9369-5605AB9076AA}"/>
    <cellStyle name="Comma 145 2" xfId="12416" xr:uid="{D168A8EE-A3BB-4A60-8AA0-04260B6A1286}"/>
    <cellStyle name="Comma 145 2 2" xfId="13102" xr:uid="{A94A0C21-9F96-4965-89D1-383296D45720}"/>
    <cellStyle name="Comma 145 2 2 2" xfId="15936" xr:uid="{A75B2B16-66B5-4DFA-BEF4-C2BD98C9D6D6}"/>
    <cellStyle name="Comma 145 2 2 2 2" xfId="19775" xr:uid="{43E0CDBC-2B47-4E32-8EF0-D7EDB976E3C6}"/>
    <cellStyle name="Comma 145 2 2 2 2 2" xfId="28562" xr:uid="{47F85155-65AA-49CF-B10B-A39D7C08EE2A}"/>
    <cellStyle name="Comma 145 2 2 2 3" xfId="25763" xr:uid="{44ACE5E5-09C1-4965-9AC7-27997C7018DC}"/>
    <cellStyle name="Comma 145 2 2 3" xfId="18403" xr:uid="{FB03B74D-785F-43A9-A768-587EE80B2D4F}"/>
    <cellStyle name="Comma 145 2 2 3 2" xfId="27460" xr:uid="{D522B38F-0C9D-431E-8DEC-EAEA5FDD7E13}"/>
    <cellStyle name="Comma 145 2 2 4" xfId="24847" xr:uid="{465249F2-69B5-4DAC-9A51-A10C49CC7E94}"/>
    <cellStyle name="Comma 145 2 3" xfId="16454" xr:uid="{C1EC6BDA-BB73-41A0-B073-736DAA4D7066}"/>
    <cellStyle name="Comma 145 2 3 2" xfId="19092" xr:uid="{9123DB11-A673-4965-82AA-166ED4597584}"/>
    <cellStyle name="Comma 145 2 3 2 2" xfId="28013" xr:uid="{CB24F1DE-F3AB-4813-A635-F21D9E1F9B58}"/>
    <cellStyle name="Comma 145 2 3 3" xfId="26094" xr:uid="{7D117AE1-2261-44D8-8BAB-B2C4BC70A14D}"/>
    <cellStyle name="Comma 145 2 4" xfId="17719" xr:uid="{32D09AFF-B7EF-4CBA-87AD-A0AFB8FDFCC2}"/>
    <cellStyle name="Comma 145 2 4 2" xfId="26911" xr:uid="{C2E3A72C-A13F-4CD2-AC42-A3D3E939FBB8}"/>
    <cellStyle name="Comma 145 2 5" xfId="24297" xr:uid="{1152C0B4-070D-484D-BDA7-AACFFC8F1B29}"/>
    <cellStyle name="Comma 145 3" xfId="12766" xr:uid="{63765578-D401-4E72-9355-870B8E558C7E}"/>
    <cellStyle name="Comma 145 3 2" xfId="15298" xr:uid="{9FBD5C23-4709-409A-8514-6AE898E51B6C}"/>
    <cellStyle name="Comma 145 3 2 2" xfId="19440" xr:uid="{027049DC-62C7-4722-9958-DB1DB8C06965}"/>
    <cellStyle name="Comma 145 3 2 2 2" xfId="28291" xr:uid="{DBEF7CD1-C427-4064-B24A-C0CEC421AD3E}"/>
    <cellStyle name="Comma 145 3 2 3" xfId="25385" xr:uid="{46606CE8-1224-49F1-822B-FE23216CF69C}"/>
    <cellStyle name="Comma 145 3 3" xfId="18064" xr:uid="{7A20F15A-6556-404D-8D44-36641F74C282}"/>
    <cellStyle name="Comma 145 3 3 2" xfId="27189" xr:uid="{A698145D-30DF-46F9-A189-3A060EAC09B6}"/>
    <cellStyle name="Comma 145 3 4" xfId="24575" xr:uid="{EDBBD6D7-36C1-47B6-97E8-4864C491A349}"/>
    <cellStyle name="Comma 145 4" xfId="17098" xr:uid="{32C51439-2155-4B3F-8FCC-81B250205C1E}"/>
    <cellStyle name="Comma 145 4 2" xfId="18756" xr:uid="{95DA9636-EA7C-4312-B247-B5FC202E8A17}"/>
    <cellStyle name="Comma 145 4 2 2" xfId="27742" xr:uid="{F22DCF81-F369-49FC-A9D7-B2C01F8F52A5}"/>
    <cellStyle name="Comma 145 4 3" xfId="26384" xr:uid="{FB7C314E-1763-48DA-B2CF-E8454C5AEECA}"/>
    <cellStyle name="Comma 145 5" xfId="17374" xr:uid="{A5A06E0D-F187-4BE8-803F-4947C3AAAF47}"/>
    <cellStyle name="Comma 145 5 2" xfId="26635" xr:uid="{07ED1AC4-3C83-4FF3-ADFB-E1910E9702E5}"/>
    <cellStyle name="Comma 145 6" xfId="11205" xr:uid="{013383C6-61EC-45FD-A85A-67E6D61F0335}"/>
    <cellStyle name="Comma 145 6 2" xfId="24023" xr:uid="{C9E342F0-0C82-4059-9AD6-B9216D6EEDB3}"/>
    <cellStyle name="Comma 146" xfId="6196" xr:uid="{400D7F65-5DDC-4D3C-A771-D71E3F21560D}"/>
    <cellStyle name="Comma 146 2" xfId="12417" xr:uid="{00AEAFAC-667C-4FAC-A0C9-BF2D7CC9AB41}"/>
    <cellStyle name="Comma 146 2 2" xfId="13103" xr:uid="{59FDEA3D-067B-4368-BAB3-96AB4A54D15B}"/>
    <cellStyle name="Comma 146 2 2 2" xfId="16213" xr:uid="{EC39230A-764A-4339-8A65-F955AB3B7E32}"/>
    <cellStyle name="Comma 146 2 2 2 2" xfId="19776" xr:uid="{86CA6089-2276-413B-A1D8-4923F24A763A}"/>
    <cellStyle name="Comma 146 2 2 2 2 2" xfId="28563" xr:uid="{3B9FF7C4-D31A-4D83-8A56-873F968DA773}"/>
    <cellStyle name="Comma 146 2 2 2 3" xfId="25940" xr:uid="{2E98F2D1-FF80-4C4A-B1C1-7E702AC30A24}"/>
    <cellStyle name="Comma 146 2 2 3" xfId="18404" xr:uid="{BBB1C6C3-E96E-4213-ADD6-61A21A18760E}"/>
    <cellStyle name="Comma 146 2 2 3 2" xfId="27461" xr:uid="{F58C7D45-B38C-4275-BC75-5978D0F970C5}"/>
    <cellStyle name="Comma 146 2 2 4" xfId="24848" xr:uid="{CA3D9FF5-21C0-43C0-A42C-1F465C68AC8A}"/>
    <cellStyle name="Comma 146 2 3" xfId="15252" xr:uid="{3EF5876A-8352-44BB-805E-9F129B1397E2}"/>
    <cellStyle name="Comma 146 2 3 2" xfId="19093" xr:uid="{D1D397FA-16B2-4430-B968-4958CED828C6}"/>
    <cellStyle name="Comma 146 2 3 2 2" xfId="28014" xr:uid="{53F7B746-D0E1-4620-8440-133924360CDE}"/>
    <cellStyle name="Comma 146 2 3 3" xfId="25353" xr:uid="{E10E57F0-EE36-4E51-B71A-E3221DE8A375}"/>
    <cellStyle name="Comma 146 2 4" xfId="17720" xr:uid="{1EB42627-3B47-4899-8318-930A4E5A8100}"/>
    <cellStyle name="Comma 146 2 4 2" xfId="26912" xr:uid="{C8B63EC7-507D-42C0-94A1-2507E9ED69E1}"/>
    <cellStyle name="Comma 146 2 5" xfId="24298" xr:uid="{8E20DE01-E1CE-4A8E-9B8E-6482A76ED06E}"/>
    <cellStyle name="Comma 146 3" xfId="12767" xr:uid="{9509CAA1-BCA2-47DC-9FE2-E2D3765E80D5}"/>
    <cellStyle name="Comma 146 3 2" xfId="16345" xr:uid="{4241B401-B305-4217-ADCD-1DE5DC1D775E}"/>
    <cellStyle name="Comma 146 3 2 2" xfId="19441" xr:uid="{743589DC-38F2-4898-9F79-B8124F48AABB}"/>
    <cellStyle name="Comma 146 3 2 2 2" xfId="28292" xr:uid="{C0806792-8643-4073-9036-DF65D1BC8CDF}"/>
    <cellStyle name="Comma 146 3 2 3" xfId="26027" xr:uid="{C507069E-5D67-4BEB-A5CA-3C85DC4BE44C}"/>
    <cellStyle name="Comma 146 3 3" xfId="18065" xr:uid="{31CF1C7A-C5F3-4BB9-A0DA-E5432926F84C}"/>
    <cellStyle name="Comma 146 3 3 2" xfId="27190" xr:uid="{05480793-CE76-4DDD-9B08-1D01ACE15851}"/>
    <cellStyle name="Comma 146 3 4" xfId="24576" xr:uid="{2FC3497F-97B2-49E8-9C7C-E7E026DCF5C7}"/>
    <cellStyle name="Comma 146 4" xfId="17087" xr:uid="{429E3B72-BDD0-42A2-96B3-6048F179203E}"/>
    <cellStyle name="Comma 146 4 2" xfId="18757" xr:uid="{2A5E4EC5-7A96-40E7-B99A-D04F40F4944E}"/>
    <cellStyle name="Comma 146 4 2 2" xfId="27743" xr:uid="{747D9785-28CE-4C01-92E7-0F5C3134B9B0}"/>
    <cellStyle name="Comma 146 4 3" xfId="26378" xr:uid="{17B40480-8042-45A8-B0B0-E39E93D10AE4}"/>
    <cellStyle name="Comma 146 5" xfId="17375" xr:uid="{45F6B424-9514-4C86-9E73-29B4124BEF27}"/>
    <cellStyle name="Comma 146 5 2" xfId="26636" xr:uid="{49D59AD8-7724-4FFD-A4A6-02AA606BB20F}"/>
    <cellStyle name="Comma 146 6" xfId="11206" xr:uid="{68A3A7CB-76AC-4EC4-95A1-F3C837ABA72A}"/>
    <cellStyle name="Comma 146 6 2" xfId="24024" xr:uid="{BC027206-9DA5-494F-A7BE-04E1C0FEDAAA}"/>
    <cellStyle name="Comma 147" xfId="6197" xr:uid="{B2B75354-4B29-4397-BC8E-03D3B4024537}"/>
    <cellStyle name="Comma 147 2" xfId="12418" xr:uid="{6C7E9AD7-7C98-4365-93CE-7E2E16A66D60}"/>
    <cellStyle name="Comma 147 2 2" xfId="13104" xr:uid="{150C2264-E48A-4822-AF4E-98BCBDC683B7}"/>
    <cellStyle name="Comma 147 2 2 2" xfId="16383" xr:uid="{8C8A8557-B03D-4E1C-9B56-6AE13EF6F389}"/>
    <cellStyle name="Comma 147 2 2 2 2" xfId="19777" xr:uid="{3A18FE9E-36DB-4F3F-8FF4-9B09246FF0A5}"/>
    <cellStyle name="Comma 147 2 2 2 2 2" xfId="28564" xr:uid="{62518D2D-C7F4-4DF6-A642-0FA6B9F95FB2}"/>
    <cellStyle name="Comma 147 2 2 2 3" xfId="26048" xr:uid="{847BCEB8-CF66-41E5-95E7-ED91E9791FDC}"/>
    <cellStyle name="Comma 147 2 2 3" xfId="18405" xr:uid="{CD871DE9-5121-4978-85C0-440FAFC5FE8B}"/>
    <cellStyle name="Comma 147 2 2 3 2" xfId="27462" xr:uid="{2F6AE6BF-4298-42CD-A446-54939018B412}"/>
    <cellStyle name="Comma 147 2 2 4" xfId="24849" xr:uid="{6F0CB596-2773-4D7F-9D07-AB6C8A2C99B4}"/>
    <cellStyle name="Comma 147 2 3" xfId="15338" xr:uid="{36D1FB58-D3D9-47C9-946A-6301F43C573C}"/>
    <cellStyle name="Comma 147 2 3 2" xfId="19094" xr:uid="{5A344E79-0658-4F5F-A7B7-3A448D00B4E7}"/>
    <cellStyle name="Comma 147 2 3 2 2" xfId="28015" xr:uid="{2AD7CDCB-1A1E-4735-8F34-1F647322B3F3}"/>
    <cellStyle name="Comma 147 2 3 3" xfId="25415" xr:uid="{C7558021-CE16-46C0-99E0-52E5AF794F8F}"/>
    <cellStyle name="Comma 147 2 4" xfId="17721" xr:uid="{B0791330-DE62-4ED0-8A4E-294D5F86F53D}"/>
    <cellStyle name="Comma 147 2 4 2" xfId="26913" xr:uid="{C3356CD8-CAFB-4A5E-865F-575587B00749}"/>
    <cellStyle name="Comma 147 2 5" xfId="24299" xr:uid="{32E1CF8D-1A3F-4D55-AE49-7F51D910EE1D}"/>
    <cellStyle name="Comma 147 3" xfId="12768" xr:uid="{174E25ED-30EA-44EF-9603-FB0A39014300}"/>
    <cellStyle name="Comma 147 3 2" xfId="16118" xr:uid="{35ABB638-F5B0-4778-8FF3-18207A949923}"/>
    <cellStyle name="Comma 147 3 2 2" xfId="19442" xr:uid="{179EA4B1-A4D3-4C46-975F-5AC22AEA1C5B}"/>
    <cellStyle name="Comma 147 3 2 2 2" xfId="28293" xr:uid="{3FE24320-D3A5-44D1-8BD6-ECBB862F2EE9}"/>
    <cellStyle name="Comma 147 3 2 3" xfId="25868" xr:uid="{A2320653-D1DD-4839-A0C5-38AA0159E069}"/>
    <cellStyle name="Comma 147 3 3" xfId="18066" xr:uid="{16C02330-5CAB-4C45-A426-5041209FD894}"/>
    <cellStyle name="Comma 147 3 3 2" xfId="27191" xr:uid="{72216DD5-2893-4B06-A5CD-E1505FA9217C}"/>
    <cellStyle name="Comma 147 3 4" xfId="24577" xr:uid="{797CC4F7-2EE0-4E3E-B2E6-33D611BC56B7}"/>
    <cellStyle name="Comma 147 4" xfId="17082" xr:uid="{45AFB70B-19F1-49A9-99EF-04E3C14CD63F}"/>
    <cellStyle name="Comma 147 4 2" xfId="18758" xr:uid="{D971C351-D4B4-4A2E-8D75-6280EE9F2674}"/>
    <cellStyle name="Comma 147 4 2 2" xfId="27744" xr:uid="{1B0ED53E-031B-4E7E-8718-08A8E74F5BEF}"/>
    <cellStyle name="Comma 147 4 3" xfId="26373" xr:uid="{1FBEB07C-CE83-474D-A3DF-8CBD1BACD538}"/>
    <cellStyle name="Comma 147 5" xfId="17376" xr:uid="{E337BB0E-99E6-4C97-BC14-2FB67F27707D}"/>
    <cellStyle name="Comma 147 5 2" xfId="26637" xr:uid="{42ECFCC5-ED48-4D08-BAEF-C2ACCD05DB50}"/>
    <cellStyle name="Comma 147 6" xfId="11207" xr:uid="{08939A54-B74C-4374-8C04-1425B44FE791}"/>
    <cellStyle name="Comma 147 6 2" xfId="24025" xr:uid="{84EAB1CC-0F75-4519-A0B4-70F0A051D2A6}"/>
    <cellStyle name="Comma 148" xfId="6198" xr:uid="{6077A985-0020-4B19-B1A4-98FCF9E466DD}"/>
    <cellStyle name="Comma 148 2" xfId="12419" xr:uid="{877D4C42-EBCE-4A2F-BAF2-32CDE23BB339}"/>
    <cellStyle name="Comma 148 2 2" xfId="13105" xr:uid="{7E67F41D-6D45-4954-A694-799B88F5F03E}"/>
    <cellStyle name="Comma 148 2 2 2" xfId="15199" xr:uid="{5C157A31-782A-495C-9F4E-21FA23B54CE8}"/>
    <cellStyle name="Comma 148 2 2 2 2" xfId="19778" xr:uid="{FAAFEA51-DB94-4378-A224-4E447CDC7E42}"/>
    <cellStyle name="Comma 148 2 2 2 2 2" xfId="28565" xr:uid="{E339AB7F-B19B-4F58-A249-350A4D45C05F}"/>
    <cellStyle name="Comma 148 2 2 2 3" xfId="25313" xr:uid="{6F6C36A9-E03C-4827-A760-DFA195C4EC68}"/>
    <cellStyle name="Comma 148 2 2 3" xfId="18406" xr:uid="{29F55F3B-A6DF-46D6-B885-C23685A59D16}"/>
    <cellStyle name="Comma 148 2 2 3 2" xfId="27463" xr:uid="{02E9EBB9-C7E0-419A-91E0-8A0A5DC083F7}"/>
    <cellStyle name="Comma 148 2 2 4" xfId="24850" xr:uid="{0E70C09C-2BD9-46D6-B0C0-45E115868F63}"/>
    <cellStyle name="Comma 148 2 3" xfId="16151" xr:uid="{D49179FB-ADB5-49AB-ADBC-279C531DAA10}"/>
    <cellStyle name="Comma 148 2 3 2" xfId="19095" xr:uid="{CF772AEE-9C76-4CA2-93FE-BDB8731AEAD3}"/>
    <cellStyle name="Comma 148 2 3 2 2" xfId="28016" xr:uid="{C79D4EB0-22AD-40DE-9E3E-1202F6739E25}"/>
    <cellStyle name="Comma 148 2 3 3" xfId="25892" xr:uid="{3BB56A62-CCB7-42C7-8A4C-2EBCCBD8E612}"/>
    <cellStyle name="Comma 148 2 4" xfId="17722" xr:uid="{FAFB14AD-EEC4-4E8F-8418-B02AB2C363A6}"/>
    <cellStyle name="Comma 148 2 4 2" xfId="26914" xr:uid="{C2CA6197-5859-4B10-A5F2-3AC18940C492}"/>
    <cellStyle name="Comma 148 2 5" xfId="24300" xr:uid="{0FA3EF44-AD4D-45FA-B69A-326C4367AC23}"/>
    <cellStyle name="Comma 148 3" xfId="12769" xr:uid="{ECEB7B2B-616C-4453-AE1C-99F8C36425C4}"/>
    <cellStyle name="Comma 148 3 2" xfId="15942" xr:uid="{216BC65E-6769-4235-9828-05CE446ED0A7}"/>
    <cellStyle name="Comma 148 3 2 2" xfId="19443" xr:uid="{CDDAD421-7EFE-4AA0-BE6F-C69A06CEF226}"/>
    <cellStyle name="Comma 148 3 2 2 2" xfId="28294" xr:uid="{3071170E-AC61-46BC-964D-338AD8E4FFD5}"/>
    <cellStyle name="Comma 148 3 2 3" xfId="25767" xr:uid="{C6748A1A-0285-4E51-8B34-642ED01C4297}"/>
    <cellStyle name="Comma 148 3 3" xfId="18067" xr:uid="{8E41F161-4E90-4ECA-A978-DE51AFC7BAF8}"/>
    <cellStyle name="Comma 148 3 3 2" xfId="27192" xr:uid="{3E5F0A82-AB66-4F32-9A6D-1FC7402C8A41}"/>
    <cellStyle name="Comma 148 3 4" xfId="24578" xr:uid="{AB27630A-CB89-412D-9C14-583E2FFBB8A7}"/>
    <cellStyle name="Comma 148 4" xfId="17077" xr:uid="{5B05E3BF-7DF8-46E5-A4AD-2D5FBF6A76D7}"/>
    <cellStyle name="Comma 148 4 2" xfId="18759" xr:uid="{0157ED75-877F-49D8-A55B-F8D525A1B461}"/>
    <cellStyle name="Comma 148 4 2 2" xfId="27745" xr:uid="{08CA33CA-18FF-4768-A18F-B8A222AFD2D6}"/>
    <cellStyle name="Comma 148 4 3" xfId="26368" xr:uid="{62824B95-A768-48D6-BFFA-5FBF7DE6DFA2}"/>
    <cellStyle name="Comma 148 5" xfId="17377" xr:uid="{D2EB9CB0-D4E1-4795-B360-3FC26AC58AE5}"/>
    <cellStyle name="Comma 148 5 2" xfId="26638" xr:uid="{FE6CBF68-6873-4197-B9D1-68CD3B01ED74}"/>
    <cellStyle name="Comma 148 6" xfId="11208" xr:uid="{969C15E2-8011-48CF-8535-45D4B5260E66}"/>
    <cellStyle name="Comma 148 6 2" xfId="24026" xr:uid="{CD599640-ED2E-4A5E-A4C8-660CFFA098F4}"/>
    <cellStyle name="Comma 149" xfId="6199" xr:uid="{15D71BEC-77B4-49EE-86BD-0E73E66ADD24}"/>
    <cellStyle name="Comma 149 2" xfId="12420" xr:uid="{0F37A9B9-03FF-4A62-AF46-63011B7671FB}"/>
    <cellStyle name="Comma 149 2 2" xfId="13106" xr:uid="{ED4D91B1-7CCE-49C3-A754-4ED59444687B}"/>
    <cellStyle name="Comma 149 2 2 2" xfId="16195" xr:uid="{04398D77-DECF-45BE-8FC4-29A6F9DC7BB6}"/>
    <cellStyle name="Comma 149 2 2 2 2" xfId="19779" xr:uid="{9F448EF1-4A79-4A2E-B7E6-4DBCF8BC35A6}"/>
    <cellStyle name="Comma 149 2 2 2 2 2" xfId="28566" xr:uid="{9DFC7C6B-02A0-47E6-94B3-DB5B4F38B976}"/>
    <cellStyle name="Comma 149 2 2 2 3" xfId="25926" xr:uid="{D039EA14-D7E1-49D5-8605-8AB8063582F6}"/>
    <cellStyle name="Comma 149 2 2 3" xfId="18407" xr:uid="{A97CE229-AACA-4E41-BE5B-4E23F0CBB171}"/>
    <cellStyle name="Comma 149 2 2 3 2" xfId="27464" xr:uid="{E516712E-E2BF-48CA-B252-C06A93410130}"/>
    <cellStyle name="Comma 149 2 2 4" xfId="24851" xr:uid="{A0CD2700-AA27-4478-ADAF-B48A8985C108}"/>
    <cellStyle name="Comma 149 2 3" xfId="15355" xr:uid="{D414A367-C1B5-4171-B2AD-4AFEB0CD299B}"/>
    <cellStyle name="Comma 149 2 3 2" xfId="19096" xr:uid="{31589F32-FFC8-4E45-89E9-0A68922786C4}"/>
    <cellStyle name="Comma 149 2 3 2 2" xfId="28017" xr:uid="{483E7B1D-E0F7-43DB-9B55-B81B7A45DE8A}"/>
    <cellStyle name="Comma 149 2 3 3" xfId="25428" xr:uid="{7AD92415-918B-40ED-9B3C-F86D9C81C702}"/>
    <cellStyle name="Comma 149 2 4" xfId="17723" xr:uid="{EB209CCE-64B4-4013-B06A-C44DFC05E046}"/>
    <cellStyle name="Comma 149 2 4 2" xfId="26915" xr:uid="{E3A062B0-87A7-456E-A28E-5E1A7B8558B4}"/>
    <cellStyle name="Comma 149 2 5" xfId="24301" xr:uid="{45B6FBA4-B6B7-4B58-B5A2-EF5C8D26E44A}"/>
    <cellStyle name="Comma 149 3" xfId="12770" xr:uid="{3272EC40-2EF4-4AE8-B677-4E5750D63D9B}"/>
    <cellStyle name="Comma 149 3 2" xfId="16437" xr:uid="{19895EE6-945F-4001-B82C-3059C27ADF75}"/>
    <cellStyle name="Comma 149 3 2 2" xfId="19444" xr:uid="{E69504C5-9976-4371-80F1-885226C2FF52}"/>
    <cellStyle name="Comma 149 3 2 2 2" xfId="28295" xr:uid="{FD4B35E1-1B8A-450E-9C06-22F92415CF0E}"/>
    <cellStyle name="Comma 149 3 2 3" xfId="26080" xr:uid="{FE16714C-A220-4D20-8DD6-BFE9E06EEDDC}"/>
    <cellStyle name="Comma 149 3 3" xfId="18068" xr:uid="{7EA6BC1D-57DF-4A4E-A5D6-6D6E08A46806}"/>
    <cellStyle name="Comma 149 3 3 2" xfId="27193" xr:uid="{4D00731D-606A-4B10-B332-257C2D37E89F}"/>
    <cellStyle name="Comma 149 3 4" xfId="24579" xr:uid="{268E228B-929A-4E27-8499-C71FAFD271FD}"/>
    <cellStyle name="Comma 149 4" xfId="17081" xr:uid="{B4FD8CC7-E16A-4A73-9A66-FC21B74BD5F8}"/>
    <cellStyle name="Comma 149 4 2" xfId="18760" xr:uid="{0397ADCE-6B64-456C-8737-8CE03A0EC053}"/>
    <cellStyle name="Comma 149 4 2 2" xfId="27746" xr:uid="{1D853F3A-50F4-408F-A707-B40EC407DDBA}"/>
    <cellStyle name="Comma 149 4 3" xfId="26372" xr:uid="{5F96E144-FA21-402C-B3C4-723DF0E74D0F}"/>
    <cellStyle name="Comma 149 5" xfId="17378" xr:uid="{F15D2526-AD1A-4F48-8919-016B36477363}"/>
    <cellStyle name="Comma 149 5 2" xfId="26639" xr:uid="{8163833D-F4EA-4D45-A714-F3C10005C89B}"/>
    <cellStyle name="Comma 149 6" xfId="11209" xr:uid="{E6B346D0-5A8F-4270-9B5D-E473F3551CD7}"/>
    <cellStyle name="Comma 149 6 2" xfId="24027" xr:uid="{C0FCC70A-1E6F-47F1-A154-8F906123A631}"/>
    <cellStyle name="Comma 15" xfId="3505" xr:uid="{1A015496-9E11-4449-AB76-F5D7DD1663A2}"/>
    <cellStyle name="Comma 15 2" xfId="3506" xr:uid="{6D137740-B50B-4F01-BC36-B9CA0841F9A6}"/>
    <cellStyle name="Comma 15 2 2" xfId="3507" xr:uid="{B4B1687C-8743-4F15-A28B-80DD3F9C6AFA}"/>
    <cellStyle name="Comma 15 2 2 2" xfId="3508" xr:uid="{4F8D90DC-157B-41D2-BB79-C25B0C5B6FC2}"/>
    <cellStyle name="Comma 15 2 2 2 2" xfId="19780" xr:uid="{FDE3BC3A-EBCD-4019-B1D9-DD268FFCE505}"/>
    <cellStyle name="Comma 15 2 2 2 2 2" xfId="28567" xr:uid="{0F090497-6E8F-46E5-BF0A-CFDDDDEC863C}"/>
    <cellStyle name="Comma 15 2 2 2 3" xfId="26098" xr:uid="{F7BCF563-39F5-4AFB-B524-6CCBF00D03EB}"/>
    <cellStyle name="Comma 15 2 2 2 4" xfId="16458" xr:uid="{E8DFE9D8-1D01-49A0-8F9A-D5AD2B481B47}"/>
    <cellStyle name="Comma 15 2 2 3" xfId="18408" xr:uid="{FBDEA0C2-4FF5-4225-B82D-57010F2F89E9}"/>
    <cellStyle name="Comma 15 2 2 3 2" xfId="27465" xr:uid="{B35D3254-136F-41A1-9D1E-4265DD37B7EF}"/>
    <cellStyle name="Comma 15 2 2 4" xfId="24852" xr:uid="{125B7B0B-8729-4C31-AB32-B4AE29DEA495}"/>
    <cellStyle name="Comma 15 2 2 5" xfId="13107" xr:uid="{EDD886E7-75E3-44DA-9578-FD1547D8B77C}"/>
    <cellStyle name="Comma 15 2 3" xfId="3509" xr:uid="{033C8200-CB45-4E28-92AA-8EB848310C19}"/>
    <cellStyle name="Comma 15 2 3 2" xfId="19097" xr:uid="{394E1EF5-D7C8-4425-A659-11AED049174E}"/>
    <cellStyle name="Comma 15 2 3 2 2" xfId="28018" xr:uid="{D6383234-7C53-4EC2-B1FA-384EA46D4F39}"/>
    <cellStyle name="Comma 15 2 3 3" xfId="25590" xr:uid="{BB1406CD-78B8-45DA-B2A7-71E7A7C41B04}"/>
    <cellStyle name="Comma 15 2 3 4" xfId="15653" xr:uid="{CE6D7B0E-BFAA-453C-ADCB-A6F07C3A5299}"/>
    <cellStyle name="Comma 15 2 4" xfId="17724" xr:uid="{ECFB850D-3113-41FC-9DC1-A326AC269485}"/>
    <cellStyle name="Comma 15 2 4 2" xfId="26916" xr:uid="{7E5E9DD1-2F7B-4F88-B6F8-3106DF290937}"/>
    <cellStyle name="Comma 15 2 5" xfId="24302" xr:uid="{377F5D9E-24B4-4423-8A88-A655AA80F294}"/>
    <cellStyle name="Comma 15 2 6" xfId="12421" xr:uid="{EE0DD60A-28A3-4562-95FB-F03400B86002}"/>
    <cellStyle name="Comma 15 3" xfId="3510" xr:uid="{D6AB165B-443D-443E-8402-6B710FFF50F5}"/>
    <cellStyle name="Comma 15 3 2" xfId="3511" xr:uid="{33C2A133-BB3A-473A-87D9-2316901A6A7F}"/>
    <cellStyle name="Comma 15 3 2 2" xfId="19445" xr:uid="{12214132-A0E3-42CB-A09F-49A0BE6A7415}"/>
    <cellStyle name="Comma 15 3 2 2 2" xfId="28296" xr:uid="{97057E0A-02FC-4F17-9D06-BD8E950E2B68}"/>
    <cellStyle name="Comma 15 3 2 3" xfId="25557" xr:uid="{909F1210-348C-4A89-99B8-9469E315D308}"/>
    <cellStyle name="Comma 15 3 2 4" xfId="15611" xr:uid="{D4430F89-C939-4BF3-B240-486CAA5062F2}"/>
    <cellStyle name="Comma 15 3 3" xfId="18069" xr:uid="{06968B11-A5F9-41FD-AA82-D1124AD39663}"/>
    <cellStyle name="Comma 15 3 3 2" xfId="27194" xr:uid="{21BBF9D5-BCC7-4968-91DC-1A1428DE3176}"/>
    <cellStyle name="Comma 15 3 4" xfId="24580" xr:uid="{199A3D80-421E-47D1-9B59-6FE55FC72BD6}"/>
    <cellStyle name="Comma 15 3 5" xfId="12771" xr:uid="{50E73CD6-1B45-4CE5-A786-24118F43AA49}"/>
    <cellStyle name="Comma 15 4" xfId="3512" xr:uid="{6C1C9BE9-0985-4DC3-B28F-2448780D1048}"/>
    <cellStyle name="Comma 15 4 2" xfId="13415" xr:uid="{10E67424-20D3-4E48-8963-9FE66BFAFE64}"/>
    <cellStyle name="Comma 15 5" xfId="4484" xr:uid="{B62CE83D-E334-4923-90FC-75F2B09C9961}"/>
    <cellStyle name="Comma 15 5 2" xfId="18761" xr:uid="{006B1040-2284-4C6F-97E3-21AAC6918CD8}"/>
    <cellStyle name="Comma 15 5 2 2" xfId="27747" xr:uid="{C6F58B8C-FCA9-4DF7-B1C1-2A01D3F73B00}"/>
    <cellStyle name="Comma 15 5 3" xfId="26369" xr:uid="{3CCAD51C-3298-46CE-BB74-BE7435ED9C0C}"/>
    <cellStyle name="Comma 15 5 4" xfId="17078" xr:uid="{94377C98-5A55-42D2-8C97-8C9676E85550}"/>
    <cellStyle name="Comma 15 6" xfId="17379" xr:uid="{013EAF96-8FAE-4CAA-89B0-2A4646943F6E}"/>
    <cellStyle name="Comma 15 6 2" xfId="26640" xr:uid="{755AA212-FB0D-451A-95BD-7601FDC5B9D1}"/>
    <cellStyle name="Comma 15 7" xfId="11210" xr:uid="{F50155C5-6C54-4944-83CB-BC3C6C95E25E}"/>
    <cellStyle name="Comma 15 7 2" xfId="24028" xr:uid="{804521BE-304E-485C-9DE0-8FB4E45D49D2}"/>
    <cellStyle name="Comma 15 8" xfId="21290" xr:uid="{34A6819A-A72C-4502-ADE4-D2507A36893B}"/>
    <cellStyle name="Comma 150" xfId="6201" xr:uid="{68C6FC23-625A-411C-BF88-95190CBC7D7E}"/>
    <cellStyle name="Comma 150 2" xfId="12422" xr:uid="{E1779F42-AFF9-4647-AFB8-88C0C6B76559}"/>
    <cellStyle name="Comma 150 2 2" xfId="13108" xr:uid="{33BB2F6B-1EA1-471C-BF32-30BE90F055F7}"/>
    <cellStyle name="Comma 150 2 2 2" xfId="15377" xr:uid="{85BD7892-ABF4-4781-9A30-1E543C4C7E3D}"/>
    <cellStyle name="Comma 150 2 2 2 2" xfId="19781" xr:uid="{A51D963A-2C33-40A4-AAE0-7AEECBBB0589}"/>
    <cellStyle name="Comma 150 2 2 2 2 2" xfId="28568" xr:uid="{C124D2CE-CDD7-4C4A-8A71-425309203152}"/>
    <cellStyle name="Comma 150 2 2 2 3" xfId="25445" xr:uid="{A6B017A2-F9BB-4461-B418-1CC9CA610C70}"/>
    <cellStyle name="Comma 150 2 2 3" xfId="18409" xr:uid="{24574AE1-1D92-4B00-A7C9-9C2F3E74BD19}"/>
    <cellStyle name="Comma 150 2 2 3 2" xfId="27466" xr:uid="{6F878A9C-90EC-45BF-8C7D-7A181FACFBE1}"/>
    <cellStyle name="Comma 150 2 2 4" xfId="24853" xr:uid="{6467A8D6-2828-444D-A481-2CB6E0457F2D}"/>
    <cellStyle name="Comma 150 2 3" xfId="15458" xr:uid="{C343F4DD-FFD1-439E-A4FC-1F6EB6149449}"/>
    <cellStyle name="Comma 150 2 3 2" xfId="19098" xr:uid="{6AAAD635-718B-4A63-89AE-05C860E598B6}"/>
    <cellStyle name="Comma 150 2 3 2 2" xfId="28019" xr:uid="{87D03915-E6B8-4C6E-91F9-F940E8D40985}"/>
    <cellStyle name="Comma 150 2 3 3" xfId="25494" xr:uid="{C48D95E0-CDC1-432B-B983-10BF2CDD5860}"/>
    <cellStyle name="Comma 150 2 4" xfId="17725" xr:uid="{FEA75DF9-9DB7-40C6-B3D9-AB97504AE091}"/>
    <cellStyle name="Comma 150 2 4 2" xfId="26917" xr:uid="{0AE7EAA2-6431-4389-A8D1-97E113B60B4E}"/>
    <cellStyle name="Comma 150 2 5" xfId="24303" xr:uid="{7496393D-7E1C-4E8B-8B94-253C973E68C0}"/>
    <cellStyle name="Comma 150 3" xfId="12772" xr:uid="{740C41FC-E296-42BE-B15E-D51DB25F836F}"/>
    <cellStyle name="Comma 150 3 2" xfId="16003" xr:uid="{2BA018A1-C88D-418C-9C9F-F68882E8285B}"/>
    <cellStyle name="Comma 150 3 2 2" xfId="19446" xr:uid="{78CF2AC0-D487-4EAD-B484-2DFFD51A6BBC}"/>
    <cellStyle name="Comma 150 3 2 2 2" xfId="28297" xr:uid="{9CBD4E01-216C-4070-89C5-2AA0305E40A9}"/>
    <cellStyle name="Comma 150 3 2 3" xfId="25794" xr:uid="{95432CCF-1987-4855-913B-5BB124A9C5E3}"/>
    <cellStyle name="Comma 150 3 3" xfId="18070" xr:uid="{D8614CF7-3170-4895-B633-555EDAE5165F}"/>
    <cellStyle name="Comma 150 3 3 2" xfId="27195" xr:uid="{54368F8B-5135-4665-AD85-A7BA632B650E}"/>
    <cellStyle name="Comma 150 3 4" xfId="24581" xr:uid="{83B38797-8D77-4769-B1E3-AD0FF7FF8D29}"/>
    <cellStyle name="Comma 150 4" xfId="17080" xr:uid="{8ADDF4F5-C2F9-4535-AE9B-E50999A1E5F1}"/>
    <cellStyle name="Comma 150 4 2" xfId="18762" xr:uid="{A22F6CEA-B978-41BF-B2EF-8D1644BAC82F}"/>
    <cellStyle name="Comma 150 4 2 2" xfId="27748" xr:uid="{57239FC4-E7E1-4DF5-A90F-C3466E22A69A}"/>
    <cellStyle name="Comma 150 4 3" xfId="26371" xr:uid="{A71163BB-A53D-4839-A120-B52E2A69C9A5}"/>
    <cellStyle name="Comma 150 5" xfId="17380" xr:uid="{A1AE8F84-E74B-4C58-9E8F-D43D37A9A65C}"/>
    <cellStyle name="Comma 150 5 2" xfId="26641" xr:uid="{F89A8D9F-A01E-4007-8BAC-2A6A9C381E60}"/>
    <cellStyle name="Comma 150 6" xfId="11211" xr:uid="{A7BD8F65-3188-44C5-88B7-468B31C198EA}"/>
    <cellStyle name="Comma 150 6 2" xfId="24029" xr:uid="{B3EBA253-A457-4A35-A96C-5EC91CACABAE}"/>
    <cellStyle name="Comma 151" xfId="6202" xr:uid="{B8F5F486-B1E1-4DBB-BF13-AAE18CED7400}"/>
    <cellStyle name="Comma 151 2" xfId="12423" xr:uid="{C276C099-611C-44C2-B26B-AEF465FD9357}"/>
    <cellStyle name="Comma 151 2 2" xfId="13109" xr:uid="{581F1DCC-129A-4C4C-88DF-FAAC44C43226}"/>
    <cellStyle name="Comma 151 2 2 2" xfId="16577" xr:uid="{CC692B3A-7AD9-43EF-A168-00E185675680}"/>
    <cellStyle name="Comma 151 2 2 2 2" xfId="19782" xr:uid="{58F878D8-19BE-4BD5-9787-967B53D853BF}"/>
    <cellStyle name="Comma 151 2 2 2 2 2" xfId="28569" xr:uid="{27029F97-1C42-43E7-8D03-CC29929D1C40}"/>
    <cellStyle name="Comma 151 2 2 2 3" xfId="26175" xr:uid="{0BC3F2C3-E78C-4B25-8E9A-C10DD9A6A58A}"/>
    <cellStyle name="Comma 151 2 2 3" xfId="18410" xr:uid="{CC1C96EA-B47F-4D7F-9E92-97C81FC7C68E}"/>
    <cellStyle name="Comma 151 2 2 3 2" xfId="27467" xr:uid="{78744E5B-2FC9-4094-BEA9-0D7A4AEFE801}"/>
    <cellStyle name="Comma 151 2 2 4" xfId="24854" xr:uid="{1D87D351-993C-47C4-BBDE-AA1220A9345C}"/>
    <cellStyle name="Comma 151 2 3" xfId="15077" xr:uid="{0E886127-7F75-4BBC-A213-90B9E376CE60}"/>
    <cellStyle name="Comma 151 2 3 2" xfId="19099" xr:uid="{1DFD049B-5DB3-435D-89F3-80D6C20EBD09}"/>
    <cellStyle name="Comma 151 2 3 2 2" xfId="28020" xr:uid="{2C9B64DB-0F47-4546-A652-D610BE9115E3}"/>
    <cellStyle name="Comma 151 2 3 3" xfId="25225" xr:uid="{4D318736-F4AB-4875-AD95-3B3FADD2420F}"/>
    <cellStyle name="Comma 151 2 4" xfId="17726" xr:uid="{38F9D695-0343-4BC4-BEB5-26C91DB0A398}"/>
    <cellStyle name="Comma 151 2 4 2" xfId="26918" xr:uid="{31E8F7EE-BEE1-496E-B0AC-660DA1171359}"/>
    <cellStyle name="Comma 151 2 5" xfId="24304" xr:uid="{39F8881E-2E68-4B20-883D-88C5A8F5347C}"/>
    <cellStyle name="Comma 151 3" xfId="12773" xr:uid="{B2A1A170-C8E8-4076-A3D4-C07A1D408C27}"/>
    <cellStyle name="Comma 151 3 2" xfId="15581" xr:uid="{B584B115-F644-45A6-8D6C-48B3C8AD5804}"/>
    <cellStyle name="Comma 151 3 2 2" xfId="19447" xr:uid="{11139EFD-86FB-4E71-A094-7A5EE92A64A4}"/>
    <cellStyle name="Comma 151 3 2 2 2" xfId="28298" xr:uid="{173323BC-2A1E-44F8-93BA-12CE0F4AA318}"/>
    <cellStyle name="Comma 151 3 2 3" xfId="25535" xr:uid="{0D0DA476-832F-4569-866B-37C5F7384D5C}"/>
    <cellStyle name="Comma 151 3 3" xfId="18071" xr:uid="{04F966F6-DF58-4AB5-8230-0BCE6B226FB0}"/>
    <cellStyle name="Comma 151 3 3 2" xfId="27196" xr:uid="{095CA63A-5E59-4437-AA0A-BCF59E2C7519}"/>
    <cellStyle name="Comma 151 3 4" xfId="24582" xr:uid="{9FC6B350-148C-4AE1-9F92-AFF27DE4F269}"/>
    <cellStyle name="Comma 151 4" xfId="17079" xr:uid="{C4BCEB0F-FC0D-4203-835D-6807D6A2CAD6}"/>
    <cellStyle name="Comma 151 4 2" xfId="18763" xr:uid="{F4C34783-7FF5-4F45-B65C-1EF8581404D2}"/>
    <cellStyle name="Comma 151 4 2 2" xfId="27749" xr:uid="{D254F8E4-03D6-4D13-8CD9-BF1B63BD22A8}"/>
    <cellStyle name="Comma 151 4 3" xfId="26370" xr:uid="{C5157ACE-9913-41D2-945A-C14379EFEC38}"/>
    <cellStyle name="Comma 151 5" xfId="17381" xr:uid="{1F845E7B-28E3-4B7D-AD85-D564F4612575}"/>
    <cellStyle name="Comma 151 5 2" xfId="26642" xr:uid="{617B5B2D-611A-47A6-BDF1-AA5FE0A2259D}"/>
    <cellStyle name="Comma 151 6" xfId="11212" xr:uid="{7F5FA4F9-A0D5-4953-B320-DE482068DD67}"/>
    <cellStyle name="Comma 151 6 2" xfId="24030" xr:uid="{3BFAB5A2-A77A-4C09-BF36-47C1AA3EE36F}"/>
    <cellStyle name="Comma 152" xfId="6203" xr:uid="{ACE04E4E-75FE-4D6F-89D8-8322E086822A}"/>
    <cellStyle name="Comma 152 2" xfId="12424" xr:uid="{FA630A7D-D33B-4ADA-AA2C-FA00F01CFD33}"/>
    <cellStyle name="Comma 152 2 2" xfId="13110" xr:uid="{D3BF7B04-5CD3-4B22-95BC-154283D7F590}"/>
    <cellStyle name="Comma 152 2 2 2" xfId="16654" xr:uid="{0F168CC3-A093-4DCB-B80C-0CAEDC6AC23C}"/>
    <cellStyle name="Comma 152 2 2 2 2" xfId="19783" xr:uid="{54402FE4-32D1-4D7C-BD5B-1F2C6530F394}"/>
    <cellStyle name="Comma 152 2 2 2 2 2" xfId="28570" xr:uid="{EAAB06FF-481E-44D9-BACD-7BE86760DC07}"/>
    <cellStyle name="Comma 152 2 2 2 3" xfId="26241" xr:uid="{01B07E8B-B1DA-4104-B67A-D0BED73F3327}"/>
    <cellStyle name="Comma 152 2 2 3" xfId="18411" xr:uid="{AD299F2A-DCC2-422E-906F-2B16D69EB75D}"/>
    <cellStyle name="Comma 152 2 2 3 2" xfId="27468" xr:uid="{36FB5574-CAC0-426E-8621-3D62AC7EE66D}"/>
    <cellStyle name="Comma 152 2 2 4" xfId="24855" xr:uid="{F27BD689-DB6E-4817-B5B3-B1E0DCE0409F}"/>
    <cellStyle name="Comma 152 2 3" xfId="16387" xr:uid="{A1410CB5-D8D2-4710-BD2B-A87FD68CF18A}"/>
    <cellStyle name="Comma 152 2 3 2" xfId="19100" xr:uid="{40DDE9A4-6FE5-4F7C-824D-BC8CAE2911C4}"/>
    <cellStyle name="Comma 152 2 3 2 2" xfId="28021" xr:uid="{D8D6F050-E4DF-48B1-B6A1-BAC5ED90641A}"/>
    <cellStyle name="Comma 152 2 3 3" xfId="26051" xr:uid="{9297559C-F496-4816-8C5B-2DA38D3F2A9B}"/>
    <cellStyle name="Comma 152 2 4" xfId="17727" xr:uid="{99EB1446-658E-471C-9461-C279F442048B}"/>
    <cellStyle name="Comma 152 2 4 2" xfId="26919" xr:uid="{521BB53F-CD68-40AB-B4D0-6617CDD80CB8}"/>
    <cellStyle name="Comma 152 2 5" xfId="24305" xr:uid="{AEAD5F43-6541-42F1-958C-A39B443B28B7}"/>
    <cellStyle name="Comma 152 3" xfId="12774" xr:uid="{CDAFE37C-BBB9-4F50-AA60-9BF639B4B50B}"/>
    <cellStyle name="Comma 152 3 2" xfId="15176" xr:uid="{F4BF18C1-CBCD-45D3-A3CD-56B30181BEDA}"/>
    <cellStyle name="Comma 152 3 2 2" xfId="19448" xr:uid="{B1B8F2EF-5C1D-4899-8238-A9C58EE6D0B7}"/>
    <cellStyle name="Comma 152 3 2 2 2" xfId="28299" xr:uid="{CDA83894-05B6-4D31-8362-C63466C1D386}"/>
    <cellStyle name="Comma 152 3 2 3" xfId="25297" xr:uid="{53A27F04-ADA0-4E1B-97E5-418FDFACAAB6}"/>
    <cellStyle name="Comma 152 3 3" xfId="18072" xr:uid="{030AB463-D216-42AD-929B-EF7A64A020E9}"/>
    <cellStyle name="Comma 152 3 3 2" xfId="27197" xr:uid="{FC8720BB-A3A6-4A80-8BE9-2ACD2B6FC72E}"/>
    <cellStyle name="Comma 152 3 4" xfId="24583" xr:uid="{25076D42-D665-4926-948A-D67F70601E98}"/>
    <cellStyle name="Comma 152 4" xfId="15459" xr:uid="{63589FA5-6C7F-4945-A2D7-CA5D49422C50}"/>
    <cellStyle name="Comma 152 4 2" xfId="18764" xr:uid="{C8C7A908-4C58-4ECE-99D6-349690F2DD4F}"/>
    <cellStyle name="Comma 152 4 2 2" xfId="27750" xr:uid="{055657AB-76BE-49A2-A70F-CBC2B530EC77}"/>
    <cellStyle name="Comma 152 4 3" xfId="25495" xr:uid="{9FD8C7F7-26EA-4A4A-B961-9E5453FBC8D9}"/>
    <cellStyle name="Comma 152 5" xfId="17382" xr:uid="{D8E34A64-E81B-49F9-B485-909F68C425F2}"/>
    <cellStyle name="Comma 152 5 2" xfId="26643" xr:uid="{93A6FA72-015F-474E-A50C-F164DDC46207}"/>
    <cellStyle name="Comma 152 6" xfId="11213" xr:uid="{42259F0C-9873-45C7-BF0B-839B0B506CAA}"/>
    <cellStyle name="Comma 152 6 2" xfId="24031" xr:uid="{3E9E0CC6-5E1E-425C-BF5C-9B0AF35F06FC}"/>
    <cellStyle name="Comma 153" xfId="6204" xr:uid="{AED43C7F-327D-40C5-8834-5BA423BAA0BF}"/>
    <cellStyle name="Comma 153 2" xfId="11215" xr:uid="{D4683FAF-00C5-4F9C-ABE9-D3A464079467}"/>
    <cellStyle name="Comma 153 2 2" xfId="12426" xr:uid="{0DD4B4A0-AD6C-4AA6-A4F0-9C9DF72B90AE}"/>
    <cellStyle name="Comma 153 2 2 2" xfId="13112" xr:uid="{31F15E41-2811-4E29-B737-0F6CAFB5DF19}"/>
    <cellStyle name="Comma 153 2 2 2 2" xfId="15089" xr:uid="{B6D85271-9C5D-47D5-A28F-1A54E84DD71C}"/>
    <cellStyle name="Comma 153 2 2 2 2 2" xfId="19785" xr:uid="{77237E77-77B9-453A-A670-267808B97881}"/>
    <cellStyle name="Comma 153 2 2 2 2 2 2" xfId="28572" xr:uid="{F4852BCB-1A75-4732-9B26-DB13E97ABCFB}"/>
    <cellStyle name="Comma 153 2 2 2 2 3" xfId="25234" xr:uid="{E8CD8FD3-6472-40CB-A0A6-2759387DD566}"/>
    <cellStyle name="Comma 153 2 2 2 3" xfId="18413" xr:uid="{FA50AA4B-D1B0-448A-9805-D2BA8F61D275}"/>
    <cellStyle name="Comma 153 2 2 2 3 2" xfId="27470" xr:uid="{319F7586-755D-43DB-BB3B-1F3007E6E6C8}"/>
    <cellStyle name="Comma 153 2 2 2 4" xfId="24857" xr:uid="{F523C509-4BF5-44E8-8D41-DBB79A64BE8D}"/>
    <cellStyle name="Comma 153 2 2 3" xfId="16170" xr:uid="{304CD067-461A-49AA-826C-797760023B43}"/>
    <cellStyle name="Comma 153 2 2 3 2" xfId="19102" xr:uid="{9E63765F-A988-49D6-A2CE-EA6980CDE64F}"/>
    <cellStyle name="Comma 153 2 2 3 2 2" xfId="28023" xr:uid="{CF6DB23B-ECBF-4A66-8E7D-69C43DD64C0F}"/>
    <cellStyle name="Comma 153 2 2 3 3" xfId="25905" xr:uid="{0D20CFF1-A2AD-461E-B6CF-426FBF302434}"/>
    <cellStyle name="Comma 153 2 2 4" xfId="17729" xr:uid="{F5F26EA9-1232-4A1A-8870-6244B36EA76F}"/>
    <cellStyle name="Comma 153 2 2 4 2" xfId="26921" xr:uid="{12A1A99A-C7D0-4864-A1CD-F24AB70B08CF}"/>
    <cellStyle name="Comma 153 2 2 5" xfId="24307" xr:uid="{C02DC697-5042-403D-8A29-9D67951BEE60}"/>
    <cellStyle name="Comma 153 2 3" xfId="12776" xr:uid="{2099C216-E4EF-437A-8588-37E4DFD58441}"/>
    <cellStyle name="Comma 153 2 3 2" xfId="16219" xr:uid="{C21161BE-45E6-402F-9F16-3D0CD8D36B96}"/>
    <cellStyle name="Comma 153 2 3 2 2" xfId="19450" xr:uid="{96D76D17-F800-4847-B75D-30F16099D317}"/>
    <cellStyle name="Comma 153 2 3 2 2 2" xfId="28301" xr:uid="{FBCB3D24-7E23-4072-BA9B-798B1AA86106}"/>
    <cellStyle name="Comma 153 2 3 2 3" xfId="25944" xr:uid="{502BC2CD-06D6-4DBE-A973-E602F743D99C}"/>
    <cellStyle name="Comma 153 2 3 3" xfId="18074" xr:uid="{C3DFC2ED-4362-458C-98F5-4C471035D61E}"/>
    <cellStyle name="Comma 153 2 3 3 2" xfId="27199" xr:uid="{FF98C6B3-4E1C-4C0B-B21A-E6F586AEDB1D}"/>
    <cellStyle name="Comma 153 2 3 4" xfId="24585" xr:uid="{E5E64503-4D54-4AAB-8A55-E62D88AA7B2F}"/>
    <cellStyle name="Comma 153 2 4" xfId="17070" xr:uid="{5916278E-6E43-49F6-9428-4574A1C062AF}"/>
    <cellStyle name="Comma 153 2 4 2" xfId="18766" xr:uid="{66C042E1-4208-44B6-8761-AEBAAD0C6BC6}"/>
    <cellStyle name="Comma 153 2 4 2 2" xfId="27752" xr:uid="{D74C0986-EF14-494A-B73F-0A3442212CDC}"/>
    <cellStyle name="Comma 153 2 4 3" xfId="26361" xr:uid="{1EC1152B-FAB8-4FF0-9A20-F6DC400EE165}"/>
    <cellStyle name="Comma 153 2 5" xfId="17384" xr:uid="{653975D7-831B-4970-8B70-7C77DF43E72E}"/>
    <cellStyle name="Comma 153 2 5 2" xfId="26645" xr:uid="{35B81B12-5F4C-4E8D-977F-AB09852057AD}"/>
    <cellStyle name="Comma 153 2 6" xfId="24033" xr:uid="{0B3FF0A1-213E-4FB3-B040-9C0665FE865D}"/>
    <cellStyle name="Comma 153 3" xfId="12425" xr:uid="{7144C8F8-309A-4ED1-A902-C04E2C57957C}"/>
    <cellStyle name="Comma 153 3 2" xfId="13111" xr:uid="{7419162A-6D79-44DB-8011-E4ED36127139}"/>
    <cellStyle name="Comma 153 3 2 2" xfId="16601" xr:uid="{5F781A40-D8EC-4805-AA0E-DD2F90C4519D}"/>
    <cellStyle name="Comma 153 3 2 2 2" xfId="19784" xr:uid="{8C8EB315-A5B7-42EA-952A-9802B539657E}"/>
    <cellStyle name="Comma 153 3 2 2 2 2" xfId="28571" xr:uid="{D1FD3034-B0AA-4D8A-BF93-10E4FD7647AA}"/>
    <cellStyle name="Comma 153 3 2 2 3" xfId="26198" xr:uid="{446D8E2A-3A70-4120-BE85-B6B6E7980362}"/>
    <cellStyle name="Comma 153 3 2 3" xfId="18412" xr:uid="{4F722A2E-B842-4E03-BDB8-E5B6F6B02CD3}"/>
    <cellStyle name="Comma 153 3 2 3 2" xfId="27469" xr:uid="{B4FA3677-7D78-4663-B850-B93897EEAD15}"/>
    <cellStyle name="Comma 153 3 2 4" xfId="24856" xr:uid="{D0728C1A-8A13-4ED5-913C-AA5A958B4DC0}"/>
    <cellStyle name="Comma 153 3 3" xfId="16324" xr:uid="{2E30162D-6EBC-4169-B36C-00B43EB55132}"/>
    <cellStyle name="Comma 153 3 3 2" xfId="19101" xr:uid="{13429CA1-FEF0-4CB4-81AB-1947C3A26B25}"/>
    <cellStyle name="Comma 153 3 3 2 2" xfId="28022" xr:uid="{D9F25179-DEBF-46C0-8CAB-C5B1D4848EA2}"/>
    <cellStyle name="Comma 153 3 3 3" xfId="26012" xr:uid="{95220FB7-D900-4115-9FA1-25FAEE09DD72}"/>
    <cellStyle name="Comma 153 3 4" xfId="17728" xr:uid="{E6B5CDA7-6AA2-425B-BA38-1931CB8A48D2}"/>
    <cellStyle name="Comma 153 3 4 2" xfId="26920" xr:uid="{A76AAF78-82EA-4658-85BC-68225DE82F7B}"/>
    <cellStyle name="Comma 153 3 5" xfId="24306" xr:uid="{63CF4443-F463-4E41-9F8A-E8E150118FE3}"/>
    <cellStyle name="Comma 153 4" xfId="12775" xr:uid="{F7C3F3CF-9484-4728-906C-D25FD7873B99}"/>
    <cellStyle name="Comma 153 4 2" xfId="15617" xr:uid="{07A2C6B5-547C-4758-B2BC-684EEA0BA5E3}"/>
    <cellStyle name="Comma 153 4 2 2" xfId="19449" xr:uid="{A2F1A74E-60FB-4F0F-B294-4AC949E931B2}"/>
    <cellStyle name="Comma 153 4 2 2 2" xfId="28300" xr:uid="{13DA9266-7190-4DBB-9EA1-73B773FF81D4}"/>
    <cellStyle name="Comma 153 4 2 3" xfId="25562" xr:uid="{F6F3A12D-1F59-419A-B7A2-5F3A946D7308}"/>
    <cellStyle name="Comma 153 4 3" xfId="18073" xr:uid="{BDE4FF0A-E042-4F2D-9589-ADD46B6A2B4C}"/>
    <cellStyle name="Comma 153 4 3 2" xfId="27198" xr:uid="{373E5949-86DF-4E68-A3B2-F4641B802DA2}"/>
    <cellStyle name="Comma 153 4 4" xfId="24584" xr:uid="{DB65B39C-459D-4FFE-A334-8F133546939B}"/>
    <cellStyle name="Comma 153 5" xfId="16153" xr:uid="{60C1D67D-046F-4603-A94F-5280632C763A}"/>
    <cellStyle name="Comma 153 5 2" xfId="18765" xr:uid="{5EAF8C1D-7CD5-43BC-BDAD-83AAEDE0C486}"/>
    <cellStyle name="Comma 153 5 2 2" xfId="27751" xr:uid="{F3C97FBE-315F-409E-AAB3-647B9B3BF8D5}"/>
    <cellStyle name="Comma 153 5 3" xfId="25894" xr:uid="{E17ABE24-31F8-4CB0-B27E-7CC59DBFEC2C}"/>
    <cellStyle name="Comma 153 6" xfId="17383" xr:uid="{819A067A-A618-46A2-98FD-30A37331DDB3}"/>
    <cellStyle name="Comma 153 6 2" xfId="26644" xr:uid="{4861CFAC-81ED-4548-8100-6296A958B41B}"/>
    <cellStyle name="Comma 153 7" xfId="11214" xr:uid="{8B584C36-2002-4FFF-96EF-47CD54E31DED}"/>
    <cellStyle name="Comma 153 7 2" xfId="24032" xr:uid="{11E35043-4BF7-467B-AADC-5C1F2CCB6C48}"/>
    <cellStyle name="Comma 154" xfId="6205" xr:uid="{755F44BB-BF55-486A-90CC-9E02E345F026}"/>
    <cellStyle name="Comma 154 2" xfId="11217" xr:uid="{A1ED43C8-4B0F-4E2C-8CFE-34945445F632}"/>
    <cellStyle name="Comma 154 2 2" xfId="12428" xr:uid="{4B3537C8-835D-43EB-8787-E516EB5EE370}"/>
    <cellStyle name="Comma 154 2 2 2" xfId="13114" xr:uid="{669D7A74-A4F7-417D-907B-6D9371950C9F}"/>
    <cellStyle name="Comma 154 2 2 2 2" xfId="16335" xr:uid="{3FB245D5-5CCB-4E1F-9ED0-B85437EAA74F}"/>
    <cellStyle name="Comma 154 2 2 2 2 2" xfId="19787" xr:uid="{DFD8D5F7-9738-4896-887F-46E49740A20D}"/>
    <cellStyle name="Comma 154 2 2 2 2 2 2" xfId="28574" xr:uid="{3E1330CF-D060-438C-856B-EB4E68497BE4}"/>
    <cellStyle name="Comma 154 2 2 2 2 3" xfId="26019" xr:uid="{3092F93D-52FB-4FEA-B475-6B0FF003DD42}"/>
    <cellStyle name="Comma 154 2 2 2 3" xfId="18415" xr:uid="{CBC2B590-9B3A-4ADF-AE3F-D24935729AA7}"/>
    <cellStyle name="Comma 154 2 2 2 3 2" xfId="27472" xr:uid="{A80B3CBD-13C7-48DC-8459-FC60B3849016}"/>
    <cellStyle name="Comma 154 2 2 2 4" xfId="24859" xr:uid="{BC5BECD6-0982-4C79-A5B8-3EEC172CD94B}"/>
    <cellStyle name="Comma 154 2 2 3" xfId="15457" xr:uid="{85E63751-3534-4091-AF5F-D7AE126E6C11}"/>
    <cellStyle name="Comma 154 2 2 3 2" xfId="19104" xr:uid="{FC2519BB-2026-4E06-801C-90AAA0EB0CC8}"/>
    <cellStyle name="Comma 154 2 2 3 2 2" xfId="28025" xr:uid="{AC490BB6-0689-4EB1-8288-159142E284E3}"/>
    <cellStyle name="Comma 154 2 2 3 3" xfId="25493" xr:uid="{C429BE56-8CA8-4275-B1ED-7B734DEB0F36}"/>
    <cellStyle name="Comma 154 2 2 4" xfId="17731" xr:uid="{A78A2261-2C03-4659-9837-6103FF9103FB}"/>
    <cellStyle name="Comma 154 2 2 4 2" xfId="26923" xr:uid="{012C21D1-F6B3-4ACB-9E18-09B3FDF71CF1}"/>
    <cellStyle name="Comma 154 2 2 5" xfId="24309" xr:uid="{BC2121A3-565A-4351-B57C-FB2442D1CCF0}"/>
    <cellStyle name="Comma 154 2 3" xfId="12778" xr:uid="{05ADF656-180D-479C-AD3E-28CC33242800}"/>
    <cellStyle name="Comma 154 2 3 2" xfId="16436" xr:uid="{43132A30-304C-4C09-A92A-508C7CFF3530}"/>
    <cellStyle name="Comma 154 2 3 2 2" xfId="19452" xr:uid="{A5B289C1-2535-4609-9148-F1F42CCA67C2}"/>
    <cellStyle name="Comma 154 2 3 2 2 2" xfId="28303" xr:uid="{E527BD73-AB2A-42A2-A2C9-6C8D5345784C}"/>
    <cellStyle name="Comma 154 2 3 2 3" xfId="26079" xr:uid="{4F51A3E2-DD69-41FC-A3B8-7517D88B3967}"/>
    <cellStyle name="Comma 154 2 3 3" xfId="18076" xr:uid="{8C64B294-EEE3-436D-9FB9-026CCA41C0F4}"/>
    <cellStyle name="Comma 154 2 3 3 2" xfId="27201" xr:uid="{8B63B68F-6255-47F8-91D7-BBD73AB6DCC8}"/>
    <cellStyle name="Comma 154 2 3 4" xfId="24587" xr:uid="{C33B2D93-F7FD-4E71-AB19-03C4299455C9}"/>
    <cellStyle name="Comma 154 2 4" xfId="17071" xr:uid="{91E0FEE9-808C-461F-92E2-4FF7C44425B0}"/>
    <cellStyle name="Comma 154 2 4 2" xfId="18768" xr:uid="{937DD21D-F7C6-48B5-B7D7-6F19CB9858A7}"/>
    <cellStyle name="Comma 154 2 4 2 2" xfId="27754" xr:uid="{22F92133-575F-4680-A3EB-9283F5CBBDD8}"/>
    <cellStyle name="Comma 154 2 4 3" xfId="26362" xr:uid="{B0F9D2F3-7485-4AD1-B3C7-E7311E39A13D}"/>
    <cellStyle name="Comma 154 2 5" xfId="17386" xr:uid="{C6CCEC14-63A0-4AA2-9A0B-25C6E7A50DD9}"/>
    <cellStyle name="Comma 154 2 5 2" xfId="26647" xr:uid="{94566285-484F-4AB8-B6F8-6C15E149FEFD}"/>
    <cellStyle name="Comma 154 2 6" xfId="24035" xr:uid="{22615F3F-41E4-4565-8BB5-AE56F29DB833}"/>
    <cellStyle name="Comma 154 3" xfId="12427" xr:uid="{272D6B77-4A87-439E-A922-4795FF5ABAEE}"/>
    <cellStyle name="Comma 154 3 2" xfId="13113" xr:uid="{B76E2024-1BD3-4E53-B0C3-73D10AB49D01}"/>
    <cellStyle name="Comma 154 3 2 2" xfId="15585" xr:uid="{367761F3-BA55-40DE-962B-DD79A9279954}"/>
    <cellStyle name="Comma 154 3 2 2 2" xfId="19786" xr:uid="{371A046C-7C95-42F7-A60A-A0ABE96A6371}"/>
    <cellStyle name="Comma 154 3 2 2 2 2" xfId="28573" xr:uid="{4765D9AA-4F3D-4DA3-9848-E5CE059E3A47}"/>
    <cellStyle name="Comma 154 3 2 2 3" xfId="25539" xr:uid="{8860FEE5-98CE-48DB-9C0A-739DA9FB7AE9}"/>
    <cellStyle name="Comma 154 3 2 3" xfId="18414" xr:uid="{EEE16604-E1F8-4CC7-92CD-BEC684B03AB7}"/>
    <cellStyle name="Comma 154 3 2 3 2" xfId="27471" xr:uid="{7A35C15E-B851-4DE2-89CE-15C5CC0ABFA4}"/>
    <cellStyle name="Comma 154 3 2 4" xfId="24858" xr:uid="{ABAB242F-95CF-436D-B918-D48B111E318E}"/>
    <cellStyle name="Comma 154 3 3" xfId="15225" xr:uid="{57106B28-EE8F-42C8-8C6F-7F20B602DAA6}"/>
    <cellStyle name="Comma 154 3 3 2" xfId="19103" xr:uid="{038B5B1B-8C9D-409F-86B2-12DD38EAC1CB}"/>
    <cellStyle name="Comma 154 3 3 2 2" xfId="28024" xr:uid="{1C9EABD0-6AF1-4105-B414-CEF648124DA4}"/>
    <cellStyle name="Comma 154 3 3 3" xfId="25330" xr:uid="{E7CF8908-CB9B-4340-949F-C8D9F85248FC}"/>
    <cellStyle name="Comma 154 3 4" xfId="17730" xr:uid="{E61344D8-CB99-4FE8-B43A-2F87FBD46315}"/>
    <cellStyle name="Comma 154 3 4 2" xfId="26922" xr:uid="{6012D3F2-38F2-47EE-8538-4639F869D098}"/>
    <cellStyle name="Comma 154 3 5" xfId="24308" xr:uid="{907099A7-B369-498A-ABF3-35EB226CB492}"/>
    <cellStyle name="Comma 154 4" xfId="12777" xr:uid="{3E23DCD4-1A73-4B8D-9E20-E58E4C8A0F47}"/>
    <cellStyle name="Comma 154 4 2" xfId="15788" xr:uid="{9E110D8E-3BFD-46F8-86AA-5476BEE2EC67}"/>
    <cellStyle name="Comma 154 4 2 2" xfId="19451" xr:uid="{628B320F-624C-4627-809A-474439056DF0}"/>
    <cellStyle name="Comma 154 4 2 2 2" xfId="28302" xr:uid="{5241E30D-83CB-4BB1-98D4-F11F7F3241CF}"/>
    <cellStyle name="Comma 154 4 2 3" xfId="25669" xr:uid="{158CCF25-DCE8-4752-957F-5AF9290C25AC}"/>
    <cellStyle name="Comma 154 4 3" xfId="18075" xr:uid="{A81564BE-CE17-41B1-B0A2-5D65A4038022}"/>
    <cellStyle name="Comma 154 4 3 2" xfId="27200" xr:uid="{AF24A3CF-6FA5-4381-8BA3-6C07608D1662}"/>
    <cellStyle name="Comma 154 4 4" xfId="24586" xr:uid="{39E22397-F242-491E-9E05-400E73445213}"/>
    <cellStyle name="Comma 154 5" xfId="17072" xr:uid="{68F7CCD9-9877-470E-9745-EE8744317CC7}"/>
    <cellStyle name="Comma 154 5 2" xfId="18767" xr:uid="{02DC35D4-55F4-4B5B-A5D0-BD52A36E9DD0}"/>
    <cellStyle name="Comma 154 5 2 2" xfId="27753" xr:uid="{90DED097-B4D7-4491-87DF-6D7625537B3A}"/>
    <cellStyle name="Comma 154 5 3" xfId="26363" xr:uid="{8841D6BE-4A16-4068-98DE-B6C861A27DE6}"/>
    <cellStyle name="Comma 154 6" xfId="17385" xr:uid="{11493421-64DC-481B-BB97-8D10FFC1A7D9}"/>
    <cellStyle name="Comma 154 6 2" xfId="26646" xr:uid="{844D928B-3C55-485E-8E97-692DE15E6ADA}"/>
    <cellStyle name="Comma 154 7" xfId="11216" xr:uid="{3359FD87-F6CF-473D-BA89-544F119F92CB}"/>
    <cellStyle name="Comma 154 7 2" xfId="24034" xr:uid="{AB717CD6-DC4B-49CE-B64D-7608672A9578}"/>
    <cellStyle name="Comma 155" xfId="6206" xr:uid="{4345A697-126B-48DA-9BCE-4EDC7C005709}"/>
    <cellStyle name="Comma 155 2" xfId="11219" xr:uid="{12059176-BD65-448A-912A-C7CE99C5018D}"/>
    <cellStyle name="Comma 155 2 2" xfId="12430" xr:uid="{38B13D4A-1AAE-4329-9C71-1179EF587CCC}"/>
    <cellStyle name="Comma 155 2 2 2" xfId="13116" xr:uid="{8FABCD77-96D8-41F1-9FBC-64181E118554}"/>
    <cellStyle name="Comma 155 2 2 2 2" xfId="16515" xr:uid="{12A9E372-FE56-4DE9-A7F0-E7746D0284D5}"/>
    <cellStyle name="Comma 155 2 2 2 2 2" xfId="19789" xr:uid="{71A00822-E8A2-4E8F-96C6-BEE21039CECA}"/>
    <cellStyle name="Comma 155 2 2 2 2 2 2" xfId="28576" xr:uid="{B61FBA22-0CE7-4052-AB8E-F412D25E8CB8}"/>
    <cellStyle name="Comma 155 2 2 2 2 3" xfId="26130" xr:uid="{0C0DA39B-55FC-444F-A11B-E937D46B4D33}"/>
    <cellStyle name="Comma 155 2 2 2 3" xfId="18417" xr:uid="{50FE2679-177E-47E0-A258-020AB7FAB63D}"/>
    <cellStyle name="Comma 155 2 2 2 3 2" xfId="27474" xr:uid="{2E5A1710-ED8C-4987-875A-09BD85D87914}"/>
    <cellStyle name="Comma 155 2 2 2 4" xfId="24861" xr:uid="{0CA21BB7-F683-4901-A15E-2529EE7DDD3F}"/>
    <cellStyle name="Comma 155 2 2 3" xfId="15181" xr:uid="{243CAF3B-0869-48AA-B501-385C2FE07725}"/>
    <cellStyle name="Comma 155 2 2 3 2" xfId="19106" xr:uid="{0BE6AE59-7B18-457B-86EA-F57B75A9E46A}"/>
    <cellStyle name="Comma 155 2 2 3 2 2" xfId="28027" xr:uid="{1935FAAB-6EE4-44F7-BC65-71EBA3536613}"/>
    <cellStyle name="Comma 155 2 2 3 3" xfId="25301" xr:uid="{36A25ACE-12DD-4B0D-B833-FFAC2A0CAEB7}"/>
    <cellStyle name="Comma 155 2 2 4" xfId="17733" xr:uid="{1CB7BCB3-F9FD-485C-B6D4-FB15CA5CB64D}"/>
    <cellStyle name="Comma 155 2 2 4 2" xfId="26925" xr:uid="{4DB3A292-E709-4B7D-9D4B-3F8F51E0C644}"/>
    <cellStyle name="Comma 155 2 2 5" xfId="24311" xr:uid="{2D1B38D0-2F78-474F-8E4C-8A46A8B5EF69}"/>
    <cellStyle name="Comma 155 2 3" xfId="12780" xr:uid="{16F33DA2-D3DD-4868-9209-74A85A34FD28}"/>
    <cellStyle name="Comma 155 2 3 2" xfId="15290" xr:uid="{2999113E-03B4-496B-A56E-C3ABB92E96D4}"/>
    <cellStyle name="Comma 155 2 3 2 2" xfId="19454" xr:uid="{1C9B6F64-BE86-4EB2-8280-F03C113C5D5B}"/>
    <cellStyle name="Comma 155 2 3 2 2 2" xfId="28305" xr:uid="{155EB62E-A345-4FCB-AF3E-DEBF959DECBB}"/>
    <cellStyle name="Comma 155 2 3 2 3" xfId="25381" xr:uid="{3A94A3CA-0FB4-40EA-A520-9BEFB8E98D5D}"/>
    <cellStyle name="Comma 155 2 3 3" xfId="18078" xr:uid="{CE23638C-F095-4F5E-98ED-C19A5545BB94}"/>
    <cellStyle name="Comma 155 2 3 3 2" xfId="27203" xr:uid="{B14689E7-75EE-4EDF-A3CE-D080FCB8FAE5}"/>
    <cellStyle name="Comma 155 2 3 4" xfId="24589" xr:uid="{DF6E8C99-845B-4971-9112-F628BE3864F1}"/>
    <cellStyle name="Comma 155 2 4" xfId="17060" xr:uid="{B1718FB3-29B7-4B64-AA66-36C4F313FEF1}"/>
    <cellStyle name="Comma 155 2 4 2" xfId="18770" xr:uid="{305B995A-00CC-4D8C-B6A7-0E713AA1B879}"/>
    <cellStyle name="Comma 155 2 4 2 2" xfId="27756" xr:uid="{8ACBBCE5-5AF7-4E74-85EC-BE567D638E34}"/>
    <cellStyle name="Comma 155 2 4 3" xfId="26352" xr:uid="{2AA82BB7-49EA-4DC0-94AB-27DA681AFD4E}"/>
    <cellStyle name="Comma 155 2 5" xfId="17388" xr:uid="{DF03766C-C3BA-4A57-A628-741A2746FF92}"/>
    <cellStyle name="Comma 155 2 5 2" xfId="26649" xr:uid="{280D4DFB-DC73-4666-959A-4895C83DE90D}"/>
    <cellStyle name="Comma 155 2 6" xfId="24037" xr:uid="{18668EC9-8490-40F6-AB18-783C182D5FCD}"/>
    <cellStyle name="Comma 155 3" xfId="12429" xr:uid="{B76BCD8E-E895-4EC8-9BAA-118A1040F32A}"/>
    <cellStyle name="Comma 155 3 2" xfId="13115" xr:uid="{3895893D-97E4-4E18-B410-ED45E2151D0B}"/>
    <cellStyle name="Comma 155 3 2 2" xfId="16707" xr:uid="{B6CB9864-FB7D-4530-BB1B-1F9C5ED070E1}"/>
    <cellStyle name="Comma 155 3 2 2 2" xfId="19788" xr:uid="{8CE2FF2A-2702-45CB-865E-384640FC3B1D}"/>
    <cellStyle name="Comma 155 3 2 2 2 2" xfId="28575" xr:uid="{308840C2-A09A-4605-9EEC-AD0F152B186E}"/>
    <cellStyle name="Comma 155 3 2 2 3" xfId="26284" xr:uid="{E519EE3C-587E-4637-9785-8CBCAB2BEEEE}"/>
    <cellStyle name="Comma 155 3 2 3" xfId="18416" xr:uid="{A8D3A143-A7F2-4CFC-B96E-C997E227BB50}"/>
    <cellStyle name="Comma 155 3 2 3 2" xfId="27473" xr:uid="{40EC3F13-5E62-405B-83CC-E96265C39A4E}"/>
    <cellStyle name="Comma 155 3 2 4" xfId="24860" xr:uid="{C98047FC-3888-4A13-A611-6B937E9CB4A1}"/>
    <cellStyle name="Comma 155 3 3" xfId="15417" xr:uid="{67DCAAEC-B463-4A5E-BC69-F680CDCF9068}"/>
    <cellStyle name="Comma 155 3 3 2" xfId="19105" xr:uid="{35DD043E-64C8-4413-90F2-4A53BFD7961E}"/>
    <cellStyle name="Comma 155 3 3 2 2" xfId="28026" xr:uid="{88DD2FFE-AD33-4853-88EB-00914D0DBD04}"/>
    <cellStyle name="Comma 155 3 3 3" xfId="25474" xr:uid="{C72BD99C-3333-4E91-A0D6-25821BB1313B}"/>
    <cellStyle name="Comma 155 3 4" xfId="17732" xr:uid="{82E8764A-024B-4A4E-9B4F-DE79619A4F49}"/>
    <cellStyle name="Comma 155 3 4 2" xfId="26924" xr:uid="{C8F2B172-8EA4-4680-831B-D4F946517EE3}"/>
    <cellStyle name="Comma 155 3 5" xfId="24310" xr:uid="{79FBA849-B613-41D0-90D0-2F7EED670AE6}"/>
    <cellStyle name="Comma 155 4" xfId="12779" xr:uid="{D11994D8-A9BA-48E1-8571-1CA9F0947399}"/>
    <cellStyle name="Comma 155 4 2" xfId="16455" xr:uid="{9061C24F-91ED-445E-B56B-9964597BACA5}"/>
    <cellStyle name="Comma 155 4 2 2" xfId="19453" xr:uid="{956295DB-F4DC-4515-8967-5FDB8E3C7E05}"/>
    <cellStyle name="Comma 155 4 2 2 2" xfId="28304" xr:uid="{5001F7CE-ECB9-40B7-80F5-03261391E0A7}"/>
    <cellStyle name="Comma 155 4 2 3" xfId="26095" xr:uid="{ACDDE3D2-DF5C-486F-B6CC-6AFF9BFFA07B}"/>
    <cellStyle name="Comma 155 4 3" xfId="18077" xr:uid="{BC4A8290-0CAA-48BD-8D19-A6D243F32E8D}"/>
    <cellStyle name="Comma 155 4 3 2" xfId="27202" xr:uid="{98B3D6BD-4CCE-4EDF-8C15-6DC3DECB9AA6}"/>
    <cellStyle name="Comma 155 4 4" xfId="24588" xr:uid="{AFE3DB77-B5AC-4CA7-82DC-D319872420A2}"/>
    <cellStyle name="Comma 155 5" xfId="15532" xr:uid="{C3972A37-6BAE-4820-A092-81F30E3A17A4}"/>
    <cellStyle name="Comma 155 5 2" xfId="18769" xr:uid="{238B4953-00FA-4228-B6F7-A804F166C09F}"/>
    <cellStyle name="Comma 155 5 2 2" xfId="27755" xr:uid="{CFFA7EF1-589A-4952-AD2E-499B7FC42D3E}"/>
    <cellStyle name="Comma 155 5 3" xfId="25516" xr:uid="{35E1066F-ABD7-4810-BAC0-B89656EFA6A6}"/>
    <cellStyle name="Comma 155 6" xfId="17387" xr:uid="{13062A69-F6DC-4C68-81B6-BDC1CAE43ACE}"/>
    <cellStyle name="Comma 155 6 2" xfId="26648" xr:uid="{D0ED0824-81D5-4E41-9D58-4BBE617DD7BC}"/>
    <cellStyle name="Comma 155 7" xfId="11218" xr:uid="{8FA3AE38-1423-4D91-91AD-D4BF8CD7EB43}"/>
    <cellStyle name="Comma 155 7 2" xfId="24036" xr:uid="{85D14106-2788-46AA-A1BC-11A2D4FF771A}"/>
    <cellStyle name="Comma 156" xfId="6207" xr:uid="{6EE6C609-0C4D-42E4-B328-F22BE1567FFE}"/>
    <cellStyle name="Comma 156 2" xfId="11221" xr:uid="{1F033BD7-9F5E-4598-95B4-7218AC3F699A}"/>
    <cellStyle name="Comma 156 2 2" xfId="12432" xr:uid="{07510524-E5F1-40F4-95EA-32B3E1862333}"/>
    <cellStyle name="Comma 156 2 2 2" xfId="13118" xr:uid="{5F930525-7A70-4BD8-86D2-C64F953CAF35}"/>
    <cellStyle name="Comma 156 2 2 2 2" xfId="15691" xr:uid="{6285E1B8-2779-4EE2-9B96-78CCA14B4EFC}"/>
    <cellStyle name="Comma 156 2 2 2 2 2" xfId="19791" xr:uid="{BF656C56-04A5-4DA6-940A-225FCE4A5049}"/>
    <cellStyle name="Comma 156 2 2 2 2 2 2" xfId="28578" xr:uid="{3001D517-41D1-4A8D-B2F1-DB4D3120B369}"/>
    <cellStyle name="Comma 156 2 2 2 2 3" xfId="25618" xr:uid="{4DCA0547-0EA5-4059-9261-4B711C3295D0}"/>
    <cellStyle name="Comma 156 2 2 2 3" xfId="18419" xr:uid="{4A86E23F-A85F-4378-81DF-D871D9E18E71}"/>
    <cellStyle name="Comma 156 2 2 2 3 2" xfId="27476" xr:uid="{1B4F7EAE-0988-4B56-8A16-DB31406754F5}"/>
    <cellStyle name="Comma 156 2 2 2 4" xfId="24863" xr:uid="{F8A785DE-89BE-4CE8-9040-0F9BACAB14B3}"/>
    <cellStyle name="Comma 156 2 2 3" xfId="16385" xr:uid="{41F98AF9-6C03-4E8A-B1E6-BAB720CD1825}"/>
    <cellStyle name="Comma 156 2 2 3 2" xfId="19108" xr:uid="{074C083D-2C32-4882-B1CF-826670D17F8C}"/>
    <cellStyle name="Comma 156 2 2 3 2 2" xfId="28029" xr:uid="{C0292792-EF79-4DAF-96B5-5C49AB9A9138}"/>
    <cellStyle name="Comma 156 2 2 3 3" xfId="26050" xr:uid="{4AF4924B-66C3-4D71-AA84-B66458D3E952}"/>
    <cellStyle name="Comma 156 2 2 4" xfId="17735" xr:uid="{82809B5E-0026-4759-9DC3-E61C6E160C73}"/>
    <cellStyle name="Comma 156 2 2 4 2" xfId="26927" xr:uid="{C1C32EB8-8723-46E1-B719-D0A414E3E329}"/>
    <cellStyle name="Comma 156 2 2 5" xfId="24313" xr:uid="{4B4E9FF6-8892-461A-814E-F2A09FE97755}"/>
    <cellStyle name="Comma 156 2 3" xfId="12782" xr:uid="{AC0A6640-9C95-43B4-A2C6-E0FC574D4A7D}"/>
    <cellStyle name="Comma 156 2 3 2" xfId="15786" xr:uid="{45F2D1D8-7536-4844-81EF-F9E9DD95EF36}"/>
    <cellStyle name="Comma 156 2 3 2 2" xfId="19456" xr:uid="{9EFD0D34-107E-41EA-BA1A-961DBAC5E293}"/>
    <cellStyle name="Comma 156 2 3 2 2 2" xfId="28307" xr:uid="{5522020E-4BAF-4285-BCD5-9A8F80A1FAB0}"/>
    <cellStyle name="Comma 156 2 3 2 3" xfId="25667" xr:uid="{0C9FD5F9-B6BC-449B-9DCA-D320B90CD0A4}"/>
    <cellStyle name="Comma 156 2 3 3" xfId="18080" xr:uid="{442A4FA2-20D6-4CE6-8CC7-5931FEA736D7}"/>
    <cellStyle name="Comma 156 2 3 3 2" xfId="27205" xr:uid="{4D3471B8-5E9D-4F32-B942-DE933F042FAE}"/>
    <cellStyle name="Comma 156 2 3 4" xfId="24591" xr:uid="{E486119D-4D32-4F19-8864-2C5D50BD0731}"/>
    <cellStyle name="Comma 156 2 4" xfId="17065" xr:uid="{F5A8853D-D1EA-4F5C-AC7B-4FD11C13DF4A}"/>
    <cellStyle name="Comma 156 2 4 2" xfId="18772" xr:uid="{79D4BA15-8425-488F-A799-BF0CAB5E0984}"/>
    <cellStyle name="Comma 156 2 4 2 2" xfId="27758" xr:uid="{E1E2CF13-D6EF-45B2-A25D-0D20EDA1AF78}"/>
    <cellStyle name="Comma 156 2 4 3" xfId="26356" xr:uid="{B6C868D8-EEF4-45C2-B673-A626D912CC77}"/>
    <cellStyle name="Comma 156 2 5" xfId="17390" xr:uid="{A71B6097-9B41-4D71-99FA-2C8DAF939133}"/>
    <cellStyle name="Comma 156 2 5 2" xfId="26651" xr:uid="{102C7230-3655-4248-8D5D-F47BA823783C}"/>
    <cellStyle name="Comma 156 2 6" xfId="24039" xr:uid="{80CB81BF-9B0C-407D-A7AC-1005172B2E1B}"/>
    <cellStyle name="Comma 156 3" xfId="12431" xr:uid="{6051122E-4341-41C2-BB0F-CFC45A68217F}"/>
    <cellStyle name="Comma 156 3 2" xfId="13117" xr:uid="{A57A7C30-F513-49B6-981D-362C44997C15}"/>
    <cellStyle name="Comma 156 3 2 2" xfId="15884" xr:uid="{3DAA90E9-91FB-48CC-B387-EF99025AE65F}"/>
    <cellStyle name="Comma 156 3 2 2 2" xfId="19790" xr:uid="{C8A302FF-986F-4AA7-81D6-C5D4A0078754}"/>
    <cellStyle name="Comma 156 3 2 2 2 2" xfId="28577" xr:uid="{384CB1F4-E8C1-407A-BDF0-14236755D0F5}"/>
    <cellStyle name="Comma 156 3 2 2 3" xfId="25728" xr:uid="{61D89DF0-4D4C-4CB9-A3DF-AA90D37AACB4}"/>
    <cellStyle name="Comma 156 3 2 3" xfId="18418" xr:uid="{FA77EA68-FEEB-4793-9652-BB1C32145B2C}"/>
    <cellStyle name="Comma 156 3 2 3 2" xfId="27475" xr:uid="{B0AC9F5E-2C7F-483F-B30B-A979B50DB8FE}"/>
    <cellStyle name="Comma 156 3 2 4" xfId="24862" xr:uid="{CC65728F-7CD0-450A-AE69-68DFA79CFE24}"/>
    <cellStyle name="Comma 156 3 3" xfId="16333" xr:uid="{0C20A89E-5AA4-4CBF-95D7-90EA600A0E93}"/>
    <cellStyle name="Comma 156 3 3 2" xfId="19107" xr:uid="{52E7D898-178B-4548-BE30-1ADE1778057D}"/>
    <cellStyle name="Comma 156 3 3 2 2" xfId="28028" xr:uid="{219EAC73-3AF3-4934-8621-CB5253BDFFD6}"/>
    <cellStyle name="Comma 156 3 3 3" xfId="26018" xr:uid="{6E8D78D3-972F-4737-9E52-F58A3E1D753D}"/>
    <cellStyle name="Comma 156 3 4" xfId="17734" xr:uid="{D9443589-E982-44BE-9836-FDC9A7A73844}"/>
    <cellStyle name="Comma 156 3 4 2" xfId="26926" xr:uid="{25DDE5A0-7249-4447-8F34-8215C0914D90}"/>
    <cellStyle name="Comma 156 3 5" xfId="24312" xr:uid="{FF23966D-8129-427B-8EC2-045A79CC7C7F}"/>
    <cellStyle name="Comma 156 4" xfId="12781" xr:uid="{19514D4D-CC96-41A0-9A61-4078F94B06A6}"/>
    <cellStyle name="Comma 156 4 2" xfId="16438" xr:uid="{4A64B4EB-51C7-48AD-99B6-0401DA30A297}"/>
    <cellStyle name="Comma 156 4 2 2" xfId="19455" xr:uid="{19FB6EE4-5B30-453D-9154-5D55B7D46DD9}"/>
    <cellStyle name="Comma 156 4 2 2 2" xfId="28306" xr:uid="{B9AA0CD6-F132-4B06-82A3-D36068247BFD}"/>
    <cellStyle name="Comma 156 4 2 3" xfId="26081" xr:uid="{5E28589D-16DC-4AED-84D2-4CB57CF11302}"/>
    <cellStyle name="Comma 156 4 3" xfId="18079" xr:uid="{857E8590-63E5-45B2-8609-9A15932166A0}"/>
    <cellStyle name="Comma 156 4 3 2" xfId="27204" xr:uid="{735FBA29-8C6B-4FA8-8FFA-15D1827B5A65}"/>
    <cellStyle name="Comma 156 4 4" xfId="24590" xr:uid="{2D4A272B-623E-48B6-B7F4-C8B6301A8DD1}"/>
    <cellStyle name="Comma 156 5" xfId="16064" xr:uid="{18977508-1481-481A-8762-C3E1DE2BB798}"/>
    <cellStyle name="Comma 156 5 2" xfId="18771" xr:uid="{91BA95CC-F665-477D-BC13-1463C3470EDA}"/>
    <cellStyle name="Comma 156 5 2 2" xfId="27757" xr:uid="{D2BC6B67-3158-47BE-9855-3FCDBD10CF2E}"/>
    <cellStyle name="Comma 156 5 3" xfId="25840" xr:uid="{B446FAC5-FFDC-4F4C-BD0A-E13872EB8AAF}"/>
    <cellStyle name="Comma 156 6" xfId="17389" xr:uid="{BB73987D-6685-42DB-8DBF-929E79D3EF46}"/>
    <cellStyle name="Comma 156 6 2" xfId="26650" xr:uid="{FD41379C-4CFF-4F12-AB79-25D4467B340B}"/>
    <cellStyle name="Comma 156 7" xfId="11220" xr:uid="{D23CDB3F-B983-43A6-B6DF-E7BBE8A87ADE}"/>
    <cellStyle name="Comma 156 7 2" xfId="24038" xr:uid="{047FFC04-CAD2-410A-94CB-67F0D28CC3AD}"/>
    <cellStyle name="Comma 157" xfId="6208" xr:uid="{79D6CA62-71C0-4EBD-B724-C988663B3738}"/>
    <cellStyle name="Comma 157 2" xfId="9144" xr:uid="{B935BF50-E408-432F-B65B-F3CB710CDE13}"/>
    <cellStyle name="Comma 157 2 2" xfId="12434" xr:uid="{49CB1A85-5069-42D0-A6EA-A1DEEE8DF11F}"/>
    <cellStyle name="Comma 157 2 2 2" xfId="13120" xr:uid="{5BDDAE31-8AEA-416A-8762-13E72C8976A2}"/>
    <cellStyle name="Comma 157 2 2 2 2" xfId="16645" xr:uid="{85E9602B-426A-439C-98F0-D0CD8466BC66}"/>
    <cellStyle name="Comma 157 2 2 2 2 2" xfId="19793" xr:uid="{519AF2F4-7548-40AF-BC3F-681054B7CD88}"/>
    <cellStyle name="Comma 157 2 2 2 2 2 2" xfId="28580" xr:uid="{465B9AF5-9D57-490D-B466-C2FBEA50EEFE}"/>
    <cellStyle name="Comma 157 2 2 2 2 3" xfId="26232" xr:uid="{09805A05-456E-4413-8B8B-5FDC67A2C7F2}"/>
    <cellStyle name="Comma 157 2 2 2 3" xfId="18421" xr:uid="{CEF1ABC0-1A28-448A-A10F-E67A212C100C}"/>
    <cellStyle name="Comma 157 2 2 2 3 2" xfId="27478" xr:uid="{A2E2C1C6-BA20-4156-B92E-070281C32DA9}"/>
    <cellStyle name="Comma 157 2 2 2 4" xfId="24865" xr:uid="{0FF4769E-A11A-42C0-B8A4-40BD6C9FD897}"/>
    <cellStyle name="Comma 157 2 2 3" xfId="16129" xr:uid="{950448A3-75FD-4582-A301-C5476E323E1F}"/>
    <cellStyle name="Comma 157 2 2 3 2" xfId="19110" xr:uid="{F5B7BB86-976E-414F-8995-F25A05D36347}"/>
    <cellStyle name="Comma 157 2 2 3 2 2" xfId="28031" xr:uid="{78AC5141-33B2-4FC1-96CA-3F005AF18228}"/>
    <cellStyle name="Comma 157 2 2 3 3" xfId="25878" xr:uid="{F8E30480-700C-4766-8643-F170017A723E}"/>
    <cellStyle name="Comma 157 2 2 4" xfId="17737" xr:uid="{E540AD70-94A5-4F19-81CE-C4776012C284}"/>
    <cellStyle name="Comma 157 2 2 4 2" xfId="26929" xr:uid="{B1F5B038-66C0-4FA8-BA89-74256CFADA77}"/>
    <cellStyle name="Comma 157 2 2 5" xfId="29614" xr:uid="{7FDDC26F-6C41-4E78-BD00-24234B0AB4C2}"/>
    <cellStyle name="Comma 157 2 2 6" xfId="35874" xr:uid="{3105ECE1-55AF-46CC-B984-FD28BAE45E4D}"/>
    <cellStyle name="Comma 157 2 2 7" xfId="24315" xr:uid="{4FEA4A2A-642F-47FF-AE66-461C123101B1}"/>
    <cellStyle name="Comma 157 2 3" xfId="12784" xr:uid="{CE2D38EE-DDDE-4CA7-A1AE-1342A336E5D2}"/>
    <cellStyle name="Comma 157 2 3 2" xfId="15354" xr:uid="{A8C2CE31-1B6B-49E7-855C-B6631D89B3E2}"/>
    <cellStyle name="Comma 157 2 3 2 2" xfId="19458" xr:uid="{D97DD591-FBC8-4589-A69C-B69EADFBBA30}"/>
    <cellStyle name="Comma 157 2 3 2 2 2" xfId="28309" xr:uid="{80941CEC-4770-480D-975C-D453EF8A7EC2}"/>
    <cellStyle name="Comma 157 2 3 2 3" xfId="25427" xr:uid="{BCF731CC-60D3-48BF-AE12-146F74EF60C3}"/>
    <cellStyle name="Comma 157 2 3 3" xfId="18082" xr:uid="{69FCB020-2CCA-41EC-8F93-DD329905C1DC}"/>
    <cellStyle name="Comma 157 2 3 3 2" xfId="27207" xr:uid="{E8BB3620-4406-4B56-8AC8-28682B42F3EB}"/>
    <cellStyle name="Comma 157 2 3 4" xfId="24593" xr:uid="{EB720B74-777F-45D2-83DA-C27B41B837D5}"/>
    <cellStyle name="Comma 157 2 4" xfId="17061" xr:uid="{AC24174B-7B84-4DEB-B010-AE892568B704}"/>
    <cellStyle name="Comma 157 2 4 2" xfId="18774" xr:uid="{58A6884E-D71B-49AC-8582-D88E3804E993}"/>
    <cellStyle name="Comma 157 2 4 2 2" xfId="27760" xr:uid="{489C8718-E41D-464D-9B9E-7FEA6968C720}"/>
    <cellStyle name="Comma 157 2 4 3" xfId="26353" xr:uid="{FE40937E-477F-44EF-814A-448F4576AB50}"/>
    <cellStyle name="Comma 157 2 5" xfId="17392" xr:uid="{E48DC3A1-88BA-45BE-85DA-C12D24BF84C1}"/>
    <cellStyle name="Comma 157 2 5 2" xfId="26653" xr:uid="{DA26E682-EB44-4428-8D0A-43F46089CEB1}"/>
    <cellStyle name="Comma 157 2 6" xfId="11223" xr:uid="{2117E7F4-15C1-4336-977A-ABDA7E002FCB}"/>
    <cellStyle name="Comma 157 2 6 2" xfId="24041" xr:uid="{5F0B4D2B-4AE0-4455-AA8F-8378DD142869}"/>
    <cellStyle name="Comma 157 2 7" xfId="34865" xr:uid="{9876E1D7-8643-4CFC-BB42-A3E020AA14A6}"/>
    <cellStyle name="Comma 157 2 8" xfId="23109" xr:uid="{8A839E7A-0FC3-4962-A55D-67E17B513842}"/>
    <cellStyle name="Comma 157 3" xfId="12433" xr:uid="{B2025FA4-2BE1-4B47-8AD6-E9D09AF211F7}"/>
    <cellStyle name="Comma 157 3 2" xfId="13119" xr:uid="{3920F3EB-7F7B-4B1C-9D20-E127A02083BC}"/>
    <cellStyle name="Comma 157 3 2 2" xfId="15624" xr:uid="{6AE96F8B-2E1D-4262-9C65-5E2EA2570241}"/>
    <cellStyle name="Comma 157 3 2 2 2" xfId="19792" xr:uid="{A248445A-725F-4817-99DB-94C60E379769}"/>
    <cellStyle name="Comma 157 3 2 2 2 2" xfId="28579" xr:uid="{21B1B057-2596-433C-9025-BEBFAFEC83A1}"/>
    <cellStyle name="Comma 157 3 2 2 3" xfId="25569" xr:uid="{C1CD80DF-25D5-4D0A-AE05-F5F0ADCB88DC}"/>
    <cellStyle name="Comma 157 3 2 3" xfId="18420" xr:uid="{6C1192C6-951E-472D-BD5B-C92FAB293DD0}"/>
    <cellStyle name="Comma 157 3 2 3 2" xfId="27477" xr:uid="{5F8F44B4-B3DD-4331-867C-DAE35B9A30D3}"/>
    <cellStyle name="Comma 157 3 2 4" xfId="24864" xr:uid="{BFDF742D-4D0A-41FC-A01D-C90C161259EB}"/>
    <cellStyle name="Comma 157 3 3" xfId="16127" xr:uid="{D8C7CA16-8E97-48E1-88E7-37718E214EA6}"/>
    <cellStyle name="Comma 157 3 3 2" xfId="19109" xr:uid="{FB8BC4C7-A19E-4183-B04A-98EC43AC5FED}"/>
    <cellStyle name="Comma 157 3 3 2 2" xfId="28030" xr:uid="{F7E57106-71AB-475E-9883-80293F8172B3}"/>
    <cellStyle name="Comma 157 3 3 3" xfId="25876" xr:uid="{5BE23A56-0C69-4C9F-BCD6-E295C32B1572}"/>
    <cellStyle name="Comma 157 3 4" xfId="17736" xr:uid="{99ECB3CB-08A7-4321-A475-4D377A740D36}"/>
    <cellStyle name="Comma 157 3 4 2" xfId="26928" xr:uid="{F0A51FFD-0FCA-4D2A-AA8B-FA32CA02D2AA}"/>
    <cellStyle name="Comma 157 3 5" xfId="35873" xr:uid="{C2BBD178-3FD5-4281-841C-278FCE5FC08D}"/>
    <cellStyle name="Comma 157 3 6" xfId="24314" xr:uid="{29E1B6EC-05BF-4D16-9AE7-668B343138EA}"/>
    <cellStyle name="Comma 157 4" xfId="12783" xr:uid="{D1C3B2F1-5150-4893-B696-A33C04AF3CC2}"/>
    <cellStyle name="Comma 157 4 2" xfId="15359" xr:uid="{D67F06B3-12FA-4122-B2C7-9B6638FF3B52}"/>
    <cellStyle name="Comma 157 4 2 2" xfId="19457" xr:uid="{D94C29F0-7603-4E6F-93DE-EBB988071063}"/>
    <cellStyle name="Comma 157 4 2 2 2" xfId="28308" xr:uid="{51CF7E0D-692D-4F52-A24C-8348BD4FE6C6}"/>
    <cellStyle name="Comma 157 4 2 3" xfId="25431" xr:uid="{60BF1F3F-F6C3-4BF9-A242-ACD51DD7B09D}"/>
    <cellStyle name="Comma 157 4 3" xfId="18081" xr:uid="{830D062F-2348-4AF1-9440-DC7E50BF44D8}"/>
    <cellStyle name="Comma 157 4 3 2" xfId="27206" xr:uid="{CF3FCC32-E8B3-4882-944F-97CC4B04D9DF}"/>
    <cellStyle name="Comma 157 4 4" xfId="24592" xr:uid="{09EF772F-92DC-4236-A10E-290CACBB355C}"/>
    <cellStyle name="Comma 157 5" xfId="16380" xr:uid="{37FB32AD-2712-40F8-AE1E-DE1C4F594CF0}"/>
    <cellStyle name="Comma 157 5 2" xfId="18773" xr:uid="{35F2976D-EEDA-4114-BA69-83A0F3018A31}"/>
    <cellStyle name="Comma 157 5 2 2" xfId="27759" xr:uid="{0964C686-F60E-47A4-A108-DBE34DA5A6CC}"/>
    <cellStyle name="Comma 157 5 3" xfId="26046" xr:uid="{4DE6C792-1926-4B3C-882A-E516A4CA1284}"/>
    <cellStyle name="Comma 157 6" xfId="17391" xr:uid="{0C467B76-37A4-48BF-96A3-1225CCA738CE}"/>
    <cellStyle name="Comma 157 6 2" xfId="26652" xr:uid="{D98024F7-D48A-4AC2-A1A1-7C3C352C42F2}"/>
    <cellStyle name="Comma 157 7" xfId="11222" xr:uid="{725AD607-5674-4E7B-B8DF-7531ED3C2082}"/>
    <cellStyle name="Comma 157 7 2" xfId="24040" xr:uid="{731BF62B-2528-4D21-98DB-B8065B6A8EFD}"/>
    <cellStyle name="Comma 157 8" xfId="33340" xr:uid="{51ED62A9-3666-4256-9026-D6211D219542}"/>
    <cellStyle name="Comma 157 9" xfId="21708" xr:uid="{CC0FC891-4B4F-4C8B-AC98-4BE03AE7E366}"/>
    <cellStyle name="Comma 158" xfId="6209" xr:uid="{E625B8D5-00EC-416A-9849-2322E3A3E80B}"/>
    <cellStyle name="Comma 158 2" xfId="12057" xr:uid="{E452FDC2-4D88-4774-9939-DB0B9C1E3095}"/>
    <cellStyle name="Comma 158 2 2" xfId="12589" xr:uid="{3F633EB8-B229-4B57-81AA-F9B48249283B}"/>
    <cellStyle name="Comma 158 2 2 2" xfId="13273" xr:uid="{B84C74F5-C428-4C7B-90AE-D7473C9BAA5F}"/>
    <cellStyle name="Comma 158 2 2 2 2" xfId="16680" xr:uid="{E7E8673B-1A8A-4BC6-837A-946426590B87}"/>
    <cellStyle name="Comma 158 2 2 2 2 2" xfId="19946" xr:uid="{167FB361-1D35-4B30-AB9C-CCBAF51A55ED}"/>
    <cellStyle name="Comma 158 2 2 2 2 2 2" xfId="28705" xr:uid="{961BBDBA-1B1C-4A2B-9319-51EE0DC2ECF1}"/>
    <cellStyle name="Comma 158 2 2 2 2 3" xfId="26265" xr:uid="{699C9E0E-B75A-469B-8A79-463AB395F9B2}"/>
    <cellStyle name="Comma 158 2 2 2 3" xfId="18574" xr:uid="{BBFCA795-C75C-4755-A57A-F2CE21333B5D}"/>
    <cellStyle name="Comma 158 2 2 2 3 2" xfId="27603" xr:uid="{E49AF80A-BD9B-4A61-90CE-AFF870DA92F7}"/>
    <cellStyle name="Comma 158 2 2 2 4" xfId="24990" xr:uid="{8B6ACC1C-893C-421E-AD50-29556B903026}"/>
    <cellStyle name="Comma 158 2 2 3" xfId="15895" xr:uid="{BD98A462-C677-4A31-A383-3B602EA9DC91}"/>
    <cellStyle name="Comma 158 2 2 3 2" xfId="19263" xr:uid="{824BF79B-67E3-4CF6-9C2B-67C47EC0CB60}"/>
    <cellStyle name="Comma 158 2 2 3 2 2" xfId="28156" xr:uid="{661B6FB7-6416-4951-AA5A-5B27DB53EA44}"/>
    <cellStyle name="Comma 158 2 2 3 3" xfId="25737" xr:uid="{06ACEE58-B7C3-4256-8629-B383A2EB0881}"/>
    <cellStyle name="Comma 158 2 2 4" xfId="17890" xr:uid="{F3A93EB5-80D1-42EC-993D-8884F857D0B2}"/>
    <cellStyle name="Comma 158 2 2 4 2" xfId="27054" xr:uid="{8BE7B177-5864-4FA3-A5F2-A7D9D1C8963F}"/>
    <cellStyle name="Comma 158 2 2 5" xfId="24440" xr:uid="{191BFB2D-5973-49FA-8A51-B2CC5453F725}"/>
    <cellStyle name="Comma 158 2 3" xfId="12936" xr:uid="{5532BACD-73EC-4DF8-BA51-57154F14C70A}"/>
    <cellStyle name="Comma 158 2 3 2" xfId="15873" xr:uid="{3EA85D5B-09DE-44D1-ABD0-E82BB5F38910}"/>
    <cellStyle name="Comma 158 2 3 2 2" xfId="19611" xr:uid="{4F5055F7-D38D-4E3F-BBDB-DC4F500D5161}"/>
    <cellStyle name="Comma 158 2 3 2 2 2" xfId="28434" xr:uid="{A04E3757-F572-44B3-BB50-AAB97C620140}"/>
    <cellStyle name="Comma 158 2 3 2 3" xfId="25726" xr:uid="{197155C0-FEDE-498A-B810-9CBA10947A8E}"/>
    <cellStyle name="Comma 158 2 3 3" xfId="18236" xr:uid="{B67A4A69-C86C-482F-A0D9-ABB6ACEF8EF4}"/>
    <cellStyle name="Comma 158 2 3 3 2" xfId="27332" xr:uid="{02C9EAF5-166F-44F4-B77D-293546E65B91}"/>
    <cellStyle name="Comma 158 2 3 4" xfId="24717" xr:uid="{363F973E-E3CC-4703-B543-03404BAC3953}"/>
    <cellStyle name="Comma 158 2 4" xfId="17085" xr:uid="{D4234518-F0D7-45E2-9166-2BC771E49860}"/>
    <cellStyle name="Comma 158 2 4 2" xfId="18927" xr:uid="{6B2C5CAD-F898-4EDF-A4B7-3D88D63180A1}"/>
    <cellStyle name="Comma 158 2 4 2 2" xfId="27885" xr:uid="{D16EC652-1CE9-4B1F-8E6B-3A8A4C1FAC9D}"/>
    <cellStyle name="Comma 158 2 4 3" xfId="26376" xr:uid="{52DAFC63-4054-469A-A8C9-A387B387150D}"/>
    <cellStyle name="Comma 158 2 5" xfId="17549" xr:uid="{9653E22A-83AD-4179-B825-C317D62B55D8}"/>
    <cellStyle name="Comma 158 2 5 2" xfId="26779" xr:uid="{77EFE1FB-239F-44EB-B93F-8DAD29108EB7}"/>
    <cellStyle name="Comma 158 2 6" xfId="24166" xr:uid="{79733104-8457-4A54-AB46-9768725F989D}"/>
    <cellStyle name="Comma 158 3" xfId="12435" xr:uid="{DCBBA992-4AB5-4703-B0EA-BD921BE6747C}"/>
    <cellStyle name="Comma 158 3 2" xfId="13121" xr:uid="{EFCFEBE5-89F7-4F44-A9C3-91E79DB8BE7D}"/>
    <cellStyle name="Comma 158 3 2 2" xfId="16469" xr:uid="{B401F0A9-DF7E-4528-9BC5-2679E1E324C6}"/>
    <cellStyle name="Comma 158 3 2 2 2" xfId="19794" xr:uid="{D674CB98-1DF4-40E4-A66C-2997618A4548}"/>
    <cellStyle name="Comma 158 3 2 2 2 2" xfId="28581" xr:uid="{982E7511-56CA-47CD-B648-4D32FDFBDA9C}"/>
    <cellStyle name="Comma 158 3 2 2 3" xfId="26105" xr:uid="{95A81E02-A9D7-4316-9CC9-A932F64B2F65}"/>
    <cellStyle name="Comma 158 3 2 3" xfId="18422" xr:uid="{8205723D-D2A4-4869-9E3E-3454F99F675B}"/>
    <cellStyle name="Comma 158 3 2 3 2" xfId="27479" xr:uid="{4A189378-5500-45BF-9BAA-15F14FC9D4EA}"/>
    <cellStyle name="Comma 158 3 2 4" xfId="24866" xr:uid="{1171E1BD-FF05-4A33-B848-D289D2A97F17}"/>
    <cellStyle name="Comma 158 3 3" xfId="15665" xr:uid="{DD860FA4-DD2B-483C-B8F3-B7EA236F0060}"/>
    <cellStyle name="Comma 158 3 3 2" xfId="19111" xr:uid="{364D241C-29C6-48A1-9D5B-E7D34CB3A9DE}"/>
    <cellStyle name="Comma 158 3 3 2 2" xfId="28032" xr:uid="{BA4A4A49-8020-4012-B448-FC1820C7A452}"/>
    <cellStyle name="Comma 158 3 3 3" xfId="25600" xr:uid="{D5F256EA-107E-485B-A882-0132CC68E3BD}"/>
    <cellStyle name="Comma 158 3 4" xfId="17738" xr:uid="{42A1B970-4870-4F3B-9C56-56D11D647D88}"/>
    <cellStyle name="Comma 158 3 4 2" xfId="26930" xr:uid="{F0679589-5415-4CA0-90B0-8CC3C1402EFB}"/>
    <cellStyle name="Comma 158 3 5" xfId="24316" xr:uid="{1E48FBFC-29E1-4182-8800-DCE84996C81F}"/>
    <cellStyle name="Comma 158 4" xfId="12785" xr:uid="{BEA5443E-53F6-4907-A78A-EA16BBF7B182}"/>
    <cellStyle name="Comma 158 4 2" xfId="15597" xr:uid="{3E89EF5A-9356-45DF-9B03-215F8A28B41B}"/>
    <cellStyle name="Comma 158 4 2 2" xfId="19459" xr:uid="{95ED05D6-82D9-4747-9F4E-4DD3AC3C75C2}"/>
    <cellStyle name="Comma 158 4 2 2 2" xfId="28310" xr:uid="{65755B1E-F13A-49DC-AB2A-0D3A1CA28B01}"/>
    <cellStyle name="Comma 158 4 2 3" xfId="25547" xr:uid="{88734647-3693-48C4-A60B-2B1E9B075A51}"/>
    <cellStyle name="Comma 158 4 3" xfId="18083" xr:uid="{0C95F469-51A8-4515-BB57-BD0FDBB2388C}"/>
    <cellStyle name="Comma 158 4 3 2" xfId="27208" xr:uid="{26669EA4-2370-4074-B7A6-B6D85AF856CF}"/>
    <cellStyle name="Comma 158 4 4" xfId="24594" xr:uid="{717434ED-222B-4949-9C54-D6FD812D6EE4}"/>
    <cellStyle name="Comma 158 5" xfId="15705" xr:uid="{913F42C2-8BD8-44D8-BA65-D702755BB6CE}"/>
    <cellStyle name="Comma 158 5 2" xfId="18775" xr:uid="{C690F680-5EE9-4BDF-B23E-AC64334253D3}"/>
    <cellStyle name="Comma 158 5 2 2" xfId="27761" xr:uid="{9DBCC161-A3AF-426A-90AD-B27013723080}"/>
    <cellStyle name="Comma 158 5 3" xfId="25622" xr:uid="{53387DAE-8A2D-448F-AF0F-66FF006E03DC}"/>
    <cellStyle name="Comma 158 6" xfId="17393" xr:uid="{A0C5F3A7-F77A-4CB2-9BB5-195A8BECB8FA}"/>
    <cellStyle name="Comma 158 6 2" xfId="26654" xr:uid="{007DCDBF-B50F-463F-B0C3-633112FED108}"/>
    <cellStyle name="Comma 158 7" xfId="11224" xr:uid="{8F7025C7-FD0B-4D74-879F-5B6407B71F67}"/>
    <cellStyle name="Comma 158 7 2" xfId="24042" xr:uid="{ACCCE1EB-E96D-4C4B-A6A5-CD8DD5B073E0}"/>
    <cellStyle name="Comma 159" xfId="6210" xr:uid="{AA90C173-CF1F-47B1-8B23-FA4AEF94416A}"/>
    <cellStyle name="Comma 159 2" xfId="12436" xr:uid="{91BBB8BA-3C63-430C-9856-B271825253AA}"/>
    <cellStyle name="Comma 159 2 2" xfId="13122" xr:uid="{6E440036-4938-4E95-AD3A-1867745A7FA5}"/>
    <cellStyle name="Comma 159 2 2 2" xfId="16585" xr:uid="{DB6436A6-447B-454C-B667-D154C1CDA46D}"/>
    <cellStyle name="Comma 159 2 2 2 2" xfId="19795" xr:uid="{16972E5F-B565-4633-9785-3D4D418109F1}"/>
    <cellStyle name="Comma 159 2 2 2 2 2" xfId="28582" xr:uid="{4C7B30F7-B5F3-4164-83D1-AF920D18C68C}"/>
    <cellStyle name="Comma 159 2 2 2 3" xfId="26182" xr:uid="{4E897A8F-4D08-42EE-B3BA-444BD64F5992}"/>
    <cellStyle name="Comma 159 2 2 3" xfId="18423" xr:uid="{3422D3BD-4391-4139-B07D-8A5D581C6EB7}"/>
    <cellStyle name="Comma 159 2 2 3 2" xfId="27480" xr:uid="{CA9382F3-0CCB-4CEF-96C6-C5E7CD230F72}"/>
    <cellStyle name="Comma 159 2 2 4" xfId="24867" xr:uid="{F97B243F-7EA0-409B-9015-2D7B88B1C35E}"/>
    <cellStyle name="Comma 159 2 3" xfId="15992" xr:uid="{D4ADF9BE-2F48-4051-8AD4-269E6E9856E4}"/>
    <cellStyle name="Comma 159 2 3 2" xfId="19112" xr:uid="{14AACDB9-9923-4174-BBDD-E77F972D83D3}"/>
    <cellStyle name="Comma 159 2 3 2 2" xfId="28033" xr:uid="{D1EA857C-4B52-4433-8139-218C9FD01FD5}"/>
    <cellStyle name="Comma 159 2 3 3" xfId="25787" xr:uid="{23444560-9BB3-4E15-8E42-D171AA744823}"/>
    <cellStyle name="Comma 159 2 4" xfId="17739" xr:uid="{B1FA759C-D963-4810-B423-675F36F2218E}"/>
    <cellStyle name="Comma 159 2 4 2" xfId="26931" xr:uid="{2088C4C7-420E-4485-B2AF-98C40D5182CD}"/>
    <cellStyle name="Comma 159 2 5" xfId="24317" xr:uid="{64997086-18FC-49DC-A54C-7BF181B12DE0}"/>
    <cellStyle name="Comma 159 3" xfId="12786" xr:uid="{4DB09A29-942F-4453-B442-6FB31358F831}"/>
    <cellStyle name="Comma 159 3 2" xfId="15362" xr:uid="{ADE3BE11-3236-4300-8F90-51861214FA89}"/>
    <cellStyle name="Comma 159 3 2 2" xfId="19460" xr:uid="{FA02C297-464A-4D89-8E2E-AC37FA47E3A4}"/>
    <cellStyle name="Comma 159 3 2 2 2" xfId="28311" xr:uid="{04FBD65E-3383-4938-8B0A-6AA0C24CEE51}"/>
    <cellStyle name="Comma 159 3 2 3" xfId="25434" xr:uid="{69F0ED3D-D6DB-414D-9ACC-BBFC2F1FF5A5}"/>
    <cellStyle name="Comma 159 3 3" xfId="18084" xr:uid="{671FF9AF-049A-4405-8CA2-12B36D7222DB}"/>
    <cellStyle name="Comma 159 3 3 2" xfId="27209" xr:uid="{3ED2E20C-4D1C-47F1-A3F3-1155C29B9037}"/>
    <cellStyle name="Comma 159 3 4" xfId="24595" xr:uid="{9000D927-39B8-4FC5-B4DA-1301ADB8E81D}"/>
    <cellStyle name="Comma 159 4" xfId="17064" xr:uid="{B487E9A6-A052-4E3E-AAD0-C75FB760E9FD}"/>
    <cellStyle name="Comma 159 4 2" xfId="18776" xr:uid="{0396916F-17AF-4DE7-BFFF-8A78F84E17CE}"/>
    <cellStyle name="Comma 159 4 2 2" xfId="27762" xr:uid="{A9B7AB22-84FC-49BD-9CAD-5E9EE8528B82}"/>
    <cellStyle name="Comma 159 4 3" xfId="26355" xr:uid="{F08629DD-68DD-4AF9-B3F0-44C603664DEE}"/>
    <cellStyle name="Comma 159 5" xfId="17394" xr:uid="{FC0C673A-9726-4B2D-B009-880145B1B3A1}"/>
    <cellStyle name="Comma 159 5 2" xfId="26655" xr:uid="{95495D28-3169-4469-92A0-CA9C3CBAB150}"/>
    <cellStyle name="Comma 159 6" xfId="11225" xr:uid="{D462E7AB-ECBC-4C1D-B758-47F3B7B9A5E4}"/>
    <cellStyle name="Comma 159 6 2" xfId="24043" xr:uid="{113858BF-C7C5-4314-ABBB-10C198B1201E}"/>
    <cellStyle name="Comma 16" xfId="3513" xr:uid="{F60AB077-B437-49BA-A128-E380629C92F0}"/>
    <cellStyle name="Comma 16 2" xfId="3514" xr:uid="{3A65FCB8-6CC6-4E01-B184-83F7F663B11D}"/>
    <cellStyle name="Comma 16 2 2" xfId="3515" xr:uid="{8840E204-E90C-45F9-9E64-DCD6C4477F0D}"/>
    <cellStyle name="Comma 16 2 2 2" xfId="15860" xr:uid="{F93DEA18-1049-414A-AD36-637200BBA1A3}"/>
    <cellStyle name="Comma 16 2 2 2 2" xfId="19796" xr:uid="{0A0995DA-7DB5-425A-87DA-7F86C84E42BB}"/>
    <cellStyle name="Comma 16 2 2 2 2 2" xfId="28583" xr:uid="{718A35EE-A5CA-4F92-886A-27D4EA890346}"/>
    <cellStyle name="Comma 16 2 2 2 3" xfId="25717" xr:uid="{DE342B6D-7CD1-4B24-81A1-331269D1D74C}"/>
    <cellStyle name="Comma 16 2 2 3" xfId="18424" xr:uid="{7B2193ED-59CF-4EC6-817B-9B2E93A5081B}"/>
    <cellStyle name="Comma 16 2 2 3 2" xfId="27481" xr:uid="{BFABCA82-7B26-4BD0-8287-BA393A9DE934}"/>
    <cellStyle name="Comma 16 2 2 4" xfId="24868" xr:uid="{50AE3004-320B-47A0-8052-0FE37E8DB1CB}"/>
    <cellStyle name="Comma 16 2 2 5" xfId="13123" xr:uid="{6DE56DE8-C6FD-42C4-BE85-757B742C95A6}"/>
    <cellStyle name="Comma 16 2 3" xfId="15920" xr:uid="{2D3BC920-396B-479C-9661-E1D92E9D4748}"/>
    <cellStyle name="Comma 16 2 3 2" xfId="19113" xr:uid="{1CD2D05D-E4E2-4A8A-8057-0C631957205B}"/>
    <cellStyle name="Comma 16 2 3 2 2" xfId="28034" xr:uid="{EBAC37EC-5C6F-470E-A387-173A27BA0FD5}"/>
    <cellStyle name="Comma 16 2 3 3" xfId="25754" xr:uid="{AF17B3F5-525F-4293-995A-D1BE108C5FAF}"/>
    <cellStyle name="Comma 16 2 4" xfId="17740" xr:uid="{85D8A78B-9993-4D6F-9233-D6B1A5686E15}"/>
    <cellStyle name="Comma 16 2 4 2" xfId="26932" xr:uid="{277A201F-4B87-41E8-A7ED-E4E659B2607F}"/>
    <cellStyle name="Comma 16 2 5" xfId="24318" xr:uid="{F9723A76-7743-42F9-9B03-FE3D0888AD24}"/>
    <cellStyle name="Comma 16 2 6" xfId="12437" xr:uid="{96D226BE-44EB-45F9-9A8B-A0AB4A1F1665}"/>
    <cellStyle name="Comma 16 3" xfId="3516" xr:uid="{B0673B30-2ED6-47BA-B620-E185A76192E9}"/>
    <cellStyle name="Comma 16 3 2" xfId="3517" xr:uid="{0DB01172-1EED-4D8D-878C-C09D770934DA}"/>
    <cellStyle name="Comma 16 3 2 2" xfId="19461" xr:uid="{35C158C7-B294-4371-B210-BF776C360712}"/>
    <cellStyle name="Comma 16 3 2 2 2" xfId="28312" xr:uid="{A88950B8-CC23-4698-B24B-16FBC48778CF}"/>
    <cellStyle name="Comma 16 3 2 3" xfId="25284" xr:uid="{265BF720-20F9-4467-94BE-6418A1952BFB}"/>
    <cellStyle name="Comma 16 3 2 4" xfId="15152" xr:uid="{5E53AB9C-B4CB-4BF9-B8A6-93427D56C253}"/>
    <cellStyle name="Comma 16 3 3" xfId="18085" xr:uid="{7529078C-A00E-4455-A185-91FBE9DE297E}"/>
    <cellStyle name="Comma 16 3 3 2" xfId="27210" xr:uid="{2A2B1691-FDB0-4A0B-BBFE-F0A6E13C9B26}"/>
    <cellStyle name="Comma 16 3 4" xfId="24596" xr:uid="{1DF92EA4-2D1F-4798-9134-ABCB39032726}"/>
    <cellStyle name="Comma 16 3 5" xfId="12787" xr:uid="{2B957D92-5730-48AE-938C-9DD51C17006F}"/>
    <cellStyle name="Comma 16 4" xfId="3518" xr:uid="{95C454D1-EF75-447E-8A42-5F1797477EDF}"/>
    <cellStyle name="Comma 16 4 2" xfId="13416" xr:uid="{E5546EB5-6A7D-4249-888A-481FE801D0E2}"/>
    <cellStyle name="Comma 16 5" xfId="4475" xr:uid="{0C2E1870-C34C-495D-9549-ED121A51C73B}"/>
    <cellStyle name="Comma 16 5 2" xfId="18777" xr:uid="{B5FEFCC0-EDD0-4EAD-9972-BD19D17CE5B0}"/>
    <cellStyle name="Comma 16 5 2 2" xfId="27763" xr:uid="{FCE456E9-8CFC-4AF3-8E7D-75D5A7E25F6B}"/>
    <cellStyle name="Comma 16 5 3" xfId="25451" xr:uid="{E021EF68-5AD5-4055-AA13-46950A263F12}"/>
    <cellStyle name="Comma 16 5 4" xfId="15385" xr:uid="{23907A0D-371C-4DBB-90DB-1389770E67B9}"/>
    <cellStyle name="Comma 16 6" xfId="17395" xr:uid="{17CA4992-52D8-4BC0-B97C-685B8747CBC6}"/>
    <cellStyle name="Comma 16 6 2" xfId="26656" xr:uid="{4BE2DD43-377F-4B96-838F-CABA8AB496C3}"/>
    <cellStyle name="Comma 16 7" xfId="11226" xr:uid="{570D6EBE-CEFD-445D-B8F8-12A704625C92}"/>
    <cellStyle name="Comma 16 7 2" xfId="24044" xr:uid="{14CDEF22-84AF-4C2B-B476-1A8969A4EE64}"/>
    <cellStyle name="Comma 16 8" xfId="10284" xr:uid="{1C0051A3-B836-47D4-8EB4-0EAB3B6DAD93}"/>
    <cellStyle name="Comma 16 8 2" xfId="23896" xr:uid="{2D97FE96-787C-4C95-A7BD-8A640575A35E}"/>
    <cellStyle name="Comma 16 9" xfId="21291" xr:uid="{700F8436-FF89-491B-B9E2-6077B5742C76}"/>
    <cellStyle name="Comma 160" xfId="6211" xr:uid="{26A2EE5C-6E0F-4559-84B4-D56B2AAB8519}"/>
    <cellStyle name="Comma 160 2" xfId="9145" xr:uid="{CFDA807C-FB39-48E2-9631-E7C2692C5FBC}"/>
    <cellStyle name="Comma 160 2 2" xfId="13124" xr:uid="{E03D17E8-5EF4-441C-B68F-8ECB6237EB48}"/>
    <cellStyle name="Comma 160 2 2 2" xfId="16708" xr:uid="{2754F524-BD1E-4042-8714-06BC6DC98DF7}"/>
    <cellStyle name="Comma 160 2 2 2 2" xfId="19797" xr:uid="{BCFD35EB-7EB9-4914-B376-1BB5330CD2E9}"/>
    <cellStyle name="Comma 160 2 2 2 2 2" xfId="28584" xr:uid="{21F2D344-B0CC-4D88-8BDB-A7644D02BB25}"/>
    <cellStyle name="Comma 160 2 2 2 3" xfId="26285" xr:uid="{C61F9AEA-BFA2-48C4-B246-BBAF50FA4D64}"/>
    <cellStyle name="Comma 160 2 2 3" xfId="18425" xr:uid="{5D3DCFD7-402B-4273-BBFD-C8D03CD82C4D}"/>
    <cellStyle name="Comma 160 2 2 3 2" xfId="27482" xr:uid="{9E59CD1D-5D95-41B9-A1B5-9BFB94D36DEB}"/>
    <cellStyle name="Comma 160 2 2 4" xfId="29616" xr:uid="{A50051D5-DE6A-48ED-A790-6C2C14ADA058}"/>
    <cellStyle name="Comma 160 2 2 5" xfId="35876" xr:uid="{2031B57D-B2A0-42BA-BDC7-8A1BA1056063}"/>
    <cellStyle name="Comma 160 2 2 6" xfId="24869" xr:uid="{C4A43898-5716-4A38-939E-434DA772ABDE}"/>
    <cellStyle name="Comma 160 2 3" xfId="15818" xr:uid="{76904163-AFD6-43F5-97C7-5D98D16C55C5}"/>
    <cellStyle name="Comma 160 2 3 2" xfId="19114" xr:uid="{8F406DC8-BC9B-4FDF-A7F9-CB47C62C666A}"/>
    <cellStyle name="Comma 160 2 3 2 2" xfId="28035" xr:uid="{EAC2B145-EF48-4582-9656-003A4226228E}"/>
    <cellStyle name="Comma 160 2 3 3" xfId="25685" xr:uid="{7C144DB1-E291-4ED9-8853-E66C004F1976}"/>
    <cellStyle name="Comma 160 2 4" xfId="17741" xr:uid="{2108BEB2-4CF9-4FA2-8E9D-F14C45CA3602}"/>
    <cellStyle name="Comma 160 2 4 2" xfId="26933" xr:uid="{42623F94-672C-42DF-9A52-9ADE7306618B}"/>
    <cellStyle name="Comma 160 2 5" xfId="12438" xr:uid="{7F74FE09-77A1-4F14-B5AD-284889869EF0}"/>
    <cellStyle name="Comma 160 2 5 2" xfId="24319" xr:uid="{33EC6D8D-3681-4588-A940-8CDD573C774A}"/>
    <cellStyle name="Comma 160 2 6" xfId="34866" xr:uid="{01F4C0EA-3E25-4528-B797-C8D3DBF60B18}"/>
    <cellStyle name="Comma 160 2 7" xfId="23110" xr:uid="{FEB6F730-CFDD-4388-8CF3-00794A1D0B75}"/>
    <cellStyle name="Comma 160 3" xfId="12788" xr:uid="{07FBC73D-5465-4E96-A474-4E75A9901DE6}"/>
    <cellStyle name="Comma 160 3 2" xfId="15829" xr:uid="{1AC98C61-0BB9-4B8D-A4D4-791C7326E987}"/>
    <cellStyle name="Comma 160 3 2 2" xfId="19462" xr:uid="{3702F635-E6D6-4B07-B258-52A8EA034B1D}"/>
    <cellStyle name="Comma 160 3 2 2 2" xfId="28313" xr:uid="{57DD6214-5487-441D-BE44-0D8D0E55FBFC}"/>
    <cellStyle name="Comma 160 3 2 3" xfId="25694" xr:uid="{2649FB60-2F71-48A2-8CC5-954540369D58}"/>
    <cellStyle name="Comma 160 3 3" xfId="18086" xr:uid="{F8B1E3FE-013F-4F3B-B20B-22F4F8673C77}"/>
    <cellStyle name="Comma 160 3 3 2" xfId="27211" xr:uid="{E6B6B9E9-E332-432D-B0C6-93ED1211D474}"/>
    <cellStyle name="Comma 160 3 4" xfId="29615" xr:uid="{CA559A48-D48A-4904-9A81-51A558BC739E}"/>
    <cellStyle name="Comma 160 3 5" xfId="35875" xr:uid="{13EB7C7E-0896-4F2A-AD3A-80D17098C6F5}"/>
    <cellStyle name="Comma 160 3 6" xfId="24597" xr:uid="{E79E9A83-C9C2-4323-9A95-BA4BF0B102B0}"/>
    <cellStyle name="Comma 160 4" xfId="17062" xr:uid="{ECC9E8F0-7D28-47F3-9E5F-B9178C9A4B80}"/>
    <cellStyle name="Comma 160 4 2" xfId="18778" xr:uid="{68C86505-5038-4A46-89A9-BADC905F9529}"/>
    <cellStyle name="Comma 160 4 2 2" xfId="27764" xr:uid="{69840BC3-91A7-4E30-8D64-EB808D47923F}"/>
    <cellStyle name="Comma 160 4 3" xfId="26354" xr:uid="{8FF6EAAF-B1CE-49AF-9343-DD41528275EE}"/>
    <cellStyle name="Comma 160 5" xfId="17396" xr:uid="{2E85603E-3ABB-4F5D-86AA-8FF460B04B83}"/>
    <cellStyle name="Comma 160 5 2" xfId="26657" xr:uid="{2CD17623-DBB5-497F-8A91-6135B7C56454}"/>
    <cellStyle name="Comma 160 6" xfId="11227" xr:uid="{3D9F0A26-7B14-4460-99C3-399D26978841}"/>
    <cellStyle name="Comma 160 6 2" xfId="24045" xr:uid="{67B70A60-EB0F-4FAE-BBD5-9F79D6846F9D}"/>
    <cellStyle name="Comma 160 7" xfId="33341" xr:uid="{E2457B3B-9EED-4220-B65B-0330890E4DAE}"/>
    <cellStyle name="Comma 160 8" xfId="21709" xr:uid="{0E14CE45-53DA-495A-A122-908C9206F02C}"/>
    <cellStyle name="Comma 161" xfId="6067" xr:uid="{69971A40-CE5F-4D2E-B1DC-2106351E1F61}"/>
    <cellStyle name="Comma 161 2" xfId="9061" xr:uid="{3CEEA618-F887-4007-BD51-68119171AC32}"/>
    <cellStyle name="Comma 161 2 2" xfId="13125" xr:uid="{379A93EC-6EA9-4785-B226-7F7A4687253A}"/>
    <cellStyle name="Comma 161 2 2 2" xfId="15622" xr:uid="{5C937C7F-0D11-47B8-900D-9C417D8D063D}"/>
    <cellStyle name="Comma 161 2 2 2 2" xfId="19798" xr:uid="{944FB060-DECE-4804-B2C9-D4DF91DB4102}"/>
    <cellStyle name="Comma 161 2 2 2 2 2" xfId="28585" xr:uid="{6319A0AF-B0A5-427B-8CC4-0A4E130EAE06}"/>
    <cellStyle name="Comma 161 2 2 2 3" xfId="25567" xr:uid="{7EEE63E2-67B5-4798-AEAE-BC85B17B73E6}"/>
    <cellStyle name="Comma 161 2 2 3" xfId="18426" xr:uid="{0754D57E-99C9-414E-B2F9-FA7F1173A20B}"/>
    <cellStyle name="Comma 161 2 2 3 2" xfId="27483" xr:uid="{2BBE2410-C59A-4055-B293-2CDA36ADD55D}"/>
    <cellStyle name="Comma 161 2 2 4" xfId="24870" xr:uid="{E446A3A7-77D6-4414-B3FD-21B1F908DF17}"/>
    <cellStyle name="Comma 161 2 3" xfId="16218" xr:uid="{1CC9683B-7A88-40A7-82A9-647AECA879A8}"/>
    <cellStyle name="Comma 161 2 3 2" xfId="19115" xr:uid="{A268796D-F146-4E33-8571-8110DD28A0F5}"/>
    <cellStyle name="Comma 161 2 3 2 2" xfId="28036" xr:uid="{B87A5089-B9C2-4075-B49B-E92A667D2765}"/>
    <cellStyle name="Comma 161 2 3 3" xfId="25943" xr:uid="{AC4E6947-0667-49DF-8357-6CA75E181312}"/>
    <cellStyle name="Comma 161 2 4" xfId="17742" xr:uid="{FFA5D3C5-ED3A-49D1-A88D-5C456B662F35}"/>
    <cellStyle name="Comma 161 2 4 2" xfId="26934" xr:uid="{420333B1-38C1-4611-A2DF-061503863555}"/>
    <cellStyle name="Comma 161 2 5" xfId="12439" xr:uid="{5CD32773-5666-4799-9EAD-56A65C5010E6}"/>
    <cellStyle name="Comma 161 2 5 2" xfId="24320" xr:uid="{06282042-0245-40B8-92CC-D5435A5A1664}"/>
    <cellStyle name="Comma 161 3" xfId="12789" xr:uid="{B2CFAB2F-BF74-478D-AF8A-08D1EBF3F187}"/>
    <cellStyle name="Comma 161 3 2" xfId="15642" xr:uid="{68A67EDE-15F2-4D2E-9520-66E39EB91640}"/>
    <cellStyle name="Comma 161 3 2 2" xfId="19463" xr:uid="{08324901-5A5F-43CA-909D-C2FBBC7417B1}"/>
    <cellStyle name="Comma 161 3 2 2 2" xfId="28314" xr:uid="{8BAFB515-679A-4978-8195-BDF7D1133E99}"/>
    <cellStyle name="Comma 161 3 2 3" xfId="25582" xr:uid="{511912D1-DA3A-47FF-B3C8-1269F310CD4E}"/>
    <cellStyle name="Comma 161 3 3" xfId="18087" xr:uid="{59D545EE-981D-4FBC-9F02-B09106415A44}"/>
    <cellStyle name="Comma 161 3 3 2" xfId="27212" xr:uid="{91EAA1BD-E0EC-4A10-925E-E3C99BAD68E8}"/>
    <cellStyle name="Comma 161 3 4" xfId="24598" xr:uid="{5BA6E65E-2149-42D2-A80C-E88BFA5336A9}"/>
    <cellStyle name="Comma 161 4" xfId="15231" xr:uid="{F803E4D7-B1C0-4ACE-9F9F-B5861300F96A}"/>
    <cellStyle name="Comma 161 4 2" xfId="18779" xr:uid="{14A9EE00-91A1-45C7-8602-E5AA8E51CB1E}"/>
    <cellStyle name="Comma 161 4 2 2" xfId="27765" xr:uid="{B91DBBF2-BE4E-4D39-8FA9-A7534D8AFAA4}"/>
    <cellStyle name="Comma 161 4 3" xfId="25334" xr:uid="{38484B1A-8003-4953-B77F-1338A55B1B64}"/>
    <cellStyle name="Comma 161 5" xfId="17397" xr:uid="{CC4145B1-A625-4FDB-9D61-FF909A37023E}"/>
    <cellStyle name="Comma 161 5 2" xfId="26658" xr:uid="{2E6ADED4-EA61-4610-BFF6-93B0DAAB6646}"/>
    <cellStyle name="Comma 161 6" xfId="11228" xr:uid="{58ED6418-C806-440D-9D87-2C9DE6A36138}"/>
    <cellStyle name="Comma 161 6 2" xfId="24046" xr:uid="{32F8737E-41CA-4B85-8C14-4FDD53336A11}"/>
    <cellStyle name="Comma 162" xfId="35" xr:uid="{5E076ED9-8209-44C1-BA59-85CCF07D8C32}"/>
    <cellStyle name="Comma 162 2" xfId="9046" xr:uid="{1B081FAA-E119-44BC-AC8B-EF16FF0BC90C}"/>
    <cellStyle name="Comma 162 2 2" xfId="13126" xr:uid="{E136D151-9659-4293-B378-5009B7140B6E}"/>
    <cellStyle name="Comma 162 2 2 2" xfId="15689" xr:uid="{69E679E8-79E9-4CAF-BC95-7FF9D091BEA5}"/>
    <cellStyle name="Comma 162 2 2 2 2" xfId="19799" xr:uid="{18569B12-2EDA-4F9A-8330-4CA4C9891D72}"/>
    <cellStyle name="Comma 162 2 2 2 2 2" xfId="28586" xr:uid="{761DF426-317C-495A-8F51-01F57B74013C}"/>
    <cellStyle name="Comma 162 2 2 2 3" xfId="25617" xr:uid="{E6867A6E-62B4-41DB-ABC7-F68813D078C0}"/>
    <cellStyle name="Comma 162 2 2 3" xfId="18427" xr:uid="{F91568BA-7195-416D-A5AF-AADCDEFDF518}"/>
    <cellStyle name="Comma 162 2 2 3 2" xfId="27484" xr:uid="{53D27782-CA71-42EF-AB2F-F036F4070DA9}"/>
    <cellStyle name="Comma 162 2 2 4" xfId="24871" xr:uid="{96D44A0F-49FD-4014-A657-814D71D6024D}"/>
    <cellStyle name="Comma 162 2 3" xfId="15475" xr:uid="{BB68C1A2-1DCC-4310-A87D-A035E512A44B}"/>
    <cellStyle name="Comma 162 2 3 2" xfId="19116" xr:uid="{670C44FE-9D90-4B6B-9A0A-47ED500F1ED5}"/>
    <cellStyle name="Comma 162 2 3 2 2" xfId="28037" xr:uid="{C401A80C-E360-4525-9A5A-7C0ADDD1FD07}"/>
    <cellStyle name="Comma 162 2 3 3" xfId="25506" xr:uid="{4C69DB40-4BD1-43DE-BA71-46DDE1A1C021}"/>
    <cellStyle name="Comma 162 2 4" xfId="17743" xr:uid="{51D980D0-EA39-4875-8348-A92E52580802}"/>
    <cellStyle name="Comma 162 2 4 2" xfId="26935" xr:uid="{17BA02A6-415F-4EE8-ACE8-75D402144688}"/>
    <cellStyle name="Comma 162 2 5" xfId="12440" xr:uid="{A2AE9101-7ABF-4265-BAF2-D0A76FC966CE}"/>
    <cellStyle name="Comma 162 2 5 2" xfId="24321" xr:uid="{7A2F97F5-A189-4EA9-ABA7-0030A95F4D18}"/>
    <cellStyle name="Comma 162 3" xfId="12790" xr:uid="{9E548B9B-3D3E-4F33-B976-53BE22F680B4}"/>
    <cellStyle name="Comma 162 3 2" xfId="15361" xr:uid="{F6A57DB9-EA14-4CCC-B878-C7391C766C34}"/>
    <cellStyle name="Comma 162 3 2 2" xfId="19464" xr:uid="{01B107DA-11FC-441D-9B68-7A196FE3BBB9}"/>
    <cellStyle name="Comma 162 3 2 2 2" xfId="28315" xr:uid="{4E000813-0734-414C-8523-E4DD3D551CC4}"/>
    <cellStyle name="Comma 162 3 2 3" xfId="25433" xr:uid="{DE1E9E71-2609-4C62-98DF-3077648E5504}"/>
    <cellStyle name="Comma 162 3 3" xfId="18088" xr:uid="{DF7C56DA-3B27-41D7-BB98-4B32E1385236}"/>
    <cellStyle name="Comma 162 3 3 2" xfId="27213" xr:uid="{DDD14A15-D281-4776-8D89-B14502128AFC}"/>
    <cellStyle name="Comma 162 3 4" xfId="24599" xr:uid="{3EC0FC63-D305-41D6-9AC3-86A83BFB8DD6}"/>
    <cellStyle name="Comma 162 4" xfId="17046" xr:uid="{44B288AB-A81B-4551-8C95-D8E0802A7D6A}"/>
    <cellStyle name="Comma 162 4 2" xfId="18780" xr:uid="{8EEEB82A-F0FF-4947-ADB3-BE5102CCA624}"/>
    <cellStyle name="Comma 162 4 2 2" xfId="27766" xr:uid="{E288CDB3-1BCD-4835-93A1-B0751FC357D6}"/>
    <cellStyle name="Comma 162 4 3" xfId="26344" xr:uid="{D52DFF6A-C8B2-458D-B441-BE6B42797322}"/>
    <cellStyle name="Comma 162 5" xfId="17398" xr:uid="{442DC916-2142-46F6-97D5-81A76090176B}"/>
    <cellStyle name="Comma 162 5 2" xfId="26659" xr:uid="{FDD9E234-7E13-42AA-8411-FF65F3FB7B47}"/>
    <cellStyle name="Comma 162 6" xfId="11229" xr:uid="{E6C29A8A-4725-4AA9-A62E-38CAF90D5D21}"/>
    <cellStyle name="Comma 162 6 2" xfId="24047" xr:uid="{A17C4B5D-D9E9-4D2C-82B3-60B4E36B2389}"/>
    <cellStyle name="Comma 162 7" xfId="5677" xr:uid="{54FE5496-3FEA-4033-B65F-D709BA96473A}"/>
    <cellStyle name="Comma 163" xfId="8534" xr:uid="{700A4B19-7214-484C-92F4-083244A6929E}"/>
    <cellStyle name="Comma 163 2" xfId="9975" xr:uid="{134768B0-34FC-4F9C-B91E-320DBF1D93F2}"/>
    <cellStyle name="Comma 163 2 2" xfId="13282" xr:uid="{BB87E0D5-EF30-432C-AEE6-4F0001DE4041}"/>
    <cellStyle name="Comma 163 2 2 2" xfId="16619" xr:uid="{10BEA9A1-BA7C-4D50-BCFB-576735704EDC}"/>
    <cellStyle name="Comma 163 2 2 2 2" xfId="19955" xr:uid="{9150516D-7A6A-425E-94B8-566ABB00EA02}"/>
    <cellStyle name="Comma 163 2 2 2 2 2" xfId="28714" xr:uid="{257E289A-388C-4DB7-8FD1-4B1DF808F1EB}"/>
    <cellStyle name="Comma 163 2 2 2 3" xfId="26208" xr:uid="{2B4D5AD2-B792-4F6A-B128-026D904A1642}"/>
    <cellStyle name="Comma 163 2 2 3" xfId="18583" xr:uid="{5BF64DC0-A4E5-4C6A-9644-212D38D7CD54}"/>
    <cellStyle name="Comma 163 2 2 3 2" xfId="27612" xr:uid="{2D29A444-387C-46CF-9B24-5143E0478E25}"/>
    <cellStyle name="Comma 163 2 2 4" xfId="24999" xr:uid="{4A8B07D5-25A5-4BC4-9878-3CF03D1911F5}"/>
    <cellStyle name="Comma 163 2 3" xfId="15934" xr:uid="{79D4A667-1934-4FDD-83E2-AF4AAD9BC20E}"/>
    <cellStyle name="Comma 163 2 3 2" xfId="19272" xr:uid="{CCB92110-96F1-43EF-9894-C598766DC147}"/>
    <cellStyle name="Comma 163 2 3 2 2" xfId="28165" xr:uid="{183570B6-8803-47A7-AC79-B6DA1DE9E830}"/>
    <cellStyle name="Comma 163 2 3 3" xfId="25762" xr:uid="{A4891F5E-A5CB-4A84-9CF6-FAC613FCB705}"/>
    <cellStyle name="Comma 163 2 4" xfId="17899" xr:uid="{9D74EC64-3C02-416F-A46C-6A1891E6C3C1}"/>
    <cellStyle name="Comma 163 2 4 2" xfId="27063" xr:uid="{5D53E00C-27D4-4E57-972F-260F678071CD}"/>
    <cellStyle name="Comma 163 2 5" xfId="12598" xr:uid="{E5BEBDB0-7506-49FC-8AC2-ACD78070BFA7}"/>
    <cellStyle name="Comma 163 2 5 2" xfId="24449" xr:uid="{5B38D5B0-E003-4D9B-8E67-9E9F62EC46FD}"/>
    <cellStyle name="Comma 163 3" xfId="12945" xr:uid="{04648237-6831-45B6-8BC5-1FD26F723B85}"/>
    <cellStyle name="Comma 163 3 2" xfId="16442" xr:uid="{6BAE1BCD-3547-41D8-B05D-5EAF284828FF}"/>
    <cellStyle name="Comma 163 3 2 2" xfId="19620" xr:uid="{7BDE5657-3D51-4C14-AF4C-5366F103C3A0}"/>
    <cellStyle name="Comma 163 3 2 2 2" xfId="28443" xr:uid="{7D9F92E3-45F0-4B21-9F5F-CCB88DA315C1}"/>
    <cellStyle name="Comma 163 3 2 3" xfId="26084" xr:uid="{86FEB05B-5B72-44B2-9F64-EE736221571A}"/>
    <cellStyle name="Comma 163 3 3" xfId="18245" xr:uid="{2853029F-F712-4438-BF0B-0E20D0F2BFED}"/>
    <cellStyle name="Comma 163 3 3 2" xfId="27341" xr:uid="{6C42F266-1F22-4CEE-8F60-9E6157035890}"/>
    <cellStyle name="Comma 163 3 4" xfId="24726" xr:uid="{AC5EC6C1-C872-4A62-9217-2696695CE257}"/>
    <cellStyle name="Comma 163 4" xfId="17073" xr:uid="{88809300-CD63-4309-A3D8-A47AC2EA7E84}"/>
    <cellStyle name="Comma 163 4 2" xfId="18936" xr:uid="{AA0082C9-FAE7-4251-8E6A-A0459A415B2C}"/>
    <cellStyle name="Comma 163 4 2 2" xfId="27894" xr:uid="{72020E07-FC6A-44FF-8373-28708C16C221}"/>
    <cellStyle name="Comma 163 4 3" xfId="26364" xr:uid="{D14706CB-F5E1-4D34-ACD6-77527AB8BCD8}"/>
    <cellStyle name="Comma 163 5" xfId="17562" xr:uid="{64409676-26D4-48D8-BDE6-13E875834BD8}"/>
    <cellStyle name="Comma 163 5 2" xfId="26792" xr:uid="{C5857216-8038-4D1A-B199-0982BEA21FFD}"/>
    <cellStyle name="Comma 163 6" xfId="21056" xr:uid="{CF9B5E9C-FD12-47AE-85FF-71B3CF70C7E8}"/>
    <cellStyle name="Comma 163 6 2" xfId="29287" xr:uid="{2AC49743-F193-42B4-8EFF-575D58750EF6}"/>
    <cellStyle name="Comma 163 7" xfId="10319" xr:uid="{0890E0F4-F453-46A5-9B5D-0A03D775ADE0}"/>
    <cellStyle name="Comma 163 7 2" xfId="23908" xr:uid="{B7FFDB78-AB44-4000-8E4E-AE9E9CAC72BF}"/>
    <cellStyle name="Comma 164" xfId="5698" xr:uid="{5405D8B1-C4A5-4E0B-AC2F-DECFCC944FAD}"/>
    <cellStyle name="Comma 164 2" xfId="9048" xr:uid="{E4842CC8-6959-4593-9F8F-DAE61BE56A8A}"/>
    <cellStyle name="Comma 164 2 2" xfId="13283" xr:uid="{CE501BF8-538B-47FF-91F3-DD4C064B6BE0}"/>
    <cellStyle name="Comma 164 2 2 2" xfId="15172" xr:uid="{2DB83BB6-3924-4DA9-9652-F67032AF9748}"/>
    <cellStyle name="Comma 164 2 2 2 2" xfId="19956" xr:uid="{B7BE883B-7107-43CD-BECF-2EE67FD5055B}"/>
    <cellStyle name="Comma 164 2 2 2 2 2" xfId="28715" xr:uid="{3ACE36CC-78E6-4EC9-AC0F-5EEA7FD6251F}"/>
    <cellStyle name="Comma 164 2 2 2 3" xfId="25294" xr:uid="{651165F6-5EA9-4F6E-A001-D24785F54890}"/>
    <cellStyle name="Comma 164 2 2 3" xfId="18584" xr:uid="{A05B1331-D327-4E1F-B205-CFC2BC23B5FA}"/>
    <cellStyle name="Comma 164 2 2 3 2" xfId="27613" xr:uid="{2F52AAB1-FEF5-4A36-AD2C-9140CEC0C83B}"/>
    <cellStyle name="Comma 164 2 2 4" xfId="25000" xr:uid="{0F2C2906-E47C-4BA1-9962-1073BC97DD4E}"/>
    <cellStyle name="Comma 164 2 3" xfId="15601" xr:uid="{2EE08271-39AB-4837-94D9-2B442770FC5B}"/>
    <cellStyle name="Comma 164 2 3 2" xfId="19273" xr:uid="{69CB7662-F693-43D9-AA5C-1B969F277341}"/>
    <cellStyle name="Comma 164 2 3 2 2" xfId="28166" xr:uid="{ABED6D20-2B6D-4DC4-9E48-CA2405C56E1D}"/>
    <cellStyle name="Comma 164 2 3 3" xfId="25550" xr:uid="{00D7B12A-606A-46F7-AB1E-63C4C42777CB}"/>
    <cellStyle name="Comma 164 2 4" xfId="17900" xr:uid="{314C28C1-B3EC-49E2-A978-2857B3DFACE5}"/>
    <cellStyle name="Comma 164 2 4 2" xfId="27064" xr:uid="{953A4856-E225-416B-BF62-7AFDBE024D11}"/>
    <cellStyle name="Comma 164 2 5" xfId="12599" xr:uid="{EAD9AE3D-9C7C-4D45-8134-F7A5767C2AC9}"/>
    <cellStyle name="Comma 164 2 5 2" xfId="24450" xr:uid="{B57AC86B-2411-466C-BAA8-8B17727CD7BD}"/>
    <cellStyle name="Comma 164 3" xfId="12946" xr:uid="{BF18A1A7-0E9E-4679-BD1E-B21E54343282}"/>
    <cellStyle name="Comma 164 3 2" xfId="15790" xr:uid="{2CC4338E-D467-451A-897E-E600EBD84C77}"/>
    <cellStyle name="Comma 164 3 2 2" xfId="19621" xr:uid="{167A91DE-D6A7-46EB-BDFE-54BC75481A74}"/>
    <cellStyle name="Comma 164 3 2 2 2" xfId="28444" xr:uid="{C0A9C122-89FB-46FB-A16E-CF3A8D017DC5}"/>
    <cellStyle name="Comma 164 3 2 3" xfId="25671" xr:uid="{38CB4D79-AB98-462D-853E-E267FB2BF0FE}"/>
    <cellStyle name="Comma 164 3 3" xfId="18246" xr:uid="{0EB93427-1122-4AA9-B1B5-059354258A10}"/>
    <cellStyle name="Comma 164 3 3 2" xfId="27342" xr:uid="{5579E023-AE7E-42BB-B1DD-D1948DF5AD0A}"/>
    <cellStyle name="Comma 164 3 4" xfId="24727" xr:uid="{26AE51B5-61C4-41F2-90FF-FDBD8260BAF6}"/>
    <cellStyle name="Comma 164 4" xfId="17069" xr:uid="{67E64D6A-B5EE-437D-AB19-B9258957D3FF}"/>
    <cellStyle name="Comma 164 4 2" xfId="18937" xr:uid="{AB89557D-8D19-48DA-903A-F84B9AABCCD1}"/>
    <cellStyle name="Comma 164 4 2 2" xfId="27895" xr:uid="{3A3C1974-3182-450D-B0C8-2F0C07DCA3AF}"/>
    <cellStyle name="Comma 164 4 3" xfId="26360" xr:uid="{2C7D7970-2141-4111-A4B8-0A00F0D39BF1}"/>
    <cellStyle name="Comma 164 5" xfId="17563" xr:uid="{99B40565-822E-4334-B375-1EEB04F27F7B}"/>
    <cellStyle name="Comma 164 5 2" xfId="26793" xr:uid="{5731A811-0502-4255-B81D-1EB32D2D0DBF}"/>
    <cellStyle name="Comma 164 6" xfId="12186" xr:uid="{2B07538F-45C7-4EEF-9C02-FC5CE91026F4}"/>
    <cellStyle name="Comma 164 6 2" xfId="24175" xr:uid="{F1A5964D-EC69-445D-96D1-11BDC2EDB776}"/>
    <cellStyle name="Comma 165" xfId="8535" xr:uid="{8D1E71E0-9095-4C1F-A8BD-4BECC2E96FDF}"/>
    <cellStyle name="Comma 165 2" xfId="9976" xr:uid="{3FB7845A-1A79-4BCE-BDFA-5159D13CA33F}"/>
    <cellStyle name="Comma 165 2 2" xfId="13284" xr:uid="{D505EEC2-E1CB-44AE-A192-473A9FC89235}"/>
    <cellStyle name="Comma 165 2 2 2" xfId="16498" xr:uid="{2675004B-F5BC-456C-923A-E4791275BF4F}"/>
    <cellStyle name="Comma 165 2 2 2 2" xfId="19957" xr:uid="{B7D1E864-4B1A-46D1-AF68-0363176C19FB}"/>
    <cellStyle name="Comma 165 2 2 2 2 2" xfId="28716" xr:uid="{99CDC511-1226-42AA-A5F5-54D908175A50}"/>
    <cellStyle name="Comma 165 2 2 2 3" xfId="26122" xr:uid="{8178F1DE-8363-4037-8E2D-BB406A41129A}"/>
    <cellStyle name="Comma 165 2 2 3" xfId="18585" xr:uid="{28441A92-9968-4704-A0DC-89AB57CD1215}"/>
    <cellStyle name="Comma 165 2 2 3 2" xfId="27614" xr:uid="{722A7753-1F63-4CFE-81CF-F8C10ACA9463}"/>
    <cellStyle name="Comma 165 2 2 4" xfId="25001" xr:uid="{492EE4D1-C156-4CCA-B67C-A586A427AAD9}"/>
    <cellStyle name="Comma 165 2 3" xfId="15466" xr:uid="{4113432C-BC79-4F5D-B00C-12E33F0B415D}"/>
    <cellStyle name="Comma 165 2 3 2" xfId="19274" xr:uid="{BA8A4F65-98CC-433A-B15B-2CD611426332}"/>
    <cellStyle name="Comma 165 2 3 2 2" xfId="28167" xr:uid="{0FCD6203-BDC5-4509-8573-4B168AE1CA21}"/>
    <cellStyle name="Comma 165 2 3 3" xfId="25500" xr:uid="{CDC09DA9-F132-46E0-9A83-1B89A15DF2D0}"/>
    <cellStyle name="Comma 165 2 4" xfId="17901" xr:uid="{72AA3B45-D110-46AB-91FC-C2A75C7E60A1}"/>
    <cellStyle name="Comma 165 2 4 2" xfId="27065" xr:uid="{17922F71-A604-49BE-8795-618B6F075E39}"/>
    <cellStyle name="Comma 165 2 5" xfId="12600" xr:uid="{16A729AD-1CC0-457A-8B1E-42CE584D5A48}"/>
    <cellStyle name="Comma 165 2 5 2" xfId="24451" xr:uid="{3EF08C44-A7E2-4BEF-A026-7E7C1870B3F6}"/>
    <cellStyle name="Comma 165 3" xfId="12947" xr:uid="{FA9A805F-A292-4176-B23C-6869B1A33BC9}"/>
    <cellStyle name="Comma 165 3 2" xfId="16041" xr:uid="{7FC956C7-C822-4CFC-BB0E-7C478DAF7EA3}"/>
    <cellStyle name="Comma 165 3 2 2" xfId="19622" xr:uid="{2A57398D-D07C-4AE5-86BE-4258AB421F28}"/>
    <cellStyle name="Comma 165 3 2 2 2" xfId="28445" xr:uid="{E135890F-636D-416F-8CF2-EB1B961BC285}"/>
    <cellStyle name="Comma 165 3 2 3" xfId="25823" xr:uid="{04082017-4A54-4607-BA98-C2586286FC67}"/>
    <cellStyle name="Comma 165 3 3" xfId="18247" xr:uid="{1198B33D-B41B-4F84-B45A-F2CCDFA77E45}"/>
    <cellStyle name="Comma 165 3 3 2" xfId="27343" xr:uid="{22DC92F9-5DD2-4DBA-B25F-D7450D8B8D68}"/>
    <cellStyle name="Comma 165 3 4" xfId="24728" xr:uid="{8510B124-8C53-4252-96F0-7121367A8AE5}"/>
    <cellStyle name="Comma 165 4" xfId="16339" xr:uid="{785E7E04-49BC-43D5-A09D-E0B509F4741A}"/>
    <cellStyle name="Comma 165 4 2" xfId="18938" xr:uid="{FF27577C-C4B2-48FE-99E2-C43724ABF3CD}"/>
    <cellStyle name="Comma 165 4 2 2" xfId="27896" xr:uid="{8FAC9BAE-7ACA-4D58-8385-57CDFA5F59BE}"/>
    <cellStyle name="Comma 165 4 3" xfId="26023" xr:uid="{D77E48B9-BC41-4209-880C-59C75DE840EE}"/>
    <cellStyle name="Comma 165 5" xfId="17564" xr:uid="{75391C71-3877-4867-BBCB-5510960B2E4C}"/>
    <cellStyle name="Comma 165 5 2" xfId="26794" xr:uid="{554A0CA1-182E-43A3-A4E5-28001086D5D4}"/>
    <cellStyle name="Comma 165 6" xfId="12187" xr:uid="{C1CE647A-B296-4D4F-98ED-2347146F2651}"/>
    <cellStyle name="Comma 165 6 2" xfId="24176" xr:uid="{535A8F22-DBDA-41AB-A237-36F83EDB9BD9}"/>
    <cellStyle name="Comma 166" xfId="5699" xr:uid="{95C70BE3-BFD0-4D90-83A9-CD64E66D5869}"/>
    <cellStyle name="Comma 166 2" xfId="9049" xr:uid="{9E5DD990-A097-4312-AD9A-92A4AB90C8F1}"/>
    <cellStyle name="Comma 166 2 2" xfId="13285" xr:uid="{CAA78691-4473-4F4F-9C5B-F5494317C200}"/>
    <cellStyle name="Comma 166 2 2 2" xfId="16598" xr:uid="{B929D086-F1DD-4643-890C-0D2353B915CE}"/>
    <cellStyle name="Comma 166 2 2 2 2" xfId="19958" xr:uid="{ACEEAC6A-93CF-4812-AD48-5CA926AEEC53}"/>
    <cellStyle name="Comma 166 2 2 2 2 2" xfId="28717" xr:uid="{A3DC8831-10CE-4E56-BB5F-DDD48D57FB06}"/>
    <cellStyle name="Comma 166 2 2 2 3" xfId="26195" xr:uid="{1FD38102-0F1B-49A5-A9D9-258A178149B2}"/>
    <cellStyle name="Comma 166 2 2 3" xfId="18586" xr:uid="{0B46965E-D815-43AE-BA88-3EDDED9A9BBE}"/>
    <cellStyle name="Comma 166 2 2 3 2" xfId="27615" xr:uid="{794AAA3B-F4FC-490C-B3FD-A3D081853952}"/>
    <cellStyle name="Comma 166 2 2 4" xfId="25002" xr:uid="{2ED914B7-937D-4D6E-89B4-F9E96EF3ADEA}"/>
    <cellStyle name="Comma 166 2 3" xfId="16432" xr:uid="{CD79D2FB-EE3A-42EC-B738-2F4536616AC9}"/>
    <cellStyle name="Comma 166 2 3 2" xfId="19275" xr:uid="{43B224A4-7B45-4A5F-A6A5-2D6BA760E4C7}"/>
    <cellStyle name="Comma 166 2 3 2 2" xfId="28168" xr:uid="{A91D493B-1726-476E-98D1-8D16046D1FB3}"/>
    <cellStyle name="Comma 166 2 3 3" xfId="26076" xr:uid="{2927209B-3FB1-400C-974D-41EA611EDA01}"/>
    <cellStyle name="Comma 166 2 4" xfId="17902" xr:uid="{A8B376DA-7A87-42FD-931B-E524898E790D}"/>
    <cellStyle name="Comma 166 2 4 2" xfId="27066" xr:uid="{C0CC9D9A-5C6E-4654-8C51-BF565D933B09}"/>
    <cellStyle name="Comma 166 2 5" xfId="12601" xr:uid="{604E5413-C08B-4216-8833-7C8D6DB195D8}"/>
    <cellStyle name="Comma 166 2 5 2" xfId="24452" xr:uid="{97885946-23E6-4F59-9BFE-905602F1FCA6}"/>
    <cellStyle name="Comma 166 3" xfId="12948" xr:uid="{1DEC9248-493D-43AA-9D5E-E5FA517198CA}"/>
    <cellStyle name="Comma 166 3 2" xfId="15271" xr:uid="{1B4A7BF3-B026-40AD-880D-EFF701DBA318}"/>
    <cellStyle name="Comma 166 3 2 2" xfId="19623" xr:uid="{C5042E7F-EDE0-4477-944C-F9B8CCA3D39A}"/>
    <cellStyle name="Comma 166 3 2 2 2" xfId="28446" xr:uid="{7687D599-34C2-47C0-B9C4-81B09AC0A0C0}"/>
    <cellStyle name="Comma 166 3 2 3" xfId="25366" xr:uid="{F654EDBC-EBC9-47E6-A005-33F758BD70EA}"/>
    <cellStyle name="Comma 166 3 3" xfId="18248" xr:uid="{5EC30707-AC0D-4BEC-BD43-4B29DD80A4F1}"/>
    <cellStyle name="Comma 166 3 3 2" xfId="27344" xr:uid="{6E80D112-3BED-42DC-887D-B7D1A9AAEE69}"/>
    <cellStyle name="Comma 166 3 4" xfId="24729" xr:uid="{0AA1ABDD-8D89-45A2-B8EF-0A6F08A27DCE}"/>
    <cellStyle name="Comma 166 4" xfId="17057" xr:uid="{830F2080-8760-4D5D-9B0C-7B516780760D}"/>
    <cellStyle name="Comma 166 4 2" xfId="18939" xr:uid="{285DFD34-F178-4495-8F40-63B8E4D6C5A1}"/>
    <cellStyle name="Comma 166 4 2 2" xfId="27897" xr:uid="{056A7474-9F0A-498C-9966-322A2D27E22D}"/>
    <cellStyle name="Comma 166 4 3" xfId="26350" xr:uid="{91A2F422-1FFC-418B-B845-A0BDC9E90620}"/>
    <cellStyle name="Comma 166 5" xfId="17565" xr:uid="{CE513315-4E36-465D-98A7-1AE161440F87}"/>
    <cellStyle name="Comma 166 5 2" xfId="26795" xr:uid="{5CF32755-DA98-4E78-899F-74232013E263}"/>
    <cellStyle name="Comma 166 6" xfId="12188" xr:uid="{01D30FA3-EDB4-4651-8EEC-D3A6C510BC3A}"/>
    <cellStyle name="Comma 166 6 2" xfId="24177" xr:uid="{83A771F6-E7E8-44AC-BBDF-694DE9E3CBB0}"/>
    <cellStyle name="Comma 167" xfId="8536" xr:uid="{746C23BC-E273-450D-9E0A-398F8CFAC1B3}"/>
    <cellStyle name="Comma 167 2" xfId="9977" xr:uid="{F86F82EE-2355-4BC9-AB48-7FA7EB0D7CE7}"/>
    <cellStyle name="Comma 167 2 2" xfId="13286" xr:uid="{512808C1-2C2C-4481-8DBF-078A5023431D}"/>
    <cellStyle name="Comma 167 2 2 2" xfId="16684" xr:uid="{59ADCFC3-DFA9-4C7F-B91C-64DC1772AC84}"/>
    <cellStyle name="Comma 167 2 2 2 2" xfId="19959" xr:uid="{C38039B2-E2E9-4A29-9A0C-800A24C1D225}"/>
    <cellStyle name="Comma 167 2 2 2 2 2" xfId="28718" xr:uid="{B2C48166-6CD4-4B35-8316-A91C5D3C5E4E}"/>
    <cellStyle name="Comma 167 2 2 2 3" xfId="26268" xr:uid="{0348A4FF-0A69-4513-9C63-1EE94CBE56CA}"/>
    <cellStyle name="Comma 167 2 2 3" xfId="18587" xr:uid="{4974B790-DC87-4BD8-BB09-FEB248B5CA59}"/>
    <cellStyle name="Comma 167 2 2 3 2" xfId="27616" xr:uid="{FE999381-B2DC-4B49-A3D5-E33296AE3DF7}"/>
    <cellStyle name="Comma 167 2 2 4" xfId="25003" xr:uid="{2D28380D-4CB1-4B85-BE7C-436699683158}"/>
    <cellStyle name="Comma 167 2 3" xfId="16439" xr:uid="{543B8002-0988-4C9A-AE08-FD2A2347E576}"/>
    <cellStyle name="Comma 167 2 3 2" xfId="19276" xr:uid="{976C2ED0-1FEB-457E-8502-87444F01AB85}"/>
    <cellStyle name="Comma 167 2 3 2 2" xfId="28169" xr:uid="{67101563-6D7E-4472-92CF-016AE8405510}"/>
    <cellStyle name="Comma 167 2 3 3" xfId="26082" xr:uid="{56429143-E313-4323-92C2-074191643202}"/>
    <cellStyle name="Comma 167 2 4" xfId="17903" xr:uid="{F4814574-0555-4EEB-A94F-E3F3208CA384}"/>
    <cellStyle name="Comma 167 2 4 2" xfId="27067" xr:uid="{DBE4FD3A-A412-4BF0-8740-932F641BB7E4}"/>
    <cellStyle name="Comma 167 2 5" xfId="12602" xr:uid="{84814842-F89E-487D-B526-AD6EF0C906F5}"/>
    <cellStyle name="Comma 167 2 5 2" xfId="24453" xr:uid="{4CC2AB77-FD35-4BA5-8624-0D1A1877EA2F}"/>
    <cellStyle name="Comma 167 3" xfId="12949" xr:uid="{AFC3DAD8-6F14-4353-9C96-1A50AFF8B4ED}"/>
    <cellStyle name="Comma 167 3 2" xfId="16186" xr:uid="{848F8E5C-E15D-48B9-89D4-DD60EE6F1651}"/>
    <cellStyle name="Comma 167 3 2 2" xfId="19624" xr:uid="{102982B5-D3FF-4B5D-A490-02470A0953EC}"/>
    <cellStyle name="Comma 167 3 2 2 2" xfId="28447" xr:uid="{C3B7DF1B-C0C4-413C-AB08-D3C1A13D993A}"/>
    <cellStyle name="Comma 167 3 2 3" xfId="25918" xr:uid="{1D355C5D-452A-409E-B13A-A4B82C27D99B}"/>
    <cellStyle name="Comma 167 3 3" xfId="18249" xr:uid="{68AE9B52-9642-4EDD-B85E-2251830C2D17}"/>
    <cellStyle name="Comma 167 3 3 2" xfId="27345" xr:uid="{7F9A9772-5487-43A8-8D21-3FFB207244A3}"/>
    <cellStyle name="Comma 167 3 4" xfId="24730" xr:uid="{023744C3-CE27-4C3E-829C-5E75BE2977DE}"/>
    <cellStyle name="Comma 167 4" xfId="16430" xr:uid="{B30D373B-553C-4510-B7C3-C2666A15C1CA}"/>
    <cellStyle name="Comma 167 4 2" xfId="18940" xr:uid="{4C2B2E53-F4F5-4A89-A0D4-A4F2BEC8F82A}"/>
    <cellStyle name="Comma 167 4 2 2" xfId="27898" xr:uid="{BC228948-4398-45B2-8FB8-2B2C4DF9FD57}"/>
    <cellStyle name="Comma 167 4 3" xfId="26074" xr:uid="{A10D4B47-9DDA-43AD-BDED-4EA698EE381B}"/>
    <cellStyle name="Comma 167 5" xfId="17566" xr:uid="{C2A9E7D5-A227-4DC5-A54E-378D38391446}"/>
    <cellStyle name="Comma 167 5 2" xfId="26796" xr:uid="{245A3AAD-F68B-450B-AA40-D1DF927F3574}"/>
    <cellStyle name="Comma 167 6" xfId="12189" xr:uid="{D296779F-F636-45FA-A641-2963CCA58648}"/>
    <cellStyle name="Comma 167 6 2" xfId="24178" xr:uid="{FC87460C-FD9B-472B-98EF-427781D6F8B9}"/>
    <cellStyle name="Comma 168" xfId="5700" xr:uid="{07C683A0-031E-45D5-B8AF-38CDEC2E121C}"/>
    <cellStyle name="Comma 168 2" xfId="9050" xr:uid="{12E12165-897C-466A-972A-A7E1E6FEA1F4}"/>
    <cellStyle name="Comma 168 2 2" xfId="13022" xr:uid="{5B45F383-8C2C-4916-B818-B20535460B9F}"/>
    <cellStyle name="Comma 168 2 2 2" xfId="15211" xr:uid="{5B293149-8391-445E-AE9B-BE162AE5438F}"/>
    <cellStyle name="Comma 168 2 2 2 2" xfId="19695" xr:uid="{DB638E38-F235-4818-917E-94E4070D04E8}"/>
    <cellStyle name="Comma 168 2 2 2 2 2" xfId="28482" xr:uid="{63543260-3BFD-4586-9AFE-C187AF4B752C}"/>
    <cellStyle name="Comma 168 2 2 2 3" xfId="25324" xr:uid="{497AC81F-FF3B-41BB-AF94-945E672C1F17}"/>
    <cellStyle name="Comma 168 2 2 3" xfId="18323" xr:uid="{4654AB77-8339-4284-AA00-1732EECD786D}"/>
    <cellStyle name="Comma 168 2 2 3 2" xfId="27380" xr:uid="{6CE5B72D-06B9-4B48-BC2C-33BA23515110}"/>
    <cellStyle name="Comma 168 2 2 4" xfId="24767" xr:uid="{97ABEA42-B307-4FCB-87BB-E9FB254B2689}"/>
    <cellStyle name="Comma 168 2 3" xfId="15908" xr:uid="{BFF27380-D01B-43FA-9B66-F710E1157A85}"/>
    <cellStyle name="Comma 168 2 3 2" xfId="19012" xr:uid="{8487385A-A6D8-4673-B39D-EF1D0B9F8994}"/>
    <cellStyle name="Comma 168 2 3 2 2" xfId="27933" xr:uid="{52BC6468-16C6-4A19-90F6-E239FD20432D}"/>
    <cellStyle name="Comma 168 2 3 3" xfId="25746" xr:uid="{D2191C96-E57F-479F-931A-351BCEF168A5}"/>
    <cellStyle name="Comma 168 2 4" xfId="17639" xr:uid="{B43F537B-1E1D-4655-9A07-8F91B26F7DB0}"/>
    <cellStyle name="Comma 168 2 4 2" xfId="26831" xr:uid="{CD35B5AA-E1E2-4A83-8CF8-78E8DEB223D3}"/>
    <cellStyle name="Comma 168 2 5" xfId="12336" xr:uid="{5E068A3C-DB05-44EC-9D14-C403365730DA}"/>
    <cellStyle name="Comma 168 2 5 2" xfId="24217" xr:uid="{63E9D4A8-957B-48E5-BF80-37D9AEA90600}"/>
    <cellStyle name="Comma 168 3" xfId="12686" xr:uid="{28756CDE-56D4-46C3-A5C0-ADFB488B8260}"/>
    <cellStyle name="Comma 168 3 2" xfId="16027" xr:uid="{9AC3DFCD-654A-4D02-A2C0-0560C3FA8A5F}"/>
    <cellStyle name="Comma 168 3 2 2" xfId="19360" xr:uid="{4FD90CB9-192D-4978-8F2B-CEE688345BF1}"/>
    <cellStyle name="Comma 168 3 2 2 2" xfId="28211" xr:uid="{DF602FFC-4B7A-4452-9B69-564B5A88E0EE}"/>
    <cellStyle name="Comma 168 3 2 3" xfId="25814" xr:uid="{5873A33B-B66F-4060-9536-D3FD0FE77E75}"/>
    <cellStyle name="Comma 168 3 3" xfId="17984" xr:uid="{11BA71C1-B1A8-4685-8004-0A3EA6FE5199}"/>
    <cellStyle name="Comma 168 3 3 2" xfId="27109" xr:uid="{C71FCFCB-0AA2-4D56-ACD0-12038D964AE1}"/>
    <cellStyle name="Comma 168 3 4" xfId="24495" xr:uid="{08C00192-C0AB-470E-9CA1-EF161AC1C773}"/>
    <cellStyle name="Comma 168 4" xfId="15119" xr:uid="{9DDDE805-EC07-422D-8727-A421A3230095}"/>
    <cellStyle name="Comma 168 4 2" xfId="18675" xr:uid="{862FBEA8-2A5E-4182-A399-D5692C9D6B7A}"/>
    <cellStyle name="Comma 168 4 2 2" xfId="27662" xr:uid="{FAF07B49-ED24-451F-BF12-B278F82C4C4D}"/>
    <cellStyle name="Comma 168 4 3" xfId="25258" xr:uid="{D7049F69-8775-45ED-A227-9F94CCE9CDA8}"/>
    <cellStyle name="Comma 168 5" xfId="17267" xr:uid="{FA90C3BE-9448-482C-8A8D-AB00BFD30B9D}"/>
    <cellStyle name="Comma 168 5 2" xfId="26528" xr:uid="{360B5AB0-1AFA-4CB0-B5FE-CAE33FA5E99B}"/>
    <cellStyle name="Comma 168 6" xfId="10518" xr:uid="{81115057-52E6-484D-8B2C-6DBDE0626DC7}"/>
    <cellStyle name="Comma 168 6 2" xfId="23945" xr:uid="{AA73B511-B6E2-422F-9153-13D89BA3A66A}"/>
    <cellStyle name="Comma 169" xfId="8537" xr:uid="{D90B46BB-F3F9-4E75-B53A-3F87341C1E16}"/>
    <cellStyle name="Comma 169 2" xfId="9978" xr:uid="{392E945D-21C5-498B-ADA3-7D90BF4E4890}"/>
    <cellStyle name="Comma 169 2 2" xfId="13314" xr:uid="{D65D982F-CCB5-46EA-9BB5-C473F4796612}"/>
    <cellStyle name="Comma 169 2 2 2" xfId="16546" xr:uid="{CFA0E8F0-A60D-4B6E-B56D-F4133974A4FC}"/>
    <cellStyle name="Comma 169 2 2 2 2" xfId="19985" xr:uid="{A7A90D72-E861-4C04-87B2-6114CBC07E31}"/>
    <cellStyle name="Comma 169 2 2 2 2 2" xfId="28725" xr:uid="{2E52DD67-3739-42D5-A93D-D3B54A3CB089}"/>
    <cellStyle name="Comma 169 2 2 2 3" xfId="26154" xr:uid="{7966D6E2-CE7F-4095-B0AA-57077AFE7432}"/>
    <cellStyle name="Comma 169 2 2 3" xfId="18613" xr:uid="{7D37E8E4-5B74-4786-B23B-7D3E1CD23AE2}"/>
    <cellStyle name="Comma 169 2 2 3 2" xfId="27623" xr:uid="{4850CE88-A6ED-4360-8BD7-C1CB68E7432F}"/>
    <cellStyle name="Comma 169 2 2 4" xfId="25012" xr:uid="{99CE7455-C39B-469B-A33F-ADE0F3BAA124}"/>
    <cellStyle name="Comma 169 2 3" xfId="15949" xr:uid="{4343355D-0AB7-41A3-B291-A71332A66140}"/>
    <cellStyle name="Comma 169 2 3 2" xfId="19302" xr:uid="{4880BBE2-DA3A-40EE-82E8-A7F1D974848B}"/>
    <cellStyle name="Comma 169 2 3 2 2" xfId="28176" xr:uid="{5498E174-6DD2-4506-9EB9-B19314778D84}"/>
    <cellStyle name="Comma 169 2 3 3" xfId="25772" xr:uid="{98BF73A4-2723-4CD2-AA04-2D0B6DCA7D40}"/>
    <cellStyle name="Comma 169 2 4" xfId="17929" xr:uid="{0D6AF81B-B373-47C5-B62A-4ACF3C639340}"/>
    <cellStyle name="Comma 169 2 4 2" xfId="27074" xr:uid="{8A185574-EA96-4B4E-BEEE-D4F6E95B92C4}"/>
    <cellStyle name="Comma 169 2 5" xfId="12630" xr:uid="{E687ED2C-9AB9-4EA0-BC1A-892DCA9AA183}"/>
    <cellStyle name="Comma 169 2 5 2" xfId="24462" xr:uid="{FAC1CB46-CB1F-4CF8-BB39-CF60E7060B08}"/>
    <cellStyle name="Comma 169 3" xfId="12977" xr:uid="{F0005D5C-2924-4A1B-82FC-FA78F80DEF1E}"/>
    <cellStyle name="Comma 169 3 2" xfId="15918" xr:uid="{C83CF64C-EA2E-4F97-B0AE-F5588767F2BA}"/>
    <cellStyle name="Comma 169 3 2 2" xfId="19650" xr:uid="{6573D83D-9C1A-42FC-AC6D-D35C099D283D}"/>
    <cellStyle name="Comma 169 3 2 2 2" xfId="28454" xr:uid="{19B7C650-3441-45B6-9C1D-AF05D3C60A65}"/>
    <cellStyle name="Comma 169 3 2 3" xfId="25753" xr:uid="{46B075F4-2ADC-40DF-8075-39DFB5EA7B05}"/>
    <cellStyle name="Comma 169 3 3" xfId="18278" xr:uid="{B05580E7-4F63-4782-A15D-A8D236D2F4BC}"/>
    <cellStyle name="Comma 169 3 3 2" xfId="27352" xr:uid="{682354A0-B8E8-4069-B82D-66378CCC0583}"/>
    <cellStyle name="Comma 169 3 4" xfId="24739" xr:uid="{E9012D92-C67E-408F-9F37-5839C856CD7C}"/>
    <cellStyle name="Comma 169 4" xfId="17031" xr:uid="{422F7FEA-659D-492F-8BBA-657A14AE7375}"/>
    <cellStyle name="Comma 169 4 2" xfId="18967" xr:uid="{81D1D4A3-AD54-4637-809F-75AE68A59A4A}"/>
    <cellStyle name="Comma 169 4 2 2" xfId="27905" xr:uid="{407ADFE1-6CEB-4FD3-BB1B-AA1AFA4F58BE}"/>
    <cellStyle name="Comma 169 4 3" xfId="26335" xr:uid="{63A3B327-2304-4DE9-A307-8C5A1C06225B}"/>
    <cellStyle name="Comma 169 5" xfId="17594" xr:uid="{1310F0DF-4DBD-4D91-ADA0-72633BE914FE}"/>
    <cellStyle name="Comma 169 5 2" xfId="26803" xr:uid="{0290A8B9-4155-4134-9CB1-1277BD2C0525}"/>
    <cellStyle name="Comma 169 6" xfId="12278" xr:uid="{61011E95-3C5B-4DF6-A586-BAA793218D38}"/>
    <cellStyle name="Comma 169 6 2" xfId="24187" xr:uid="{21690A13-D2A8-43A1-9992-FF2DFFAAA63F}"/>
    <cellStyle name="Comma 17" xfId="3519" xr:uid="{4FB3728E-B248-4224-8A28-7700C750A7F1}"/>
    <cellStyle name="Comma 17 2" xfId="3520" xr:uid="{6B14CA26-65C7-407F-B4FB-64DE126CE67B}"/>
    <cellStyle name="Comma 17 2 2" xfId="3521" xr:uid="{3750364B-775C-4E6F-A9D7-336EF6AA7781}"/>
    <cellStyle name="Comma 17 2 2 2" xfId="16655" xr:uid="{1604C31A-B96F-40AD-A0CE-6C45556651A0}"/>
    <cellStyle name="Comma 17 2 2 2 2" xfId="19800" xr:uid="{080699ED-319A-45DB-B401-B387321D9E32}"/>
    <cellStyle name="Comma 17 2 2 2 2 2" xfId="28587" xr:uid="{6E5A6A53-7C8E-45F3-AB2D-D22E8110CF4A}"/>
    <cellStyle name="Comma 17 2 2 2 3" xfId="26242" xr:uid="{39EF1AB2-9AB5-4B1F-ABE8-38D6DCFBA6B8}"/>
    <cellStyle name="Comma 17 2 2 3" xfId="18428" xr:uid="{E4C1CA70-BEEE-4B1A-B2E9-346D9F9C1391}"/>
    <cellStyle name="Comma 17 2 2 3 2" xfId="27485" xr:uid="{5EFC6449-F9A8-40A9-828C-6FDDFE900FD6}"/>
    <cellStyle name="Comma 17 2 2 4" xfId="24872" xr:uid="{760960F0-C390-49D7-AE9F-84BE9D8D2810}"/>
    <cellStyle name="Comma 17 2 2 5" xfId="13127" xr:uid="{CB92D17D-1590-49A5-B149-426917999D43}"/>
    <cellStyle name="Comma 17 2 3" xfId="3522" xr:uid="{D423657E-6C9C-42AA-9145-0A3CDFF99EF8}"/>
    <cellStyle name="Comma 17 2 3 2" xfId="19117" xr:uid="{860E3182-19BB-47EE-B665-8B7F9E253269}"/>
    <cellStyle name="Comma 17 2 3 2 2" xfId="28038" xr:uid="{3B6722D9-0E6E-4B3F-BC37-148D220783E2}"/>
    <cellStyle name="Comma 17 2 3 3" xfId="25803" xr:uid="{390E2528-ECF9-4E8B-BD12-3894BBA48E97}"/>
    <cellStyle name="Comma 17 2 3 4" xfId="16014" xr:uid="{BA19BC64-27C7-49DB-B28C-6F7A27C72141}"/>
    <cellStyle name="Comma 17 2 4" xfId="17744" xr:uid="{032510EA-3F49-48E7-A08E-BDC482552830}"/>
    <cellStyle name="Comma 17 2 4 2" xfId="26936" xr:uid="{94C9D354-01A7-42EC-86D2-8A876AC87337}"/>
    <cellStyle name="Comma 17 2 5" xfId="24322" xr:uid="{BB95D0D7-3174-4C0E-B3D4-9E9FF4CE2305}"/>
    <cellStyle name="Comma 17 2 6" xfId="12441" xr:uid="{BB5E78D1-ECAA-4EF8-BCFD-44F5FD1F5496}"/>
    <cellStyle name="Comma 17 3" xfId="3523" xr:uid="{D96AF2DF-B57C-476B-A197-BC23F5F1459E}"/>
    <cellStyle name="Comma 17 3 2" xfId="16457" xr:uid="{B1D70816-E12D-47B6-BA28-F7F9CE70CDC2}"/>
    <cellStyle name="Comma 17 3 2 2" xfId="19465" xr:uid="{CF342699-5B65-48F9-BBDC-C20F9C297B38}"/>
    <cellStyle name="Comma 17 3 2 2 2" xfId="28316" xr:uid="{01141188-621F-4206-A876-E99580AAD1D8}"/>
    <cellStyle name="Comma 17 3 2 3" xfId="26097" xr:uid="{39EE4F9A-183F-4840-907B-34E073124061}"/>
    <cellStyle name="Comma 17 3 3" xfId="18089" xr:uid="{B36D37E9-C08E-48F4-823F-303F8EA4FF21}"/>
    <cellStyle name="Comma 17 3 3 2" xfId="27214" xr:uid="{E4C9C4F0-A049-4C07-ADC1-B24EAA857F5E}"/>
    <cellStyle name="Comma 17 3 4" xfId="24600" xr:uid="{0D9F7938-FCBB-48E4-A62D-2C8940BDCF5C}"/>
    <cellStyle name="Comma 17 3 5" xfId="12791" xr:uid="{90D58C53-3CF8-4732-8825-FD0C8D73B60F}"/>
    <cellStyle name="Comma 17 4" xfId="3524" xr:uid="{0CDA8899-85C4-4B5D-B749-94BD3DC89526}"/>
    <cellStyle name="Comma 17 4 2" xfId="13417" xr:uid="{C5A39EE6-C4FC-4C0C-9DC3-000DD17B552B}"/>
    <cellStyle name="Comma 17 5" xfId="4485" xr:uid="{B41BEDB2-6E58-4259-B1EA-B8076E2CFC84}"/>
    <cellStyle name="Comma 17 5 2" xfId="18781" xr:uid="{8C32F11C-CF6D-437E-9A69-168F1169407A}"/>
    <cellStyle name="Comma 17 5 2 2" xfId="27767" xr:uid="{AAA01298-612D-4C3E-B61C-04A8FBB81AD8}"/>
    <cellStyle name="Comma 17 5 3" xfId="25831" xr:uid="{F24A9E21-31C0-49F4-9EC0-CDA182F511C3}"/>
    <cellStyle name="Comma 17 5 4" xfId="16052" xr:uid="{996BD907-EBE7-4DF8-B133-B89C414BC0E6}"/>
    <cellStyle name="Comma 17 6" xfId="17399" xr:uid="{D62C116B-9771-42CB-AE94-8EE954E57A5D}"/>
    <cellStyle name="Comma 17 6 2" xfId="26660" xr:uid="{63EEF53F-B29C-4EAE-B28F-09612DE294D4}"/>
    <cellStyle name="Comma 17 7" xfId="11230" xr:uid="{F1337DE0-A8AA-477C-A92B-2DEA522AE8EB}"/>
    <cellStyle name="Comma 17 7 2" xfId="24048" xr:uid="{685A3423-FA94-41BD-95D6-C52CC8C42A19}"/>
    <cellStyle name="Comma 17 8" xfId="21292" xr:uid="{A19DE6EA-D740-4A2D-A807-61E6BB6798B2}"/>
    <cellStyle name="Comma 170" xfId="5701" xr:uid="{2A415AC6-4690-4C9F-AD7E-AD0AFE4CF521}"/>
    <cellStyle name="Comma 170 2" xfId="9051" xr:uid="{06A4245E-3D71-4FA5-A7DC-1C15652334FB}"/>
    <cellStyle name="Comma 170 2 2" xfId="13315" xr:uid="{96601487-52BC-4CF0-B5CF-F060EFA0BA67}"/>
    <cellStyle name="Comma 170 2 2 2" xfId="16689" xr:uid="{BDA58468-CCDA-40AE-AC9E-7A03328996EB}"/>
    <cellStyle name="Comma 170 2 2 2 2" xfId="19986" xr:uid="{C8AB4E80-5909-41BE-9938-053A17DAB4B9}"/>
    <cellStyle name="Comma 170 2 2 2 2 2" xfId="28726" xr:uid="{D3C9238F-B2B3-4FE8-B05D-3FD32171BA50}"/>
    <cellStyle name="Comma 170 2 2 2 3" xfId="26270" xr:uid="{CCA7A342-913F-4987-B655-4959EDC6B6DA}"/>
    <cellStyle name="Comma 170 2 2 3" xfId="18614" xr:uid="{ECDA6F97-B30D-4D46-8DC7-E79A5E837D74}"/>
    <cellStyle name="Comma 170 2 2 3 2" xfId="27624" xr:uid="{CDBD46CC-602A-49EC-A38E-AE555957E899}"/>
    <cellStyle name="Comma 170 2 2 4" xfId="25013" xr:uid="{44437A1D-F5F7-4476-8581-728FB790C911}"/>
    <cellStyle name="Comma 170 2 3" xfId="16150" xr:uid="{982CC362-87F9-4730-B8DF-EA41D5708551}"/>
    <cellStyle name="Comma 170 2 3 2" xfId="19303" xr:uid="{312806E3-6882-49CD-AED1-E88E34EB2B69}"/>
    <cellStyle name="Comma 170 2 3 2 2" xfId="28177" xr:uid="{C6D03483-DC6A-4DBF-8CF4-58F6B73112EE}"/>
    <cellStyle name="Comma 170 2 3 3" xfId="25891" xr:uid="{4A04989B-0F45-419D-83E1-48B04EE8D67C}"/>
    <cellStyle name="Comma 170 2 4" xfId="17930" xr:uid="{8EFAB262-1D9A-4671-A83B-F729491FADAC}"/>
    <cellStyle name="Comma 170 2 4 2" xfId="27075" xr:uid="{14CF1841-A9B1-48E4-A536-09D189C46465}"/>
    <cellStyle name="Comma 170 2 5" xfId="12631" xr:uid="{6C129D31-574C-4B2A-9B89-45EFBA3F6A6D}"/>
    <cellStyle name="Comma 170 2 5 2" xfId="24463" xr:uid="{1BE40F25-6199-4248-9D56-54E30F98E307}"/>
    <cellStyle name="Comma 170 3" xfId="12978" xr:uid="{77C0A349-7F60-4C45-B327-9C68E1816F4E}"/>
    <cellStyle name="Comma 170 3 2" xfId="15828" xr:uid="{DC0196C6-E452-4EE3-838D-85919A4D3145}"/>
    <cellStyle name="Comma 170 3 2 2" xfId="19651" xr:uid="{CC0A0C67-2B53-405F-867B-5A8D3677FE28}"/>
    <cellStyle name="Comma 170 3 2 2 2" xfId="28455" xr:uid="{A300BBCD-F2B2-4E80-ADCA-771B5B9279A6}"/>
    <cellStyle name="Comma 170 3 2 3" xfId="25693" xr:uid="{636BDF84-57A3-4998-91DF-64EB6E6663EC}"/>
    <cellStyle name="Comma 170 3 3" xfId="18279" xr:uid="{DDB99D35-17CE-434A-B3E5-5A5E31B6F15D}"/>
    <cellStyle name="Comma 170 3 3 2" xfId="27353" xr:uid="{A2A02923-1748-4849-98D8-505CDBD16B42}"/>
    <cellStyle name="Comma 170 3 4" xfId="24740" xr:uid="{729728A3-46D9-404A-BDC9-70F0CB8CF2F6}"/>
    <cellStyle name="Comma 170 4" xfId="16225" xr:uid="{55CE755A-7FB5-4476-8BC5-7DD5E0F4719C}"/>
    <cellStyle name="Comma 170 4 2" xfId="18968" xr:uid="{0D6E6CA7-56E8-4318-ABF4-655C87DF4BED}"/>
    <cellStyle name="Comma 170 4 2 2" xfId="27906" xr:uid="{6F898FF9-3EA8-433F-A012-CD4AB3DEDB49}"/>
    <cellStyle name="Comma 170 4 3" xfId="25949" xr:uid="{6026600E-B157-4C61-AB81-500C30EFAC21}"/>
    <cellStyle name="Comma 170 5" xfId="17595" xr:uid="{E2BDEC52-CC3A-4299-9517-6A63894C46C7}"/>
    <cellStyle name="Comma 170 5 2" xfId="26804" xr:uid="{FF2C1B65-34B3-441E-929B-C8701718DDA2}"/>
    <cellStyle name="Comma 170 6" xfId="12279" xr:uid="{112A89B8-9B81-4A00-8542-EA2ECD04A9E4}"/>
    <cellStyle name="Comma 170 6 2" xfId="24188" xr:uid="{2E9BE7FE-15E6-484E-A5ED-2E86D60C077D}"/>
    <cellStyle name="Comma 171" xfId="8538" xr:uid="{33403B0D-944F-4E5B-98CF-B262699E6A5E}"/>
    <cellStyle name="Comma 171 2" xfId="9979" xr:uid="{92136EC7-F576-4233-B6E8-C5A3A752E7FF}"/>
    <cellStyle name="Comma 171 2 2" xfId="13325" xr:uid="{EBE15AD8-B5F4-46EC-ADDA-7F661CE0788D}"/>
    <cellStyle name="Comma 171 2 2 2" xfId="16447" xr:uid="{AEA94836-691D-4E96-A0EC-72E85FE6AB4B}"/>
    <cellStyle name="Comma 171 2 2 2 2" xfId="19996" xr:uid="{7E2AF6AD-39A3-4893-AB5D-C40A748E1980}"/>
    <cellStyle name="Comma 171 2 2 2 2 2" xfId="28734" xr:uid="{EAC5093D-38FE-4154-AB2F-4F55B453D52F}"/>
    <cellStyle name="Comma 171 2 2 2 3" xfId="26088" xr:uid="{940DC6D1-BD6E-41CE-99F0-B79BE03E1069}"/>
    <cellStyle name="Comma 171 2 2 3" xfId="18624" xr:uid="{A67EC8CC-F839-40B1-86CC-35C94FFB5B88}"/>
    <cellStyle name="Comma 171 2 2 3 2" xfId="27632" xr:uid="{E7BF008A-CC2B-4FC3-A586-F1CAF23FC83A}"/>
    <cellStyle name="Comma 171 2 2 4" xfId="20903" xr:uid="{481EF9AA-80F3-46DB-B023-8B94D27A00A3}"/>
    <cellStyle name="Comma 171 2 2 4 2" xfId="29229" xr:uid="{55B50BDD-91B8-4F35-BC1B-00A3F764D700}"/>
    <cellStyle name="Comma 171 2 2 5" xfId="25021" xr:uid="{557D231A-EF5B-41E4-94D4-1A300A4BD53D}"/>
    <cellStyle name="Comma 171 2 3" xfId="15141" xr:uid="{C858104A-E843-4C49-8FD7-049BE04F65C8}"/>
    <cellStyle name="Comma 171 2 3 2" xfId="19313" xr:uid="{BACEFCD5-4706-48F7-8E2F-AD6CCC849255}"/>
    <cellStyle name="Comma 171 2 3 2 2" xfId="28185" xr:uid="{CBB3AD32-2209-4648-9255-FF2F91A70F48}"/>
    <cellStyle name="Comma 171 2 3 3" xfId="25276" xr:uid="{BB54035E-AE39-4273-BC7C-C9EE73E19254}"/>
    <cellStyle name="Comma 171 2 4" xfId="17940" xr:uid="{5205579D-33AA-44AA-95FE-7C0637568EA2}"/>
    <cellStyle name="Comma 171 2 4 2" xfId="27083" xr:uid="{72CD9F67-B9A9-49BF-848D-B54DBAFDD340}"/>
    <cellStyle name="Comma 171 2 5" xfId="20694" xr:uid="{8C89B085-8BFD-4713-A251-027DF6367589}"/>
    <cellStyle name="Comma 171 2 5 2" xfId="29155" xr:uid="{F8333B7D-F4EB-4BBC-BAE6-7E4363CE0CB4}"/>
    <cellStyle name="Comma 171 2 6" xfId="12641" xr:uid="{AC9308CB-0895-4157-BE5B-6A38D574B80F}"/>
    <cellStyle name="Comma 171 2 6 2" xfId="24471" xr:uid="{A8388E29-04D0-4A2E-BC2F-422EAE50F8B6}"/>
    <cellStyle name="Comma 171 3" xfId="12988" xr:uid="{6D3AAF42-C77E-4996-9E11-9FC678D0FEB8}"/>
    <cellStyle name="Comma 171 3 2" xfId="15536" xr:uid="{14100089-B85A-4DBE-913E-E4EA5D2CC194}"/>
    <cellStyle name="Comma 171 3 2 2" xfId="19661" xr:uid="{D0D5FE17-857B-40CE-920F-554C3260B370}"/>
    <cellStyle name="Comma 171 3 2 2 2" xfId="28463" xr:uid="{DA2FA20F-4AAA-4781-9C7F-7F3B7420C018}"/>
    <cellStyle name="Comma 171 3 2 3" xfId="25519" xr:uid="{FD6B4C51-9B6A-4B09-A38A-AC75D1750ECB}"/>
    <cellStyle name="Comma 171 3 3" xfId="18289" xr:uid="{51FD9962-A480-448B-99F2-074A9FFC7EBA}"/>
    <cellStyle name="Comma 171 3 3 2" xfId="27361" xr:uid="{CC220EBF-388D-443F-B993-A5FD117F7178}"/>
    <cellStyle name="Comma 171 3 4" xfId="20804" xr:uid="{EF4717CB-E4F9-45C7-9648-5B3684F54789}"/>
    <cellStyle name="Comma 171 3 4 2" xfId="29194" xr:uid="{E5DC4053-E5BD-47F1-903F-EB7ACB343492}"/>
    <cellStyle name="Comma 171 3 5" xfId="24748" xr:uid="{9A1FC57D-AFD7-4359-B123-A6857ACC1FA3}"/>
    <cellStyle name="Comma 171 4" xfId="16294" xr:uid="{7FAC8640-985B-4366-AA65-2A3C69B08D39}"/>
    <cellStyle name="Comma 171 4 2" xfId="18978" xr:uid="{882FCDE8-12A8-4D86-9C97-D9889B4FDFDC}"/>
    <cellStyle name="Comma 171 4 2 2" xfId="27914" xr:uid="{7B19C1DE-9439-462D-9ACD-88FA73DCEDBC}"/>
    <cellStyle name="Comma 171 4 3" xfId="25989" xr:uid="{C06A0722-84DB-4753-A442-C5704304C6F8}"/>
    <cellStyle name="Comma 171 5" xfId="17605" xr:uid="{797CABBA-4E2D-4DC4-9291-1E2325EB8D86}"/>
    <cellStyle name="Comma 171 5 2" xfId="26812" xr:uid="{4783CB94-20FC-459E-A098-D8DF8F555194}"/>
    <cellStyle name="Comma 171 6" xfId="20595" xr:uid="{1D41ABA8-4F19-4CAA-B6B6-D61584FE03AF}"/>
    <cellStyle name="Comma 171 6 2" xfId="29120" xr:uid="{719F93B6-06B6-47D2-A878-FFA906B51FF8}"/>
    <cellStyle name="Comma 171 7" xfId="12301" xr:uid="{83ED88C6-77EB-4973-ACB3-72AFBF575FF2}"/>
    <cellStyle name="Comma 171 7 2" xfId="24198" xr:uid="{5A7322A2-2B01-4BD0-97E7-A4942A6FCF47}"/>
    <cellStyle name="Comma 172" xfId="5702" xr:uid="{346468AD-2D20-4584-A627-50264B1C9584}"/>
    <cellStyle name="Comma 172 2" xfId="9052" xr:uid="{43FE6F65-201B-40D6-B7DB-2C39CFAC97E6}"/>
    <cellStyle name="Comma 172 2 2" xfId="13328" xr:uid="{2A307158-5828-46CE-8DF5-2F2FDE20E846}"/>
    <cellStyle name="Comma 172 2 2 2" xfId="16610" xr:uid="{542B86C9-90FA-43B8-890C-8156D68D6C8A}"/>
    <cellStyle name="Comma 172 2 2 2 2" xfId="19999" xr:uid="{117FCE15-C742-467D-9FDC-78A146FD24A1}"/>
    <cellStyle name="Comma 172 2 2 2 2 2" xfId="28735" xr:uid="{A095BD55-FE33-4496-B7FD-3758BB451F6E}"/>
    <cellStyle name="Comma 172 2 2 2 3" xfId="26204" xr:uid="{0402FD45-752E-4CB0-B1B2-98B20426ADC2}"/>
    <cellStyle name="Comma 172 2 2 3" xfId="18627" xr:uid="{AACCB2EC-63A5-49C0-8650-623C9DF7BE58}"/>
    <cellStyle name="Comma 172 2 2 3 2" xfId="27633" xr:uid="{6B348F92-BDAE-45F7-9DC4-770A5C6A91E2}"/>
    <cellStyle name="Comma 172 2 2 4" xfId="20906" xr:uid="{52936217-C990-4076-B6D0-77452552D0BD}"/>
    <cellStyle name="Comma 172 2 2 4 2" xfId="29230" xr:uid="{12FF77C8-7905-4CDD-B28D-A2619893D86D}"/>
    <cellStyle name="Comma 172 2 2 5" xfId="25022" xr:uid="{388EEE11-3A2A-4AEA-B1EC-0794B796B579}"/>
    <cellStyle name="Comma 172 2 3" xfId="16317" xr:uid="{4CB0FCB3-DCAB-48F8-8818-BE5D0BC1C15A}"/>
    <cellStyle name="Comma 172 2 3 2" xfId="19316" xr:uid="{AB7251E7-0838-46B0-9B5D-C2C867C13647}"/>
    <cellStyle name="Comma 172 2 3 2 2" xfId="28186" xr:uid="{EAAF2369-01C2-466F-AB2E-D59F69E8F783}"/>
    <cellStyle name="Comma 172 2 3 3" xfId="26007" xr:uid="{8AC90399-9F34-4100-9985-9066BA1EB02D}"/>
    <cellStyle name="Comma 172 2 4" xfId="17943" xr:uid="{9F904AD2-9EA2-4D6E-9012-22A3B5B3EB86}"/>
    <cellStyle name="Comma 172 2 4 2" xfId="27084" xr:uid="{4D547C16-58A6-4015-8158-4A8AF50C2CE6}"/>
    <cellStyle name="Comma 172 2 5" xfId="20697" xr:uid="{283897D3-4108-48C7-B7E1-241A970152B0}"/>
    <cellStyle name="Comma 172 2 5 2" xfId="29156" xr:uid="{7CB8D2D7-B1BD-46A6-8B33-B59CDC7A930B}"/>
    <cellStyle name="Comma 172 2 6" xfId="12644" xr:uid="{9121CDA6-1F07-49D8-AFB7-03E49E836BB2}"/>
    <cellStyle name="Comma 172 2 6 2" xfId="24472" xr:uid="{CAC069FB-BD33-427C-813D-3CCE724288A4}"/>
    <cellStyle name="Comma 172 3" xfId="12991" xr:uid="{36F0E7FE-736F-4444-913C-3A00F9E4BF66}"/>
    <cellStyle name="Comma 172 3 2" xfId="15803" xr:uid="{F323A0FA-A588-4E0D-A3C6-D0D64DE66052}"/>
    <cellStyle name="Comma 172 3 2 2" xfId="19664" xr:uid="{81EB3A14-22AE-40AB-A554-36DB85BCBC77}"/>
    <cellStyle name="Comma 172 3 2 2 2" xfId="28464" xr:uid="{279B50FC-AD39-4D53-A010-34D8998C37D2}"/>
    <cellStyle name="Comma 172 3 2 3" xfId="25681" xr:uid="{15E9799E-398F-4F12-A41B-DA952B9C17A0}"/>
    <cellStyle name="Comma 172 3 3" xfId="18292" xr:uid="{6AB70463-262E-4D51-AB95-D9235E7F1161}"/>
    <cellStyle name="Comma 172 3 3 2" xfId="27362" xr:uid="{B45790FC-C7BB-4709-A5E5-7C3EBD647360}"/>
    <cellStyle name="Comma 172 3 4" xfId="20807" xr:uid="{4B866785-C4C9-4ED0-AD89-7A673A413D7E}"/>
    <cellStyle name="Comma 172 3 4 2" xfId="29195" xr:uid="{1AD11382-1A88-4CA4-B5F0-2A3718E9DE2E}"/>
    <cellStyle name="Comma 172 3 5" xfId="24749" xr:uid="{2C386854-35FA-41FC-92D2-874D55BBDF4D}"/>
    <cellStyle name="Comma 172 4" xfId="17029" xr:uid="{D297A470-D805-4693-A4DB-287FBFE59F9B}"/>
    <cellStyle name="Comma 172 4 2" xfId="18981" xr:uid="{9A2D6FB9-E733-44C4-9FD5-966FD877812D}"/>
    <cellStyle name="Comma 172 4 2 2" xfId="27915" xr:uid="{DE8B6B5D-12B8-4083-88BE-E1C7F1745863}"/>
    <cellStyle name="Comma 172 4 3" xfId="26333" xr:uid="{478D191D-9F07-43EE-AE26-E9ED88397F25}"/>
    <cellStyle name="Comma 172 5" xfId="17608" xr:uid="{188C66A1-8439-4526-81AB-8AE2A1E96D2B}"/>
    <cellStyle name="Comma 172 5 2" xfId="26813" xr:uid="{0763E2D0-C3D6-4837-B123-E597A168379B}"/>
    <cellStyle name="Comma 172 6" xfId="20598" xr:uid="{B4F28B68-8EFB-4EAA-BF0C-D2E16B6925DC}"/>
    <cellStyle name="Comma 172 6 2" xfId="29121" xr:uid="{D65D5693-36D2-4FE5-A0A7-294F3FD01792}"/>
    <cellStyle name="Comma 172 7" xfId="12305" xr:uid="{8C6DF181-5E7D-42C1-8CA3-6520D2624C71}"/>
    <cellStyle name="Comma 172 7 2" xfId="24199" xr:uid="{5B275438-BA4D-4B65-AEE2-EDECE3B68FA6}"/>
    <cellStyle name="Comma 173" xfId="8539" xr:uid="{BDFC8EFC-7A28-49BB-BE1E-AFB30C6A93B4}"/>
    <cellStyle name="Comma 173 2" xfId="9980" xr:uid="{E9FE4770-6958-4BC4-A11E-B88A1D9C79F9}"/>
    <cellStyle name="Comma 173 2 2" xfId="13317" xr:uid="{2E7F4AA7-512D-4B8A-9D58-30B55A976D2D}"/>
    <cellStyle name="Comma 173 2 2 2" xfId="15969" xr:uid="{F29AC57E-4BC5-4B1A-BCA5-1F3CF2EF422B}"/>
    <cellStyle name="Comma 173 2 2 2 2" xfId="19988" xr:uid="{5022B5FE-728E-47B6-BC37-9E97A2133A54}"/>
    <cellStyle name="Comma 173 2 2 2 2 2" xfId="28728" xr:uid="{1E2CA4DF-F17E-4712-BF5B-32A2D0C97C70}"/>
    <cellStyle name="Comma 173 2 2 2 3" xfId="25779" xr:uid="{85A01548-B4D0-4594-992E-805F377AA535}"/>
    <cellStyle name="Comma 173 2 2 3" xfId="18616" xr:uid="{ACCAE176-7CF3-4994-9650-FE1AA716B105}"/>
    <cellStyle name="Comma 173 2 2 3 2" xfId="27626" xr:uid="{62CC4A8C-BF49-4C94-9893-5FC9DB2539D4}"/>
    <cellStyle name="Comma 173 2 2 4" xfId="25015" xr:uid="{CE6A9A2A-BE22-4265-866D-8557B1D0E34E}"/>
    <cellStyle name="Comma 173 2 3" xfId="16009" xr:uid="{C03929DF-EB57-4B7F-9DC0-3B10FC95FE1C}"/>
    <cellStyle name="Comma 173 2 3 2" xfId="19305" xr:uid="{2782FA02-6757-4894-A164-63F41EB7F1E7}"/>
    <cellStyle name="Comma 173 2 3 2 2" xfId="28179" xr:uid="{1D945E68-C097-4551-9A75-9B91817159D2}"/>
    <cellStyle name="Comma 173 2 3 3" xfId="25799" xr:uid="{D2B22FDA-A936-4092-8DDE-7768F1E85922}"/>
    <cellStyle name="Comma 173 2 4" xfId="17932" xr:uid="{A745A8D5-F7EC-4C02-B1F3-CDAF086B6F91}"/>
    <cellStyle name="Comma 173 2 4 2" xfId="27077" xr:uid="{0399DC67-7FEE-4B86-A4B7-11DAF0C8EA56}"/>
    <cellStyle name="Comma 173 2 5" xfId="12633" xr:uid="{4E7BA4A5-BB88-4181-9DAF-BC9529B14353}"/>
    <cellStyle name="Comma 173 2 5 2" xfId="24465" xr:uid="{489BA85E-859C-4704-948F-FAA2AA4E5297}"/>
    <cellStyle name="Comma 173 3" xfId="12980" xr:uid="{C1CFF179-9617-4193-8BF2-0635368DA754}"/>
    <cellStyle name="Comma 173 3 2" xfId="15714" xr:uid="{4BFADEB9-CBC6-41E7-9D1D-45AC9ADE03D1}"/>
    <cellStyle name="Comma 173 3 2 2" xfId="19653" xr:uid="{594FCFA1-9B1D-4E4E-8834-343541AA3BED}"/>
    <cellStyle name="Comma 173 3 2 2 2" xfId="28457" xr:uid="{F451D36E-6292-40A5-92D0-6B1C80D9B082}"/>
    <cellStyle name="Comma 173 3 2 3" xfId="25629" xr:uid="{D26BF31A-343B-4B1E-9CF2-57C76AB57B25}"/>
    <cellStyle name="Comma 173 3 3" xfId="18281" xr:uid="{090B1FCF-CC29-4601-936E-EE0D37D20D99}"/>
    <cellStyle name="Comma 173 3 3 2" xfId="27355" xr:uid="{6EF5C246-B188-442D-8DD1-8F532EFF16AC}"/>
    <cellStyle name="Comma 173 3 4" xfId="24742" xr:uid="{5E4FACA0-246C-4981-A6D8-C1FF7C4EE7AD}"/>
    <cellStyle name="Comma 173 4" xfId="15255" xr:uid="{E6EB4BB6-0C10-42A0-86D9-0E889D26A2C4}"/>
    <cellStyle name="Comma 173 4 2" xfId="18970" xr:uid="{14BDB77F-9E9E-41E6-A9BB-DFA438D4D00E}"/>
    <cellStyle name="Comma 173 4 2 2" xfId="27908" xr:uid="{D2248D78-E331-417A-BF89-45093DC6E040}"/>
    <cellStyle name="Comma 173 4 3" xfId="25355" xr:uid="{934074CD-D0C8-4B34-8BB6-A3F71E9A5768}"/>
    <cellStyle name="Comma 173 5" xfId="17597" xr:uid="{80E2CA48-9D3B-4A88-BE56-91DEC9816D64}"/>
    <cellStyle name="Comma 173 5 2" xfId="26806" xr:uid="{6A50EDD5-DFDA-43C4-9B9C-B278E769C30F}"/>
    <cellStyle name="Comma 173 6" xfId="12283" xr:uid="{7BA993C4-41AF-42F6-BCE4-68A31CE975A4}"/>
    <cellStyle name="Comma 173 6 2" xfId="24191" xr:uid="{E4146857-A09A-494B-BA23-5CD2E53048D2}"/>
    <cellStyle name="Comma 174" xfId="5703" xr:uid="{FCC2F36C-72A3-4DCD-BC8A-DAC8D4D883BC}"/>
    <cellStyle name="Comma 174 2" xfId="9053" xr:uid="{5FA43007-0FD4-49F5-AF0B-483A31813083}"/>
    <cellStyle name="Comma 174 2 2" xfId="13316" xr:uid="{019587F6-3D2B-4BBD-91F1-8B4F1F4D82A8}"/>
    <cellStyle name="Comma 174 2 2 2" xfId="16613" xr:uid="{9B279AA1-558D-4016-9F33-DB8CB0AA86EE}"/>
    <cellStyle name="Comma 174 2 2 2 2" xfId="19987" xr:uid="{E688D203-F6C6-4384-828B-6B28A448515A}"/>
    <cellStyle name="Comma 174 2 2 2 2 2" xfId="28727" xr:uid="{4096135F-23D2-4E77-A0F8-A16EA840654B}"/>
    <cellStyle name="Comma 174 2 2 2 3" xfId="26205" xr:uid="{96FD9D74-78F9-4909-B2B4-5A6C65D345FF}"/>
    <cellStyle name="Comma 174 2 2 3" xfId="18615" xr:uid="{4896DEB6-E98E-4FA5-BFA6-6B862A181AE9}"/>
    <cellStyle name="Comma 174 2 2 3 2" xfId="27625" xr:uid="{072F75BA-A6BB-401B-821C-8227C68EFA0B}"/>
    <cellStyle name="Comma 174 2 2 4" xfId="25014" xr:uid="{158262EE-02B8-458A-BE11-5BFA1FFED420}"/>
    <cellStyle name="Comma 174 2 3" xfId="16059" xr:uid="{94C2BCD0-FC3E-4281-8210-7841C4FB7986}"/>
    <cellStyle name="Comma 174 2 3 2" xfId="19304" xr:uid="{DD6EAB08-7590-4567-8BB1-FFE2E95CDC5B}"/>
    <cellStyle name="Comma 174 2 3 2 2" xfId="28178" xr:uid="{21DFEEFB-93CB-4C6B-AAB0-E565D8981EF6}"/>
    <cellStyle name="Comma 174 2 3 3" xfId="25837" xr:uid="{98F16ECC-1C1B-4312-8167-2EE618F04772}"/>
    <cellStyle name="Comma 174 2 4" xfId="17931" xr:uid="{2896C597-E222-43DC-949F-41297656498C}"/>
    <cellStyle name="Comma 174 2 4 2" xfId="27076" xr:uid="{20416D0F-68B8-4A3D-ADE4-A4E0041F36C7}"/>
    <cellStyle name="Comma 174 2 5" xfId="12632" xr:uid="{2FE1F42C-3371-42D3-8EA1-9AC105A440E6}"/>
    <cellStyle name="Comma 174 2 5 2" xfId="24464" xr:uid="{4A752213-B4FA-41D1-9B97-8917A23C837F}"/>
    <cellStyle name="Comma 174 3" xfId="12979" xr:uid="{56C53091-9233-4906-ABB1-C0A16D09357D}"/>
    <cellStyle name="Comma 174 3 2" xfId="15648" xr:uid="{A88C1315-6EFB-4B05-BA06-C20FDE571700}"/>
    <cellStyle name="Comma 174 3 2 2" xfId="19652" xr:uid="{1634D060-1B06-4588-B92D-0831C5A35FAB}"/>
    <cellStyle name="Comma 174 3 2 2 2" xfId="28456" xr:uid="{7EAF8B43-1839-45A3-BDF4-91660A905087}"/>
    <cellStyle name="Comma 174 3 2 3" xfId="25587" xr:uid="{4EC9194B-925F-4DC3-ABA0-575BC4343869}"/>
    <cellStyle name="Comma 174 3 3" xfId="18280" xr:uid="{FFE12D40-8822-494F-8292-B82D4D8C8265}"/>
    <cellStyle name="Comma 174 3 3 2" xfId="27354" xr:uid="{0C3A2D5E-E9CB-42F4-8518-43E29FF614CC}"/>
    <cellStyle name="Comma 174 3 4" xfId="24741" xr:uid="{8F2C37C8-6F62-4FF0-9164-4D8EA97D10AF}"/>
    <cellStyle name="Comma 174 4" xfId="17036" xr:uid="{30B6FE3D-4CEF-4E84-BAFD-21EF4D35B49A}"/>
    <cellStyle name="Comma 174 4 2" xfId="18969" xr:uid="{C97A3BE4-624B-4EAE-BB35-F082B3146F01}"/>
    <cellStyle name="Comma 174 4 2 2" xfId="27907" xr:uid="{D1373870-AF87-456A-AD8C-7BC300AEED9B}"/>
    <cellStyle name="Comma 174 4 3" xfId="26340" xr:uid="{961BA6AC-B3B9-46A4-912C-811BEE47AB44}"/>
    <cellStyle name="Comma 174 5" xfId="17596" xr:uid="{B0CFCA36-EACF-4F76-AC44-7075146D53AD}"/>
    <cellStyle name="Comma 174 5 2" xfId="26805" xr:uid="{0CF46DBB-7AFC-4D66-B2F4-441EE8DA3233}"/>
    <cellStyle name="Comma 174 6" xfId="12281" xr:uid="{F59402CA-8FF5-44F5-876A-A7029C081C48}"/>
    <cellStyle name="Comma 174 6 2" xfId="24190" xr:uid="{DF34A990-954D-4EF6-AD57-8587246C2F89}"/>
    <cellStyle name="Comma 175" xfId="29" xr:uid="{3A2E3DFC-72EB-42BD-8223-3DA71169E487}"/>
    <cellStyle name="Comma 175 2" xfId="9981" xr:uid="{0389432E-074B-444F-89AA-B68CC7A7CFC9}"/>
    <cellStyle name="Comma 175 2 2" xfId="13331" xr:uid="{3DF1509A-87B6-4A0E-8981-34A0AA3A8C1B}"/>
    <cellStyle name="Comma 175 2 2 2" xfId="16693" xr:uid="{92CF278F-8F18-4885-95EA-05E621D553F4}"/>
    <cellStyle name="Comma 175 2 2 2 2" xfId="20002" xr:uid="{4E4AEDAF-B69F-4E95-9100-E61F91C886BF}"/>
    <cellStyle name="Comma 175 2 2 2 2 2" xfId="28736" xr:uid="{CBAD8FE1-DC85-4E5F-9D8F-A5D745602E0A}"/>
    <cellStyle name="Comma 175 2 2 2 3" xfId="26273" xr:uid="{31A58FF7-259F-49C3-BEF7-CD298124AA05}"/>
    <cellStyle name="Comma 175 2 2 3" xfId="18630" xr:uid="{7F38A9B1-5E14-423D-B586-86615F7ECD7E}"/>
    <cellStyle name="Comma 175 2 2 3 2" xfId="27634" xr:uid="{874529DF-8279-43B8-B319-CB7EB80CF76B}"/>
    <cellStyle name="Comma 175 2 2 4" xfId="20909" xr:uid="{3560E393-E37C-46CA-AF63-388E347E0840}"/>
    <cellStyle name="Comma 175 2 2 4 2" xfId="29231" xr:uid="{B44BB1D0-8B81-47F2-BAB3-96E31B400982}"/>
    <cellStyle name="Comma 175 2 2 5" xfId="25023" xr:uid="{BD8C87C7-F828-49CC-A55F-846C2C20FEF5}"/>
    <cellStyle name="Comma 175 2 3" xfId="15406" xr:uid="{D068CA51-82A9-4BF5-AF7D-11223E470845}"/>
    <cellStyle name="Comma 175 2 3 2" xfId="19319" xr:uid="{D1B8EAE2-30AA-4E0E-864B-C08D83647654}"/>
    <cellStyle name="Comma 175 2 3 2 2" xfId="28187" xr:uid="{426102B5-100D-4B6D-BE08-5AECB7F76FDC}"/>
    <cellStyle name="Comma 175 2 3 3" xfId="25468" xr:uid="{01442242-4655-4EC1-AFF0-4DBF2CD11DBB}"/>
    <cellStyle name="Comma 175 2 4" xfId="17946" xr:uid="{96AF6B21-8C91-4CC4-8739-C976A530C2D1}"/>
    <cellStyle name="Comma 175 2 4 2" xfId="27085" xr:uid="{F2733A9D-6D43-44F7-A313-62929A89A4DA}"/>
    <cellStyle name="Comma 175 2 5" xfId="20700" xr:uid="{738B836C-2422-4B9C-B4AA-7E8F528714EF}"/>
    <cellStyle name="Comma 175 2 5 2" xfId="29157" xr:uid="{326A40C5-BDF5-4DC9-A00D-592C4558546D}"/>
    <cellStyle name="Comma 175 2 6" xfId="12647" xr:uid="{739C584B-FCDE-44F3-BA73-0EE8055F4097}"/>
    <cellStyle name="Comma 175 2 6 2" xfId="24473" xr:uid="{BF9F2649-2F71-4EA0-9ED2-F5EF90299F66}"/>
    <cellStyle name="Comma 175 3" xfId="12994" xr:uid="{8C309B19-7B00-4848-BF11-CC2EDAF46BB0}"/>
    <cellStyle name="Comma 175 3 2" xfId="15230" xr:uid="{5291F392-6C1B-44DA-9698-CA3504FF9F01}"/>
    <cellStyle name="Comma 175 3 2 2" xfId="19667" xr:uid="{135630E8-B6DD-493A-8379-576442ED2E3B}"/>
    <cellStyle name="Comma 175 3 2 2 2" xfId="28465" xr:uid="{AD67EBE9-B298-47CA-BB3B-66C855B2E40E}"/>
    <cellStyle name="Comma 175 3 2 3" xfId="25333" xr:uid="{0ACF8948-C1C5-470E-A48B-891385B29711}"/>
    <cellStyle name="Comma 175 3 3" xfId="18295" xr:uid="{56E9E52E-3DF6-45C2-A44E-2C651CF99A8C}"/>
    <cellStyle name="Comma 175 3 3 2" xfId="27363" xr:uid="{83679E42-B062-4F3F-9CFF-48AF58A9DF35}"/>
    <cellStyle name="Comma 175 3 4" xfId="20810" xr:uid="{3AD670D0-5B5A-4E71-9D43-D949A825556D}"/>
    <cellStyle name="Comma 175 3 4 2" xfId="29196" xr:uid="{78FB0571-6C34-4F86-B1AF-311A8ED3D835}"/>
    <cellStyle name="Comma 175 3 5" xfId="24750" xr:uid="{C91D4876-C233-4E14-842E-675881333C56}"/>
    <cellStyle name="Comma 175 4" xfId="15859" xr:uid="{8277FF7C-725B-4115-B3B6-3702740F94F8}"/>
    <cellStyle name="Comma 175 4 2" xfId="18984" xr:uid="{95B7FCEF-9036-4F0D-BBFC-521A5C8AE0A4}"/>
    <cellStyle name="Comma 175 4 2 2" xfId="27916" xr:uid="{5182EEFE-113F-490B-9310-B4C975DDD6D5}"/>
    <cellStyle name="Comma 175 4 3" xfId="25716" xr:uid="{C4D4B345-9F63-464C-B2A4-CD693F94E624}"/>
    <cellStyle name="Comma 175 5" xfId="17611" xr:uid="{6584FEC6-6614-46A8-AE3A-D201C7F0A8E5}"/>
    <cellStyle name="Comma 175 5 2" xfId="26814" xr:uid="{EC0D4C40-090F-45F5-9F9F-208AAF796922}"/>
    <cellStyle name="Comma 175 6" xfId="20601" xr:uid="{9135605D-05DC-4508-A06D-3ACFB6B0F384}"/>
    <cellStyle name="Comma 175 6 2" xfId="29122" xr:uid="{D80AA7B1-76F7-4F61-88C5-244AB9B376BA}"/>
    <cellStyle name="Comma 175 7" xfId="12308" xr:uid="{3682F167-8E6D-4FF0-B24E-52EB00AD30CA}"/>
    <cellStyle name="Comma 175 7 2" xfId="24200" xr:uid="{562F3229-DA68-4049-BB0A-3E571941C382}"/>
    <cellStyle name="Comma 175 8" xfId="8540" xr:uid="{A68DF487-F62A-4561-BC81-82B18D4B945B}"/>
    <cellStyle name="Comma 176" xfId="24" xr:uid="{2CB98149-D328-48DA-99F8-135AECA5CF02}"/>
    <cellStyle name="Comma 176 2" xfId="9054" xr:uid="{D99F812E-AD1E-4610-B0D4-8C042A9FB8D9}"/>
    <cellStyle name="Comma 176 2 2" xfId="13334" xr:uid="{B77970BF-C809-43AD-B4FF-D131D3160A62}"/>
    <cellStyle name="Comma 176 2 2 2" xfId="16588" xr:uid="{D4C89E8A-C69C-49E8-8002-5F9C80786A36}"/>
    <cellStyle name="Comma 176 2 2 2 2" xfId="20005" xr:uid="{1B55BB81-0357-4230-9259-0C9309D2FCCA}"/>
    <cellStyle name="Comma 176 2 2 2 2 2" xfId="28737" xr:uid="{CF4C1A55-14F0-40BC-85BB-AA815928F3B1}"/>
    <cellStyle name="Comma 176 2 2 2 3" xfId="26185" xr:uid="{5EA53522-9B6A-437E-BBF2-0783740DF5CD}"/>
    <cellStyle name="Comma 176 2 2 3" xfId="18633" xr:uid="{EF013ACF-87CE-4BEE-85F9-2F58DF364793}"/>
    <cellStyle name="Comma 176 2 2 3 2" xfId="27635" xr:uid="{7C93C000-9F79-46D8-8CB4-1759B49B6B92}"/>
    <cellStyle name="Comma 176 2 2 4" xfId="20912" xr:uid="{5BDEF83A-AF26-441E-BB7A-A7535B520A06}"/>
    <cellStyle name="Comma 176 2 2 4 2" xfId="29232" xr:uid="{8A973DEC-CBE7-436F-A3B4-3894F42DB46E}"/>
    <cellStyle name="Comma 176 2 2 5" xfId="25024" xr:uid="{D492F81F-D609-4E34-8432-0DAFB800C379}"/>
    <cellStyle name="Comma 176 2 3" xfId="15610" xr:uid="{DA69A0A5-8B99-4C0D-A087-EE704DFE4B04}"/>
    <cellStyle name="Comma 176 2 3 2" xfId="19322" xr:uid="{15BDAC25-BDBC-4D23-BA7A-7566B7FEF722}"/>
    <cellStyle name="Comma 176 2 3 2 2" xfId="28188" xr:uid="{99D9ADE3-4247-44CF-8814-B5D5592A3A72}"/>
    <cellStyle name="Comma 176 2 3 3" xfId="25556" xr:uid="{FC9DF0FE-A650-4F4F-866C-1C3DD6D77D0C}"/>
    <cellStyle name="Comma 176 2 4" xfId="17949" xr:uid="{710D2282-68CB-45C4-9080-B72CE7759FB6}"/>
    <cellStyle name="Comma 176 2 4 2" xfId="27086" xr:uid="{88FA506B-7840-4B79-A346-19F1F5EA80B5}"/>
    <cellStyle name="Comma 176 2 5" xfId="20703" xr:uid="{CAB3EDC0-E01C-4527-BC2D-35850AF730B2}"/>
    <cellStyle name="Comma 176 2 5 2" xfId="29158" xr:uid="{66E97B01-762F-49F6-9AF6-5C105497D0DA}"/>
    <cellStyle name="Comma 176 2 6" xfId="12650" xr:uid="{2BA1B786-CB66-4C20-936E-8D17DD9AFD75}"/>
    <cellStyle name="Comma 176 2 6 2" xfId="24474" xr:uid="{0D6051E6-7202-4D54-A4FC-E2007D7F00AF}"/>
    <cellStyle name="Comma 176 3" xfId="12997" xr:uid="{320D1151-B0E5-4B73-8D5E-AE331B040294}"/>
    <cellStyle name="Comma 176 3 2" xfId="15111" xr:uid="{0DFC855A-AAB7-46AF-90EB-1159B97A89F6}"/>
    <cellStyle name="Comma 176 3 2 2" xfId="19670" xr:uid="{87C846F7-3DB1-44EC-83C7-A6BDB465895A}"/>
    <cellStyle name="Comma 176 3 2 2 2" xfId="28466" xr:uid="{CE2EF6EF-AC68-4CFA-A7C9-5F1B5909E722}"/>
    <cellStyle name="Comma 176 3 2 3" xfId="25252" xr:uid="{7967DC7E-AFA6-4C86-BA58-0530503EE70A}"/>
    <cellStyle name="Comma 176 3 3" xfId="18298" xr:uid="{89E838B7-D051-44AC-870A-007EBA9427FE}"/>
    <cellStyle name="Comma 176 3 3 2" xfId="27364" xr:uid="{99342CFF-97AD-4078-8416-9FCAF27D62DF}"/>
    <cellStyle name="Comma 176 3 4" xfId="20813" xr:uid="{2067BE30-DF82-4319-91D3-34A54D66AF78}"/>
    <cellStyle name="Comma 176 3 4 2" xfId="29197" xr:uid="{C61608FB-CA98-48E0-9039-D6A517D832CE}"/>
    <cellStyle name="Comma 176 3 5" xfId="24751" xr:uid="{FAB00BBC-BC2A-4C47-BD3E-BC358AA1C442}"/>
    <cellStyle name="Comma 176 4" xfId="17019" xr:uid="{204A1B7A-B3F8-4E02-B01A-F974311B3B59}"/>
    <cellStyle name="Comma 176 4 2" xfId="18987" xr:uid="{0F1B9316-9D4B-4EBF-9070-CDBB91A54902}"/>
    <cellStyle name="Comma 176 4 2 2" xfId="27917" xr:uid="{363CA991-D749-4DF3-9787-4D8EA76FC405}"/>
    <cellStyle name="Comma 176 4 3" xfId="26325" xr:uid="{ABFA97B0-F653-45CA-8E7B-7ACA2F48B4D9}"/>
    <cellStyle name="Comma 176 5" xfId="17614" xr:uid="{9B4CC463-9906-4720-B716-A57C36A5FE0D}"/>
    <cellStyle name="Comma 176 5 2" xfId="26815" xr:uid="{EDE5B58B-EF03-4943-A002-630718795046}"/>
    <cellStyle name="Comma 176 6" xfId="20604" xr:uid="{0BC7967B-698F-49B4-837D-58952B0CAD53}"/>
    <cellStyle name="Comma 176 6 2" xfId="29123" xr:uid="{CC6144A1-4E02-4A9B-9E38-BAA421B17E23}"/>
    <cellStyle name="Comma 176 7" xfId="12311" xr:uid="{054A685C-BF7F-4EE7-BC43-C6803FDFA967}"/>
    <cellStyle name="Comma 176 7 2" xfId="24201" xr:uid="{D786D6EE-A7DF-4B29-A165-98E8A5D00E7D}"/>
    <cellStyle name="Comma 176 8" xfId="5704" xr:uid="{62FAB032-5648-4681-B546-BDA2B200A675}"/>
    <cellStyle name="Comma 177" xfId="8541" xr:uid="{27ED5D8E-2D59-4FBD-95AE-0B85471560E1}"/>
    <cellStyle name="Comma 177 2" xfId="9982" xr:uid="{DC8969FC-3B70-4DD4-87F1-CD8598E317B1}"/>
    <cellStyle name="Comma 177 2 2" xfId="13337" xr:uid="{F6A74A43-94AD-4E5A-8C8A-264E1064368A}"/>
    <cellStyle name="Comma 177 2 2 2" xfId="15149" xr:uid="{573E0E40-AE3A-4521-9A19-5DD2DA3EEF9B}"/>
    <cellStyle name="Comma 177 2 2 2 2" xfId="20008" xr:uid="{5C0C6112-5BFE-4B95-A3CA-AF1337187FEC}"/>
    <cellStyle name="Comma 177 2 2 2 2 2" xfId="28738" xr:uid="{B68F2B0B-06BB-43F8-878B-8075A62B06A1}"/>
    <cellStyle name="Comma 177 2 2 2 3" xfId="25282" xr:uid="{151D34C0-D436-4317-A19E-FE54E26C2B48}"/>
    <cellStyle name="Comma 177 2 2 3" xfId="18636" xr:uid="{38508065-5475-4663-84C4-C458A0327CFF}"/>
    <cellStyle name="Comma 177 2 2 3 2" xfId="27636" xr:uid="{F345E699-8E99-420B-885E-5BCAFE66DD71}"/>
    <cellStyle name="Comma 177 2 2 4" xfId="20915" xr:uid="{61B7F753-B518-47DD-8AE8-2748303E097A}"/>
    <cellStyle name="Comma 177 2 2 4 2" xfId="29233" xr:uid="{7640EB09-4FBC-41F7-9CE4-9BCF8C61387B}"/>
    <cellStyle name="Comma 177 2 2 5" xfId="25025" xr:uid="{2C51CEC9-0484-4E4F-BC14-225ECB4AAE57}"/>
    <cellStyle name="Comma 177 2 3" xfId="15162" xr:uid="{8A7EDC1A-10D1-4BE5-A066-802271D514E7}"/>
    <cellStyle name="Comma 177 2 3 2" xfId="19325" xr:uid="{AAECA956-DE22-4EA5-A40A-2A9BE5CD8701}"/>
    <cellStyle name="Comma 177 2 3 2 2" xfId="28189" xr:uid="{D4ADBE0F-C7A7-4A04-AF36-634A0A9FEEBC}"/>
    <cellStyle name="Comma 177 2 3 3" xfId="25289" xr:uid="{004CD881-13CF-42F3-BFD1-7C446A643CB3}"/>
    <cellStyle name="Comma 177 2 4" xfId="17952" xr:uid="{FD9C860E-FF79-4B62-A605-6B249D9C2F1A}"/>
    <cellStyle name="Comma 177 2 4 2" xfId="27087" xr:uid="{57C59602-E468-45F5-973C-AB3332CB6A84}"/>
    <cellStyle name="Comma 177 2 5" xfId="20706" xr:uid="{07095C79-3D12-4CC3-A963-8ECEC1DAE42B}"/>
    <cellStyle name="Comma 177 2 5 2" xfId="29159" xr:uid="{A30A0348-4D04-4C48-8590-AAB365490520}"/>
    <cellStyle name="Comma 177 2 6" xfId="12653" xr:uid="{1E63AC57-CCAB-430D-BB2F-072A7DFAC41E}"/>
    <cellStyle name="Comma 177 2 6 2" xfId="24475" xr:uid="{967F62D0-45CE-439E-8655-D9998B6BFE63}"/>
    <cellStyle name="Comma 177 3" xfId="13000" xr:uid="{EFEF728B-587D-4824-8A04-DCBB7D37E4F6}"/>
    <cellStyle name="Comma 177 3 2" xfId="15107" xr:uid="{9E7AA46F-B050-46B9-9FC7-6922602E4BB0}"/>
    <cellStyle name="Comma 177 3 2 2" xfId="19673" xr:uid="{EA61FA3D-A379-45C4-8EB0-74E51735735E}"/>
    <cellStyle name="Comma 177 3 2 2 2" xfId="28467" xr:uid="{B286D368-4AE6-4507-9D3B-6DB9E707EFDA}"/>
    <cellStyle name="Comma 177 3 2 3" xfId="25248" xr:uid="{41DE640D-CBEB-4317-86E5-81C9BDA13994}"/>
    <cellStyle name="Comma 177 3 3" xfId="18301" xr:uid="{759CA920-8763-4133-B540-0E807AF9541C}"/>
    <cellStyle name="Comma 177 3 3 2" xfId="27365" xr:uid="{CC934F63-AED5-494B-B6B1-18D93ADE95EC}"/>
    <cellStyle name="Comma 177 3 4" xfId="20816" xr:uid="{85E7387B-7C06-419E-8508-CEE86873DC9C}"/>
    <cellStyle name="Comma 177 3 4 2" xfId="29198" xr:uid="{7853FEBD-578D-4E8C-BDC6-47E18644ADE5}"/>
    <cellStyle name="Comma 177 3 5" xfId="24752" xr:uid="{182D5034-A61F-496A-94BC-9A0ACEC09C79}"/>
    <cellStyle name="Comma 177 4" xfId="16030" xr:uid="{0CF3C2B8-83B8-450B-AAF8-902765A5FA1C}"/>
    <cellStyle name="Comma 177 4 2" xfId="18990" xr:uid="{22638F1A-2817-413A-8C99-C044B1FF0D1B}"/>
    <cellStyle name="Comma 177 4 2 2" xfId="27918" xr:uid="{0CCF2983-2F88-49B7-8258-F404676D40E9}"/>
    <cellStyle name="Comma 177 4 3" xfId="25816" xr:uid="{1A4D566A-8E14-4E2A-A0CA-3F2A2D720644}"/>
    <cellStyle name="Comma 177 5" xfId="17617" xr:uid="{5F9F7E79-1571-4D03-BE9B-45D0871FB18E}"/>
    <cellStyle name="Comma 177 5 2" xfId="26816" xr:uid="{56DD5C40-5E37-4500-BD51-EF21908B156F}"/>
    <cellStyle name="Comma 177 6" xfId="20607" xr:uid="{84A6519D-7C66-43FB-A49D-AFCFFA016474}"/>
    <cellStyle name="Comma 177 6 2" xfId="29124" xr:uid="{826636F0-9D3A-4B61-99A5-EC237FF2CBAD}"/>
    <cellStyle name="Comma 177 7" xfId="12314" xr:uid="{E77D664F-C5B6-4FE2-A979-72B5289D02F2}"/>
    <cellStyle name="Comma 177 7 2" xfId="24202" xr:uid="{77849458-AD7F-4C2F-9476-442CEED334CE}"/>
    <cellStyle name="Comma 178" xfId="5705" xr:uid="{D8B36119-DB59-47E4-920E-1231C5D6E1B7}"/>
    <cellStyle name="Comma 178 2" xfId="9055" xr:uid="{4B0F430F-3E3D-4B9B-A08B-EC56E95A5EB5}"/>
    <cellStyle name="Comma 178 2 2" xfId="13339" xr:uid="{4BB27BE8-2AC5-42E1-94E4-48D70CBBC6CF}"/>
    <cellStyle name="Comma 178 2 2 2" xfId="16694" xr:uid="{B5933B1F-7606-4A12-AB48-97CCCE599601}"/>
    <cellStyle name="Comma 178 2 2 2 2" xfId="20010" xr:uid="{F835F358-33B1-41DB-874A-78C638322278}"/>
    <cellStyle name="Comma 178 2 2 2 2 2" xfId="28739" xr:uid="{A7268C89-ECCE-4558-A93D-4BB6797726B9}"/>
    <cellStyle name="Comma 178 2 2 2 3" xfId="26274" xr:uid="{57F2A178-A04A-4F55-B9CD-8BA5011A870B}"/>
    <cellStyle name="Comma 178 2 2 3" xfId="18638" xr:uid="{B5D04328-0FC0-46BC-A823-DE7F59565534}"/>
    <cellStyle name="Comma 178 2 2 3 2" xfId="27637" xr:uid="{7DD19281-D27A-44E8-BBE7-FA681D73E25B}"/>
    <cellStyle name="Comma 178 2 2 4" xfId="20917" xr:uid="{B4B8B1FA-9C4F-44E7-BCF1-C8BDFFE5B4C0}"/>
    <cellStyle name="Comma 178 2 2 4 2" xfId="29234" xr:uid="{A61EE227-4440-4CDF-9478-4F063E106464}"/>
    <cellStyle name="Comma 178 2 2 5" xfId="25026" xr:uid="{A0BD58F9-3D53-4C2C-AFDA-B4768E5AE076}"/>
    <cellStyle name="Comma 178 2 3" xfId="15433" xr:uid="{DBB5D562-5DCE-4941-A8B8-EBE34EE61CB0}"/>
    <cellStyle name="Comma 178 2 3 2" xfId="19327" xr:uid="{B60CA68D-0F26-4133-8D0B-F764711E07CF}"/>
    <cellStyle name="Comma 178 2 3 2 2" xfId="28190" xr:uid="{E713CF4D-1697-4FF6-8839-A705EE4DBCC5}"/>
    <cellStyle name="Comma 178 2 3 3" xfId="25484" xr:uid="{A57C50D9-9114-46A5-B0C8-33C9FAF99EC2}"/>
    <cellStyle name="Comma 178 2 4" xfId="17954" xr:uid="{77DE9F46-C174-4325-B467-D16AB751E30A}"/>
    <cellStyle name="Comma 178 2 4 2" xfId="27088" xr:uid="{7C2F6877-54A3-4117-96C6-9982AED8E6E7}"/>
    <cellStyle name="Comma 178 2 5" xfId="20708" xr:uid="{70FCDE26-3093-4A37-A898-7F8FA1503400}"/>
    <cellStyle name="Comma 178 2 5 2" xfId="29160" xr:uid="{7B650C8F-8CD5-45F6-84E6-F736E239A9B0}"/>
    <cellStyle name="Comma 178 2 6" xfId="12655" xr:uid="{10B277BD-4ED6-435D-B90F-FE670344BB6A}"/>
    <cellStyle name="Comma 178 2 6 2" xfId="24476" xr:uid="{FF9249DA-C01B-4285-97D3-264BBAEACA4E}"/>
    <cellStyle name="Comma 178 3" xfId="13002" xr:uid="{6D90B170-82B6-477C-AEC4-EBA962344E13}"/>
    <cellStyle name="Comma 178 3 2" xfId="15115" xr:uid="{C39C6940-6F14-4130-BD98-BDE54BDC534D}"/>
    <cellStyle name="Comma 178 3 2 2" xfId="19675" xr:uid="{EEE79D2D-A73A-4AB1-A937-52C1BA59C7AB}"/>
    <cellStyle name="Comma 178 3 2 2 2" xfId="28468" xr:uid="{00666DEC-8BDB-4E98-BBA5-394091F8AE00}"/>
    <cellStyle name="Comma 178 3 2 3" xfId="25255" xr:uid="{D7BE4C16-B879-4590-BA3B-2A10F4E71E81}"/>
    <cellStyle name="Comma 178 3 3" xfId="18303" xr:uid="{3E04A4F2-3946-4506-99F3-AEC6F938C847}"/>
    <cellStyle name="Comma 178 3 3 2" xfId="27366" xr:uid="{10FB4F13-3154-45B5-9D68-50716F36D19E}"/>
    <cellStyle name="Comma 178 3 4" xfId="20818" xr:uid="{E60F71E7-5BCA-4694-85E2-93589AF14683}"/>
    <cellStyle name="Comma 178 3 4 2" xfId="29199" xr:uid="{779E25C0-7883-41E3-9A4A-2B140693C33D}"/>
    <cellStyle name="Comma 178 3 5" xfId="24753" xr:uid="{AD3CE4BE-92EF-4829-9874-48EA9082466B}"/>
    <cellStyle name="Comma 178 4" xfId="16047" xr:uid="{FBBCC17C-0C30-4B54-B2F0-E57564DCEA18}"/>
    <cellStyle name="Comma 178 4 2" xfId="18992" xr:uid="{DAC4A055-5D9D-4E94-97FF-DE4E35A0C0DB}"/>
    <cellStyle name="Comma 178 4 2 2" xfId="27919" xr:uid="{10EBAB79-3654-4097-8E3B-C6C5C04145CC}"/>
    <cellStyle name="Comma 178 4 3" xfId="25828" xr:uid="{BC793CBA-29FB-4610-9918-ECA705167B55}"/>
    <cellStyle name="Comma 178 5" xfId="17619" xr:uid="{4082D0BF-CB53-4130-8601-9468014B079B}"/>
    <cellStyle name="Comma 178 5 2" xfId="26817" xr:uid="{C4F0A9F3-F557-4763-8CB4-07610DCA2913}"/>
    <cellStyle name="Comma 178 6" xfId="20609" xr:uid="{2DEA5933-2E08-46B9-94CE-F8A4BCF6701F}"/>
    <cellStyle name="Comma 178 6 2" xfId="29125" xr:uid="{2A3C94D8-0B93-4013-AC04-102C62441AD6}"/>
    <cellStyle name="Comma 178 7" xfId="12315" xr:uid="{E9CA80C1-B272-4E7F-B49A-32798C38B699}"/>
    <cellStyle name="Comma 178 7 2" xfId="24203" xr:uid="{B640962E-B771-4685-91A2-BF869022AB81}"/>
    <cellStyle name="Comma 179" xfId="8533" xr:uid="{CC88B998-3579-486D-838D-612B592B3634}"/>
    <cellStyle name="Comma 179 2" xfId="9974" xr:uid="{4893A585-3793-4A61-81B0-7C00097BAF2B}"/>
    <cellStyle name="Comma 179 2 2" xfId="13341" xr:uid="{9D0FFEC7-1702-435A-B8EA-EB2714DB6328}"/>
    <cellStyle name="Comma 179 2 2 2" xfId="16212" xr:uid="{3F925960-062E-407B-ABCA-B821039AF5A9}"/>
    <cellStyle name="Comma 179 2 2 2 2" xfId="20012" xr:uid="{57CFB808-5278-41E4-8AB1-96F3E3A2927D}"/>
    <cellStyle name="Comma 179 2 2 2 2 2" xfId="28740" xr:uid="{0FA338C7-AE7F-4F1F-9BB9-38770C534CF4}"/>
    <cellStyle name="Comma 179 2 2 2 3" xfId="25939" xr:uid="{8AD5D6E6-71ED-4DDC-94FA-4B0142D068F0}"/>
    <cellStyle name="Comma 179 2 2 3" xfId="18640" xr:uid="{853667DE-5C69-44ED-89A9-1EC997074109}"/>
    <cellStyle name="Comma 179 2 2 3 2" xfId="27638" xr:uid="{D886AC38-FFEA-4920-ABBC-F02AE57442A8}"/>
    <cellStyle name="Comma 179 2 2 4" xfId="20919" xr:uid="{90502C87-0B14-4069-80CA-8B6F143C05A3}"/>
    <cellStyle name="Comma 179 2 2 4 2" xfId="29235" xr:uid="{4DD93B4D-CE9E-434B-AA98-E99FB4E282ED}"/>
    <cellStyle name="Comma 179 2 2 5" xfId="25027" xr:uid="{3767AD16-79F3-4722-BE50-F1B2A500337C}"/>
    <cellStyle name="Comma 179 2 3" xfId="15701" xr:uid="{5BD12F55-34D5-4BF4-B060-E9B25E392BC1}"/>
    <cellStyle name="Comma 179 2 3 2" xfId="19329" xr:uid="{4EAA148F-58FE-43B5-BF0D-801CBA09746A}"/>
    <cellStyle name="Comma 179 2 3 2 2" xfId="28191" xr:uid="{7D06EDB2-5839-41E7-8571-311421C822E7}"/>
    <cellStyle name="Comma 179 2 3 3" xfId="25619" xr:uid="{5CF377E3-565E-4E4D-9597-7AA9496B9CCD}"/>
    <cellStyle name="Comma 179 2 4" xfId="17956" xr:uid="{A48360CA-FFC0-4EC4-8B51-8DEF3C6EFBD8}"/>
    <cellStyle name="Comma 179 2 4 2" xfId="27089" xr:uid="{AE4E5FA3-8D70-4739-9FE5-D26A7AC63BED}"/>
    <cellStyle name="Comma 179 2 5" xfId="20710" xr:uid="{20607926-CD4F-47D3-B9A8-CADD6D55D693}"/>
    <cellStyle name="Comma 179 2 5 2" xfId="29161" xr:uid="{F3215C9D-102B-43E0-85B4-A8E90C748513}"/>
    <cellStyle name="Comma 179 2 6" xfId="12657" xr:uid="{64FD048A-0A46-42D7-8E5F-9DF9915703F8}"/>
    <cellStyle name="Comma 179 2 6 2" xfId="24477" xr:uid="{650FEE2C-D2C4-4018-BB15-D0FA8732EF94}"/>
    <cellStyle name="Comma 179 3" xfId="13004" xr:uid="{5F227420-81D5-406C-8966-81F114FFD52E}"/>
    <cellStyle name="Comma 179 3 2" xfId="15711" xr:uid="{181C9CA8-56D1-4AB5-BE78-5611472A5955}"/>
    <cellStyle name="Comma 179 3 2 2" xfId="19677" xr:uid="{7ABA423B-5F0A-446C-A9B7-F7B79C634618}"/>
    <cellStyle name="Comma 179 3 2 2 2" xfId="28469" xr:uid="{35888705-E88F-4C56-BD54-4E80C8AFD37B}"/>
    <cellStyle name="Comma 179 3 2 3" xfId="25626" xr:uid="{52EDAE35-89AF-4F6D-904C-E1501FFB6EF8}"/>
    <cellStyle name="Comma 179 3 3" xfId="18305" xr:uid="{B5AADBA9-384D-4273-B353-797A13095372}"/>
    <cellStyle name="Comma 179 3 3 2" xfId="27367" xr:uid="{BE0E768B-55B6-408E-AAEC-A5038F00539F}"/>
    <cellStyle name="Comma 179 3 4" xfId="20820" xr:uid="{219AD0CE-01EA-45C7-B582-0B82B73A3820}"/>
    <cellStyle name="Comma 179 3 4 2" xfId="29200" xr:uid="{4919DE72-D4E3-4259-A736-ADE89294CB68}"/>
    <cellStyle name="Comma 179 3 5" xfId="24754" xr:uid="{DECF4194-4D2C-4006-BCDB-CD85B5FB5EC3}"/>
    <cellStyle name="Comma 179 4" xfId="16222" xr:uid="{75762706-F9F7-41F7-95CC-149DF13C71E3}"/>
    <cellStyle name="Comma 179 4 2" xfId="18994" xr:uid="{DC9329A4-9C66-4EB6-94C8-B0208B2B6F8E}"/>
    <cellStyle name="Comma 179 4 2 2" xfId="27920" xr:uid="{5F334DCE-B3A9-4175-9AB1-3A83318ED76F}"/>
    <cellStyle name="Comma 179 4 3" xfId="25946" xr:uid="{D7E109DF-4CAC-4E31-BC3D-0C9F6BDDA566}"/>
    <cellStyle name="Comma 179 5" xfId="17621" xr:uid="{8A99C8A8-350F-4976-BBB6-C5198A903290}"/>
    <cellStyle name="Comma 179 5 2" xfId="26818" xr:uid="{BBA7D2B8-EBAB-442F-B008-947C6C21F53A}"/>
    <cellStyle name="Comma 179 6" xfId="20611" xr:uid="{6FE7F21D-6186-4A0F-A8C8-E36ED6C08DE3}"/>
    <cellStyle name="Comma 179 6 2" xfId="29126" xr:uid="{93BE81AC-DBDB-4579-827D-7A6C2C7EDAE0}"/>
    <cellStyle name="Comma 179 7" xfId="12316" xr:uid="{9CDBA38C-BC2F-46BD-A798-45EC04CD2F3F}"/>
    <cellStyle name="Comma 179 7 2" xfId="24204" xr:uid="{7C5EB66F-B11E-4317-A72E-51190FE0B504}"/>
    <cellStyle name="Comma 18" xfId="3525" xr:uid="{2CC82CDC-67B7-4555-A6ED-55A03B184DFB}"/>
    <cellStyle name="Comma 18 2" xfId="3526" xr:uid="{00C04698-24FD-4798-AF74-E199D18138B4}"/>
    <cellStyle name="Comma 18 2 2" xfId="13128" xr:uid="{EEDBDE55-846B-45D2-8C6E-0FDEB8D685AA}"/>
    <cellStyle name="Comma 18 2 2 2" xfId="16644" xr:uid="{30837976-B27C-423B-A9B7-86C2A1F3779D}"/>
    <cellStyle name="Comma 18 2 2 2 2" xfId="19801" xr:uid="{B6941D4A-C89F-4DD2-ADF8-EBDE58CCD192}"/>
    <cellStyle name="Comma 18 2 2 2 2 2" xfId="28588" xr:uid="{14FFD57A-D34D-4B20-BEFE-F34ED92E3A6B}"/>
    <cellStyle name="Comma 18 2 2 2 3" xfId="26231" xr:uid="{71ABF56F-119C-40A9-AA97-6289902E3D68}"/>
    <cellStyle name="Comma 18 2 2 3" xfId="18429" xr:uid="{ED2310DA-F367-4B29-8D15-C7EC8A828964}"/>
    <cellStyle name="Comma 18 2 2 3 2" xfId="27486" xr:uid="{8C39E87E-3714-44A0-95B7-7DB8B7A76BC8}"/>
    <cellStyle name="Comma 18 2 2 4" xfId="24873" xr:uid="{EBAA4186-8F12-49E4-A76D-606D7D892F81}"/>
    <cellStyle name="Comma 18 2 3" xfId="15615" xr:uid="{EB9D46D6-8EAC-4A25-BA6F-E82ECCA436E2}"/>
    <cellStyle name="Comma 18 2 3 2" xfId="19118" xr:uid="{BDF8F70B-0FB7-4631-BF62-9FB2409C3F77}"/>
    <cellStyle name="Comma 18 2 3 2 2" xfId="28039" xr:uid="{C327512C-AC76-4E9A-B8A6-B9CBF96F694A}"/>
    <cellStyle name="Comma 18 2 3 3" xfId="25561" xr:uid="{AB2AD3E4-7DBB-4315-AE92-E054368E0C40}"/>
    <cellStyle name="Comma 18 2 4" xfId="17745" xr:uid="{851E17D0-06F6-4210-9417-B7B41418BA6E}"/>
    <cellStyle name="Comma 18 2 4 2" xfId="26937" xr:uid="{C9B99F1E-9D56-4778-AE6B-5387F1AE701F}"/>
    <cellStyle name="Comma 18 2 5" xfId="24323" xr:uid="{5292E8DA-1685-4247-84BE-4687468F012C}"/>
    <cellStyle name="Comma 18 2 6" xfId="12442" xr:uid="{15933EBE-8F6A-4DE2-9D3D-86FD94748352}"/>
    <cellStyle name="Comma 18 3" xfId="3527" xr:uid="{2697FF12-C766-4277-9E6C-8561A0C545A7}"/>
    <cellStyle name="Comma 18 3 2" xfId="15618" xr:uid="{375F0F1E-8A3C-476B-B7DE-1C6F924F0984}"/>
    <cellStyle name="Comma 18 3 2 2" xfId="19466" xr:uid="{06336E10-229A-4D84-BDE0-A4E61F4C2734}"/>
    <cellStyle name="Comma 18 3 2 2 2" xfId="28317" xr:uid="{F3B260DA-980D-4665-A0A6-93B7BC03A8DA}"/>
    <cellStyle name="Comma 18 3 2 3" xfId="25563" xr:uid="{DCCEDDFE-C297-44F2-BFED-054B83D7EF27}"/>
    <cellStyle name="Comma 18 3 3" xfId="18090" xr:uid="{930F67E1-45ED-4776-96C7-7858BFA098AB}"/>
    <cellStyle name="Comma 18 3 3 2" xfId="27215" xr:uid="{F9B4D61F-6A47-4375-8EFB-E5D621714229}"/>
    <cellStyle name="Comma 18 3 4" xfId="24601" xr:uid="{44560262-55B1-47D1-B331-DC2AAB0EC559}"/>
    <cellStyle name="Comma 18 3 5" xfId="12792" xr:uid="{B22E8F4F-1377-4AFF-85F9-18EDB841BE35}"/>
    <cellStyle name="Comma 18 4" xfId="4474" xr:uid="{FB579CB0-D6FE-4E97-A4C0-A0CFB28C0228}"/>
    <cellStyle name="Comma 18 5" xfId="17054" xr:uid="{005BCF3B-9963-454E-BDDB-C8822D90480B}"/>
    <cellStyle name="Comma 18 5 2" xfId="18782" xr:uid="{843D09DE-1767-4EFD-88D9-0249E5FDF68C}"/>
    <cellStyle name="Comma 18 5 2 2" xfId="27768" xr:uid="{A04211D4-227D-4E96-900A-DE01942C9AC7}"/>
    <cellStyle name="Comma 18 5 3" xfId="26349" xr:uid="{2F8C74C5-2209-435F-B772-FBB96A6C7236}"/>
    <cellStyle name="Comma 18 6" xfId="17400" xr:uid="{E77AEA31-F4EC-4657-B104-6312CE471085}"/>
    <cellStyle name="Comma 18 6 2" xfId="26661" xr:uid="{2C567A73-963F-43C6-A375-3A1F31C83CDA}"/>
    <cellStyle name="Comma 18 7" xfId="11231" xr:uid="{D563D966-AFED-4C3C-9314-435A3B20BC40}"/>
    <cellStyle name="Comma 18 7 2" xfId="24049" xr:uid="{46D0055B-654C-4D89-9223-A3A34EAA33C6}"/>
    <cellStyle name="Comma 18 8" xfId="21293" xr:uid="{7823812A-B5FB-4EBB-9479-A3FB105521F6}"/>
    <cellStyle name="Comma 18_Investment" xfId="3528" xr:uid="{FFAE0873-3678-4C62-8562-E237863CE99D}"/>
    <cellStyle name="Comma 180" xfId="5706" xr:uid="{B90CC29D-9AFC-4385-87DF-A65D01FF7E42}"/>
    <cellStyle name="Comma 180 2" xfId="9056" xr:uid="{A7120851-6BD1-4D9E-9D26-04F2522AB68F}"/>
    <cellStyle name="Comma 180 2 2" xfId="13025" xr:uid="{C5977635-21A8-4B4E-819A-092E0E6D94F2}"/>
    <cellStyle name="Comma 180 2 2 2" xfId="15933" xr:uid="{072725DD-B37F-4203-81B9-59FD9DF54C6E}"/>
    <cellStyle name="Comma 180 2 2 2 2" xfId="19698" xr:uid="{0D40989A-39B3-43BF-9532-53E85EB2B245}"/>
    <cellStyle name="Comma 180 2 2 2 2 2" xfId="28485" xr:uid="{E5AF2DD8-1C61-49AB-868A-83CE5F3D2656}"/>
    <cellStyle name="Comma 180 2 2 2 3" xfId="25761" xr:uid="{B8ED6E96-2A88-4D5D-BF99-FA1E03B72519}"/>
    <cellStyle name="Comma 180 2 2 3" xfId="18326" xr:uid="{45CF71FC-CAC3-4AF2-9398-2EFAE79CE1A8}"/>
    <cellStyle name="Comma 180 2 2 3 2" xfId="27383" xr:uid="{4BF5DB9F-FFEE-4E3F-ADCE-A7F223D8B804}"/>
    <cellStyle name="Comma 180 2 2 4" xfId="24770" xr:uid="{3651C419-161F-4B5E-9E99-CEFE30977534}"/>
    <cellStyle name="Comma 180 2 3" xfId="15646" xr:uid="{86A47CD6-6CE4-42F0-946B-661B50DBC5E6}"/>
    <cellStyle name="Comma 180 2 3 2" xfId="19015" xr:uid="{A8899489-0603-4B48-A45A-BE3C6FB0F32A}"/>
    <cellStyle name="Comma 180 2 3 2 2" xfId="27936" xr:uid="{78F90933-AF44-4F8A-8FC6-F15A2164D591}"/>
    <cellStyle name="Comma 180 2 3 3" xfId="25585" xr:uid="{2CED9A6B-5B36-43B8-8967-3624D21BE6DE}"/>
    <cellStyle name="Comma 180 2 4" xfId="17642" xr:uid="{9391E46A-B06E-41BB-B465-C1C3B024500F}"/>
    <cellStyle name="Comma 180 2 4 2" xfId="26834" xr:uid="{81E4A256-8479-4720-90A7-8A76A94EEBF4}"/>
    <cellStyle name="Comma 180 2 5" xfId="12339" xr:uid="{766E47E1-BA98-4BAD-BE43-AADACA088285}"/>
    <cellStyle name="Comma 180 2 5 2" xfId="24220" xr:uid="{979C0090-5937-4016-8DD4-302AC8271C1E}"/>
    <cellStyle name="Comma 180 3" xfId="12689" xr:uid="{01AD1AB0-562B-4A3F-ACE1-55D898B05392}"/>
    <cellStyle name="Comma 180 3 2" xfId="16316" xr:uid="{2755F71C-CEDC-4DBA-8D56-D55C4DA2DEB4}"/>
    <cellStyle name="Comma 180 3 2 2" xfId="19363" xr:uid="{845B6423-7541-4D64-82E7-602531A02B81}"/>
    <cellStyle name="Comma 180 3 2 2 2" xfId="28214" xr:uid="{EDD69571-2026-4C17-BE32-A9F1EB1906D3}"/>
    <cellStyle name="Comma 180 3 2 3" xfId="26006" xr:uid="{F38BFDF6-DB09-469E-82C6-C8172AEAF126}"/>
    <cellStyle name="Comma 180 3 3" xfId="17987" xr:uid="{F1535902-FCA5-41C7-A60C-0C375E85C717}"/>
    <cellStyle name="Comma 180 3 3 2" xfId="27112" xr:uid="{EC346505-FE93-4D16-A0E4-96E4864EF9C1}"/>
    <cellStyle name="Comma 180 3 4" xfId="24498" xr:uid="{BE86E2C0-DFF3-4D06-B490-F07C0F52EC84}"/>
    <cellStyle name="Comma 180 4" xfId="16288" xr:uid="{0E2A11FE-67B9-4CF2-AE71-7B5BC28DA5BE}"/>
    <cellStyle name="Comma 180 4 2" xfId="18678" xr:uid="{86069D44-7EFE-4267-9680-30CB5CD92484}"/>
    <cellStyle name="Comma 180 4 2 2" xfId="27665" xr:uid="{B66EB4F6-E438-4E07-B716-CC52304EC03F}"/>
    <cellStyle name="Comma 180 4 3" xfId="25984" xr:uid="{2BF60399-3E2C-4377-B1F9-4120D4EDBE36}"/>
    <cellStyle name="Comma 180 5" xfId="17270" xr:uid="{655401FA-5ED3-4B13-AAFA-73901F5DC542}"/>
    <cellStyle name="Comma 180 5 2" xfId="26531" xr:uid="{4D9E3F0D-41DD-46F2-A692-A41FD97B3CC9}"/>
    <cellStyle name="Comma 180 6" xfId="10525" xr:uid="{FD511D03-2D8F-4708-8B46-74F168864331}"/>
    <cellStyle name="Comma 180 6 2" xfId="23947" xr:uid="{ABDBA0D1-6E74-4AA6-8D9C-4E34090A620C}"/>
    <cellStyle name="Comma 181" xfId="8542" xr:uid="{084B72B2-76B4-4C2F-96EC-96B8D462ADC1}"/>
    <cellStyle name="Comma 181 2" xfId="9983" xr:uid="{17A5E07C-9BCF-4DCB-940C-D9BC50A6D4AF}"/>
    <cellStyle name="Comma 181 2 2" xfId="13343" xr:uid="{EC23D5D9-C945-4241-BD90-6319411F3E72}"/>
    <cellStyle name="Comma 181 2 2 2" xfId="16599" xr:uid="{8161B8B3-A0B0-4227-98D3-8FEB8459654A}"/>
    <cellStyle name="Comma 181 2 2 2 2" xfId="20014" xr:uid="{AB1F5020-9A63-4398-835D-E1E029A500DA}"/>
    <cellStyle name="Comma 181 2 2 2 2 2" xfId="28741" xr:uid="{92F8E94E-BB4C-481D-AF23-E1F46312C35C}"/>
    <cellStyle name="Comma 181 2 2 2 3" xfId="26196" xr:uid="{893BEAD3-7706-4927-A185-0EC186920777}"/>
    <cellStyle name="Comma 181 2 2 3" xfId="18642" xr:uid="{159816AA-0857-40E5-A2D8-A18D0B4414F5}"/>
    <cellStyle name="Comma 181 2 2 3 2" xfId="27639" xr:uid="{62AE7708-57D9-40EA-8CC4-BF63A98FE735}"/>
    <cellStyle name="Comma 181 2 2 4" xfId="20921" xr:uid="{3B077FB6-4FFC-4FAE-89F3-093712935C21}"/>
    <cellStyle name="Comma 181 2 2 4 2" xfId="29236" xr:uid="{D62F6FD7-A164-430E-8F69-EB073412EA19}"/>
    <cellStyle name="Comma 181 2 2 5" xfId="25028" xr:uid="{A1FC1132-A9A3-4ED6-96C0-57E3C492B609}"/>
    <cellStyle name="Comma 181 2 3" xfId="15247" xr:uid="{33C43C20-8425-44C3-A598-4C14801DE016}"/>
    <cellStyle name="Comma 181 2 3 2" xfId="19331" xr:uid="{A4821044-FE62-4809-A1D1-9F8E3A5C5DF4}"/>
    <cellStyle name="Comma 181 2 3 2 2" xfId="28192" xr:uid="{897F3E5A-5E62-4648-9E12-9F0DF80942A1}"/>
    <cellStyle name="Comma 181 2 3 3" xfId="25348" xr:uid="{A0B4EE45-A905-4981-96D8-2A5494D9FEA0}"/>
    <cellStyle name="Comma 181 2 4" xfId="17958" xr:uid="{A48EC797-DCF0-4E10-9311-5D31041BA38F}"/>
    <cellStyle name="Comma 181 2 4 2" xfId="27090" xr:uid="{E9379ADC-9E7D-4281-9DCD-687D025D77FE}"/>
    <cellStyle name="Comma 181 2 5" xfId="20712" xr:uid="{E214E726-23D0-4213-B3D0-C099BE1DFFC5}"/>
    <cellStyle name="Comma 181 2 5 2" xfId="29162" xr:uid="{7B1B0CAF-5DB6-4581-A45C-19CC31362F49}"/>
    <cellStyle name="Comma 181 2 6" xfId="12659" xr:uid="{775EA340-40FB-4CF0-976C-9F02EF753559}"/>
    <cellStyle name="Comma 181 2 6 2" xfId="24478" xr:uid="{39526442-725C-42F4-B811-A0D273D97F57}"/>
    <cellStyle name="Comma 181 3" xfId="13006" xr:uid="{2988154B-FF16-4165-822D-9BA33B9FA4CB}"/>
    <cellStyle name="Comma 181 3 2" xfId="16119" xr:uid="{3CDBCC44-68B9-4050-8516-4128483FAE06}"/>
    <cellStyle name="Comma 181 3 2 2" xfId="19679" xr:uid="{B6EDF00D-751C-477A-B67C-960976C19D4C}"/>
    <cellStyle name="Comma 181 3 2 2 2" xfId="28470" xr:uid="{6CF37CC7-A58E-4D13-B1F8-6ADAA008FB07}"/>
    <cellStyle name="Comma 181 3 2 3" xfId="25869" xr:uid="{2F146FCD-6073-49C1-B11F-540EE46EC8E8}"/>
    <cellStyle name="Comma 181 3 3" xfId="18307" xr:uid="{90CF3B6F-8C09-4F52-A68E-5EF88558C637}"/>
    <cellStyle name="Comma 181 3 3 2" xfId="27368" xr:uid="{A23EF23F-D634-457E-810B-7B419E1BC546}"/>
    <cellStyle name="Comma 181 3 4" xfId="20822" xr:uid="{176F0D5A-194E-4087-9583-5D5B5654C8E1}"/>
    <cellStyle name="Comma 181 3 4 2" xfId="29201" xr:uid="{2839E79F-B77D-4772-989A-107AE6B1C878}"/>
    <cellStyle name="Comma 181 3 5" xfId="24755" xr:uid="{C5E7F260-594C-4ABA-BFB8-BC36DC05E7DA}"/>
    <cellStyle name="Comma 181 4" xfId="15311" xr:uid="{DE9044DF-2211-40FD-B3AE-A26A553BD869}"/>
    <cellStyle name="Comma 181 4 2" xfId="18996" xr:uid="{41B6C089-C94A-4D6A-ABD8-D3AAC39C9508}"/>
    <cellStyle name="Comma 181 4 2 2" xfId="27921" xr:uid="{CD53AF11-6E18-4E51-ABE9-4F7A0F80C814}"/>
    <cellStyle name="Comma 181 4 3" xfId="25394" xr:uid="{6C3AB6CA-5E0E-4C04-8B81-2CF5AC7C67F3}"/>
    <cellStyle name="Comma 181 5" xfId="17623" xr:uid="{3DCAEF9D-AB99-4347-ADC3-89262AC95996}"/>
    <cellStyle name="Comma 181 5 2" xfId="26819" xr:uid="{CFFA6F7A-6D56-438B-93F3-8AAE042537A2}"/>
    <cellStyle name="Comma 181 6" xfId="20613" xr:uid="{89D1577B-C43E-400F-A5B8-55347544FBEC}"/>
    <cellStyle name="Comma 181 6 2" xfId="29127" xr:uid="{BC06B02B-7EBE-415C-A459-7FE4B0F435C7}"/>
    <cellStyle name="Comma 181 7" xfId="12317" xr:uid="{3F7A410B-FEC2-4A1C-AB6E-08866F025734}"/>
    <cellStyle name="Comma 181 7 2" xfId="24205" xr:uid="{C5DAEEFC-B2F3-430F-A0EE-E47F5BCCCA8A}"/>
    <cellStyle name="Comma 182" xfId="34" xr:uid="{AB1BC58F-8D74-4EE6-A564-BACAE10836A3}"/>
    <cellStyle name="Comma 182 2" xfId="12986" xr:uid="{33A05DD4-5920-441B-BBB8-B7C6197CE9D1}"/>
    <cellStyle name="Comma 182 2 2" xfId="15206" xr:uid="{629F272F-FD9A-4683-A1F5-F5FFE6B6235A}"/>
    <cellStyle name="Comma 182 2 2 2" xfId="19659" xr:uid="{FA3A8792-20E5-4C0E-B00A-3567BA829399}"/>
    <cellStyle name="Comma 182 2 2 2 2" xfId="28462" xr:uid="{2AB314F4-5CB3-4590-99B0-57F36FDB0F5C}"/>
    <cellStyle name="Comma 182 2 2 3" xfId="25319" xr:uid="{D62D5A52-48DF-460A-ABBC-FA720F01D0CB}"/>
    <cellStyle name="Comma 182 2 3" xfId="18287" xr:uid="{888036A3-1F57-43D9-B115-0EF626F2655A}"/>
    <cellStyle name="Comma 182 2 3 2" xfId="27360" xr:uid="{8ACB147A-1709-4559-AF59-97AF4D349677}"/>
    <cellStyle name="Comma 182 2 4" xfId="29617" xr:uid="{3400CE32-B82C-419A-AFFA-B17E7E493207}"/>
    <cellStyle name="Comma 182 2 5" xfId="35877" xr:uid="{C03D35BD-63CB-4912-90E4-067F1FB2EC95}"/>
    <cellStyle name="Comma 182 2 6" xfId="24747" xr:uid="{878925AE-7FDD-4366-812E-013F0E22A188}"/>
    <cellStyle name="Comma 182 3" xfId="15123" xr:uid="{1A12C9B9-3CC5-44F2-A2AF-435813C11F1B}"/>
    <cellStyle name="Comma 182 3 2" xfId="18976" xr:uid="{0BD548C0-A34C-4667-B2CA-DB19C329DCCA}"/>
    <cellStyle name="Comma 182 3 2 2" xfId="27913" xr:uid="{5AA9C3F4-17D7-4B14-AE5B-0156C100C46C}"/>
    <cellStyle name="Comma 182 3 3" xfId="25262" xr:uid="{452C323D-815A-4DA6-AFDA-00875F0FDF4A}"/>
    <cellStyle name="Comma 182 4" xfId="17603" xr:uid="{41B6D318-C43E-4D02-A49B-18471702FE31}"/>
    <cellStyle name="Comma 182 4 2" xfId="26811" xr:uid="{1DBD5595-0EBF-45F6-83AA-F580082FC820}"/>
    <cellStyle name="Comma 182 5" xfId="12299" xr:uid="{9028E5B0-4127-4D29-893E-0D291993B90F}"/>
    <cellStyle name="Comma 182 5 2" xfId="24197" xr:uid="{D5110585-43D8-4D2F-80BD-3F7F767559BD}"/>
    <cellStyle name="Comma 182 6" xfId="34752" xr:uid="{620DB31C-7A0A-45BC-96DC-F55BB9231EE5}"/>
    <cellStyle name="Comma 182 7" xfId="22912" xr:uid="{01887429-C892-4A2F-84EC-606759273775}"/>
    <cellStyle name="Comma 182 8" xfId="8906" xr:uid="{72418465-F7FE-44A2-B1A2-073C883AA897}"/>
    <cellStyle name="Comma 183" xfId="9922" xr:uid="{65B20FDD-3930-4A48-8728-F02EEEDEE800}"/>
    <cellStyle name="Comma 183 2" xfId="13007" xr:uid="{61475878-6DE4-43B1-ACD4-91E558D5C428}"/>
    <cellStyle name="Comma 183 2 2" xfId="15400" xr:uid="{13257E3E-7ACC-4D4D-834F-5909AACA1127}"/>
    <cellStyle name="Comma 183 2 2 2" xfId="19680" xr:uid="{A6C365C0-79D2-418E-BCDE-8C7752BEADCC}"/>
    <cellStyle name="Comma 183 2 2 2 2" xfId="28471" xr:uid="{224BAD8A-D579-4B39-BE15-B7C8F8DBCD0C}"/>
    <cellStyle name="Comma 183 2 2 3" xfId="25464" xr:uid="{477130EA-49FE-4C66-A7B5-8079716EC776}"/>
    <cellStyle name="Comma 183 2 3" xfId="18308" xr:uid="{39C31E2C-F43D-4718-B474-28779D21D168}"/>
    <cellStyle name="Comma 183 2 3 2" xfId="27369" xr:uid="{33DEC340-2476-49C7-8923-6C638E58855F}"/>
    <cellStyle name="Comma 183 2 4" xfId="29618" xr:uid="{054C2BD8-6F85-4E38-85B3-67588B447D78}"/>
    <cellStyle name="Comma 183 2 5" xfId="35878" xr:uid="{52162617-59BE-417E-982E-B7A6BF60817F}"/>
    <cellStyle name="Comma 183 2 6" xfId="24756" xr:uid="{321FEDB3-F286-4E65-9277-029FF58B173A}"/>
    <cellStyle name="Comma 183 3" xfId="16417" xr:uid="{EEFFE7B0-6163-48B5-9DB2-ABC711280C19}"/>
    <cellStyle name="Comma 183 3 2" xfId="18997" xr:uid="{0DF5B6E7-A75F-4764-B0BC-0734C552FD5A}"/>
    <cellStyle name="Comma 183 3 2 2" xfId="27922" xr:uid="{49EAAB1E-F31D-4A83-8192-FB1A690CB04E}"/>
    <cellStyle name="Comma 183 3 3" xfId="26068" xr:uid="{82B3BFBE-35E4-41F5-BF4E-E2D40BDCB63C}"/>
    <cellStyle name="Comma 183 4" xfId="17624" xr:uid="{6B58BAC0-8384-463E-AA9A-B74CEF709D04}"/>
    <cellStyle name="Comma 183 4 2" xfId="26820" xr:uid="{A8D0F886-CF7E-40E6-827D-4BF57ADF7F51}"/>
    <cellStyle name="Comma 183 5" xfId="12320" xr:uid="{1D3CB816-5904-4A61-A4C6-568CC33CC8C3}"/>
    <cellStyle name="Comma 183 5 2" xfId="24206" xr:uid="{089F44FF-BDA8-44C6-B2FB-EBCD8742D907}"/>
    <cellStyle name="Comma 183 6" xfId="21071" xr:uid="{6513270C-0702-4BFC-9D9F-2041FBD6B5C7}"/>
    <cellStyle name="Comma 183 6 2" xfId="29294" xr:uid="{9D00CE4C-E660-4358-A50F-0DD2DDF8503C}"/>
    <cellStyle name="Comma 183 7" xfId="10338" xr:uid="{751CA494-950F-48BF-B278-C98A63F8C331}"/>
    <cellStyle name="Comma 183 7 2" xfId="23915" xr:uid="{729114C0-3241-4731-8403-A12110940553}"/>
    <cellStyle name="Comma 183 8" xfId="35568" xr:uid="{D3167F00-7DD5-4455-987E-F1EDF911A0E7}"/>
    <cellStyle name="Comma 183 9" xfId="23838" xr:uid="{4D194ADB-BFDC-4146-BDBE-86786B826FBA}"/>
    <cellStyle name="Comma 184" xfId="9844" xr:uid="{C2E32F96-0901-4012-A584-9A514FF63542}"/>
    <cellStyle name="Comma 184 2" xfId="13323" xr:uid="{CA91166C-0369-4FF4-8CB9-C01EEA3ECDAA}"/>
    <cellStyle name="Comma 184 2 2" xfId="16691" xr:uid="{A6E57B17-0CEA-4229-B2EF-2F61190A0599}"/>
    <cellStyle name="Comma 184 2 2 2" xfId="19994" xr:uid="{30A6D377-6BB6-4EA2-B1CF-D1F177321ADB}"/>
    <cellStyle name="Comma 184 2 2 2 2" xfId="28733" xr:uid="{B13135B0-7B36-41C2-917C-AF280D8D28A1}"/>
    <cellStyle name="Comma 184 2 2 3" xfId="26272" xr:uid="{34926998-5F0B-48FF-BD86-B9A2AECE2FCF}"/>
    <cellStyle name="Comma 184 2 3" xfId="18622" xr:uid="{62D11B67-AF96-4966-930B-44F0F1186345}"/>
    <cellStyle name="Comma 184 2 3 2" xfId="27631" xr:uid="{10F3BFF3-D780-40B7-B531-4FC8F193DB33}"/>
    <cellStyle name="Comma 184 2 4" xfId="29619" xr:uid="{938DDE24-1312-4A56-A2CC-42F7BDE5E357}"/>
    <cellStyle name="Comma 184 2 5" xfId="35879" xr:uid="{794BC526-372E-46F9-B074-ED5B95C6F5C3}"/>
    <cellStyle name="Comma 184 2 6" xfId="25020" xr:uid="{41D0BD53-0FAA-4F48-B70D-979EF9555A99}"/>
    <cellStyle name="Comma 184 3" xfId="15787" xr:uid="{C728824E-453F-4904-B252-E57DB90B1F2E}"/>
    <cellStyle name="Comma 184 3 2" xfId="19311" xr:uid="{1F941A95-9216-4F99-8F6F-362B4119FBA3}"/>
    <cellStyle name="Comma 184 3 2 2" xfId="28184" xr:uid="{BC5D95BA-0BD8-431E-9B2A-9DBE293EAC00}"/>
    <cellStyle name="Comma 184 3 3" xfId="25668" xr:uid="{2B26E2E6-34E7-4B1D-A43E-FE78364F900D}"/>
    <cellStyle name="Comma 184 4" xfId="17938" xr:uid="{AD6E7D0D-D7C0-4CD1-B6A4-73BC37DBCBDD}"/>
    <cellStyle name="Comma 184 4 2" xfId="27082" xr:uid="{29B617CC-34E7-4A8C-B70E-7287A63681D3}"/>
    <cellStyle name="Comma 184 5" xfId="12639" xr:uid="{5E279956-5AB0-474F-BEEE-DDD998CA1762}"/>
    <cellStyle name="Comma 184 5 2" xfId="24470" xr:uid="{304D3C7C-4F0C-4D09-99C8-0B72DF4F2715}"/>
    <cellStyle name="Comma 184 6" xfId="35562" xr:uid="{EB605728-0466-4002-BE79-A972BD05D3E0}"/>
    <cellStyle name="Comma 184 7" xfId="23799" xr:uid="{4DAB67E2-6770-48F6-9197-DD98E8A23405}"/>
    <cellStyle name="Comma 185" xfId="9925" xr:uid="{4E567B4C-C449-46E6-B9FF-727AD94CB1D2}"/>
    <cellStyle name="Comma 185 2" xfId="13344" xr:uid="{936B2B72-AE89-4A46-ABFD-325D286A0A85}"/>
    <cellStyle name="Comma 185 2 2" xfId="15233" xr:uid="{3F6D8D3A-9906-4BE5-A0FF-47AFBE71B10D}"/>
    <cellStyle name="Comma 185 2 2 2" xfId="20015" xr:uid="{5B9AC775-FD42-40E4-8C1C-065E496D1E8F}"/>
    <cellStyle name="Comma 185 2 2 2 2" xfId="28742" xr:uid="{357248C0-68A1-49BD-A900-4BF6F7786F70}"/>
    <cellStyle name="Comma 185 2 2 3" xfId="25335" xr:uid="{C58703A7-0F41-4A83-9257-16B976434B0F}"/>
    <cellStyle name="Comma 185 2 3" xfId="18643" xr:uid="{2238257A-0530-4641-B3FB-E83A0AD9EBED}"/>
    <cellStyle name="Comma 185 2 3 2" xfId="27640" xr:uid="{C2D7BB01-FA41-4CE9-9AD0-F717E3DB2FE9}"/>
    <cellStyle name="Comma 185 2 4" xfId="29620" xr:uid="{A6717881-C34B-455C-A6FB-B37B6896FD68}"/>
    <cellStyle name="Comma 185 2 5" xfId="35880" xr:uid="{024B2BFA-B7F1-4D26-BDD8-085F633248C7}"/>
    <cellStyle name="Comma 185 2 6" xfId="25029" xr:uid="{042FC42B-6C0C-4385-963D-00C20E049566}"/>
    <cellStyle name="Comma 185 3" xfId="15619" xr:uid="{2F9E6B8E-8854-4DB4-91F4-D0A8A1830966}"/>
    <cellStyle name="Comma 185 3 2" xfId="19332" xr:uid="{382852BB-4A6F-4D71-AD80-BEFEE7C35DC7}"/>
    <cellStyle name="Comma 185 3 2 2" xfId="28193" xr:uid="{D3F51D5B-E636-4168-9A52-E359A0C6222D}"/>
    <cellStyle name="Comma 185 3 3" xfId="25564" xr:uid="{A0442C16-E98B-4225-872B-5D52F6D2840A}"/>
    <cellStyle name="Comma 185 4" xfId="17959" xr:uid="{024B0F69-B393-4814-8556-317816FB204D}"/>
    <cellStyle name="Comma 185 4 2" xfId="27091" xr:uid="{ED72D81D-1228-441A-B72E-2F8C1679EF91}"/>
    <cellStyle name="Comma 185 5" xfId="12660" xr:uid="{C7E78A65-7F82-46FB-B156-1BFB0A55CC1C}"/>
    <cellStyle name="Comma 185 5 2" xfId="24479" xr:uid="{A163B300-F8B2-4E23-B082-E851096173C9}"/>
    <cellStyle name="Comma 185 6" xfId="35569" xr:uid="{308BB1A4-A804-4276-B135-DA9B0CDFA5A0}"/>
    <cellStyle name="Comma 185 7" xfId="23839" xr:uid="{6D5AE58B-ABE3-4445-9540-FCAEB65A2BB8}"/>
    <cellStyle name="Comma 186" xfId="5697" xr:uid="{9E5460F3-95D2-4484-81E9-8873F661A95D}"/>
    <cellStyle name="Comma 186 2" xfId="17103" xr:uid="{57F397E1-5EF2-4778-AF31-500B4CB72F4B}"/>
    <cellStyle name="Comma 186 2 2" xfId="26386" xr:uid="{52AC2B01-6A46-4A12-AFE2-C9AAE4F97ED1}"/>
    <cellStyle name="Comma 186 3" xfId="19336" xr:uid="{88DCBD82-65BA-4EEE-80A8-8EE3BE45FAD8}"/>
    <cellStyle name="Comma 186 3 2" xfId="28195" xr:uid="{5897E6DD-A83D-4587-9ADE-33531624C32F}"/>
    <cellStyle name="Comma 186 4" xfId="17301" xr:uid="{0C7FAD78-F256-46D8-AB5F-BD781892A90D}"/>
    <cellStyle name="Comma 186 4 2" xfId="26562" xr:uid="{C6A932E9-0DC0-47C8-88C8-F1F6CCAE2ABA}"/>
    <cellStyle name="Comma 186 5" xfId="12664" xr:uid="{66BC75CD-CDA8-416E-A2CC-4D197BBCD9B9}"/>
    <cellStyle name="Comma 186 5 2" xfId="24481" xr:uid="{C0005CF0-7E79-4A79-A6ED-68DA494B619E}"/>
    <cellStyle name="Comma 186 6" xfId="21596" xr:uid="{631FAD83-2700-406F-9BA0-FD2F64D322BA}"/>
    <cellStyle name="Comma 187" xfId="8558" xr:uid="{87860B8C-363A-4AC0-8944-B29BFB6A4839}"/>
    <cellStyle name="Comma 187 2" xfId="15744" xr:uid="{FB7D71C1-6586-4385-8B5D-F721527C503C}"/>
    <cellStyle name="Comma 187 2 2" xfId="25643" xr:uid="{3E71FF9F-9645-4067-BEE3-4CC12A59FC3E}"/>
    <cellStyle name="Comma 187 3" xfId="19334" xr:uid="{9E17DF2C-961B-4DF7-B6F8-C09BE90ACE53}"/>
    <cellStyle name="Comma 187 3 2" xfId="28194" xr:uid="{CE6B0CE9-D82B-47DD-92F2-7ABC02D34836}"/>
    <cellStyle name="Comma 187 4" xfId="17302" xr:uid="{B57B57E3-3124-476F-B246-4D73B5EB0936}"/>
    <cellStyle name="Comma 187 4 2" xfId="26563" xr:uid="{54AAE109-286C-42F3-B696-837DC989B7E8}"/>
    <cellStyle name="Comma 187 5" xfId="12662" xr:uid="{1CE11586-4ABF-4A20-A33B-F5C61B04C50F}"/>
    <cellStyle name="Comma 187 5 2" xfId="24480" xr:uid="{B9F0DA75-163A-41B6-8910-283AD2DF9935}"/>
    <cellStyle name="Comma 187 6" xfId="21080" xr:uid="{19C98FB3-5D3C-491E-A8DF-E230C90C9B4F}"/>
    <cellStyle name="Comma 187 6 2" xfId="29297" xr:uid="{55A5A90B-1F40-47F4-9210-51C6B376956D}"/>
    <cellStyle name="Comma 187 7" xfId="10350" xr:uid="{21475919-FAEE-4591-B118-097A2504BC54}"/>
    <cellStyle name="Comma 187 7 2" xfId="23918" xr:uid="{2F2B760E-442D-4602-ADCC-77C22766EE65}"/>
    <cellStyle name="Comma 187 8" xfId="22891" xr:uid="{34EC3955-1934-4030-9F7E-D9C16DD1EFE9}"/>
    <cellStyle name="Comma 188" xfId="8799" xr:uid="{56267C75-757D-46CC-B933-DF76C89E486B}"/>
    <cellStyle name="Comma 188 2" xfId="16988" xr:uid="{9AA54ECC-2CB3-4790-A88A-5BB7087CD69C}"/>
    <cellStyle name="Comma 188 2 2" xfId="26307" xr:uid="{FAE8A233-3658-435B-A7A9-0183D1F80A29}"/>
    <cellStyle name="Comma 188 3" xfId="19338" xr:uid="{3778E31D-D195-4801-8CD7-4962DC06AB80}"/>
    <cellStyle name="Comma 188 3 2" xfId="28196" xr:uid="{9DBC67F9-68CB-43E0-8B52-F3B764F98E10}"/>
    <cellStyle name="Comma 188 4" xfId="17300" xr:uid="{81ED88F8-5ED2-4E24-82A0-3F5538BA0C93}"/>
    <cellStyle name="Comma 188 4 2" xfId="26561" xr:uid="{16C6F7FF-F414-4E13-8D82-6DF892EB49D2}"/>
    <cellStyle name="Comma 188 5" xfId="12666" xr:uid="{03D74986-1CEA-4B51-82B4-7768990B9BC9}"/>
    <cellStyle name="Comma 188 5 2" xfId="24482" xr:uid="{E0DE01B3-1CCF-4950-80EB-0D2DD0816DFE}"/>
    <cellStyle name="Comma 188 6" xfId="22901" xr:uid="{0A86548B-C29F-45A1-BC76-D9E7CADA7EC2}"/>
    <cellStyle name="Comma 189" xfId="8631" xr:uid="{5F578EAC-1FE2-4B3A-80A5-383E263D1129}"/>
    <cellStyle name="Comma 189 2" xfId="16606" xr:uid="{D9211F55-57F4-4DF1-9E7E-08998D308648}"/>
    <cellStyle name="Comma 189 2 2" xfId="26202" xr:uid="{C7A36AFC-0947-4ACB-8B3F-413751705771}"/>
    <cellStyle name="Comma 189 3" xfId="20035" xr:uid="{996DEA92-CB3A-4924-AFC6-F3AC057CA35E}"/>
    <cellStyle name="Comma 189 3 2" xfId="28758" xr:uid="{C5605E75-692F-4095-B297-635F4F70AD03}"/>
    <cellStyle name="Comma 189 4" xfId="17280" xr:uid="{B61F3B5A-BE98-4CE0-B44C-FE62EB459CC0}"/>
    <cellStyle name="Comma 189 4 2" xfId="26541" xr:uid="{9456298E-2CC1-424A-816F-513357839F8B}"/>
    <cellStyle name="Comma 189 5" xfId="13389" xr:uid="{6677A414-7F1A-4B19-A9C6-6E5B38A65C43}"/>
    <cellStyle name="Comma 189 5 2" xfId="25047" xr:uid="{C1069EB0-3B1C-49E5-B274-1E8690FACF2C}"/>
    <cellStyle name="Comma 189 6" xfId="22899" xr:uid="{D29BF258-03D6-4F40-B68D-B946EB38E26F}"/>
    <cellStyle name="Comma 19" xfId="3529" xr:uid="{4966AFE0-05DF-4383-8E77-F3CEAFDFCE55}"/>
    <cellStyle name="Comma 19 2" xfId="3530" xr:uid="{2DA5A33C-CDB1-410C-8075-E859DBE8AC37}"/>
    <cellStyle name="Comma 19 2 2" xfId="13129" xr:uid="{534429D1-126B-4778-9288-35F5E100EDDE}"/>
    <cellStyle name="Comma 19 2 2 2" xfId="16495" xr:uid="{F25D3F80-CB28-48B8-BBDC-F00698D26DB1}"/>
    <cellStyle name="Comma 19 2 2 2 2" xfId="19802" xr:uid="{6BCBF17F-A84D-44C3-8D7A-91A7F0D300AC}"/>
    <cellStyle name="Comma 19 2 2 2 2 2" xfId="28589" xr:uid="{5514AFE1-E4CA-4CAE-9652-573FC0704443}"/>
    <cellStyle name="Comma 19 2 2 2 3" xfId="26119" xr:uid="{CEEA8A87-9EF4-4092-8697-EA0621F29C3D}"/>
    <cellStyle name="Comma 19 2 2 3" xfId="18430" xr:uid="{13369D74-4927-4BD5-8E12-A5B38378C144}"/>
    <cellStyle name="Comma 19 2 2 3 2" xfId="27487" xr:uid="{896BD6E4-D3BA-4A45-AFD7-399F0710211E}"/>
    <cellStyle name="Comma 19 2 2 4" xfId="24874" xr:uid="{83220EF2-C60D-4E79-B543-B5E1E3ED6C48}"/>
    <cellStyle name="Comma 19 2 3" xfId="16415" xr:uid="{E5416E66-D440-4F15-86D0-91ECB442C1B6}"/>
    <cellStyle name="Comma 19 2 3 2" xfId="19119" xr:uid="{2CB49F96-109C-429A-9FDD-460D47B3DBC0}"/>
    <cellStyle name="Comma 19 2 3 2 2" xfId="28040" xr:uid="{2E13913C-3B17-4F8A-B76C-4C53B6BB45CD}"/>
    <cellStyle name="Comma 19 2 3 3" xfId="26067" xr:uid="{19D1F1CB-987F-4AEE-B095-339477B32A2F}"/>
    <cellStyle name="Comma 19 2 4" xfId="17746" xr:uid="{8F34A652-4065-4BCA-8669-C8DB3F2C920E}"/>
    <cellStyle name="Comma 19 2 4 2" xfId="26938" xr:uid="{39677F03-8EA5-40C3-810A-7AE681C9988E}"/>
    <cellStyle name="Comma 19 2 5" xfId="24324" xr:uid="{0B38001F-6D15-480E-912A-92B9027FE953}"/>
    <cellStyle name="Comma 19 2 6" xfId="12443" xr:uid="{5F03D018-2A34-4540-8009-7572686523A0}"/>
    <cellStyle name="Comma 19 3" xfId="4486" xr:uid="{7B3D582B-B1AA-469C-9C2B-8D1FF9D2BA7B}"/>
    <cellStyle name="Comma 19 3 2" xfId="16435" xr:uid="{5A1B6591-E41B-4A98-A779-44194C2B7517}"/>
    <cellStyle name="Comma 19 3 2 2" xfId="19467" xr:uid="{3284AEF2-5D46-4109-BFFF-68599FF30C06}"/>
    <cellStyle name="Comma 19 3 2 2 2" xfId="28318" xr:uid="{D81B4FFC-C832-4E82-942C-FAF22AAA5609}"/>
    <cellStyle name="Comma 19 3 2 3" xfId="26078" xr:uid="{DB283BD3-1E93-456F-8A1B-AFE666B8DD14}"/>
    <cellStyle name="Comma 19 3 3" xfId="18091" xr:uid="{D0D3AFAB-FBDC-48AD-9B24-642D6E9C6593}"/>
    <cellStyle name="Comma 19 3 3 2" xfId="27216" xr:uid="{0003B737-67D5-49DE-AB91-6E0508887524}"/>
    <cellStyle name="Comma 19 3 4" xfId="24602" xr:uid="{D6D33075-92B0-4F70-AF07-C76931562BAB}"/>
    <cellStyle name="Comma 19 3 5" xfId="12793" xr:uid="{2882674C-1979-4669-8CDC-C3DDBFA8C292}"/>
    <cellStyle name="Comma 19 4" xfId="13418" xr:uid="{019C919B-4B85-4BEF-9989-431C753DC68E}"/>
    <cellStyle name="Comma 19 5" xfId="16290" xr:uid="{D4DFA6F6-CD7E-4E07-89E3-78F641BA1AE7}"/>
    <cellStyle name="Comma 19 5 2" xfId="18783" xr:uid="{0F5F1CF9-61F3-40B5-B268-767813AC38CC}"/>
    <cellStyle name="Comma 19 5 2 2" xfId="27769" xr:uid="{F2C6859A-CEA1-4F22-AF1F-966914DDDAC0}"/>
    <cellStyle name="Comma 19 5 3" xfId="25986" xr:uid="{0599C43E-066E-4F79-982B-D5A2949FE6BC}"/>
    <cellStyle name="Comma 19 6" xfId="17401" xr:uid="{C44C2011-4D3D-40DA-BF17-2A4F726DCCF0}"/>
    <cellStyle name="Comma 19 6 2" xfId="26662" xr:uid="{D07248F0-BE06-4083-9672-4BFA1D376392}"/>
    <cellStyle name="Comma 19 7" xfId="11232" xr:uid="{D06A572C-8A85-4E51-BBF5-1D888A71FE82}"/>
    <cellStyle name="Comma 19 7 2" xfId="24050" xr:uid="{66A94619-A537-4745-AC9B-5161FA0B5BD2}"/>
    <cellStyle name="Comma 19 8" xfId="21294" xr:uid="{E05FDE4C-28C3-4BEE-93DB-35910F555EB1}"/>
    <cellStyle name="Comma 190" xfId="8635" xr:uid="{9AD44592-9470-4407-BFB2-FCCECAD7D068}"/>
    <cellStyle name="Comma 190 2" xfId="17169" xr:uid="{49CCEFAB-8695-4E44-AB34-521189ACD413}"/>
    <cellStyle name="Comma 190 2 2" xfId="26439" xr:uid="{04EFA319-01DB-4BFA-BA03-584D7E0A34DB}"/>
    <cellStyle name="Comma 190 3" xfId="20204" xr:uid="{3C12681E-2FAA-4872-82EF-EA860B4C71C9}"/>
    <cellStyle name="Comma 190 3 2" xfId="28856" xr:uid="{0635B633-873F-49C9-AF32-798945DECF3C}"/>
    <cellStyle name="Comma 190 4" xfId="20427" xr:uid="{45B4E7E5-5211-4A67-9B32-AE7CD9EB803B}"/>
    <cellStyle name="Comma 190 4 2" xfId="29009" xr:uid="{57D37A7F-6D0B-4838-AC67-BF90CBC5AE04}"/>
    <cellStyle name="Comma 190 5" xfId="14865" xr:uid="{2D154A83-22A8-4C3B-A878-23B48C8CDA5D}"/>
    <cellStyle name="Comma 190 5 2" xfId="25137" xr:uid="{957F0DC1-A51F-4115-A240-349D08BF8849}"/>
    <cellStyle name="Comma 191" xfId="10122" xr:uid="{DFDDFDE1-70B3-494D-A44E-8B8AA38CF3BA}"/>
    <cellStyle name="Comma 191 2" xfId="20016" xr:uid="{AB38CA5B-C857-4B11-88EB-AF14F87EBA12}"/>
    <cellStyle name="Comma 191 2 2" xfId="28743" xr:uid="{AD441FCB-63A3-4E48-9A80-B5E975C75CF5}"/>
    <cellStyle name="Comma 191 3" xfId="15239" xr:uid="{CB1F30DE-0AED-4775-887E-262004613626}"/>
    <cellStyle name="Comma 191 3 2" xfId="25341" xr:uid="{AA32D6D2-AB1E-48A1-B943-B44ED54E8786}"/>
    <cellStyle name="Comma 192" xfId="8773" xr:uid="{F840B025-D6CA-4C98-8BFB-612745F03F30}"/>
    <cellStyle name="Comma 192 2" xfId="18645" xr:uid="{5757D029-B54B-47E9-ADE1-BD5A638AB6D7}"/>
    <cellStyle name="Comma 192 2 2" xfId="27641" xr:uid="{EB6D5407-483E-48E0-BABE-43EB80377A44}"/>
    <cellStyle name="Comma 193" xfId="7780" xr:uid="{C4443EEA-C7B0-43BD-A605-006E8868ACA9}"/>
    <cellStyle name="Comma 193 2" xfId="17551" xr:uid="{33F79BBA-DF64-4F89-8E4A-159F9B7760C9}"/>
    <cellStyle name="Comma 193 2 2" xfId="26781" xr:uid="{3EFEE723-6466-433D-9928-150CCEE5FE83}"/>
    <cellStyle name="Comma 194" xfId="10160" xr:uid="{68663571-5B06-45D9-9746-A1CE0E14DCA5}"/>
    <cellStyle name="Comma 194 2" xfId="20352" xr:uid="{305DD431-B36B-4640-9161-11912A4C849E}"/>
    <cellStyle name="Comma 194 2 2" xfId="28936" xr:uid="{C64216B7-A098-4374-B395-C7E59046080E}"/>
    <cellStyle name="Comma 195" xfId="9842" xr:uid="{BEB150F0-F8E4-4E74-B3AB-2D4F1BB833AD}"/>
    <cellStyle name="Comma 195 2" xfId="20923" xr:uid="{2BA4DBCD-F7D6-4F27-AB5E-54F78482BDD0}"/>
    <cellStyle name="Comma 195 2 2" xfId="29237" xr:uid="{6B3BAE1C-368F-4C40-95C4-3324D4E00121}"/>
    <cellStyle name="Comma 196" xfId="8640" xr:uid="{8C8B30E6-A791-4A60-AA32-8BA4EB6E181F}"/>
    <cellStyle name="Comma 196 2" xfId="20929" xr:uid="{67B15A9E-0D25-4354-B1BE-16FC304A5662}"/>
    <cellStyle name="Comma 196 2 2" xfId="29240" xr:uid="{EE517B99-BE59-4686-92E0-82AFFB330339}"/>
    <cellStyle name="Comma 197" xfId="10177" xr:uid="{3A6B52CD-F816-49C2-820C-31D32A3DF63F}"/>
    <cellStyle name="Comma 197 2" xfId="20936" xr:uid="{AB1B30F8-46EC-442A-A2D9-C94527A3A74E}"/>
    <cellStyle name="Comma 197 2 2" xfId="29243" xr:uid="{5942050D-64FA-4BC7-BE03-8AA7FAEDF02F}"/>
    <cellStyle name="Comma 197 3" xfId="20932" xr:uid="{786EF272-3BB4-4CB6-8F36-C3131F853E3F}"/>
    <cellStyle name="Comma 197 3 2" xfId="29241" xr:uid="{46EA540A-D878-49F4-B5D3-6C79B4D8F85C}"/>
    <cellStyle name="Comma 198" xfId="10373" xr:uid="{2D9C1699-99D7-4BCD-AA7B-989D99FDF8B1}"/>
    <cellStyle name="Comma 198 2" xfId="21096" xr:uid="{55E1ACFF-D6BE-423E-90FE-BDB352A767B2}"/>
    <cellStyle name="Comma 198 2 2" xfId="29302" xr:uid="{F3272A64-8D82-4380-8BF1-FE41D0B3CF80}"/>
    <cellStyle name="Comma 198 3" xfId="23926" xr:uid="{B0C20771-61E8-4CDD-9CF7-140CA2B43344}"/>
    <cellStyle name="Comma 199" xfId="12284" xr:uid="{02231CCE-3CCB-410C-9E27-80435999766E}"/>
    <cellStyle name="Comma 199 2" xfId="12634" xr:uid="{50A72B8A-B1C8-47FA-8D13-0FD8982F2A7C}"/>
    <cellStyle name="Comma 199 2 2" xfId="13318" xr:uid="{765A0698-AB65-48D6-AC6E-5540A2C77FBD}"/>
    <cellStyle name="Comma 199 2 2 2" xfId="16556" xr:uid="{0B0E1D8B-46AF-4D18-BFEE-0850441C7A28}"/>
    <cellStyle name="Comma 199 2 2 2 2" xfId="19989" xr:uid="{FB93F382-D619-41E1-BD7F-4A8FE706BD27}"/>
    <cellStyle name="Comma 199 2 2 2 2 2" xfId="28729" xr:uid="{542956E5-DE5E-4B1B-B29F-E6786DBE795E}"/>
    <cellStyle name="Comma 199 2 2 2 3" xfId="26162" xr:uid="{60FEBBAC-B524-4F70-94A1-5F731432F07A}"/>
    <cellStyle name="Comma 199 2 2 3" xfId="18617" xr:uid="{DB7E3AFD-EC54-4EDF-85D7-BBE41A5738E2}"/>
    <cellStyle name="Comma 199 2 2 3 2" xfId="27627" xr:uid="{723F32D0-39F1-4252-B4E7-88CCBBBD9FB1}"/>
    <cellStyle name="Comma 199 2 2 4" xfId="25016" xr:uid="{261F27DB-CCFC-4A2B-BCA6-E793668D5013}"/>
    <cellStyle name="Comma 199 2 3" xfId="15391" xr:uid="{1AF9A0E5-B3DF-447C-8866-8950F208C58B}"/>
    <cellStyle name="Comma 199 2 3 2" xfId="19306" xr:uid="{0049DCA8-D7DA-446F-A9A3-B2B8C0EA0462}"/>
    <cellStyle name="Comma 199 2 3 2 2" xfId="28180" xr:uid="{4284BCC2-38DD-482C-8332-D6A67333799B}"/>
    <cellStyle name="Comma 199 2 3 3" xfId="25456" xr:uid="{DA1A31F1-6A65-4E7E-80B5-78F7F00B88F6}"/>
    <cellStyle name="Comma 199 2 4" xfId="17933" xr:uid="{6743B30B-0B1F-4585-84EC-C3266AB8AAD3}"/>
    <cellStyle name="Comma 199 2 4 2" xfId="27078" xr:uid="{C145135B-AB56-4050-AE46-975127E36A1C}"/>
    <cellStyle name="Comma 199 2 5" xfId="24466" xr:uid="{4E76D6DC-64B9-4764-A123-2FF2D3BDACD2}"/>
    <cellStyle name="Comma 199 3" xfId="12981" xr:uid="{1B8DA571-5709-4022-A0C4-DFD27AA26377}"/>
    <cellStyle name="Comma 199 3 2" xfId="16494" xr:uid="{D7EBADFF-4954-4450-B579-2F5613139619}"/>
    <cellStyle name="Comma 199 3 2 2" xfId="19654" xr:uid="{7F3338BA-DE27-4B6B-8295-F479BA4E1A5A}"/>
    <cellStyle name="Comma 199 3 2 2 2" xfId="28458" xr:uid="{348AD560-8990-40E5-A9A8-577248CFDAFC}"/>
    <cellStyle name="Comma 199 3 2 3" xfId="26118" xr:uid="{991FF654-7020-46A5-8FAE-D03005E93968}"/>
    <cellStyle name="Comma 199 3 3" xfId="18282" xr:uid="{C77F346A-0F28-46B9-B52E-D4E6B28FB131}"/>
    <cellStyle name="Comma 199 3 3 2" xfId="27356" xr:uid="{64FED844-8B4F-430E-96E2-F7A0BD9DEFFE}"/>
    <cellStyle name="Comma 199 3 4" xfId="24743" xr:uid="{F53E7781-FE1D-49BC-817B-4D7224F8A3DA}"/>
    <cellStyle name="Comma 199 4" xfId="17032" xr:uid="{B94EA31F-6147-4C89-950D-E4167EFAFC8A}"/>
    <cellStyle name="Comma 199 4 2" xfId="18971" xr:uid="{A2CD5AF0-E35A-405F-A501-339A2107F4AB}"/>
    <cellStyle name="Comma 199 4 2 2" xfId="27909" xr:uid="{35101364-9D06-4145-B4E4-8478A86FEF4B}"/>
    <cellStyle name="Comma 199 4 3" xfId="26336" xr:uid="{47F21FB9-870E-47A4-9532-EFF447981715}"/>
    <cellStyle name="Comma 199 5" xfId="17598" xr:uid="{4A2355A2-93E8-473B-BF8C-CD745E069329}"/>
    <cellStyle name="Comma 199 5 2" xfId="26807" xr:uid="{18F1959A-CDF7-4860-8A90-4BC60D0F93A5}"/>
    <cellStyle name="Comma 199 6" xfId="24192" xr:uid="{396AA821-940E-4AF8-A5A6-D5111BD1A0C5}"/>
    <cellStyle name="Comma 2" xfId="2" xr:uid="{00000000-0005-0000-0000-000002000000}"/>
    <cellStyle name="Comma 2 10" xfId="3531" xr:uid="{5D8AA18E-999B-4B90-BC61-F69F8D0A4053}"/>
    <cellStyle name="Comma 2 10 10" xfId="6213" xr:uid="{2213D023-7913-4D6A-91B9-6BB010500F3C}"/>
    <cellStyle name="Comma 2 10 2" xfId="9146" xr:uid="{B71603DF-DB30-431B-A36D-6CA9513E8C21}"/>
    <cellStyle name="Comma 2 10 2 2" xfId="12332" xr:uid="{D4C5AAC6-851E-414E-A2F0-F0C07951B8CD}"/>
    <cellStyle name="Comma 2 10 2 2 2" xfId="13018" xr:uid="{DF22B738-9C24-4F2F-AA30-BCB6F234C2D1}"/>
    <cellStyle name="Comma 2 10 2 2 2 2" xfId="15534" xr:uid="{1F7743C3-C0F6-45F7-9CD3-8EAE51E8D8D2}"/>
    <cellStyle name="Comma 2 10 2 2 2 2 2" xfId="19691" xr:uid="{AE20A442-CB6D-45D9-8979-8F6BA9A88A88}"/>
    <cellStyle name="Comma 2 10 2 2 2 2 2 2" xfId="28479" xr:uid="{62C859A1-62A3-4A0D-9608-5DE1A37F0435}"/>
    <cellStyle name="Comma 2 10 2 2 2 2 3" xfId="25518" xr:uid="{67DCB8E5-2CE8-4265-9955-4714FF739D17}"/>
    <cellStyle name="Comma 2 10 2 2 2 3" xfId="18319" xr:uid="{7373B5CF-D933-4576-886D-07B996DF2B3F}"/>
    <cellStyle name="Comma 2 10 2 2 2 3 2" xfId="27377" xr:uid="{FC1428D3-B90A-4198-AAE1-9333EB8BB69C}"/>
    <cellStyle name="Comma 2 10 2 2 2 4" xfId="24764" xr:uid="{60B3B1A4-7BC5-4FEA-9BEF-F0F5BA75E2FC}"/>
    <cellStyle name="Comma 2 10 2 2 3" xfId="16954" xr:uid="{B1AEAF37-C268-402D-90BA-9766AFC826BB}"/>
    <cellStyle name="Comma 2 10 2 2 3 2" xfId="19008" xr:uid="{28562345-924F-4002-B6ED-9EA0F905D80F}"/>
    <cellStyle name="Comma 2 10 2 2 3 2 2" xfId="27930" xr:uid="{C3C5ECB5-E35F-4FCC-9012-01A052864161}"/>
    <cellStyle name="Comma 2 10 2 2 3 3" xfId="26293" xr:uid="{64D47EEE-7B88-4639-AD0E-02BD7876E341}"/>
    <cellStyle name="Comma 2 10 2 2 4" xfId="17635" xr:uid="{F287C11A-4DC0-494B-9752-02BE614F8586}"/>
    <cellStyle name="Comma 2 10 2 2 4 2" xfId="26828" xr:uid="{A18F776F-4F1C-4ABB-9412-7552BE2954B2}"/>
    <cellStyle name="Comma 2 10 2 2 5" xfId="35882" xr:uid="{EA3A0EE0-7D5F-430D-81A6-64E16BA35289}"/>
    <cellStyle name="Comma 2 10 2 2 6" xfId="24214" xr:uid="{8FEBA427-7218-415F-9B01-B5634CACBE83}"/>
    <cellStyle name="Comma 2 10 2 3" xfId="12682" xr:uid="{0975DF8B-AF07-40D0-816B-6FFE2C8C6C47}"/>
    <cellStyle name="Comma 2 10 2 3 2" xfId="15901" xr:uid="{3517612D-BF9F-4F09-BBE3-C7BA319D3DC1}"/>
    <cellStyle name="Comma 2 10 2 3 2 2" xfId="19356" xr:uid="{605C22E4-9DB7-45EE-A150-B1899EF86A56}"/>
    <cellStyle name="Comma 2 10 2 3 2 2 2" xfId="28208" xr:uid="{F932CA75-60C3-4753-88B1-DA91D2760BAA}"/>
    <cellStyle name="Comma 2 10 2 3 2 3" xfId="25741" xr:uid="{024C8FE1-AFD2-4A39-B69B-BC06A90D374D}"/>
    <cellStyle name="Comma 2 10 2 3 3" xfId="17980" xr:uid="{A6440D94-D02B-4E67-B3FF-6E5587B0BD96}"/>
    <cellStyle name="Comma 2 10 2 3 3 2" xfId="27106" xr:uid="{18D656B2-51A1-41E4-94A7-A3D76FA73B7B}"/>
    <cellStyle name="Comma 2 10 2 3 4" xfId="24492" xr:uid="{995EE10F-7078-447F-ADEC-D12F1E21668F}"/>
    <cellStyle name="Comma 2 10 2 4" xfId="15216" xr:uid="{170A24BE-CB92-44C5-A6B3-0E2139386652}"/>
    <cellStyle name="Comma 2 10 2 4 2" xfId="15127" xr:uid="{EE3929FF-AB73-461B-9EEC-A62EDE156690}"/>
    <cellStyle name="Comma 2 10 2 4 2 2" xfId="25264" xr:uid="{704CF8C8-1462-419E-8624-25D9BC817B41}"/>
    <cellStyle name="Comma 2 10 2 4 3" xfId="18671" xr:uid="{33CF16D0-30D4-47FC-B873-8CEFADB40077}"/>
    <cellStyle name="Comma 2 10 2 4 3 2" xfId="27659" xr:uid="{42459C80-C8CB-4DEF-B4B5-54577F2BB6FE}"/>
    <cellStyle name="Comma 2 10 2 4 4" xfId="25328" xr:uid="{E6FDF5CE-0164-4374-BFCF-8F37F1DA8E1E}"/>
    <cellStyle name="Comma 2 10 2 5" xfId="17263" xr:uid="{E0D3B152-2387-4AC7-9A96-A41C45BA4CC0}"/>
    <cellStyle name="Comma 2 10 2 5 2" xfId="26525" xr:uid="{B88D2DFE-1B91-441D-AE87-F6F4A5A958C7}"/>
    <cellStyle name="Comma 2 10 2 6" xfId="21066" xr:uid="{1A8B796A-1720-4473-9350-763B1AB56396}"/>
    <cellStyle name="Comma 2 10 2 6 2" xfId="29290" xr:uid="{CEB63D6F-A257-43E2-A9A8-73E5797BDB1A}"/>
    <cellStyle name="Comma 2 10 2 7" xfId="10333" xr:uid="{33D8B080-C7B6-4984-A2C0-8CF54B56EE07}"/>
    <cellStyle name="Comma 2 10 2 7 2" xfId="23912" xr:uid="{CBB0C936-ACDD-4FBC-8C28-0BE89585C5FC}"/>
    <cellStyle name="Comma 2 10 2 8" xfId="34867" xr:uid="{0E818324-6625-4449-ACA0-AADD5373842F}"/>
    <cellStyle name="Comma 2 10 2 9" xfId="23111" xr:uid="{5C90F61C-92FA-402A-9085-55620D757804}"/>
    <cellStyle name="Comma 2 10 3" xfId="12635" xr:uid="{77A3367F-2ECF-4622-8315-47A1EC3184C7}"/>
    <cellStyle name="Comma 2 10 3 2" xfId="13319" xr:uid="{9EA1953E-D8CD-4967-9BC8-4299EB85243F}"/>
    <cellStyle name="Comma 2 10 3 2 2" xfId="16690" xr:uid="{B12BB7B4-C8C0-4B95-89B9-EF91F0DF01D5}"/>
    <cellStyle name="Comma 2 10 3 2 2 2" xfId="19990" xr:uid="{E44F84AE-44B0-4E93-A361-E3181141BBEA}"/>
    <cellStyle name="Comma 2 10 3 2 2 2 2" xfId="28730" xr:uid="{42BCE554-83F9-41C9-9820-83D3451D5A6A}"/>
    <cellStyle name="Comma 2 10 3 2 2 3" xfId="26271" xr:uid="{1C81EE85-2931-437E-9A5E-E23761AD5862}"/>
    <cellStyle name="Comma 2 10 3 2 3" xfId="18618" xr:uid="{49AF42B2-4DC6-4276-866F-7409C7682CF0}"/>
    <cellStyle name="Comma 2 10 3 2 3 2" xfId="27628" xr:uid="{C7CFA12A-97B9-4DBE-9C5E-91D313B6DB06}"/>
    <cellStyle name="Comma 2 10 3 2 4" xfId="25017" xr:uid="{9957005C-C5E8-4A70-9825-FCF920F06D19}"/>
    <cellStyle name="Comma 2 10 3 3" xfId="15464" xr:uid="{C2230F2D-A744-4B25-A2F4-4182DCB4ACA4}"/>
    <cellStyle name="Comma 2 10 3 3 2" xfId="19307" xr:uid="{6436CA1D-83A4-4610-99DB-AADCB854E66B}"/>
    <cellStyle name="Comma 2 10 3 3 2 2" xfId="28181" xr:uid="{CA75E117-DC56-4EA1-9137-031F81787B26}"/>
    <cellStyle name="Comma 2 10 3 3 3" xfId="25498" xr:uid="{ECF20433-0E27-4B1C-9962-8A37C5158A62}"/>
    <cellStyle name="Comma 2 10 3 4" xfId="17934" xr:uid="{1F419CB8-3B0E-4066-A2FF-B07401068CCE}"/>
    <cellStyle name="Comma 2 10 3 4 2" xfId="27079" xr:uid="{B86D22C9-38BC-40B2-8304-6E8D7440BD5B}"/>
    <cellStyle name="Comma 2 10 3 5" xfId="35881" xr:uid="{AA753C90-0D46-4CD6-A3C8-EDDB2E2CF4BF}"/>
    <cellStyle name="Comma 2 10 3 6" xfId="24467" xr:uid="{FDDD5EF1-CF4B-4F67-95DB-689D0D52B931}"/>
    <cellStyle name="Comma 2 10 4" xfId="12982" xr:uid="{EA267E60-B428-4391-B088-38E4A385D657}"/>
    <cellStyle name="Comma 2 10 4 2" xfId="16369" xr:uid="{94035D3B-E0AF-4EBF-BDED-22A1E2719E7A}"/>
    <cellStyle name="Comma 2 10 4 2 2" xfId="19655" xr:uid="{A6D482B6-7586-4D7C-91D9-61C96BCBD7FD}"/>
    <cellStyle name="Comma 2 10 4 2 2 2" xfId="28459" xr:uid="{80B58883-8507-40FC-8BA1-7C79477C74C7}"/>
    <cellStyle name="Comma 2 10 4 2 3" xfId="26039" xr:uid="{A9F7F361-5733-4E49-93D7-5C1EAAF68A21}"/>
    <cellStyle name="Comma 2 10 4 3" xfId="18283" xr:uid="{494BFC23-32D6-41EE-A547-8AF0ED459826}"/>
    <cellStyle name="Comma 2 10 4 3 2" xfId="27357" xr:uid="{A6DE9961-4700-4A0F-A7C1-E647B2BE1B0A}"/>
    <cellStyle name="Comma 2 10 4 4" xfId="24744" xr:uid="{B1D89580-7121-4D58-B2CE-F0B798EDDB36}"/>
    <cellStyle name="Comma 2 10 5" xfId="16078" xr:uid="{F1DAE942-AC3B-4865-8E2D-C73C3332C121}"/>
    <cellStyle name="Comma 2 10 5 2" xfId="18972" xr:uid="{B0BB22AB-8812-4C7E-91FE-69E9597C95FE}"/>
    <cellStyle name="Comma 2 10 5 2 2" xfId="27910" xr:uid="{35891CA6-FB12-4559-B665-FD59B3600996}"/>
    <cellStyle name="Comma 2 10 5 3" xfId="25843" xr:uid="{A1FF60FF-DE97-476D-9560-B48E47FCDFF4}"/>
    <cellStyle name="Comma 2 10 6" xfId="17599" xr:uid="{A6C6FFA6-7D3D-459A-89D8-EC0D9C3CA953}"/>
    <cellStyle name="Comma 2 10 6 2" xfId="26808" xr:uid="{2267FEE7-0AEA-4C13-852D-B920D5FAEEE1}"/>
    <cellStyle name="Comma 2 10 7" xfId="12285" xr:uid="{42A4F31E-80F6-4C96-8AFB-F140515B8DCE}"/>
    <cellStyle name="Comma 2 10 7 2" xfId="24193" xr:uid="{BC25EBDD-D3F9-4411-9E47-ED3E5BF5AEC9}"/>
    <cellStyle name="Comma 2 10 8" xfId="33342" xr:uid="{6A55AC30-FE43-4AF4-A5C2-DE2B61EDBFB1}"/>
    <cellStyle name="Comma 2 10 9" xfId="21710" xr:uid="{57497AC8-9BFF-4838-9399-F2859C27065F}"/>
    <cellStyle name="Comma 2 11" xfId="4375" xr:uid="{4D749CC8-93BD-46FD-A635-001972556ACB}"/>
    <cellStyle name="Comma 2 11 2" xfId="16140" xr:uid="{0E70BFDC-F0C8-4F8E-91AF-319D21CA3F22}"/>
    <cellStyle name="Comma 2 11 2 2" xfId="18656" xr:uid="{E5BDE184-D229-4E32-944B-C6B6ACB02A44}"/>
    <cellStyle name="Comma 2 11 2 2 2" xfId="20956" xr:uid="{2DC6EEFF-6F49-47A7-AD55-DC8DDC77AE9F}"/>
    <cellStyle name="Comma 2 11 2 2 2 2" xfId="29247" xr:uid="{D20BDB93-37CC-4159-B701-F3C141C5A4CE}"/>
    <cellStyle name="Comma 2 11 2 2 3" xfId="27648" xr:uid="{B1C7E835-5281-4ED0-A563-77DB2EEDEFF7}"/>
    <cellStyle name="Comma 2 11 2 3" xfId="25882" xr:uid="{9247E8B3-5773-443E-BD3B-86A49F333EDB}"/>
    <cellStyle name="Comma 2 11 3" xfId="17964" xr:uid="{AAABD71C-1FBA-4AC4-9DFE-95C5C32A3FD7}"/>
    <cellStyle name="Comma 2 11 3 2" xfId="27095" xr:uid="{A4EE06C6-794B-4432-85DB-C6F03DD1110E}"/>
    <cellStyle name="Comma 2 11 4" xfId="23934" xr:uid="{254C4569-1A5B-4F9C-8199-E3240EB4EFFB}"/>
    <cellStyle name="Comma 2 11 5" xfId="10422" xr:uid="{1EC0BF91-3D47-44DE-95ED-6ED451160E6F}"/>
    <cellStyle name="Comma 2 12" xfId="4412" xr:uid="{1913CFD5-462D-4B53-B51F-F1E610774D32}"/>
    <cellStyle name="Comma 2 12 2" xfId="10226" xr:uid="{B2CB810B-B851-49B6-B4AF-D253383CC0B5}"/>
    <cellStyle name="Comma 2 12 2 2" xfId="16148" xr:uid="{6DC7A9DC-4FFA-492E-B962-119E964C2980}"/>
    <cellStyle name="Comma 2 12 2 2 2" xfId="25889" xr:uid="{5CF0B423-D55F-475E-B13A-06F17EC0F70E}"/>
    <cellStyle name="Comma 2 12 2 3" xfId="23873" xr:uid="{59A9ECE4-2C95-4D24-9A6C-3E2143E207EE}"/>
    <cellStyle name="Comma 2 12 3" xfId="19340" xr:uid="{D1C5802E-E80C-486C-B344-600C60DB439C}"/>
    <cellStyle name="Comma 2 12 3 2" xfId="28197" xr:uid="{02244727-ADE7-4813-8B02-EA58A6B3619D}"/>
    <cellStyle name="Comma 2 12 4" xfId="17553" xr:uid="{56038540-058B-4630-A9D2-1A046C639CB2}"/>
    <cellStyle name="Comma 2 12 4 2" xfId="26783" xr:uid="{897C215B-44AE-4EAB-BC92-79DE11E31D7E}"/>
    <cellStyle name="Comma 2 12 5" xfId="12668" xr:uid="{F2BADFFF-5C09-42E5-B544-C7E0C74C9A02}"/>
    <cellStyle name="Comma 2 12 5 2" xfId="24483" xr:uid="{B44F3E8F-D551-49A7-997C-47E3E2485B2A}"/>
    <cellStyle name="Comma 2 12 6" xfId="21068" xr:uid="{102DCE63-1CED-48FD-BE02-33EEA877DAB8}"/>
    <cellStyle name="Comma 2 12 6 2" xfId="29292" xr:uid="{EB461C82-0883-4160-BDE6-DE272FF79BDE}"/>
    <cellStyle name="Comma 2 12 7" xfId="23860" xr:uid="{707F6E3F-F061-438B-8895-6C3E24CB5ECD}"/>
    <cellStyle name="Comma 2 12 8" xfId="10200" xr:uid="{7D9C6560-7A00-4C0B-A08B-C04BEE420890}"/>
    <cellStyle name="Comma 2 13" xfId="13352" xr:uid="{8F425495-FD8E-45F9-9A8D-E2AC70C5A510}"/>
    <cellStyle name="Comma 2 13 2" xfId="16532" xr:uid="{95BC0CE6-575C-4137-8AD9-CC6E398A98D9}"/>
    <cellStyle name="Comma 2 13 2 2" xfId="26144" xr:uid="{DB65B9CD-2C6C-4871-B467-2F70F499AAAF}"/>
    <cellStyle name="Comma 2 13 3" xfId="20021" xr:uid="{D40B72DF-7BF4-44FB-8EBF-A24702FF4240}"/>
    <cellStyle name="Comma 2 13 3 2" xfId="28746" xr:uid="{D6247851-880A-47F9-9645-B704649AA481}"/>
    <cellStyle name="Comma 2 13 4" xfId="17294" xr:uid="{C6E5E8A4-AD63-428A-854D-2D81848ADF2F}"/>
    <cellStyle name="Comma 2 13 4 2" xfId="26555" xr:uid="{DD0BABAF-0CA9-4634-BA0E-7A107A935AA1}"/>
    <cellStyle name="Comma 2 13 5" xfId="25032" xr:uid="{BB09F01F-DC22-4FA8-BAEE-85C4553E83E1}"/>
    <cellStyle name="Comma 2 14" xfId="15960" xr:uid="{30559BD3-CC48-438B-A0CE-A3452C70D845}"/>
    <cellStyle name="Comma 2 14 2" xfId="18652" xr:uid="{12DA1148-8BB5-4737-ABCB-6D93E4803316}"/>
    <cellStyle name="Comma 2 14 2 2" xfId="27644" xr:uid="{94D6A20C-894B-4FA8-B6D9-A746B1E61A4C}"/>
    <cellStyle name="Comma 2 14 3" xfId="25778" xr:uid="{93371E6B-0DD9-4948-82EA-1E4AF08E5F29}"/>
    <cellStyle name="Comma 2 15" xfId="17247" xr:uid="{C4AEBBAC-343B-458C-B281-66FE153C4EF9}"/>
    <cellStyle name="Comma 2 15 2" xfId="26514" xr:uid="{43FC17C3-27AE-4785-9924-073A110B6096}"/>
    <cellStyle name="Comma 2 16" xfId="17546" xr:uid="{21EA28CC-90A8-449C-92B2-B7E319A57619}"/>
    <cellStyle name="Comma 2 16 2" xfId="26776" xr:uid="{6110DC22-48F2-4577-8337-504AB7F8EF4A}"/>
    <cellStyle name="Comma 2 17" xfId="10460" xr:uid="{578AD7C8-7609-4527-B53C-E06B6848929B}"/>
    <cellStyle name="Comma 2 17 2" xfId="23938" xr:uid="{1B385E10-3964-4138-B807-FC165E8EF1DA}"/>
    <cellStyle name="Comma 2 18" xfId="10178" xr:uid="{D2B2F61D-1CE5-41A3-953E-9E8AB55DBB84}"/>
    <cellStyle name="Comma 2 18 2" xfId="21223" xr:uid="{46D19316-F1D3-4B91-A379-643B30975BC2}"/>
    <cellStyle name="Comma 2 18 2 2" xfId="29311" xr:uid="{9291A377-BB90-4A81-9924-1979EDD74507}"/>
    <cellStyle name="Comma 2 19" xfId="10181" xr:uid="{8C90B58F-B0CC-460F-9990-F48AE28A7B9F}"/>
    <cellStyle name="Comma 2 2" xfId="13" xr:uid="{00000000-0005-0000-0000-000003000000}"/>
    <cellStyle name="Comma 2 2 10" xfId="6215" xr:uid="{8DE36300-3014-4C52-B0A7-3FC15CA25AC2}"/>
    <cellStyle name="Comma 2 2 10 2" xfId="9147" xr:uid="{9053056A-778A-40AB-8ADB-C499BDD9751D}"/>
    <cellStyle name="Comma 2 2 10 2 2" xfId="29623" xr:uid="{F74FE6FD-460E-414D-9C05-03E681FCED86}"/>
    <cellStyle name="Comma 2 2 10 2 2 2" xfId="35885" xr:uid="{D992963D-6EF5-4860-8631-5F2EBB7B7BB3}"/>
    <cellStyle name="Comma 2 2 10 2 3" xfId="34868" xr:uid="{ECF103C4-647A-4E74-AE5C-4525AE2EBAB4}"/>
    <cellStyle name="Comma 2 2 10 2 4" xfId="23112" xr:uid="{A2FCA7EA-E7A2-412F-954C-356EFAA0A938}"/>
    <cellStyle name="Comma 2 2 10 3" xfId="21050" xr:uid="{758172BB-91A7-4F7F-BDA0-5A19BE7E50E8}"/>
    <cellStyle name="Comma 2 2 10 3 2" xfId="29622" xr:uid="{F09DD03E-9147-421C-8E43-45A5984F70F3}"/>
    <cellStyle name="Comma 2 2 10 3 3" xfId="35884" xr:uid="{B21F94E5-FA6C-4D14-83FE-EC363F08C810}"/>
    <cellStyle name="Comma 2 2 10 3 4" xfId="29283" xr:uid="{2AEB8A9A-6580-4B07-9BDE-E6E3DF795CF9}"/>
    <cellStyle name="Comma 2 2 10 4" xfId="33344" xr:uid="{BF381F2B-DBC4-41A0-A103-BEA11EA73ECB}"/>
    <cellStyle name="Comma 2 2 10 5" xfId="21712" xr:uid="{F01863D7-FB3E-4D9F-837B-60A743235199}"/>
    <cellStyle name="Comma 2 2 11" xfId="6216" xr:uid="{11A3DD50-23D2-4912-87E4-9160B0307B81}"/>
    <cellStyle name="Comma 2 2 11 2" xfId="9148" xr:uid="{0060D453-83D7-4F1F-909B-C925D5D74706}"/>
    <cellStyle name="Comma 2 2 11 2 2" xfId="29625" xr:uid="{A4F5B9B5-74FE-428A-93B6-1A9E35E152C7}"/>
    <cellStyle name="Comma 2 2 11 2 2 2" xfId="35887" xr:uid="{5A760B61-F6C3-4F69-8DB7-C32F02053A6C}"/>
    <cellStyle name="Comma 2 2 11 2 3" xfId="34869" xr:uid="{163A0FE5-18E4-41A5-947E-A4ED6B23B9E9}"/>
    <cellStyle name="Comma 2 2 11 2 4" xfId="23113" xr:uid="{A70EDCC5-F4D8-4E40-B122-39651CD15A72}"/>
    <cellStyle name="Comma 2 2 11 3" xfId="10307" xr:uid="{B27A5AA8-4BD2-47AB-AA20-4F602D94B96D}"/>
    <cellStyle name="Comma 2 2 11 3 2" xfId="29624" xr:uid="{01B01124-14D6-4B3C-80F6-E15600860378}"/>
    <cellStyle name="Comma 2 2 11 3 3" xfId="35886" xr:uid="{7A1EBA6E-77D8-4916-B454-026BDBBB132A}"/>
    <cellStyle name="Comma 2 2 11 3 4" xfId="23904" xr:uid="{784CD94B-656A-4855-817A-89D393492334}"/>
    <cellStyle name="Comma 2 2 11 4" xfId="33345" xr:uid="{E4AD517A-E2A4-401D-B9CC-B9E367048BA5}"/>
    <cellStyle name="Comma 2 2 11 5" xfId="21713" xr:uid="{82D74894-4B6C-423F-9C4F-53B9A7361FCA}"/>
    <cellStyle name="Comma 2 2 12" xfId="6217" xr:uid="{1DBA19B0-C481-47D0-9979-FC3DB4D0BC31}"/>
    <cellStyle name="Comma 2 2 12 2" xfId="9149" xr:uid="{28FE5050-C1E6-48FF-B2B6-4BCD3A4A026E}"/>
    <cellStyle name="Comma 2 2 12 2 2" xfId="29627" xr:uid="{F0D8EBEE-46F3-45E3-8BD2-1619B1F5DB20}"/>
    <cellStyle name="Comma 2 2 12 2 2 2" xfId="35889" xr:uid="{C20D2E5D-1DD0-4DFB-A4DA-02E3FC61A929}"/>
    <cellStyle name="Comma 2 2 12 2 3" xfId="34870" xr:uid="{4728AED5-90A4-47FA-9CFD-55CFAAA44D72}"/>
    <cellStyle name="Comma 2 2 12 2 4" xfId="23114" xr:uid="{5FA1FE97-6316-42EC-A2CE-7C1553CD8C25}"/>
    <cellStyle name="Comma 2 2 12 3" xfId="29626" xr:uid="{077B9E03-F882-4761-A3EB-D6D21C0FEEA5}"/>
    <cellStyle name="Comma 2 2 12 3 2" xfId="35888" xr:uid="{8341E0BD-5F28-401B-8E5B-7622511F0665}"/>
    <cellStyle name="Comma 2 2 12 4" xfId="33346" xr:uid="{B47302B4-7C3A-4625-8762-84F89593BFD3}"/>
    <cellStyle name="Comma 2 2 12 5" xfId="21714" xr:uid="{E76EE602-E80C-4196-B1FD-9D4865BBB846}"/>
    <cellStyle name="Comma 2 2 13" xfId="6214" xr:uid="{666DCA16-F559-4AA4-B76F-96569A7C1CAF}"/>
    <cellStyle name="Comma 2 2 13 2" xfId="29628" xr:uid="{71B56944-B70E-4444-B3DA-09239C75A49E}"/>
    <cellStyle name="Comma 2 2 13 2 2" xfId="35890" xr:uid="{F9B4361A-B553-4CFB-8BB2-52C222E02BBD}"/>
    <cellStyle name="Comma 2 2 13 3" xfId="33343" xr:uid="{BB3F3631-FF1C-4933-AACF-006127AB87A0}"/>
    <cellStyle name="Comma 2 2 13 4" xfId="21711" xr:uid="{11C1FD88-6960-4497-A5D3-391983A557B1}"/>
    <cellStyle name="Comma 2 2 14" xfId="10237" xr:uid="{933BAF01-E26A-4587-96D8-7C317C859456}"/>
    <cellStyle name="Comma 2 2 14 2" xfId="29621" xr:uid="{51F9DED9-9697-4839-BE54-46998023E7A8}"/>
    <cellStyle name="Comma 2 2 14 3" xfId="35883" xr:uid="{E8C69E7B-4BC0-4D23-846E-B0C245AD3D61}"/>
    <cellStyle name="Comma 2 2 14 4" xfId="23881" xr:uid="{50CBEAC1-891F-4E4A-99B0-5CDA3D7D5D1F}"/>
    <cellStyle name="Comma 2 2 15" xfId="21245" xr:uid="{03ED5A71-2BF4-4BB0-864D-FAA299DF96C0}"/>
    <cellStyle name="Comma 2 2 16" xfId="50" xr:uid="{88B88877-E45D-449E-B275-8BEB42751DBB}"/>
    <cellStyle name="Comma 2 2 2" xfId="33" xr:uid="{9C8A7AAB-863A-4372-B7D0-69B5972568F1}"/>
    <cellStyle name="Comma 2 2 2 10" xfId="6218" xr:uid="{0306EC19-16B2-472D-8B2A-03A09922BEBB}"/>
    <cellStyle name="Comma 2 2 2 10 2" xfId="29630" xr:uid="{59E1242B-11EC-4B11-BDF8-DEB63FFCCB47}"/>
    <cellStyle name="Comma 2 2 2 10 2 2" xfId="35892" xr:uid="{8385FB44-212D-48BB-AB44-52581C01D040}"/>
    <cellStyle name="Comma 2 2 2 10 3" xfId="33347" xr:uid="{35F0AB92-1A0F-45E7-9193-B4C1BEB69A06}"/>
    <cellStyle name="Comma 2 2 2 10 4" xfId="21715" xr:uid="{D9A73FD1-5AA2-4D4B-AD59-2244E2A7D830}"/>
    <cellStyle name="Comma 2 2 2 11" xfId="8901" xr:uid="{3B194D3D-F568-4A86-B95C-C355574C6BCA}"/>
    <cellStyle name="Comma 2 2 2 11 2" xfId="29631" xr:uid="{6549E263-1769-4E9E-9FD9-FF405AAE4634}"/>
    <cellStyle name="Comma 2 2 2 11 2 2" xfId="35893" xr:uid="{6C7E65B5-BC21-4A51-9973-3A532E80A5F6}"/>
    <cellStyle name="Comma 2 2 2 11 3" xfId="34747" xr:uid="{2A802B68-F84F-419C-9253-E65430F06A92}"/>
    <cellStyle name="Comma 2 2 2 11 4" xfId="22907" xr:uid="{5BC5D0C2-BBE0-4310-937A-0C038E958072}"/>
    <cellStyle name="Comma 2 2 2 12" xfId="10259" xr:uid="{D1FBAA76-F544-47CC-BF65-2114136B009C}"/>
    <cellStyle name="Comma 2 2 2 12 2" xfId="29629" xr:uid="{1433DE7E-F963-4D3E-9582-E7BDD76152C9}"/>
    <cellStyle name="Comma 2 2 2 12 3" xfId="35891" xr:uid="{3C8F9536-7227-41A6-8CBB-C698A13CCA41}"/>
    <cellStyle name="Comma 2 2 2 12 4" xfId="23888" xr:uid="{3B2A6F8A-1D9E-41FB-9D2A-49FCF2F424DA}"/>
    <cellStyle name="Comma 2 2 2 13" xfId="21273" xr:uid="{FF633532-20C2-44C3-9CBF-B666C68193E1}"/>
    <cellStyle name="Comma 2 2 2 14" xfId="32917" xr:uid="{357E0D42-CE79-4523-B060-B8ACC5B42CD3}"/>
    <cellStyle name="Comma 2 2 2 15" xfId="4545" xr:uid="{A2830995-7138-45C8-845D-1FA859A70F7A}"/>
    <cellStyle name="Comma 2 2 2 16" xfId="3532" xr:uid="{55011C1F-C545-4AB2-B277-62A03D80056A}"/>
    <cellStyle name="Comma 2 2 2 2" xfId="3533" xr:uid="{E72487D8-70D0-4FDD-BACC-00BFFE063DAE}"/>
    <cellStyle name="Comma 2 2 2 2 10" xfId="21716" xr:uid="{FA76EB89-9EAB-430D-9D12-C4624670DEC8}"/>
    <cellStyle name="Comma 2 2 2 2 11" xfId="33348" xr:uid="{2D77B7FA-F143-4E21-A2A5-CA13BC1CC763}"/>
    <cellStyle name="Comma 2 2 2 2 12" xfId="6219" xr:uid="{95DD745E-70AA-4833-A221-8B171E1F36A1}"/>
    <cellStyle name="Comma 2 2 2 2 2" xfId="3534" xr:uid="{1DDEC206-3B5E-4589-A30D-21B3857023DE}"/>
    <cellStyle name="Comma 2 2 2 2 2 2" xfId="9151" xr:uid="{E768CC0F-141C-4746-B347-8776F8841831}"/>
    <cellStyle name="Comma 2 2 2 2 2 2 2" xfId="15307" xr:uid="{2329C724-1A97-47EB-8710-EA08AF6FCA09}"/>
    <cellStyle name="Comma 2 2 2 2 2 2 2 2" xfId="19804" xr:uid="{286229F6-B2AA-4B73-A084-CE9E4608B924}"/>
    <cellStyle name="Comma 2 2 2 2 2 2 2 2 2" xfId="28591" xr:uid="{6C4263FA-FC7C-463B-A9B9-BBBA6B10313F}"/>
    <cellStyle name="Comma 2 2 2 2 2 2 2 3" xfId="35896" xr:uid="{3A2A8743-BC4F-4904-97F5-5F09EB5D12FD}"/>
    <cellStyle name="Comma 2 2 2 2 2 2 2 4" xfId="25390" xr:uid="{0410C2D1-0DBF-4A2F-8C53-D69B2143FDCE}"/>
    <cellStyle name="Comma 2 2 2 2 2 2 3" xfId="18432" xr:uid="{6A04AE5D-B2FB-4CFB-90ED-310374AF550C}"/>
    <cellStyle name="Comma 2 2 2 2 2 2 3 2" xfId="27489" xr:uid="{749551A2-EE36-4C4D-B663-D3E233330617}"/>
    <cellStyle name="Comma 2 2 2 2 2 2 4" xfId="13131" xr:uid="{D2F449E6-A5DF-4470-83C7-B46FF8ABFA3B}"/>
    <cellStyle name="Comma 2 2 2 2 2 2 4 2" xfId="24876" xr:uid="{15B4A470-761A-4800-8B81-00C50BE96D20}"/>
    <cellStyle name="Comma 2 2 2 2 2 2 5" xfId="34872" xr:uid="{1CE725BB-51EB-4721-94B6-73270ABFDE1D}"/>
    <cellStyle name="Comma 2 2 2 2 2 2 6" xfId="23116" xr:uid="{3B0F878B-7E9D-4040-B3D5-9E6C5303C2AC}"/>
    <cellStyle name="Comma 2 2 2 2 2 3" xfId="16159" xr:uid="{D3F36C79-6F29-4ACF-98F5-0066428AE586}"/>
    <cellStyle name="Comma 2 2 2 2 2 3 2" xfId="19121" xr:uid="{BDBCC7E3-47A3-427C-B8AC-9C469EC0768A}"/>
    <cellStyle name="Comma 2 2 2 2 2 3 2 2" xfId="28042" xr:uid="{C80E0142-F30F-482F-B189-0D1223A58A3E}"/>
    <cellStyle name="Comma 2 2 2 2 2 3 3" xfId="35895" xr:uid="{A8E1E358-3B58-416D-8DD4-FFAE4F407061}"/>
    <cellStyle name="Comma 2 2 2 2 2 3 4" xfId="25899" xr:uid="{D8D088CC-DCEF-479B-BC34-F31F70E6767A}"/>
    <cellStyle name="Comma 2 2 2 2 2 4" xfId="17748" xr:uid="{B7BEE049-CF73-4D1A-B041-F519B35D7511}"/>
    <cellStyle name="Comma 2 2 2 2 2 4 2" xfId="26940" xr:uid="{AC95CA56-F15A-408E-AC9B-61E60E18D38B}"/>
    <cellStyle name="Comma 2 2 2 2 2 5" xfId="12445" xr:uid="{6454BE52-D893-45E7-82FA-4D35BB5E8AA8}"/>
    <cellStyle name="Comma 2 2 2 2 2 5 2" xfId="24326" xr:uid="{85795540-4C5F-4603-AE97-368949674005}"/>
    <cellStyle name="Comma 2 2 2 2 2 6" xfId="33349" xr:uid="{792714EB-A96A-494F-8C73-6EB9B09BE8C3}"/>
    <cellStyle name="Comma 2 2 2 2 2 7" xfId="21717" xr:uid="{2F82A2EC-D1F3-427E-89A9-A6C8FE9443FA}"/>
    <cellStyle name="Comma 2 2 2 2 2 8" xfId="6220" xr:uid="{8081FE9F-4495-4D00-9325-31EFB7F25F88}"/>
    <cellStyle name="Comma 2 2 2 2 3" xfId="6221" xr:uid="{821F079A-3C07-4CA0-A636-C87175F9CD59}"/>
    <cellStyle name="Comma 2 2 2 2 3 2" xfId="9152" xr:uid="{FE4CC248-09D5-44CB-A0BD-B07390E0E1CC}"/>
    <cellStyle name="Comma 2 2 2 2 3 2 2" xfId="19469" xr:uid="{C2862CE5-0D1D-4BC6-BB08-0F2032085195}"/>
    <cellStyle name="Comma 2 2 2 2 3 2 2 2" xfId="35898" xr:uid="{BB8976F8-9A2A-454D-819F-2622B28183BA}"/>
    <cellStyle name="Comma 2 2 2 2 3 2 2 3" xfId="28320" xr:uid="{225A3A56-13D4-4091-BE0F-7057E748231B}"/>
    <cellStyle name="Comma 2 2 2 2 3 2 3" xfId="15712" xr:uid="{3952148F-F078-438D-8747-AF4FCC38F471}"/>
    <cellStyle name="Comma 2 2 2 2 3 2 3 2" xfId="25627" xr:uid="{DFF7B156-A90C-4237-BCB9-B20CE151CB12}"/>
    <cellStyle name="Comma 2 2 2 2 3 2 4" xfId="34873" xr:uid="{2DA19203-E7B6-4818-920F-1FFA0B4992C0}"/>
    <cellStyle name="Comma 2 2 2 2 3 2 5" xfId="23117" xr:uid="{C5414FE3-7EAC-4608-9F7C-C6E1B31B2763}"/>
    <cellStyle name="Comma 2 2 2 2 3 3" xfId="18093" xr:uid="{1B484F71-DE42-475F-BF6B-0507339B5F98}"/>
    <cellStyle name="Comma 2 2 2 2 3 3 2" xfId="35897" xr:uid="{16AE18C0-A89C-42D6-900F-6205188792CF}"/>
    <cellStyle name="Comma 2 2 2 2 3 3 3" xfId="27218" xr:uid="{4C03DF3F-3B0B-4866-A9E2-37D9972954AF}"/>
    <cellStyle name="Comma 2 2 2 2 3 4" xfId="12795" xr:uid="{8732256D-3F93-4ED0-9846-96A283ED453D}"/>
    <cellStyle name="Comma 2 2 2 2 3 4 2" xfId="24604" xr:uid="{815148E8-2648-434F-8B59-2045A01B1A51}"/>
    <cellStyle name="Comma 2 2 2 2 3 5" xfId="33350" xr:uid="{D1E3734B-1B38-46A1-A5CD-3D7E158F54FE}"/>
    <cellStyle name="Comma 2 2 2 2 3 6" xfId="21718" xr:uid="{A2D6EBD5-DD2D-49D8-863C-87B76711B4DA}"/>
    <cellStyle name="Comma 2 2 2 2 4" xfId="6222" xr:uid="{A74E99DC-8D62-4F07-90ED-C83C085CAE57}"/>
    <cellStyle name="Comma 2 2 2 2 4 2" xfId="9153" xr:uid="{A328F6A1-A175-45F0-A362-E714B777E159}"/>
    <cellStyle name="Comma 2 2 2 2 4 2 2" xfId="18785" xr:uid="{C91586CB-02AF-45D3-A90E-52A02DFBBCB9}"/>
    <cellStyle name="Comma 2 2 2 2 4 2 2 2" xfId="35900" xr:uid="{C1FF9BF2-78CC-4A4F-84A7-089A5FAFF6CF}"/>
    <cellStyle name="Comma 2 2 2 2 4 2 2 3" xfId="27771" xr:uid="{438AA93F-E8AB-4CB7-8C30-90419E82803E}"/>
    <cellStyle name="Comma 2 2 2 2 4 2 3" xfId="34874" xr:uid="{1997D84A-5C5C-48CB-99BB-CBF65837AA47}"/>
    <cellStyle name="Comma 2 2 2 2 4 2 4" xfId="23118" xr:uid="{DC5D33F6-29D5-4761-BB22-A037B32E6E52}"/>
    <cellStyle name="Comma 2 2 2 2 4 3" xfId="16253" xr:uid="{5968B021-6AE7-4B44-9883-767838A3DA7C}"/>
    <cellStyle name="Comma 2 2 2 2 4 3 2" xfId="35899" xr:uid="{70B80502-5BB3-4539-89DB-96011ED745DC}"/>
    <cellStyle name="Comma 2 2 2 2 4 3 3" xfId="25961" xr:uid="{306F8579-931B-4092-BAB9-0464409DBF46}"/>
    <cellStyle name="Comma 2 2 2 2 4 4" xfId="33351" xr:uid="{1FDEE9C8-3321-408D-9571-E40C2DF03B83}"/>
    <cellStyle name="Comma 2 2 2 2 4 5" xfId="21719" xr:uid="{C6F94075-1219-4F9B-8E34-55E30210FFD3}"/>
    <cellStyle name="Comma 2 2 2 2 5" xfId="6223" xr:uid="{378618DD-4871-404F-9AC1-71D1D985BB81}"/>
    <cellStyle name="Comma 2 2 2 2 5 2" xfId="9154" xr:uid="{17CC35C7-2E04-4CD7-80A4-5942BB9D92BF}"/>
    <cellStyle name="Comma 2 2 2 2 5 2 2" xfId="29633" xr:uid="{D7DE1DC1-CFB4-4551-8207-15D2D2335A77}"/>
    <cellStyle name="Comma 2 2 2 2 5 2 2 2" xfId="35902" xr:uid="{24B30D4C-90AE-4894-AF09-EAF20FA6F243}"/>
    <cellStyle name="Comma 2 2 2 2 5 2 3" xfId="34875" xr:uid="{C78CDA9A-BBFC-4078-A54F-D62F93424201}"/>
    <cellStyle name="Comma 2 2 2 2 5 2 4" xfId="23119" xr:uid="{8D4BEF16-7931-43E2-B4E4-3EAE481A6EF9}"/>
    <cellStyle name="Comma 2 2 2 2 5 3" xfId="17403" xr:uid="{C3CEB936-1A27-4762-A2A4-84F19E11C197}"/>
    <cellStyle name="Comma 2 2 2 2 5 3 2" xfId="35901" xr:uid="{AD21B845-C0D6-40D2-9246-7DB999ED4527}"/>
    <cellStyle name="Comma 2 2 2 2 5 3 3" xfId="26664" xr:uid="{9B442ABB-37B5-486D-B903-D44F89C32CD4}"/>
    <cellStyle name="Comma 2 2 2 2 5 4" xfId="33352" xr:uid="{638E07E2-FB18-42A4-9E8B-9D34CD4ECDB7}"/>
    <cellStyle name="Comma 2 2 2 2 5 5" xfId="21720" xr:uid="{9C61EABD-0B64-4ED1-9350-2E2FB7F048DC}"/>
    <cellStyle name="Comma 2 2 2 2 6" xfId="6224" xr:uid="{4DEE1245-A86F-43F4-AC8B-F38319137C90}"/>
    <cellStyle name="Comma 2 2 2 2 6 2" xfId="9155" xr:uid="{88F502D7-7553-4D68-A27F-8381939A6026}"/>
    <cellStyle name="Comma 2 2 2 2 6 2 2" xfId="29635" xr:uid="{875FFFE5-263A-4D9D-80A6-A6932BEF17B7}"/>
    <cellStyle name="Comma 2 2 2 2 6 2 2 2" xfId="35904" xr:uid="{50A9DB90-0ADB-439C-8BC7-153454794CDF}"/>
    <cellStyle name="Comma 2 2 2 2 6 2 3" xfId="34876" xr:uid="{54669C52-1FAA-4EC3-912A-0D73ADB24B2E}"/>
    <cellStyle name="Comma 2 2 2 2 6 2 4" xfId="23120" xr:uid="{3F6568AC-A734-4558-B8B5-ACBED155C589}"/>
    <cellStyle name="Comma 2 2 2 2 6 3" xfId="29634" xr:uid="{13399F19-1294-4BC6-B474-5FB20D8A0F75}"/>
    <cellStyle name="Comma 2 2 2 2 6 3 2" xfId="35903" xr:uid="{665E2403-E319-4E51-9C0E-41E11FE8691C}"/>
    <cellStyle name="Comma 2 2 2 2 6 4" xfId="33353" xr:uid="{A0B8370C-E12F-48E7-908A-C1CA4D110393}"/>
    <cellStyle name="Comma 2 2 2 2 6 5" xfId="21721" xr:uid="{D27E78DD-01C8-4AFD-8594-13757F3F7EB5}"/>
    <cellStyle name="Comma 2 2 2 2 7" xfId="6225" xr:uid="{9B0A0B88-69B9-4088-B26C-9D6D9E299713}"/>
    <cellStyle name="Comma 2 2 2 2 7 2" xfId="9156" xr:uid="{E131F134-C8A7-4DA7-9900-EA4F36025F4B}"/>
    <cellStyle name="Comma 2 2 2 2 7 2 2" xfId="29637" xr:uid="{03EE16E6-4676-430E-979E-0FB59FEC747D}"/>
    <cellStyle name="Comma 2 2 2 2 7 2 2 2" xfId="35906" xr:uid="{255E81E1-0986-4B15-B9E4-0F586F50E2B6}"/>
    <cellStyle name="Comma 2 2 2 2 7 2 3" xfId="34877" xr:uid="{026A92D5-7571-4CCE-8108-DB4558DD7B5F}"/>
    <cellStyle name="Comma 2 2 2 2 7 2 4" xfId="23121" xr:uid="{8F7A4BE0-E706-4FB2-A604-7E553F40C3B9}"/>
    <cellStyle name="Comma 2 2 2 2 7 3" xfId="29636" xr:uid="{6FBB777F-78CE-4E56-A788-986B1D54B49B}"/>
    <cellStyle name="Comma 2 2 2 2 7 3 2" xfId="35905" xr:uid="{53BDCA63-3044-4ED7-81AA-A3B0F897DDB3}"/>
    <cellStyle name="Comma 2 2 2 2 7 4" xfId="33354" xr:uid="{D748B1B4-0591-4416-AECD-3A140093AE5B}"/>
    <cellStyle name="Comma 2 2 2 2 7 5" xfId="21722" xr:uid="{A9CC8D13-E247-4C50-978E-4BE4A27B529C}"/>
    <cellStyle name="Comma 2 2 2 2 8" xfId="9150" xr:uid="{48D2D3BE-6417-459D-AB7D-6F41A1E1AD2C}"/>
    <cellStyle name="Comma 2 2 2 2 8 2" xfId="29638" xr:uid="{13184275-C646-402A-8629-E23D18744A8B}"/>
    <cellStyle name="Comma 2 2 2 2 8 2 2" xfId="35907" xr:uid="{CC0D0E05-8E21-4CBF-89BD-6353624F16E3}"/>
    <cellStyle name="Comma 2 2 2 2 8 3" xfId="34871" xr:uid="{C9498FD0-D576-4DDD-8DA1-2EC7E1756636}"/>
    <cellStyle name="Comma 2 2 2 2 8 4" xfId="23115" xr:uid="{AA9B54E6-BDF4-4D12-837D-85E467A1D589}"/>
    <cellStyle name="Comma 2 2 2 2 9" xfId="11234" xr:uid="{4949D193-1B7C-4B1F-A2FD-037759880DAB}"/>
    <cellStyle name="Comma 2 2 2 2 9 2" xfId="35894" xr:uid="{8A1548F7-D803-47C8-90C1-4889AD0B196A}"/>
    <cellStyle name="Comma 2 2 2 2 9 3" xfId="24052" xr:uid="{804FA0B1-A0F9-4918-8C04-FE4C56F8AC5C}"/>
    <cellStyle name="Comma 2 2 2 3" xfId="3535" xr:uid="{215F34C7-80DA-4EE2-8E5F-EC4B3870C37C}"/>
    <cellStyle name="Comma 2 2 2 3 2" xfId="6227" xr:uid="{51B16384-7C8E-48DE-8826-53451C8F9356}"/>
    <cellStyle name="Comma 2 2 2 3 2 2" xfId="9158" xr:uid="{864E3679-0CD4-4630-9439-C2E3CE8E3519}"/>
    <cellStyle name="Comma 2 2 2 3 2 2 2" xfId="19684" xr:uid="{F23F333D-56E1-40F6-B982-941DC881E163}"/>
    <cellStyle name="Comma 2 2 2 3 2 2 2 2" xfId="29641" xr:uid="{E5F37C04-2588-4E2B-A8FE-04FFE9B42816}"/>
    <cellStyle name="Comma 2 2 2 3 2 2 2 3" xfId="35910" xr:uid="{8C4D3524-0DAD-46E0-BE19-A89172CE854C}"/>
    <cellStyle name="Comma 2 2 2 3 2 2 2 4" xfId="28475" xr:uid="{DE0D6387-15D8-4B59-9779-3086FFC2299B}"/>
    <cellStyle name="Comma 2 2 2 3 2 2 3" xfId="15651" xr:uid="{D13292A6-6C25-4D04-9654-CB2664D5837F}"/>
    <cellStyle name="Comma 2 2 2 3 2 2 3 2" xfId="25588" xr:uid="{5050896C-8DC3-42C7-A131-A05F46B09931}"/>
    <cellStyle name="Comma 2 2 2 3 2 2 4" xfId="34879" xr:uid="{1FC7E706-81F8-4A49-B1F8-2A2E5DE9EC77}"/>
    <cellStyle name="Comma 2 2 2 3 2 2 5" xfId="23123" xr:uid="{7A49FD68-244B-48D2-AC26-3FC9E70E56EB}"/>
    <cellStyle name="Comma 2 2 2 3 2 3" xfId="18312" xr:uid="{9CA530C7-2C06-49CB-9558-12E5F7D40823}"/>
    <cellStyle name="Comma 2 2 2 3 2 3 2" xfId="29640" xr:uid="{147022AD-CAC8-4262-9BCC-A3E431F45772}"/>
    <cellStyle name="Comma 2 2 2 3 2 3 3" xfId="35909" xr:uid="{9619F04A-F29B-4791-AE35-D3DB55EBF526}"/>
    <cellStyle name="Comma 2 2 2 3 2 3 4" xfId="27373" xr:uid="{F4A6BC7C-9279-4DD0-86F5-55E729F608B9}"/>
    <cellStyle name="Comma 2 2 2 3 2 4" xfId="13011" xr:uid="{967DAC15-BDFD-44D8-9F9F-2552D8DF540F}"/>
    <cellStyle name="Comma 2 2 2 3 2 4 2" xfId="24760" xr:uid="{A05D1BEA-EE07-4517-BE57-09A8BDE2A899}"/>
    <cellStyle name="Comma 2 2 2 3 2 5" xfId="33356" xr:uid="{1872C5AF-1261-4642-B4A7-C34270AE227D}"/>
    <cellStyle name="Comma 2 2 2 3 2 6" xfId="21724" xr:uid="{37FC93E8-DB25-494F-BA2E-A637A6FDA5E0}"/>
    <cellStyle name="Comma 2 2 2 3 3" xfId="9157" xr:uid="{FE636C38-2DEB-402B-9B8E-B6A12CC28B3D}"/>
    <cellStyle name="Comma 2 2 2 3 3 2" xfId="19001" xr:uid="{03259042-7058-4567-8C1A-73B4BE69A3B5}"/>
    <cellStyle name="Comma 2 2 2 3 3 2 2" xfId="29642" xr:uid="{BBAB20C0-8983-444F-86D7-0D12DA00E1FF}"/>
    <cellStyle name="Comma 2 2 2 3 3 2 3" xfId="35911" xr:uid="{63F37670-27F2-4090-92DA-05389ACBF22D}"/>
    <cellStyle name="Comma 2 2 2 3 3 2 4" xfId="27926" xr:uid="{E652EB04-6C35-4A5F-AAFD-9D5A01CB8DF2}"/>
    <cellStyle name="Comma 2 2 2 3 3 3" xfId="16990" xr:uid="{85154EA7-AB69-449E-A314-E1F2ACA82CCC}"/>
    <cellStyle name="Comma 2 2 2 3 3 3 2" xfId="26308" xr:uid="{756D71A4-DF95-489F-ADF3-019FEE58DE22}"/>
    <cellStyle name="Comma 2 2 2 3 3 4" xfId="34878" xr:uid="{7BB3B12C-FBA4-41DB-B375-D9735B2738EE}"/>
    <cellStyle name="Comma 2 2 2 3 3 5" xfId="23122" xr:uid="{1A59F7BD-7631-442E-A9EF-E1481E1FC3EF}"/>
    <cellStyle name="Comma 2 2 2 3 4" xfId="17628" xr:uid="{3F78CA48-588D-47DA-A5E2-040088CCDACE}"/>
    <cellStyle name="Comma 2 2 2 3 4 2" xfId="29639" xr:uid="{5931F700-99F8-4827-98E8-69ADF80E8336}"/>
    <cellStyle name="Comma 2 2 2 3 4 3" xfId="35908" xr:uid="{2E65C6FD-0BE2-4F43-AC24-12BD2BC02A1C}"/>
    <cellStyle name="Comma 2 2 2 3 4 4" xfId="26824" xr:uid="{2DA1E654-A621-447D-817E-648E53180476}"/>
    <cellStyle name="Comma 2 2 2 3 5" xfId="12324" xr:uid="{4B96C0B7-07FF-4965-8F00-B989DD3178F4}"/>
    <cellStyle name="Comma 2 2 2 3 5 2" xfId="24210" xr:uid="{DEB28476-F4DC-4994-94BE-DC561412325B}"/>
    <cellStyle name="Comma 2 2 2 3 6" xfId="33355" xr:uid="{71727C32-BC61-4F24-A312-6497CE59E0D2}"/>
    <cellStyle name="Comma 2 2 2 3 7" xfId="21723" xr:uid="{18507A1A-6D14-440F-B492-C4DC2EAFED4B}"/>
    <cellStyle name="Comma 2 2 2 3 8" xfId="6226" xr:uid="{7EE384E9-8DBF-4AD0-9367-2885FA9193C9}"/>
    <cellStyle name="Comma 2 2 2 4" xfId="6228" xr:uid="{334491D4-9477-4C95-8694-4E8B7EDB6607}"/>
    <cellStyle name="Comma 2 2 2 4 2" xfId="9159" xr:uid="{31BC1FD1-92A4-4E73-94D3-8C95EABF0661}"/>
    <cellStyle name="Comma 2 2 2 4 2 2" xfId="19349" xr:uid="{F169FA09-60C7-4C44-9415-37EDC00DD769}"/>
    <cellStyle name="Comma 2 2 2 4 2 2 2" xfId="29644" xr:uid="{26391934-6A61-407C-AF50-2C6E5F9577B0}"/>
    <cellStyle name="Comma 2 2 2 4 2 2 3" xfId="35913" xr:uid="{97F141B3-EC2D-4CF1-B1F7-9F3594F23C9A}"/>
    <cellStyle name="Comma 2 2 2 4 2 2 4" xfId="28204" xr:uid="{1045EE8E-2412-46AA-BF4F-A968F16085AF}"/>
    <cellStyle name="Comma 2 2 2 4 2 3" xfId="16456" xr:uid="{C54B1DDA-D89B-4145-A7A9-F58F9294898E}"/>
    <cellStyle name="Comma 2 2 2 4 2 3 2" xfId="26096" xr:uid="{14FF0E0F-E205-490F-9531-001CBD30E580}"/>
    <cellStyle name="Comma 2 2 2 4 2 4" xfId="34880" xr:uid="{8E2929B1-3DCA-42BD-BA1D-6402745FBAF3}"/>
    <cellStyle name="Comma 2 2 2 4 2 5" xfId="23124" xr:uid="{8E5E59EF-B2B5-44CB-806B-48B100FFFA9E}"/>
    <cellStyle name="Comma 2 2 2 4 3" xfId="17973" xr:uid="{A0CFDC4E-800A-4AAF-A5E8-89ABD492408C}"/>
    <cellStyle name="Comma 2 2 2 4 3 2" xfId="20954" xr:uid="{C0103DFD-A79B-458C-B089-464738EEBA09}"/>
    <cellStyle name="Comma 2 2 2 4 3 2 2" xfId="29246" xr:uid="{0A8DF7F8-C48C-43E1-988C-8CC0597C30BB}"/>
    <cellStyle name="Comma 2 2 2 4 3 3" xfId="29643" xr:uid="{0FD94B19-6188-4883-A7BF-B42AD7F00119}"/>
    <cellStyle name="Comma 2 2 2 4 3 4" xfId="35912" xr:uid="{EE0C28F4-4B25-4E3C-87F1-C8CF12E23355}"/>
    <cellStyle name="Comma 2 2 2 4 3 5" xfId="27102" xr:uid="{B443DC9D-863F-4F58-A057-ADD2E54D11D6}"/>
    <cellStyle name="Comma 2 2 2 4 4" xfId="21052" xr:uid="{12FC9CD5-3772-4384-9286-051ED7618DA3}"/>
    <cellStyle name="Comma 2 2 2 4 4 2" xfId="29285" xr:uid="{DCBE09AC-B3F7-402F-A4BF-30EA3ECBB920}"/>
    <cellStyle name="Comma 2 2 2 4 5" xfId="10310" xr:uid="{3EA072A8-51D3-4B93-B445-01800FBDF9E0}"/>
    <cellStyle name="Comma 2 2 2 4 5 2" xfId="23906" xr:uid="{30CD8780-E24B-47B2-9435-F31F98970CBD}"/>
    <cellStyle name="Comma 2 2 2 4 6" xfId="33357" xr:uid="{952C4052-FF82-464B-9701-61073033E41F}"/>
    <cellStyle name="Comma 2 2 2 4 7" xfId="21725" xr:uid="{BCCA67AA-A94D-4FDB-87BE-07394DEDD6F1}"/>
    <cellStyle name="Comma 2 2 2 5" xfId="6229" xr:uid="{298BB8B7-1E84-43AB-92EB-13C7E9739B48}"/>
    <cellStyle name="Comma 2 2 2 5 2" xfId="9160" xr:uid="{7726E683-477C-49C7-B590-81355826AC48}"/>
    <cellStyle name="Comma 2 2 2 5 2 2" xfId="16576" xr:uid="{BA935AFA-58CA-4296-AA37-25D112DC6A97}"/>
    <cellStyle name="Comma 2 2 2 5 2 2 2" xfId="35915" xr:uid="{64CF0F5D-D861-4860-826A-D9E983A7CC08}"/>
    <cellStyle name="Comma 2 2 2 5 2 2 3" xfId="26174" xr:uid="{8408E801-7AD6-4147-A39C-7153F535C03A}"/>
    <cellStyle name="Comma 2 2 2 5 2 3" xfId="34881" xr:uid="{D6343430-A32E-4B33-B546-033CAE7E9F81}"/>
    <cellStyle name="Comma 2 2 2 5 2 4" xfId="23125" xr:uid="{DE8F0737-87BF-4F5A-B082-381AD2315558}"/>
    <cellStyle name="Comma 2 2 2 5 3" xfId="20030" xr:uid="{DA9A81B0-F273-4B98-8E64-81A3AECFE06E}"/>
    <cellStyle name="Comma 2 2 2 5 3 2" xfId="35914" xr:uid="{3E2BD0C8-0470-47D8-BEF7-BF9C5D618D41}"/>
    <cellStyle name="Comma 2 2 2 5 3 3" xfId="28753" xr:uid="{5B878830-2754-4C56-BCFB-C9816112A2A3}"/>
    <cellStyle name="Comma 2 2 2 5 4" xfId="17286" xr:uid="{92CDA0E4-F2D5-49C3-A0F4-515C8FBC540A}"/>
    <cellStyle name="Comma 2 2 2 5 4 2" xfId="26547" xr:uid="{92E89124-4635-46EC-B48E-C32C2B3B4ED6}"/>
    <cellStyle name="Comma 2 2 2 5 5" xfId="13373" xr:uid="{21A8C190-9FEE-4708-98D7-C3650C611CA9}"/>
    <cellStyle name="Comma 2 2 2 5 5 2" xfId="25042" xr:uid="{07DB557A-33A0-460E-87DB-A0CF838599E9}"/>
    <cellStyle name="Comma 2 2 2 5 6" xfId="33358" xr:uid="{F6444E1A-3388-4931-BB1B-0FA1AE759D6C}"/>
    <cellStyle name="Comma 2 2 2 5 7" xfId="21726" xr:uid="{9D7A6C25-17B7-4810-A3C9-5C5B42B4DC19}"/>
    <cellStyle name="Comma 2 2 2 6" xfId="6230" xr:uid="{EB8E1EEF-06D6-433D-AD96-1266A680A3C1}"/>
    <cellStyle name="Comma 2 2 2 6 2" xfId="9161" xr:uid="{35A9DF06-22A1-4420-AD4A-9EE840CCA81F}"/>
    <cellStyle name="Comma 2 2 2 6 2 2" xfId="20199" xr:uid="{87DB4243-1F47-4B81-9C74-F9E3A0F1328B}"/>
    <cellStyle name="Comma 2 2 2 6 2 2 2" xfId="35917" xr:uid="{F07A9045-AFCF-4CDB-9D45-5EEAF73EF3DD}"/>
    <cellStyle name="Comma 2 2 2 6 2 2 3" xfId="28851" xr:uid="{5DCD1870-35C8-41CE-9DD2-7643B01AC405}"/>
    <cellStyle name="Comma 2 2 2 6 2 3" xfId="34882" xr:uid="{341116A1-1BAD-4EEC-A647-6C2184603662}"/>
    <cellStyle name="Comma 2 2 2 6 2 4" xfId="23126" xr:uid="{A3787DB1-BA5B-457A-8DDE-A0F0F7BC5BCD}"/>
    <cellStyle name="Comma 2 2 2 6 3" xfId="14860" xr:uid="{0ECBF2DF-098E-4F06-B0E2-9C9887ACF3C1}"/>
    <cellStyle name="Comma 2 2 2 6 3 2" xfId="35916" xr:uid="{6B68DC9E-EA8D-4DB1-A50A-07DA4A071920}"/>
    <cellStyle name="Comma 2 2 2 6 3 3" xfId="25132" xr:uid="{A9CF6237-55F0-47EE-AAEA-D56185385EF5}"/>
    <cellStyle name="Comma 2 2 2 6 4" xfId="33359" xr:uid="{C902FE13-DE84-44C3-9206-4FF4095DDEDE}"/>
    <cellStyle name="Comma 2 2 2 6 5" xfId="21727" xr:uid="{CBF5D47C-9BD4-45EA-BB04-65113AE1E187}"/>
    <cellStyle name="Comma 2 2 2 7" xfId="6231" xr:uid="{A8898412-A847-4E8C-9309-15BE726B0EE1}"/>
    <cellStyle name="Comma 2 2 2 7 2" xfId="9162" xr:uid="{7752C6CA-1286-4CA8-82CE-CCEC29817E7B}"/>
    <cellStyle name="Comma 2 2 2 7 2 2" xfId="18664" xr:uid="{D23E88AE-E14D-4F35-B651-A55B6562B3B1}"/>
    <cellStyle name="Comma 2 2 2 7 2 2 2" xfId="29646" xr:uid="{C8523B79-40FA-4A9A-87DC-124C9E96C909}"/>
    <cellStyle name="Comma 2 2 2 7 2 2 3" xfId="35919" xr:uid="{1589AEF9-3F74-4ADB-A4DD-5DA4BB33B57E}"/>
    <cellStyle name="Comma 2 2 2 7 2 2 4" xfId="27655" xr:uid="{328E9998-E9C5-4980-8F95-259BAA2DFC86}"/>
    <cellStyle name="Comma 2 2 2 7 2 3" xfId="34883" xr:uid="{E89D09F2-4647-4DF4-977A-DEF40CA19B26}"/>
    <cellStyle name="Comma 2 2 2 7 2 4" xfId="23127" xr:uid="{BFDF31F4-617E-4F39-AD24-A0225EF9E850}"/>
    <cellStyle name="Comma 2 2 2 7 3" xfId="15244" xr:uid="{7A6B231D-F752-42F2-9346-BB7A18DADAF3}"/>
    <cellStyle name="Comma 2 2 2 7 3 2" xfId="29645" xr:uid="{6974E666-B05B-4E21-BDC3-846320725139}"/>
    <cellStyle name="Comma 2 2 2 7 3 3" xfId="35918" xr:uid="{17703E91-2B20-417F-A585-BC4A27927030}"/>
    <cellStyle name="Comma 2 2 2 7 3 4" xfId="25345" xr:uid="{FD2E1EA7-5D7A-44C9-B214-AAE6CA648F77}"/>
    <cellStyle name="Comma 2 2 2 7 4" xfId="33360" xr:uid="{F0BF1954-608C-4D5C-90F9-9E98518BEB62}"/>
    <cellStyle name="Comma 2 2 2 7 5" xfId="21728" xr:uid="{1BDEDDF5-9B24-45A1-9684-BFB42521F973}"/>
    <cellStyle name="Comma 2 2 2 8" xfId="6232" xr:uid="{516C1FE6-94A4-4601-AE2F-EF4D2BAF083F}"/>
    <cellStyle name="Comma 2 2 2 8 2" xfId="9163" xr:uid="{C0D4647D-7237-4D11-87B2-60275B0689A3}"/>
    <cellStyle name="Comma 2 2 2 8 2 2" xfId="29648" xr:uid="{C0311739-4364-4778-BB39-DCD41E54CB17}"/>
    <cellStyle name="Comma 2 2 2 8 2 2 2" xfId="35921" xr:uid="{B3792BC1-5963-4703-BA35-4FFD6885EBC5}"/>
    <cellStyle name="Comma 2 2 2 8 2 3" xfId="34884" xr:uid="{E21AE722-7C49-4771-8E36-FA5767FBD881}"/>
    <cellStyle name="Comma 2 2 2 8 2 4" xfId="23128" xr:uid="{7322BEC7-6CD6-44EF-9C35-5E715FC7B91B}"/>
    <cellStyle name="Comma 2 2 2 8 3" xfId="17256" xr:uid="{F19DD819-DC43-4BD7-8BED-83EE19CF2E59}"/>
    <cellStyle name="Comma 2 2 2 8 3 2" xfId="29647" xr:uid="{E111B272-4B88-42C9-897A-4A4C785E1E33}"/>
    <cellStyle name="Comma 2 2 2 8 3 3" xfId="35920" xr:uid="{1332E850-C16D-4F75-99EC-C58A1789327A}"/>
    <cellStyle name="Comma 2 2 2 8 3 4" xfId="26521" xr:uid="{FF526138-7353-4647-9D3D-04068E77B05B}"/>
    <cellStyle name="Comma 2 2 2 8 4" xfId="33361" xr:uid="{B4A066F8-8681-4897-A265-6CCAA7FA5E12}"/>
    <cellStyle name="Comma 2 2 2 8 5" xfId="21729" xr:uid="{210DB060-7737-4844-AA96-F5C32A75D209}"/>
    <cellStyle name="Comma 2 2 2 9" xfId="6233" xr:uid="{D33ECF8D-421B-41F1-8320-0A90097FA7A6}"/>
    <cellStyle name="Comma 2 2 2 9 2" xfId="9164" xr:uid="{A9BE3506-6928-47BA-9C4B-4EFE8CE56387}"/>
    <cellStyle name="Comma 2 2 2 9 2 2" xfId="29650" xr:uid="{225E39E3-5291-4FFC-92AD-2A58042B24A1}"/>
    <cellStyle name="Comma 2 2 2 9 2 2 2" xfId="35923" xr:uid="{A292936A-A834-48E5-B911-CFB3EEA6DC34}"/>
    <cellStyle name="Comma 2 2 2 9 2 3" xfId="34885" xr:uid="{0CF087C6-4244-42E8-B72C-16942067C0CD}"/>
    <cellStyle name="Comma 2 2 2 9 2 4" xfId="23129" xr:uid="{0172E9FC-C412-4D8B-9362-354B0C354593}"/>
    <cellStyle name="Comma 2 2 2 9 3" xfId="10472" xr:uid="{553B0651-4254-47BF-9250-2B314BD62AFA}"/>
    <cellStyle name="Comma 2 2 2 9 3 2" xfId="29649" xr:uid="{CA788890-B8E1-481D-871A-AD8A70E9FFDB}"/>
    <cellStyle name="Comma 2 2 2 9 3 3" xfId="35922" xr:uid="{F8550146-D8A2-4279-928E-0B559B2415B1}"/>
    <cellStyle name="Comma 2 2 2 9 3 4" xfId="23940" xr:uid="{6B3178B4-A891-4497-AB9C-0E4434C00199}"/>
    <cellStyle name="Comma 2 2 2 9 4" xfId="33362" xr:uid="{D7CF9401-17A4-4480-A01B-24151732210A}"/>
    <cellStyle name="Comma 2 2 2 9 5" xfId="21730" xr:uid="{94704CDF-10D1-43D9-837E-C17FC1F15DFD}"/>
    <cellStyle name="Comma 2 2 3" xfId="3536" xr:uid="{95C146E0-F5E3-4417-9136-9D7579C4588A}"/>
    <cellStyle name="Comma 2 2 3 10" xfId="6234" xr:uid="{C29A3EAD-437E-4BEA-B0F0-0908BB242AEE}"/>
    <cellStyle name="Comma 2 2 3 10 2" xfId="29651" xr:uid="{43748653-10CD-48F2-930B-8762F67CD0E0}"/>
    <cellStyle name="Comma 2 2 3 10 2 2" xfId="35925" xr:uid="{1DD4DEEB-DF27-4F5C-9236-1B0D2872EA11}"/>
    <cellStyle name="Comma 2 2 3 10 3" xfId="33363" xr:uid="{C3DD395D-0FD5-4C26-901E-CB73A8110F14}"/>
    <cellStyle name="Comma 2 2 3 10 4" xfId="21731" xr:uid="{476530E6-81D7-4EF0-A066-BA1A87D62208}"/>
    <cellStyle name="Comma 2 2 3 11" xfId="8918" xr:uid="{614EDB34-599D-46EC-9C35-9E38344DA224}"/>
    <cellStyle name="Comma 2 2 3 11 2" xfId="29652" xr:uid="{64188CD2-0766-4D00-9FA9-73FA99DF329C}"/>
    <cellStyle name="Comma 2 2 3 11 2 2" xfId="35926" xr:uid="{CFB5BAE7-2E07-4766-909F-6509E133B613}"/>
    <cellStyle name="Comma 2 2 3 11 3" xfId="34757" xr:uid="{02FAED22-B9FB-40CE-B984-07313F119A75}"/>
    <cellStyle name="Comma 2 2 3 11 4" xfId="22917" xr:uid="{FF4BF3CC-B8E8-4F98-BCFA-4A577DC512D8}"/>
    <cellStyle name="Comma 2 2 3 12" xfId="11233" xr:uid="{2B856B14-CC3B-482A-9BD3-1F699BCFF7D4}"/>
    <cellStyle name="Comma 2 2 3 12 2" xfId="35924" xr:uid="{F0FE25C3-5F7E-4879-B12E-FACA9EF66CA6}"/>
    <cellStyle name="Comma 2 2 3 12 3" xfId="24051" xr:uid="{8929455F-68BD-4949-9DC6-2AD2BBB47794}"/>
    <cellStyle name="Comma 2 2 3 13" xfId="21364" xr:uid="{02EEDA50-DBDD-44C8-8C62-DCCE643EBA8B}"/>
    <cellStyle name="Comma 2 2 3 14" xfId="32975" xr:uid="{67093204-4F53-4B5C-99A4-D101784FA9D2}"/>
    <cellStyle name="Comma 2 2 3 15" xfId="4714" xr:uid="{9848A328-738D-4ED4-A16F-0139E3E50977}"/>
    <cellStyle name="Comma 2 2 3 2" xfId="6235" xr:uid="{5EB539B5-1B5A-49FE-8960-BE76F212F3A8}"/>
    <cellStyle name="Comma 2 2 3 2 10" xfId="21732" xr:uid="{4C4A7434-B467-49BD-A98A-B8F892AC6721}"/>
    <cellStyle name="Comma 2 2 3 2 11" xfId="33364" xr:uid="{FC151ACF-6933-4A21-A419-C5C29DA20C35}"/>
    <cellStyle name="Comma 2 2 3 2 2" xfId="6236" xr:uid="{72FD287F-0BF4-41DB-ACEA-99ECBCAF150D}"/>
    <cellStyle name="Comma 2 2 3 2 2 2" xfId="9166" xr:uid="{B7455796-9B2E-45C0-877F-E286DF8D0521}"/>
    <cellStyle name="Comma 2 2 3 2 2 2 2" xfId="19803" xr:uid="{9315F390-2203-4EB4-9C4D-1C07B4423DD7}"/>
    <cellStyle name="Comma 2 2 3 2 2 2 2 2" xfId="35929" xr:uid="{2AD25BE6-9861-4BD1-AB95-48CAEB7EF15B}"/>
    <cellStyle name="Comma 2 2 3 2 2 2 2 3" xfId="28590" xr:uid="{2C42F0D7-8A9F-450C-BFB2-E23A4D74C923}"/>
    <cellStyle name="Comma 2 2 3 2 2 2 3" xfId="16199" xr:uid="{C094A016-49C7-4060-914A-126607AB918D}"/>
    <cellStyle name="Comma 2 2 3 2 2 2 3 2" xfId="25928" xr:uid="{D6D2CADB-0AD4-4E3D-A2E7-0DE6597D063C}"/>
    <cellStyle name="Comma 2 2 3 2 2 2 4" xfId="34887" xr:uid="{B4B82D19-5D33-4BEE-A60B-917B9A176D33}"/>
    <cellStyle name="Comma 2 2 3 2 2 2 5" xfId="23131" xr:uid="{AA411626-FACC-4D26-B7C6-BFFA596B5A96}"/>
    <cellStyle name="Comma 2 2 3 2 2 3" xfId="18431" xr:uid="{E88412AB-7004-4630-9C75-9520B9BB11F1}"/>
    <cellStyle name="Comma 2 2 3 2 2 3 2" xfId="35928" xr:uid="{590C28E2-28D0-4106-86EE-C82B9DD3CB5E}"/>
    <cellStyle name="Comma 2 2 3 2 2 3 3" xfId="27488" xr:uid="{5350CE56-19E0-4657-A54A-32BAB575F96C}"/>
    <cellStyle name="Comma 2 2 3 2 2 4" xfId="13130" xr:uid="{8BC04A87-15A2-42AE-B33F-9ED3509A2722}"/>
    <cellStyle name="Comma 2 2 3 2 2 4 2" xfId="24875" xr:uid="{DAE5E382-7821-42B9-AFF1-FC09414EC993}"/>
    <cellStyle name="Comma 2 2 3 2 2 5" xfId="33365" xr:uid="{2FFD9E2E-5716-4644-BD58-C73AD3E757B7}"/>
    <cellStyle name="Comma 2 2 3 2 2 6" xfId="21733" xr:uid="{342D26CC-7916-4AB6-908A-14D949B7B88D}"/>
    <cellStyle name="Comma 2 2 3 2 3" xfId="6237" xr:uid="{014C8CCB-3B2B-4624-A3EA-AECF3C6DA4A9}"/>
    <cellStyle name="Comma 2 2 3 2 3 2" xfId="9167" xr:uid="{5C68EFBF-EBF5-4892-8E84-9956B6E77050}"/>
    <cellStyle name="Comma 2 2 3 2 3 2 2" xfId="19120" xr:uid="{D26961C3-07D0-4890-BD9D-84C7F05CF339}"/>
    <cellStyle name="Comma 2 2 3 2 3 2 2 2" xfId="35931" xr:uid="{D0648749-F4A1-4CC6-8B79-A1575B16C84A}"/>
    <cellStyle name="Comma 2 2 3 2 3 2 2 3" xfId="28041" xr:uid="{99B39C9F-FE90-4A83-95F9-9ADEF021930D}"/>
    <cellStyle name="Comma 2 2 3 2 3 2 3" xfId="34888" xr:uid="{2033075E-0EF2-45C7-BC7D-700E11E35A6C}"/>
    <cellStyle name="Comma 2 2 3 2 3 2 4" xfId="23132" xr:uid="{F02AF85D-E63C-440A-8B02-793483623BD2}"/>
    <cellStyle name="Comma 2 2 3 2 3 3" xfId="15915" xr:uid="{92052223-02E3-4AED-B658-01B9771AED03}"/>
    <cellStyle name="Comma 2 2 3 2 3 3 2" xfId="35930" xr:uid="{CA4C9333-4CF4-4379-AB77-D92B3DE37A02}"/>
    <cellStyle name="Comma 2 2 3 2 3 3 3" xfId="25750" xr:uid="{03FCB296-3703-4A93-B14B-830C50BEFEA4}"/>
    <cellStyle name="Comma 2 2 3 2 3 4" xfId="33366" xr:uid="{207B0476-68A9-44AB-A1E6-E9FC6CB89457}"/>
    <cellStyle name="Comma 2 2 3 2 3 5" xfId="21734" xr:uid="{ED2E8939-0C4D-45A0-897A-B2CAF671B3C8}"/>
    <cellStyle name="Comma 2 2 3 2 4" xfId="6238" xr:uid="{B5A3F151-07A2-4688-83B5-18057F9F9892}"/>
    <cellStyle name="Comma 2 2 3 2 4 2" xfId="9168" xr:uid="{C4853292-7285-431A-BFD9-EACC622A166D}"/>
    <cellStyle name="Comma 2 2 3 2 4 2 2" xfId="29653" xr:uid="{7CF94434-4E2C-4F81-9E09-5FEA390F304D}"/>
    <cellStyle name="Comma 2 2 3 2 4 2 2 2" xfId="35933" xr:uid="{D57080F8-93B4-4364-A369-30936B1980C9}"/>
    <cellStyle name="Comma 2 2 3 2 4 2 3" xfId="34889" xr:uid="{1F8BD68F-61B2-49BB-9D88-BB328E747813}"/>
    <cellStyle name="Comma 2 2 3 2 4 2 4" xfId="23133" xr:uid="{30CD71AB-A0AC-4EFA-8D76-0FE8AD9BEEA7}"/>
    <cellStyle name="Comma 2 2 3 2 4 3" xfId="17747" xr:uid="{65A88479-912A-40CB-97A1-779E02FA4FF8}"/>
    <cellStyle name="Comma 2 2 3 2 4 3 2" xfId="35932" xr:uid="{69BC9FAD-27A8-45DD-8D82-0F7BEFA22BD7}"/>
    <cellStyle name="Comma 2 2 3 2 4 3 3" xfId="26939" xr:uid="{5CBF4BA2-B563-4715-A558-DA9FE05AC6B0}"/>
    <cellStyle name="Comma 2 2 3 2 4 4" xfId="33367" xr:uid="{23418A28-8946-4083-A69F-5F4C36CD5BE5}"/>
    <cellStyle name="Comma 2 2 3 2 4 5" xfId="21735" xr:uid="{110727DC-87FA-419B-8508-338EB2CF6B33}"/>
    <cellStyle name="Comma 2 2 3 2 5" xfId="6239" xr:uid="{43168E09-07C8-4B95-A694-5C54C5621606}"/>
    <cellStyle name="Comma 2 2 3 2 5 2" xfId="9169" xr:uid="{EEE080E8-01B8-47C4-AE35-A32188F53ABD}"/>
    <cellStyle name="Comma 2 2 3 2 5 2 2" xfId="29655" xr:uid="{4753EACD-80BB-450E-9FD4-401072BA09C5}"/>
    <cellStyle name="Comma 2 2 3 2 5 2 2 2" xfId="35935" xr:uid="{BFCD0625-3B8C-4FC6-B7CA-7200FAC26E17}"/>
    <cellStyle name="Comma 2 2 3 2 5 2 3" xfId="34890" xr:uid="{F16BD08C-6E34-4FD0-838E-C5D9D876D27A}"/>
    <cellStyle name="Comma 2 2 3 2 5 2 4" xfId="23134" xr:uid="{4D716C35-0B09-42C5-BB92-9DA1ADA71577}"/>
    <cellStyle name="Comma 2 2 3 2 5 3" xfId="29654" xr:uid="{BF65112B-AB12-4542-80BD-C084AAA84B92}"/>
    <cellStyle name="Comma 2 2 3 2 5 3 2" xfId="35934" xr:uid="{CFD3CAEA-CAA7-423E-8540-D0CDBCA035CF}"/>
    <cellStyle name="Comma 2 2 3 2 5 4" xfId="33368" xr:uid="{EEC97795-6F9B-4259-B147-BD5947F619A4}"/>
    <cellStyle name="Comma 2 2 3 2 5 5" xfId="21736" xr:uid="{3EEB6F86-F8D6-4931-87AD-C6AB6A31972C}"/>
    <cellStyle name="Comma 2 2 3 2 6" xfId="6240" xr:uid="{CD4B2815-9C4E-4C42-A2B5-AD436CBE43D2}"/>
    <cellStyle name="Comma 2 2 3 2 6 2" xfId="9170" xr:uid="{908253C3-6225-4A2E-B7E2-077D28B553CE}"/>
    <cellStyle name="Comma 2 2 3 2 6 2 2" xfId="29657" xr:uid="{D97AE13B-3910-4BFE-B992-D302D11A8D10}"/>
    <cellStyle name="Comma 2 2 3 2 6 2 2 2" xfId="35937" xr:uid="{71A12A88-E090-4988-A4EA-B231F63DF303}"/>
    <cellStyle name="Comma 2 2 3 2 6 2 3" xfId="34891" xr:uid="{6444E4C2-9AF9-4EFC-B9E6-DFDD688DCCC3}"/>
    <cellStyle name="Comma 2 2 3 2 6 2 4" xfId="23135" xr:uid="{A8108F64-4257-4393-BC2B-17F76FA37C5C}"/>
    <cellStyle name="Comma 2 2 3 2 6 3" xfId="29656" xr:uid="{A8540DE8-DEFB-458A-BC52-466391B5CDB8}"/>
    <cellStyle name="Comma 2 2 3 2 6 3 2" xfId="35936" xr:uid="{EA902576-12A1-46C3-B1F0-6944F886DF63}"/>
    <cellStyle name="Comma 2 2 3 2 6 4" xfId="33369" xr:uid="{150858C5-F88E-414F-9559-4310A17BC1F6}"/>
    <cellStyle name="Comma 2 2 3 2 6 5" xfId="21737" xr:uid="{1AEDEEBF-2BB7-4A18-A4D9-A5A799F52D22}"/>
    <cellStyle name="Comma 2 2 3 2 7" xfId="6241" xr:uid="{CB8BA080-6B73-405D-BFBA-A2B08BBCFC0E}"/>
    <cellStyle name="Comma 2 2 3 2 7 2" xfId="9171" xr:uid="{4341FBDE-8DD6-4111-A280-744CF9647277}"/>
    <cellStyle name="Comma 2 2 3 2 7 2 2" xfId="29659" xr:uid="{2A59AF2C-DEE9-4B47-9D2B-59DC1489D85E}"/>
    <cellStyle name="Comma 2 2 3 2 7 2 2 2" xfId="35939" xr:uid="{08F755F8-93E8-4FF7-B92F-933341710906}"/>
    <cellStyle name="Comma 2 2 3 2 7 2 3" xfId="34892" xr:uid="{E4479CCB-477E-4709-9127-22CF5CBA4806}"/>
    <cellStyle name="Comma 2 2 3 2 7 2 4" xfId="23136" xr:uid="{7263C1D7-B308-4E8C-9533-BFD8168C8B60}"/>
    <cellStyle name="Comma 2 2 3 2 7 3" xfId="29658" xr:uid="{2555C206-4F2F-46AF-AB05-7FC4D23B8E33}"/>
    <cellStyle name="Comma 2 2 3 2 7 3 2" xfId="35938" xr:uid="{8ED84A01-41EE-441E-B281-BCD9988D8956}"/>
    <cellStyle name="Comma 2 2 3 2 7 4" xfId="33370" xr:uid="{FEADE242-C342-4F93-BF53-15EF8BF040DF}"/>
    <cellStyle name="Comma 2 2 3 2 7 5" xfId="21738" xr:uid="{D826F2EA-E9C0-4B3C-94B8-E51E3852115F}"/>
    <cellStyle name="Comma 2 2 3 2 8" xfId="9165" xr:uid="{6A61703F-B7B7-4542-8601-226AC3DDB12F}"/>
    <cellStyle name="Comma 2 2 3 2 8 2" xfId="29660" xr:uid="{C9BE0928-5CC7-4761-BD1E-D8979C559CF8}"/>
    <cellStyle name="Comma 2 2 3 2 8 2 2" xfId="35940" xr:uid="{7C96F4D8-1A7D-4088-AB6D-4CF57A195F90}"/>
    <cellStyle name="Comma 2 2 3 2 8 3" xfId="34886" xr:uid="{B47EF063-C260-4E93-A89F-B5C1974B62E1}"/>
    <cellStyle name="Comma 2 2 3 2 8 4" xfId="23130" xr:uid="{310FB40D-866E-468C-8413-B58637ED636C}"/>
    <cellStyle name="Comma 2 2 3 2 9" xfId="12444" xr:uid="{BA6E5EBD-4AF5-4204-9CCD-5824399166EB}"/>
    <cellStyle name="Comma 2 2 3 2 9 2" xfId="35927" xr:uid="{523D51DC-CE88-4D14-B0B6-EA9512C0DD8F}"/>
    <cellStyle name="Comma 2 2 3 2 9 3" xfId="24325" xr:uid="{7037C6D1-8812-46D8-B9D5-118B016F76EF}"/>
    <cellStyle name="Comma 2 2 3 3" xfId="6242" xr:uid="{358E2D3F-12B3-4D19-958A-47E9949A5FBF}"/>
    <cellStyle name="Comma 2 2 3 3 2" xfId="6243" xr:uid="{9A1CDC7A-DE15-483D-BBB7-252AF5B7C780}"/>
    <cellStyle name="Comma 2 2 3 3 2 2" xfId="9173" xr:uid="{772E8415-D789-4635-99E8-693583A7C8F4}"/>
    <cellStyle name="Comma 2 2 3 3 2 2 2" xfId="19468" xr:uid="{3EE30427-78B3-41E1-BF05-39F0C6A9B564}"/>
    <cellStyle name="Comma 2 2 3 3 2 2 2 2" xfId="35943" xr:uid="{C61F3FE0-81FD-463E-930E-1466F89D3C3D}"/>
    <cellStyle name="Comma 2 2 3 3 2 2 2 3" xfId="28319" xr:uid="{84053839-A60A-498D-9EBD-4AF603E1601A}"/>
    <cellStyle name="Comma 2 2 3 3 2 2 3" xfId="34894" xr:uid="{6E7986D7-D2B7-4FFA-82E3-8B5DB5BB40F8}"/>
    <cellStyle name="Comma 2 2 3 3 2 2 4" xfId="23138" xr:uid="{AC90475C-F503-4DD5-BBDC-DB03A6EA2C98}"/>
    <cellStyle name="Comma 2 2 3 3 2 3" xfId="16476" xr:uid="{F3F8CD66-6108-4DC1-9223-E128E17AF463}"/>
    <cellStyle name="Comma 2 2 3 3 2 3 2" xfId="35942" xr:uid="{641CA078-CFA6-48B6-93E6-BF34A71A2C42}"/>
    <cellStyle name="Comma 2 2 3 3 2 3 3" xfId="26108" xr:uid="{07949434-5939-4011-85D8-812B2ED4632A}"/>
    <cellStyle name="Comma 2 2 3 3 2 4" xfId="33372" xr:uid="{053241DC-C671-4643-8CE2-0592903001C4}"/>
    <cellStyle name="Comma 2 2 3 3 2 5" xfId="21740" xr:uid="{DB2FA470-58F2-4799-A68B-286ACFE8B9CF}"/>
    <cellStyle name="Comma 2 2 3 3 3" xfId="9172" xr:uid="{6668E579-C5CE-48B7-8036-ABD2E63C3785}"/>
    <cellStyle name="Comma 2 2 3 3 3 2" xfId="18092" xr:uid="{A8C94309-9F66-4B7F-9C98-247792F684B4}"/>
    <cellStyle name="Comma 2 2 3 3 3 2 2" xfId="35944" xr:uid="{B74FBC6F-0F0D-4088-8130-06647968D8DB}"/>
    <cellStyle name="Comma 2 2 3 3 3 2 3" xfId="27217" xr:uid="{5B4536CF-4654-4F1D-B3E1-6637B395E256}"/>
    <cellStyle name="Comma 2 2 3 3 3 3" xfId="34893" xr:uid="{F215D54B-2001-46C2-AF34-D404335D0162}"/>
    <cellStyle name="Comma 2 2 3 3 3 4" xfId="23137" xr:uid="{DB1EBE7A-1D6E-4D79-A8BE-1C469739CC20}"/>
    <cellStyle name="Comma 2 2 3 3 4" xfId="12794" xr:uid="{24C2BEF4-6EBE-4C7A-8CE3-C2FB880D9A80}"/>
    <cellStyle name="Comma 2 2 3 3 4 2" xfId="35941" xr:uid="{74762D00-361C-4F5D-894F-3C967DF29B06}"/>
    <cellStyle name="Comma 2 2 3 3 4 3" xfId="24603" xr:uid="{26E09488-8360-4657-939A-E613CC47D6BC}"/>
    <cellStyle name="Comma 2 2 3 3 5" xfId="33371" xr:uid="{C23F9FC7-472D-42F6-B146-0D1A33BF1FAE}"/>
    <cellStyle name="Comma 2 2 3 3 6" xfId="21739" xr:uid="{998D21F8-C067-434F-87D8-20AFAD946852}"/>
    <cellStyle name="Comma 2 2 3 4" xfId="6244" xr:uid="{B3D2FBDD-E124-49B2-8157-B995BA9E091B}"/>
    <cellStyle name="Comma 2 2 3 4 2" xfId="9174" xr:uid="{5B9AFB09-FE69-466C-8348-69C8842C940A}"/>
    <cellStyle name="Comma 2 2 3 4 2 2" xfId="16265" xr:uid="{BECBBE08-D048-4D8F-8044-E35790F233DF}"/>
    <cellStyle name="Comma 2 2 3 4 2 2 2" xfId="35946" xr:uid="{312EDBFC-CB2D-44FF-8B7D-E0C3D459CF19}"/>
    <cellStyle name="Comma 2 2 3 4 2 2 3" xfId="25967" xr:uid="{A914A350-567C-47AD-B4A2-49DA9D6B0C93}"/>
    <cellStyle name="Comma 2 2 3 4 2 3" xfId="34895" xr:uid="{08D4F327-7354-4E18-99FD-B93AB01CE28B}"/>
    <cellStyle name="Comma 2 2 3 4 2 4" xfId="23139" xr:uid="{14249AE1-070B-4D0B-B5B8-933EBBA90AFE}"/>
    <cellStyle name="Comma 2 2 3 4 3" xfId="20053" xr:uid="{BBFA6DF7-3C2B-4686-8688-4608117BF466}"/>
    <cellStyle name="Comma 2 2 3 4 3 2" xfId="35945" xr:uid="{7213BBB2-A081-4664-A5BA-DE75E0A8B9D6}"/>
    <cellStyle name="Comma 2 2 3 4 3 3" xfId="28775" xr:uid="{7508BA47-EAB1-4B02-9D98-5DD9A1B63B7D}"/>
    <cellStyle name="Comma 2 2 3 4 4" xfId="17277" xr:uid="{B2E690D3-7203-4F50-BB9A-466A8337E377}"/>
    <cellStyle name="Comma 2 2 3 4 4 2" xfId="26538" xr:uid="{9FC983BB-B337-4437-9EF8-2F01AFFE9F87}"/>
    <cellStyle name="Comma 2 2 3 4 5" xfId="13672" xr:uid="{4D9E13DE-9AA2-4A87-88A0-64DEEBDEC4F1}"/>
    <cellStyle name="Comma 2 2 3 4 5 2" xfId="25057" xr:uid="{0BA211EC-73E4-46CC-B8F5-3ED396702B4D}"/>
    <cellStyle name="Comma 2 2 3 4 6" xfId="33373" xr:uid="{4FBF7EAE-3F3C-4F90-9649-6DFFFF174983}"/>
    <cellStyle name="Comma 2 2 3 4 7" xfId="21741" xr:uid="{E9908E4B-30E0-4325-91E1-CBE5F656324B}"/>
    <cellStyle name="Comma 2 2 3 5" xfId="6245" xr:uid="{CF1DDBB5-E102-4286-93B9-DE1E1A2D22CE}"/>
    <cellStyle name="Comma 2 2 3 5 2" xfId="9175" xr:uid="{86E8D5BA-770F-421C-99F6-D09BF1F440FC}"/>
    <cellStyle name="Comma 2 2 3 5 2 2" xfId="20215" xr:uid="{0515CBE3-5808-4765-96B0-661C6CA2866C}"/>
    <cellStyle name="Comma 2 2 3 5 2 2 2" xfId="35948" xr:uid="{50F71270-1D00-46FA-98B4-A9A9191F758D}"/>
    <cellStyle name="Comma 2 2 3 5 2 2 3" xfId="28866" xr:uid="{18127AEB-4D24-416F-A95A-0FE27ED71E33}"/>
    <cellStyle name="Comma 2 2 3 5 2 3" xfId="34896" xr:uid="{48EC3ABA-6D26-47B6-91F8-F918B6BCAD3C}"/>
    <cellStyle name="Comma 2 2 3 5 2 4" xfId="23140" xr:uid="{C163BAC4-8A7E-42F2-867F-350386C79B85}"/>
    <cellStyle name="Comma 2 2 3 5 3" xfId="14888" xr:uid="{C5B187AC-BBB8-490D-9CB0-F3B0F4983238}"/>
    <cellStyle name="Comma 2 2 3 5 3 2" xfId="35947" xr:uid="{5DAFF498-13A5-4DE4-972C-BAE4D3ACAC1D}"/>
    <cellStyle name="Comma 2 2 3 5 3 3" xfId="25147" xr:uid="{13A8B93A-72E0-48CE-A8ED-ADB20D3B9D6A}"/>
    <cellStyle name="Comma 2 2 3 5 4" xfId="33374" xr:uid="{36AA3BF1-A45E-473F-BEB1-2CCE944A67D5}"/>
    <cellStyle name="Comma 2 2 3 5 5" xfId="21742" xr:uid="{FAF76FDA-44DF-460F-92D9-A618AA70862D}"/>
    <cellStyle name="Comma 2 2 3 6" xfId="6246" xr:uid="{02FAE245-B77E-4D01-8148-8E1CF0FFA30E}"/>
    <cellStyle name="Comma 2 2 3 6 2" xfId="9176" xr:uid="{ACA5D285-80E2-4A6D-86B6-BCA4FFDD21C8}"/>
    <cellStyle name="Comma 2 2 3 6 2 2" xfId="18784" xr:uid="{D2B4D5D5-2FF0-4172-B79B-8AC6DCE916BE}"/>
    <cellStyle name="Comma 2 2 3 6 2 2 2" xfId="35950" xr:uid="{9A082E13-90A8-4262-A3FF-29DD77E14BF4}"/>
    <cellStyle name="Comma 2 2 3 6 2 2 3" xfId="27770" xr:uid="{6A5926E7-FD9C-45EF-80BA-751EB53266F1}"/>
    <cellStyle name="Comma 2 2 3 6 2 3" xfId="34897" xr:uid="{8590B56F-B35B-4C36-814A-AC277985B3AF}"/>
    <cellStyle name="Comma 2 2 3 6 2 4" xfId="23141" xr:uid="{3434B725-51F7-47B4-82D5-5A839B7C53A8}"/>
    <cellStyle name="Comma 2 2 3 6 3" xfId="16397" xr:uid="{365B477A-18BE-49F1-9407-3A61888B6C73}"/>
    <cellStyle name="Comma 2 2 3 6 3 2" xfId="35949" xr:uid="{355F34DC-0208-4F52-87BF-D06C905BA28D}"/>
    <cellStyle name="Comma 2 2 3 6 3 3" xfId="26057" xr:uid="{FBE6A5A9-6F3E-426F-A326-0ABE75B13CD3}"/>
    <cellStyle name="Comma 2 2 3 6 4" xfId="33375" xr:uid="{0697FE23-EB1C-48C2-AF64-0ED6E4F42490}"/>
    <cellStyle name="Comma 2 2 3 6 5" xfId="21743" xr:uid="{53B83AF8-60D0-4729-B6D4-7C394B2E35A1}"/>
    <cellStyle name="Comma 2 2 3 7" xfId="6247" xr:uid="{8974375B-C6BD-49CB-83B9-9D950569056D}"/>
    <cellStyle name="Comma 2 2 3 7 2" xfId="9177" xr:uid="{F8F52406-39D0-471E-963E-356403DCD5D1}"/>
    <cellStyle name="Comma 2 2 3 7 2 2" xfId="29661" xr:uid="{5ACC6B24-2EEF-4406-B114-F10C720DF4A1}"/>
    <cellStyle name="Comma 2 2 3 7 2 2 2" xfId="35952" xr:uid="{8AAA568E-8357-4E66-AA69-16681046CDF3}"/>
    <cellStyle name="Comma 2 2 3 7 2 3" xfId="34898" xr:uid="{A7E06C23-E677-43F6-BAC7-C631CC950AAD}"/>
    <cellStyle name="Comma 2 2 3 7 2 4" xfId="23142" xr:uid="{34E686F3-8C5A-49A9-868C-527FC8A32419}"/>
    <cellStyle name="Comma 2 2 3 7 3" xfId="17402" xr:uid="{F407E778-2CF5-443A-85DD-0C926E17BE96}"/>
    <cellStyle name="Comma 2 2 3 7 3 2" xfId="35951" xr:uid="{C42F934F-34C1-40C5-825B-D490E88F824F}"/>
    <cellStyle name="Comma 2 2 3 7 3 3" xfId="26663" xr:uid="{F75D3589-1623-4C96-A20B-1B887C3597AA}"/>
    <cellStyle name="Comma 2 2 3 7 4" xfId="33376" xr:uid="{C23982C6-4C8B-4D9C-A66E-F4D154B4F9C8}"/>
    <cellStyle name="Comma 2 2 3 7 5" xfId="21744" xr:uid="{576E4332-93C5-4BCD-BB61-59B1ECE8359A}"/>
    <cellStyle name="Comma 2 2 3 8" xfId="6248" xr:uid="{EA32D1C7-60AE-4570-BD74-ECD8B1FB440E}"/>
    <cellStyle name="Comma 2 2 3 8 2" xfId="9178" xr:uid="{269D0C00-6D02-4DD4-80A8-8064D04265F6}"/>
    <cellStyle name="Comma 2 2 3 8 2 2" xfId="29663" xr:uid="{424397E9-04A9-4B81-9BD4-384E123BBD72}"/>
    <cellStyle name="Comma 2 2 3 8 2 2 2" xfId="35954" xr:uid="{94754A3D-FC88-4595-9BAE-469BDE3513C5}"/>
    <cellStyle name="Comma 2 2 3 8 2 3" xfId="34899" xr:uid="{12C8E861-F8C7-4E84-AC45-1C61D9D8677D}"/>
    <cellStyle name="Comma 2 2 3 8 2 4" xfId="23143" xr:uid="{621E4104-8A4B-43E5-BA19-3E8DC2D55857}"/>
    <cellStyle name="Comma 2 2 3 8 3" xfId="29662" xr:uid="{22BA37F3-86A5-454B-ABD9-3C269CAFCB12}"/>
    <cellStyle name="Comma 2 2 3 8 3 2" xfId="35953" xr:uid="{6E08E6F7-3BCF-4337-8A6E-094E4AEE3622}"/>
    <cellStyle name="Comma 2 2 3 8 4" xfId="33377" xr:uid="{C7E23BDA-3538-4540-8836-D85C540F7305}"/>
    <cellStyle name="Comma 2 2 3 8 5" xfId="21745" xr:uid="{E5EB3EA7-6860-437C-B634-98DAA8FEFEC2}"/>
    <cellStyle name="Comma 2 2 3 9" xfId="6249" xr:uid="{12D5869B-EF18-4861-803E-7B6FB0D60CEF}"/>
    <cellStyle name="Comma 2 2 3 9 2" xfId="9179" xr:uid="{E47F2620-BE49-4B4C-BF02-69B8FC461420}"/>
    <cellStyle name="Comma 2 2 3 9 2 2" xfId="29665" xr:uid="{7DF18D65-E597-4D46-A27F-F2BE688BC7CE}"/>
    <cellStyle name="Comma 2 2 3 9 2 2 2" xfId="35956" xr:uid="{55182651-08F4-41FF-81F1-812B19123815}"/>
    <cellStyle name="Comma 2 2 3 9 2 3" xfId="34900" xr:uid="{26C3489F-3C17-4B18-8731-938AEE554A79}"/>
    <cellStyle name="Comma 2 2 3 9 2 4" xfId="23144" xr:uid="{9B9E0748-0DBA-434B-B6C1-0EF67530522C}"/>
    <cellStyle name="Comma 2 2 3 9 3" xfId="29664" xr:uid="{F6941761-684A-4442-9BCF-EED4AC318799}"/>
    <cellStyle name="Comma 2 2 3 9 3 2" xfId="35955" xr:uid="{7C6AF59A-6636-4A42-B4D5-14AE962E9373}"/>
    <cellStyle name="Comma 2 2 3 9 4" xfId="33378" xr:uid="{C24CF03C-38BC-41BF-8EB6-59AF5705FA80}"/>
    <cellStyle name="Comma 2 2 3 9 5" xfId="21746" xr:uid="{016C29F2-D446-490B-8ED2-2650D695B4A6}"/>
    <cellStyle name="Comma 2 2 4" xfId="4413" xr:uid="{382A3AB9-91DA-4FCA-90F2-64443751DB82}"/>
    <cellStyle name="Comma 2 2 4 2" xfId="6251" xr:uid="{D147C5EF-317E-438E-B154-1A2E45458E46}"/>
    <cellStyle name="Comma 2 2 4 2 10" xfId="21748" xr:uid="{A2EAA265-CB79-441C-BCCE-60121613856F}"/>
    <cellStyle name="Comma 2 2 4 2 11" xfId="33380" xr:uid="{09F86692-6D34-4180-A7C7-7882B42B45BE}"/>
    <cellStyle name="Comma 2 2 4 2 2" xfId="6252" xr:uid="{50EEFCF0-12CE-4ED0-BAC6-DCA664FB7227}"/>
    <cellStyle name="Comma 2 2 4 2 2 2" xfId="6253" xr:uid="{5AD5D24C-CA20-4E59-9FD6-C8D81A3BF639}"/>
    <cellStyle name="Comma 2 2 4 2 2 2 2" xfId="9183" xr:uid="{69143961-90DE-4432-92FB-F4E3128A0EEB}"/>
    <cellStyle name="Comma 2 2 4 2 2 2 2 2" xfId="29669" xr:uid="{E24BFBB1-4300-4373-B658-AF5F553CD5EC}"/>
    <cellStyle name="Comma 2 2 4 2 2 2 2 2 2" xfId="35960" xr:uid="{C43B39A2-AE5E-48F5-8071-0C9DE2B12C8D}"/>
    <cellStyle name="Comma 2 2 4 2 2 2 2 3" xfId="34904" xr:uid="{3BDF9E8C-A304-487C-BC81-983D5262718B}"/>
    <cellStyle name="Comma 2 2 4 2 2 2 2 4" xfId="23148" xr:uid="{E0D49DAA-5E3D-46B6-83D8-72E351FBAD8D}"/>
    <cellStyle name="Comma 2 2 4 2 2 2 3" xfId="19683" xr:uid="{E98702EA-6FAE-46F2-BA2B-3C99E23BCD50}"/>
    <cellStyle name="Comma 2 2 4 2 2 2 3 2" xfId="29668" xr:uid="{44B2AA03-F20D-4E16-ABE6-CD9B09D5500D}"/>
    <cellStyle name="Comma 2 2 4 2 2 2 3 3" xfId="35959" xr:uid="{74474C1F-1B27-43BD-AD70-A3574986B0A3}"/>
    <cellStyle name="Comma 2 2 4 2 2 2 3 4" xfId="28474" xr:uid="{E4F07FE2-7E42-4D76-9890-805C59A76423}"/>
    <cellStyle name="Comma 2 2 4 2 2 2 4" xfId="33382" xr:uid="{A80EDA9B-A529-4C6D-BC5C-B9530F490A8B}"/>
    <cellStyle name="Comma 2 2 4 2 2 2 5" xfId="21750" xr:uid="{77BC6C7A-C1BE-4603-9988-342F84FA8E09}"/>
    <cellStyle name="Comma 2 2 4 2 2 3" xfId="9182" xr:uid="{54D699AF-1913-4C2E-822F-E69A21D2B288}"/>
    <cellStyle name="Comma 2 2 4 2 2 3 2" xfId="29670" xr:uid="{8112562C-95BD-4F1C-A9D2-C403E4FB5B08}"/>
    <cellStyle name="Comma 2 2 4 2 2 3 2 2" xfId="35961" xr:uid="{D56DCDF1-02CD-4F71-B112-8890EDC494D8}"/>
    <cellStyle name="Comma 2 2 4 2 2 3 3" xfId="34903" xr:uid="{56496B98-70D7-40B3-8CAC-60E7093658C3}"/>
    <cellStyle name="Comma 2 2 4 2 2 3 4" xfId="23147" xr:uid="{1EA8FBE0-5E94-498D-BA53-167A5A14AEC5}"/>
    <cellStyle name="Comma 2 2 4 2 2 4" xfId="16583" xr:uid="{E0A90060-7902-47D0-B633-9830F146BE76}"/>
    <cellStyle name="Comma 2 2 4 2 2 4 2" xfId="29667" xr:uid="{61AEF8C9-DE29-477B-8DA2-1C4226CE1574}"/>
    <cellStyle name="Comma 2 2 4 2 2 4 3" xfId="35958" xr:uid="{2A150D15-1293-4FF8-B149-B8ADF760F8BE}"/>
    <cellStyle name="Comma 2 2 4 2 2 4 4" xfId="26180" xr:uid="{D112DCE7-E9DE-4911-BC79-2707FE270539}"/>
    <cellStyle name="Comma 2 2 4 2 2 5" xfId="33381" xr:uid="{D2C9EF2F-12D5-43E7-9DD3-729C4A404554}"/>
    <cellStyle name="Comma 2 2 4 2 2 6" xfId="21749" xr:uid="{C9CBC589-31E8-4212-8054-11F7DDFDA75A}"/>
    <cellStyle name="Comma 2 2 4 2 3" xfId="6254" xr:uid="{C5F3F2E7-4BD3-4390-904F-30E8CCCF528A}"/>
    <cellStyle name="Comma 2 2 4 2 3 2" xfId="9184" xr:uid="{25803473-F821-4ADB-8340-5F098AAFC144}"/>
    <cellStyle name="Comma 2 2 4 2 3 2 2" xfId="29672" xr:uid="{E99490FB-4EFC-4EDF-A314-E18BE0268B49}"/>
    <cellStyle name="Comma 2 2 4 2 3 2 2 2" xfId="35963" xr:uid="{ABB11107-16AD-47AA-9B6E-4B5245AD4B49}"/>
    <cellStyle name="Comma 2 2 4 2 3 2 3" xfId="34905" xr:uid="{4887EAD5-04B8-4B07-87D8-021178B15A55}"/>
    <cellStyle name="Comma 2 2 4 2 3 2 4" xfId="23149" xr:uid="{EDCB413A-E34A-49D8-9E7A-57B1015CAFF5}"/>
    <cellStyle name="Comma 2 2 4 2 3 3" xfId="18311" xr:uid="{A1A4C0A7-032D-42D2-9651-163ED33232F4}"/>
    <cellStyle name="Comma 2 2 4 2 3 3 2" xfId="29671" xr:uid="{D50D0A9F-F3C1-4EB6-B86B-AF1DF59A19F5}"/>
    <cellStyle name="Comma 2 2 4 2 3 3 3" xfId="35962" xr:uid="{399754EF-B175-43F1-8276-1A2D47F9120F}"/>
    <cellStyle name="Comma 2 2 4 2 3 3 4" xfId="27372" xr:uid="{FAD166DA-20F9-4E1B-9D71-79C43D589F0A}"/>
    <cellStyle name="Comma 2 2 4 2 3 4" xfId="33383" xr:uid="{A5419826-23D2-428E-BBAA-E654212775B8}"/>
    <cellStyle name="Comma 2 2 4 2 3 5" xfId="21751" xr:uid="{E412E7C0-93D8-4A0A-8008-C6C440EEB242}"/>
    <cellStyle name="Comma 2 2 4 2 4" xfId="6255" xr:uid="{BD4165B8-C977-4FC2-8394-C9DBCA39ADB0}"/>
    <cellStyle name="Comma 2 2 4 2 4 2" xfId="9185" xr:uid="{5D706732-0A52-46AF-B984-5F4B7BA0F820}"/>
    <cellStyle name="Comma 2 2 4 2 4 2 2" xfId="29674" xr:uid="{79ED8B42-9F41-4CBD-9A07-E66426D49459}"/>
    <cellStyle name="Comma 2 2 4 2 4 2 2 2" xfId="35965" xr:uid="{A9FBA505-74ED-41A0-BE03-308A6561E6B5}"/>
    <cellStyle name="Comma 2 2 4 2 4 2 3" xfId="34906" xr:uid="{6BB9A351-8A34-4A00-9466-25A3A8609CBE}"/>
    <cellStyle name="Comma 2 2 4 2 4 2 4" xfId="23150" xr:uid="{E1AB9936-43D4-4670-ABFC-57E7C97132E2}"/>
    <cellStyle name="Comma 2 2 4 2 4 3" xfId="29673" xr:uid="{710065BD-47AA-47BB-B886-B4B58BCD3BCE}"/>
    <cellStyle name="Comma 2 2 4 2 4 3 2" xfId="35964" xr:uid="{B56F16B7-9216-47AB-835B-B71A9514EB99}"/>
    <cellStyle name="Comma 2 2 4 2 4 4" xfId="33384" xr:uid="{744A1B27-A662-45EE-A41E-5E668F5BB621}"/>
    <cellStyle name="Comma 2 2 4 2 4 5" xfId="21752" xr:uid="{E4AF4CF2-94C9-44FF-9A26-0F92E4D63D5D}"/>
    <cellStyle name="Comma 2 2 4 2 5" xfId="6256" xr:uid="{C1B3775F-812D-4E1A-B6C6-E990E9F429A4}"/>
    <cellStyle name="Comma 2 2 4 2 5 2" xfId="9186" xr:uid="{D363617C-DC4D-459F-A29B-ED40F995D624}"/>
    <cellStyle name="Comma 2 2 4 2 5 2 2" xfId="29676" xr:uid="{A5F1DB0E-14EE-4129-9BDA-39DBAC7F171C}"/>
    <cellStyle name="Comma 2 2 4 2 5 2 2 2" xfId="35967" xr:uid="{520491EE-B5FA-4C68-8AD2-C0121BEB16FB}"/>
    <cellStyle name="Comma 2 2 4 2 5 2 3" xfId="34907" xr:uid="{A2DF071D-1845-4F60-9DA3-5380E268C211}"/>
    <cellStyle name="Comma 2 2 4 2 5 2 4" xfId="23151" xr:uid="{1157A44A-0F23-4BE5-A81A-B100302AFD5E}"/>
    <cellStyle name="Comma 2 2 4 2 5 3" xfId="29675" xr:uid="{5F9E86B2-2510-4D0E-AC88-1BE4295ABE14}"/>
    <cellStyle name="Comma 2 2 4 2 5 3 2" xfId="35966" xr:uid="{7630AD55-2B82-4904-917D-935D2383D4EB}"/>
    <cellStyle name="Comma 2 2 4 2 5 4" xfId="33385" xr:uid="{F557F93B-C8B9-427F-9924-9F5202856AC4}"/>
    <cellStyle name="Comma 2 2 4 2 5 5" xfId="21753" xr:uid="{9D0A41AC-CF9E-4A56-9484-6015C26BA08A}"/>
    <cellStyle name="Comma 2 2 4 2 6" xfId="6257" xr:uid="{B2A8E79D-825E-4165-8154-9867F7B62162}"/>
    <cellStyle name="Comma 2 2 4 2 6 2" xfId="9187" xr:uid="{4BF36DCF-C88A-417A-ACCB-0A9F23D93D6D}"/>
    <cellStyle name="Comma 2 2 4 2 6 2 2" xfId="29678" xr:uid="{2D953819-FC60-4891-82A7-EBEC7BBABAAD}"/>
    <cellStyle name="Comma 2 2 4 2 6 2 2 2" xfId="35969" xr:uid="{D72BBD1C-8DD9-4B81-B56B-F56A395565A0}"/>
    <cellStyle name="Comma 2 2 4 2 6 2 3" xfId="34908" xr:uid="{41D78057-535C-4E40-BB09-79998E19CF26}"/>
    <cellStyle name="Comma 2 2 4 2 6 2 4" xfId="23152" xr:uid="{52AE88F8-887B-40AF-AA86-0EA208A322D5}"/>
    <cellStyle name="Comma 2 2 4 2 6 3" xfId="29677" xr:uid="{B90A8A4F-D81D-4106-8732-EA0719E9BDBB}"/>
    <cellStyle name="Comma 2 2 4 2 6 3 2" xfId="35968" xr:uid="{D65F4040-76E6-408B-BAB8-0CE09A85E6D1}"/>
    <cellStyle name="Comma 2 2 4 2 6 4" xfId="33386" xr:uid="{F4599F53-6B2D-4EB8-AF55-A97CE5DDBDB6}"/>
    <cellStyle name="Comma 2 2 4 2 6 5" xfId="21754" xr:uid="{5D7A0687-BDEB-4B86-833B-0B02A4D77FED}"/>
    <cellStyle name="Comma 2 2 4 2 7" xfId="6258" xr:uid="{B9495FFA-734E-47BE-A154-5855DBFDA313}"/>
    <cellStyle name="Comma 2 2 4 2 7 2" xfId="9188" xr:uid="{E9810B33-452C-40AB-BFA1-32DF3F8839DB}"/>
    <cellStyle name="Comma 2 2 4 2 7 2 2" xfId="29680" xr:uid="{7E62120B-9DB0-4D2A-A5B2-9DF2BFCDD356}"/>
    <cellStyle name="Comma 2 2 4 2 7 2 2 2" xfId="35971" xr:uid="{1A8243D3-1ACD-4C48-9B40-9346F66785D4}"/>
    <cellStyle name="Comma 2 2 4 2 7 2 3" xfId="34909" xr:uid="{08C1CBED-445F-4532-BD25-59A13C30E4DC}"/>
    <cellStyle name="Comma 2 2 4 2 7 2 4" xfId="23153" xr:uid="{F803D6A6-D868-459C-8B9A-9C7EE67E08E8}"/>
    <cellStyle name="Comma 2 2 4 2 7 3" xfId="29679" xr:uid="{0FE16AC5-8AAE-4E5E-8DDC-B15F716085A8}"/>
    <cellStyle name="Comma 2 2 4 2 7 3 2" xfId="35970" xr:uid="{6117DC89-66AD-4091-B3D1-C5D545208F5E}"/>
    <cellStyle name="Comma 2 2 4 2 7 4" xfId="33387" xr:uid="{87A5B28F-25E7-41EC-B476-2DFDFE4F6EAB}"/>
    <cellStyle name="Comma 2 2 4 2 7 5" xfId="21755" xr:uid="{A1178DD3-E369-4B34-BEEB-F8A62F0B12B6}"/>
    <cellStyle name="Comma 2 2 4 2 8" xfId="9181" xr:uid="{4E1E5C97-6846-482A-BB83-E8C7955B6D8E}"/>
    <cellStyle name="Comma 2 2 4 2 8 2" xfId="29681" xr:uid="{296FDD15-394D-4D34-A78C-787E2075C40C}"/>
    <cellStyle name="Comma 2 2 4 2 8 2 2" xfId="35972" xr:uid="{48CC37DB-5E0A-4659-90F1-9D36FA56E04D}"/>
    <cellStyle name="Comma 2 2 4 2 8 3" xfId="34902" xr:uid="{56D82B76-3F20-4CDC-8655-97B6597B802A}"/>
    <cellStyle name="Comma 2 2 4 2 8 4" xfId="23146" xr:uid="{52B50DAF-5BF9-482F-ABC0-3FB78B88DA4C}"/>
    <cellStyle name="Comma 2 2 4 2 9" xfId="13010" xr:uid="{AF1E9C37-6591-419C-B6E4-048BF660F7C4}"/>
    <cellStyle name="Comma 2 2 4 2 9 2" xfId="29666" xr:uid="{71BC9A23-5D9E-4886-BAA9-F2B141E8C62D}"/>
    <cellStyle name="Comma 2 2 4 2 9 3" xfId="35957" xr:uid="{F366047E-8416-4843-8330-50B5B91F795E}"/>
    <cellStyle name="Comma 2 2 4 2 9 4" xfId="24759" xr:uid="{50D037A0-42F4-426A-9537-5C2A6B522CAE}"/>
    <cellStyle name="Comma 2 2 4 3" xfId="6259" xr:uid="{A5655882-68F5-40EE-920D-EECFDC19A193}"/>
    <cellStyle name="Comma 2 2 4 3 2" xfId="6260" xr:uid="{E1F8CB97-1BAA-447F-AD65-6C1F8EFE84E0}"/>
    <cellStyle name="Comma 2 2 4 3 2 2" xfId="9190" xr:uid="{F889A11C-FAA9-4C0E-A94A-924C676E2E0B}"/>
    <cellStyle name="Comma 2 2 4 3 2 2 2" xfId="29682" xr:uid="{C26F1C2B-6289-4578-9705-223924C440B4}"/>
    <cellStyle name="Comma 2 2 4 3 2 2 2 2" xfId="35975" xr:uid="{876D9A94-52BA-4322-B911-C700D9B39B8D}"/>
    <cellStyle name="Comma 2 2 4 3 2 2 3" xfId="34911" xr:uid="{DCAA3826-43E6-4F95-AD08-E40FF1F42734}"/>
    <cellStyle name="Comma 2 2 4 3 2 2 4" xfId="23155" xr:uid="{97A87E7A-F731-4645-9ACC-DDA593A2E84B}"/>
    <cellStyle name="Comma 2 2 4 3 2 3" xfId="15236" xr:uid="{5E980E9D-4FB9-4B7E-A174-9DEB05437CA7}"/>
    <cellStyle name="Comma 2 2 4 3 2 3 2" xfId="35974" xr:uid="{5FBF5159-C3C7-462C-AD49-CB082C82A0B3}"/>
    <cellStyle name="Comma 2 2 4 3 2 3 3" xfId="25338" xr:uid="{436A572E-B8D2-4464-9A6A-867F4A9CA1C2}"/>
    <cellStyle name="Comma 2 2 4 3 2 4" xfId="33389" xr:uid="{58834A45-BF33-4A73-B942-556D079BC462}"/>
    <cellStyle name="Comma 2 2 4 3 2 5" xfId="21757" xr:uid="{6E67A75B-0242-458F-A154-340082557C91}"/>
    <cellStyle name="Comma 2 2 4 3 3" xfId="6261" xr:uid="{E246565B-C274-47DC-A5BE-DF1A997A9B76}"/>
    <cellStyle name="Comma 2 2 4 3 3 2" xfId="9191" xr:uid="{A005B516-2634-4447-B007-6308AFDB9A19}"/>
    <cellStyle name="Comma 2 2 4 3 3 2 2" xfId="29683" xr:uid="{ADCD7919-CD7B-4673-AF23-318C1E3CFE18}"/>
    <cellStyle name="Comma 2 2 4 3 3 2 2 2" xfId="35977" xr:uid="{A2F7BED3-5C41-4D55-A91B-387AABAAD313}"/>
    <cellStyle name="Comma 2 2 4 3 3 2 3" xfId="34912" xr:uid="{49AC9024-8C9B-41C3-B982-6E1460883EBA}"/>
    <cellStyle name="Comma 2 2 4 3 3 2 4" xfId="23156" xr:uid="{52BF7802-EAB2-4F14-87C9-E65E3595880F}"/>
    <cellStyle name="Comma 2 2 4 3 3 3" xfId="20058" xr:uid="{B4585248-33E6-474F-8AE2-7743C0FEC45D}"/>
    <cellStyle name="Comma 2 2 4 3 3 3 2" xfId="35976" xr:uid="{3AC0EE07-0880-4FDF-BA79-CC313FB4C214}"/>
    <cellStyle name="Comma 2 2 4 3 3 3 3" xfId="28778" xr:uid="{3B21CF0F-0E02-49C2-AD42-39F409773663}"/>
    <cellStyle name="Comma 2 2 4 3 3 4" xfId="33390" xr:uid="{0606D7EA-3151-4602-AE58-9F0124ED2086}"/>
    <cellStyle name="Comma 2 2 4 3 3 5" xfId="21758" xr:uid="{DB80E5C8-D736-4459-9FEF-4D7025768313}"/>
    <cellStyle name="Comma 2 2 4 3 4" xfId="9189" xr:uid="{19C590D9-7287-4AD2-90DF-35D425ACF8C5}"/>
    <cellStyle name="Comma 2 2 4 3 4 2" xfId="20354" xr:uid="{71A24174-3430-42F5-8974-D7E01097C22D}"/>
    <cellStyle name="Comma 2 2 4 3 4 2 2" xfId="35978" xr:uid="{5012C1E8-75B4-4C43-9533-E2B29AA2843C}"/>
    <cellStyle name="Comma 2 2 4 3 4 2 3" xfId="28938" xr:uid="{4DC89EA1-EEEC-40B0-BA2F-F3EAA1A56E78}"/>
    <cellStyle name="Comma 2 2 4 3 4 3" xfId="34910" xr:uid="{A243C907-F071-4DCB-9385-717F55283773}"/>
    <cellStyle name="Comma 2 2 4 3 4 4" xfId="23154" xr:uid="{D375B053-8F54-4F0B-BCC3-BA09DDC5CD4B}"/>
    <cellStyle name="Comma 2 2 4 3 5" xfId="13939" xr:uid="{176E064B-2C7B-4288-AFD4-C8395A789622}"/>
    <cellStyle name="Comma 2 2 4 3 5 2" xfId="35973" xr:uid="{2B424BA1-15F9-4877-8396-7204F11868A1}"/>
    <cellStyle name="Comma 2 2 4 3 5 3" xfId="25060" xr:uid="{159D8865-C6D4-409F-BA7B-7C7B3C90FD87}"/>
    <cellStyle name="Comma 2 2 4 3 6" xfId="33388" xr:uid="{4275E078-23DF-450B-8A26-302B5219E949}"/>
    <cellStyle name="Comma 2 2 4 3 7" xfId="21756" xr:uid="{EA19E770-384F-4468-A20C-69BF2D940E6C}"/>
    <cellStyle name="Comma 2 2 4 4" xfId="6262" xr:uid="{C85D7F0A-AE48-403B-B364-196BEE625D55}"/>
    <cellStyle name="Comma 2 2 4 4 2" xfId="9192" xr:uid="{912289E1-9D36-459E-BC01-67538F1009CC}"/>
    <cellStyle name="Comma 2 2 4 4 2 2" xfId="17184" xr:uid="{89A06054-F58C-43A4-B026-4161AE5539D3}"/>
    <cellStyle name="Comma 2 2 4 4 2 2 2" xfId="35980" xr:uid="{067FD5CE-D4B7-46B0-A87B-D24A0764DCFB}"/>
    <cellStyle name="Comma 2 2 4 4 2 2 3" xfId="26451" xr:uid="{B927AD55-BBF9-45A5-9A4A-03DB6E726C2D}"/>
    <cellStyle name="Comma 2 2 4 4 2 3" xfId="34913" xr:uid="{B7A13D21-BD98-44F4-B462-E34EC08629FA}"/>
    <cellStyle name="Comma 2 2 4 4 2 4" xfId="23157" xr:uid="{F4595ADA-9FC3-4454-8B1A-FDCE62EFB5E2}"/>
    <cellStyle name="Comma 2 2 4 4 3" xfId="20219" xr:uid="{A01F06AC-E4B4-4B89-ABB4-0EDB77391B45}"/>
    <cellStyle name="Comma 2 2 4 4 3 2" xfId="35979" xr:uid="{C9DD6F00-006B-40EB-8837-57BA9CC21904}"/>
    <cellStyle name="Comma 2 2 4 4 3 3" xfId="28869" xr:uid="{5AD48187-1C61-4227-A10C-BB854835EE74}"/>
    <cellStyle name="Comma 2 2 4 4 4" xfId="20438" xr:uid="{41ECCFE7-42D9-4219-ACC3-FD7E6C79AC06}"/>
    <cellStyle name="Comma 2 2 4 4 4 2" xfId="29020" xr:uid="{02545766-F747-4A96-8862-C471D4B7A5D5}"/>
    <cellStyle name="Comma 2 2 4 4 5" xfId="14905" xr:uid="{9DCE3692-6009-426D-9B87-487C0A0AFB9D}"/>
    <cellStyle name="Comma 2 2 4 4 5 2" xfId="25150" xr:uid="{49B97D51-C631-4050-ABF6-92854C2B7BDE}"/>
    <cellStyle name="Comma 2 2 4 4 6" xfId="33391" xr:uid="{0F39D6CE-741E-4697-B25D-5B4E3F791E3D}"/>
    <cellStyle name="Comma 2 2 4 4 7" xfId="21759" xr:uid="{A953AEA4-7F9C-4F0F-B91F-D0F61FCCD2DC}"/>
    <cellStyle name="Comma 2 2 4 5" xfId="6263" xr:uid="{061C4C82-2942-49BE-A4F7-9BD17CF6106D}"/>
    <cellStyle name="Comma 2 2 4 5 2" xfId="9193" xr:uid="{7F3D03EC-F66D-411A-AD44-436AF87A9A80}"/>
    <cellStyle name="Comma 2 2 4 5 2 2" xfId="19000" xr:uid="{C0F97C60-B292-456F-B2F2-CE64D1E68489}"/>
    <cellStyle name="Comma 2 2 4 5 2 2 2" xfId="29685" xr:uid="{AB46C596-CD31-431B-AC1D-DC5E3202B0C7}"/>
    <cellStyle name="Comma 2 2 4 5 2 2 3" xfId="35982" xr:uid="{66495AFE-F1D9-4DA5-90EB-7E5EFB692D19}"/>
    <cellStyle name="Comma 2 2 4 5 2 2 4" xfId="27925" xr:uid="{D875823E-C11C-47E3-910C-2C6A010932BA}"/>
    <cellStyle name="Comma 2 2 4 5 2 3" xfId="34914" xr:uid="{9D69FB19-9E98-4368-9A43-6EEEA88E0F07}"/>
    <cellStyle name="Comma 2 2 4 5 2 4" xfId="23158" xr:uid="{B0F86DA6-CCBF-494E-B10F-8746086B3D2F}"/>
    <cellStyle name="Comma 2 2 4 5 3" xfId="15390" xr:uid="{EF6803D2-3A5A-4340-A1E2-576CCD9775ED}"/>
    <cellStyle name="Comma 2 2 4 5 3 2" xfId="29684" xr:uid="{4279B207-E9AA-40D8-8C12-5CC7C261EE81}"/>
    <cellStyle name="Comma 2 2 4 5 3 3" xfId="35981" xr:uid="{C6BFDBCE-947B-4946-A16A-C0A449FCB9B5}"/>
    <cellStyle name="Comma 2 2 4 5 3 4" xfId="25455" xr:uid="{15760363-3B5C-4F76-93F4-808246B5E41F}"/>
    <cellStyle name="Comma 2 2 4 5 4" xfId="33392" xr:uid="{F2E05E83-9A5E-472C-A783-38B4DBB1ECDF}"/>
    <cellStyle name="Comma 2 2 4 5 5" xfId="21760" xr:uid="{CDFFB643-DBCD-4EC0-A65E-D79D1A7E0B1D}"/>
    <cellStyle name="Comma 2 2 4 6" xfId="6264" xr:uid="{D7F27681-2171-4CBC-B4EF-651D32EED00C}"/>
    <cellStyle name="Comma 2 2 4 6 2" xfId="9194" xr:uid="{F20E532C-974F-4172-95D4-AF9C2772A42A}"/>
    <cellStyle name="Comma 2 2 4 6 2 2" xfId="29687" xr:uid="{C211F487-E4D6-4458-8DE9-5740ED93BA80}"/>
    <cellStyle name="Comma 2 2 4 6 2 2 2" xfId="35984" xr:uid="{EB5FD999-5DBB-410B-9DD1-E7574E72240F}"/>
    <cellStyle name="Comma 2 2 4 6 2 3" xfId="34915" xr:uid="{42863731-B9CC-4005-8CC1-E0696EAF7C03}"/>
    <cellStyle name="Comma 2 2 4 6 2 4" xfId="23159" xr:uid="{0522C454-06E4-4AB6-B1A2-F4CD8CF5844F}"/>
    <cellStyle name="Comma 2 2 4 6 3" xfId="17627" xr:uid="{59A43677-EB92-47F4-93FE-9CFA6B7115DD}"/>
    <cellStyle name="Comma 2 2 4 6 3 2" xfId="29686" xr:uid="{787054C7-D34B-4CED-9031-0E704FAD5EA2}"/>
    <cellStyle name="Comma 2 2 4 6 3 3" xfId="35983" xr:uid="{3256EFBB-146E-4B06-84B5-5FCF797ECA2E}"/>
    <cellStyle name="Comma 2 2 4 6 3 4" xfId="26823" xr:uid="{F036C39C-4A16-4057-852A-588E14B8D5BE}"/>
    <cellStyle name="Comma 2 2 4 6 4" xfId="33393" xr:uid="{0A862EE8-C30D-48CD-814A-3DE8C683CC6F}"/>
    <cellStyle name="Comma 2 2 4 6 5" xfId="21761" xr:uid="{9473D686-49A4-4F26-A727-FB13C1F09EC7}"/>
    <cellStyle name="Comma 2 2 4 7" xfId="6250" xr:uid="{BA97223D-F4A5-4E9A-8DCF-72569AA993A5}"/>
    <cellStyle name="Comma 2 2 4 7 2" xfId="9180" xr:uid="{CEB61C3F-733B-4388-8B33-397ED8427157}"/>
    <cellStyle name="Comma 2 2 4 7 2 2" xfId="34901" xr:uid="{3FEAF4FB-40AF-4829-B9CF-5BD08613154B}"/>
    <cellStyle name="Comma 2 2 4 7 2 3" xfId="23145" xr:uid="{AC45A345-FD73-4327-9DAC-A3E503C3AF93}"/>
    <cellStyle name="Comma 2 2 4 7 3" xfId="29688" xr:uid="{B02E8999-6C94-4187-868F-84FBD25B2680}"/>
    <cellStyle name="Comma 2 2 4 7 3 2" xfId="35985" xr:uid="{5A931BC2-C457-4596-A177-412F8AF0DE6E}"/>
    <cellStyle name="Comma 2 2 4 7 4" xfId="33379" xr:uid="{136A267F-1CFE-4502-8EE3-74BA35716AE5}"/>
    <cellStyle name="Comma 2 2 4 7 5" xfId="21747" xr:uid="{13BE6D3D-74D2-42CA-858D-BC3617478CD7}"/>
    <cellStyle name="Comma 2 2 4 8" xfId="12323" xr:uid="{B9690BAC-BEDF-4748-B085-1EE993D911A4}"/>
    <cellStyle name="Comma 2 2 4 8 2" xfId="24209" xr:uid="{333ED68E-3E92-488C-B144-5E4C23CFDF30}"/>
    <cellStyle name="Comma 2 2 4 9" xfId="21431" xr:uid="{44CAAC56-E8AE-48EA-B472-065D9ED339BC}"/>
    <cellStyle name="Comma 2 2 5" xfId="5506" xr:uid="{EDAA577D-9ECE-496E-BDB2-431CEFDE05DE}"/>
    <cellStyle name="Comma 2 2 5 10" xfId="10434" xr:uid="{9B08B0B0-35A9-4826-8CE7-102A0FE8A9C9}"/>
    <cellStyle name="Comma 2 2 5 10 2" xfId="29689" xr:uid="{D208D657-269E-47F8-B3D6-E71F8AFB3B35}"/>
    <cellStyle name="Comma 2 2 5 10 3" xfId="35986" xr:uid="{70D6EE82-9F22-4F8B-9195-B3E11E157E88}"/>
    <cellStyle name="Comma 2 2 5 10 4" xfId="23935" xr:uid="{D6681E09-79C4-4DD0-8C5F-4E13E4B186F4}"/>
    <cellStyle name="Comma 2 2 5 11" xfId="21584" xr:uid="{91C08613-954F-46B3-8FDE-F86B20564D32}"/>
    <cellStyle name="Comma 2 2 5 12" xfId="33133" xr:uid="{54119554-8DB2-41FB-A210-626681E4847E}"/>
    <cellStyle name="Comma 2 2 5 2" xfId="6266" xr:uid="{DC3D62B4-6703-4C8B-B017-B48A03259DE3}"/>
    <cellStyle name="Comma 2 2 5 2 2" xfId="6267" xr:uid="{759EB6C5-3BE3-4E75-A67B-76DA99BF09F5}"/>
    <cellStyle name="Comma 2 2 5 2 2 2" xfId="9196" xr:uid="{114FA842-075C-4ECB-9A94-368A711CFEC0}"/>
    <cellStyle name="Comma 2 2 5 2 2 2 2" xfId="29692" xr:uid="{EA06B0B6-BD45-4163-84C5-C614EF311783}"/>
    <cellStyle name="Comma 2 2 5 2 2 2 2 2" xfId="35989" xr:uid="{D1857042-A8FC-43E3-8336-EED48F779CA9}"/>
    <cellStyle name="Comma 2 2 5 2 2 2 3" xfId="34917" xr:uid="{A5117D15-C61C-4955-B5AE-A2CE57707807}"/>
    <cellStyle name="Comma 2 2 5 2 2 2 4" xfId="23161" xr:uid="{679952CC-B657-47AF-8997-7A40F3CFE90F}"/>
    <cellStyle name="Comma 2 2 5 2 2 3" xfId="18663" xr:uid="{98170F3E-75CB-4EDE-8285-D213BAAFB0F0}"/>
    <cellStyle name="Comma 2 2 5 2 2 3 2" xfId="29691" xr:uid="{D9638D5C-832C-40B3-8B7F-2D711D6C28F5}"/>
    <cellStyle name="Comma 2 2 5 2 2 3 3" xfId="35988" xr:uid="{7AE01F4A-DC4B-4F76-988A-FAE06BC75FD8}"/>
    <cellStyle name="Comma 2 2 5 2 2 3 4" xfId="27654" xr:uid="{139FD739-E776-4F3B-AB2E-C41F48EEFAE1}"/>
    <cellStyle name="Comma 2 2 5 2 2 4" xfId="33396" xr:uid="{3B9FD291-F03D-45DF-9382-265DFC486208}"/>
    <cellStyle name="Comma 2 2 5 2 2 5" xfId="21764" xr:uid="{492C3933-FFD3-492B-B4D9-E9EC56C46783}"/>
    <cellStyle name="Comma 2 2 5 2 3" xfId="9195" xr:uid="{99E5C768-AFBD-47AF-853A-D7D0A0E790D5}"/>
    <cellStyle name="Comma 2 2 5 2 3 2" xfId="29693" xr:uid="{EEF53EC0-2BD5-459B-99C1-270E7CD9BD66}"/>
    <cellStyle name="Comma 2 2 5 2 3 2 2" xfId="35990" xr:uid="{F5CA744A-0C56-4C62-94F1-092D4C961122}"/>
    <cellStyle name="Comma 2 2 5 2 3 3" xfId="34916" xr:uid="{DD505C94-4E61-46BB-A874-290621AEB7A6}"/>
    <cellStyle name="Comma 2 2 5 2 3 4" xfId="23160" xr:uid="{228E0E83-C2C7-4901-B5A4-31A0F94BBB35}"/>
    <cellStyle name="Comma 2 2 5 2 4" xfId="16998" xr:uid="{4A9EE05E-F9F0-4F65-8C23-BCABDA508AFA}"/>
    <cellStyle name="Comma 2 2 5 2 4 2" xfId="29690" xr:uid="{6245C3B2-EB9D-44B5-B288-B30C38C6D86F}"/>
    <cellStyle name="Comma 2 2 5 2 4 3" xfId="35987" xr:uid="{46C388AF-1AC3-47EF-B9DC-58611C50CAB9}"/>
    <cellStyle name="Comma 2 2 5 2 4 4" xfId="26316" xr:uid="{C83FD76E-6D81-4688-8228-A498260117C6}"/>
    <cellStyle name="Comma 2 2 5 2 5" xfId="33395" xr:uid="{101AD1E9-E049-4167-92CE-CB3D504EBE4B}"/>
    <cellStyle name="Comma 2 2 5 2 6" xfId="21763" xr:uid="{FD7F1A37-97FA-4C34-B397-9525DD3CA86D}"/>
    <cellStyle name="Comma 2 2 5 3" xfId="6268" xr:uid="{3EE9FF34-5AE9-409B-9D58-D988E896C6D9}"/>
    <cellStyle name="Comma 2 2 5 3 2" xfId="9197" xr:uid="{3937CEE2-DCEA-432E-A743-4AF72BAA64B3}"/>
    <cellStyle name="Comma 2 2 5 3 2 2" xfId="29695" xr:uid="{78832F91-D7FF-444F-8A6D-E4FF2D176319}"/>
    <cellStyle name="Comma 2 2 5 3 2 2 2" xfId="35992" xr:uid="{3BB81E85-03B3-4334-B2A7-DDE0315FC7BD}"/>
    <cellStyle name="Comma 2 2 5 3 2 3" xfId="34918" xr:uid="{AD114624-FF58-4D57-A4FA-C1E4400378B5}"/>
    <cellStyle name="Comma 2 2 5 3 2 4" xfId="23162" xr:uid="{B51D44E4-D457-47FA-B7CF-06FE09982BF6}"/>
    <cellStyle name="Comma 2 2 5 3 3" xfId="17972" xr:uid="{71620DDC-68D6-4F65-AF15-739E4846730B}"/>
    <cellStyle name="Comma 2 2 5 3 3 2" xfId="29694" xr:uid="{5D90E825-C09C-4934-897D-C8B6555B468B}"/>
    <cellStyle name="Comma 2 2 5 3 3 3" xfId="35991" xr:uid="{597B5A97-79DA-4842-B582-900F46E9862D}"/>
    <cellStyle name="Comma 2 2 5 3 3 4" xfId="27101" xr:uid="{30DF9498-FC3E-46D9-993D-6214B72CE998}"/>
    <cellStyle name="Comma 2 2 5 3 4" xfId="33397" xr:uid="{31C597E6-E690-4EFE-9D8F-D12FDF2EFEE6}"/>
    <cellStyle name="Comma 2 2 5 3 5" xfId="21765" xr:uid="{FCF2910B-34D3-4130-8205-5A31CD933D61}"/>
    <cellStyle name="Comma 2 2 5 4" xfId="6269" xr:uid="{1897D60E-35C2-4EAF-9180-700063BEFA2F}"/>
    <cellStyle name="Comma 2 2 5 4 2" xfId="9198" xr:uid="{D59D074A-F854-48AE-A83F-835A016D93ED}"/>
    <cellStyle name="Comma 2 2 5 4 2 2" xfId="29697" xr:uid="{617929E7-4928-4883-A6E9-E8B7540D6BBC}"/>
    <cellStyle name="Comma 2 2 5 4 2 2 2" xfId="35994" xr:uid="{282EBAB9-BAE6-47D9-AE18-61BCEAADD9EA}"/>
    <cellStyle name="Comma 2 2 5 4 2 3" xfId="34919" xr:uid="{4A98A78D-5D4E-4A50-878F-FC30A4CCE109}"/>
    <cellStyle name="Comma 2 2 5 4 2 4" xfId="23163" xr:uid="{611F8C15-DDB2-4624-9C9C-8B891EF68CC0}"/>
    <cellStyle name="Comma 2 2 5 4 3" xfId="29696" xr:uid="{04D94A88-8D0A-4579-9AAA-6963A938D7C1}"/>
    <cellStyle name="Comma 2 2 5 4 3 2" xfId="35993" xr:uid="{3CF4D0A5-8B6F-4D9E-AE9D-4BF5BAD5F23F}"/>
    <cellStyle name="Comma 2 2 5 4 4" xfId="33398" xr:uid="{FA1EF0B3-EC47-4A87-8C44-4AF419F33C24}"/>
    <cellStyle name="Comma 2 2 5 4 5" xfId="21766" xr:uid="{BCC37139-D518-4EED-988B-66F4139FEA6B}"/>
    <cellStyle name="Comma 2 2 5 5" xfId="6270" xr:uid="{7A34DB0D-A6B2-4E38-8A62-0AC549B8290D}"/>
    <cellStyle name="Comma 2 2 5 5 2" xfId="9199" xr:uid="{D6882542-1350-4688-BC26-7B6B2EED8E55}"/>
    <cellStyle name="Comma 2 2 5 5 2 2" xfId="29699" xr:uid="{11F8C09E-9D0D-4C85-BAC3-875B41D36BE6}"/>
    <cellStyle name="Comma 2 2 5 5 2 2 2" xfId="35996" xr:uid="{044B48D2-0AC8-406E-A67A-DAF5E9390EEB}"/>
    <cellStyle name="Comma 2 2 5 5 2 3" xfId="34920" xr:uid="{10A0D1AC-7E38-4EAB-B4E6-CD55259123EB}"/>
    <cellStyle name="Comma 2 2 5 5 2 4" xfId="23164" xr:uid="{748CA647-7060-456C-AAFE-61300C05335C}"/>
    <cellStyle name="Comma 2 2 5 5 3" xfId="29698" xr:uid="{BA2F76B1-77E5-4246-9F42-811DC6427C0F}"/>
    <cellStyle name="Comma 2 2 5 5 3 2" xfId="35995" xr:uid="{4F9A0FFC-58ED-4D8B-89C8-DBE8F65BC826}"/>
    <cellStyle name="Comma 2 2 5 5 4" xfId="33399" xr:uid="{66F61E59-F513-4A49-BB87-CAB6EBCAAB7C}"/>
    <cellStyle name="Comma 2 2 5 5 5" xfId="21767" xr:uid="{00A7C4E2-333D-4007-909B-D02106E7BCF9}"/>
    <cellStyle name="Comma 2 2 5 6" xfId="6271" xr:uid="{C8EA7B15-2E33-4134-B82F-E04C29543653}"/>
    <cellStyle name="Comma 2 2 5 6 2" xfId="9200" xr:uid="{C45A6426-8E08-4742-8985-BBD1C176B04F}"/>
    <cellStyle name="Comma 2 2 5 6 2 2" xfId="29701" xr:uid="{8828268B-6527-4350-899F-D7695826036A}"/>
    <cellStyle name="Comma 2 2 5 6 2 2 2" xfId="35998" xr:uid="{CAC47493-E29D-4A8F-A131-A331736F6825}"/>
    <cellStyle name="Comma 2 2 5 6 2 3" xfId="34921" xr:uid="{B400EED0-E369-481B-82DD-3D627646BB20}"/>
    <cellStyle name="Comma 2 2 5 6 2 4" xfId="23165" xr:uid="{2FAC73A6-9A07-42B8-A206-E26035B13769}"/>
    <cellStyle name="Comma 2 2 5 6 3" xfId="29700" xr:uid="{64841A05-1A26-4103-B6A5-5ED814AAE2AD}"/>
    <cellStyle name="Comma 2 2 5 6 3 2" xfId="35997" xr:uid="{0C8389E3-4B91-4404-9759-B434DA42CBD5}"/>
    <cellStyle name="Comma 2 2 5 6 4" xfId="33400" xr:uid="{433AADD7-7163-4BEE-8A1C-2C3C746E6EA0}"/>
    <cellStyle name="Comma 2 2 5 6 5" xfId="21768" xr:uid="{CC90901E-35E3-4F50-B5FE-158CA3095A89}"/>
    <cellStyle name="Comma 2 2 5 7" xfId="6272" xr:uid="{58A07DD5-748F-44C9-968D-F0B217395961}"/>
    <cellStyle name="Comma 2 2 5 7 2" xfId="9201" xr:uid="{B5643ADA-78F4-4A03-ACDB-C894F1DBACAD}"/>
    <cellStyle name="Comma 2 2 5 7 2 2" xfId="29703" xr:uid="{588B6681-61CD-4A24-B405-5B7C6D62A324}"/>
    <cellStyle name="Comma 2 2 5 7 2 2 2" xfId="36000" xr:uid="{80E0F5F6-0E92-472D-AB77-9A93C7ECBBEC}"/>
    <cellStyle name="Comma 2 2 5 7 2 3" xfId="34922" xr:uid="{758EE7D0-BDFE-4EA9-80A6-5E905B03983F}"/>
    <cellStyle name="Comma 2 2 5 7 2 4" xfId="23166" xr:uid="{79026D1E-DE81-4669-8811-2A34C88EFB9E}"/>
    <cellStyle name="Comma 2 2 5 7 3" xfId="29702" xr:uid="{6069A099-555D-4140-B28F-36532F328D2C}"/>
    <cellStyle name="Comma 2 2 5 7 3 2" xfId="35999" xr:uid="{63CB58D7-CDA5-40EF-8E59-98299BA22F6E}"/>
    <cellStyle name="Comma 2 2 5 7 4" xfId="33401" xr:uid="{48EEB256-E7D0-4D33-8E37-C8AC57662541}"/>
    <cellStyle name="Comma 2 2 5 7 5" xfId="21769" xr:uid="{B1B05093-1A3F-44B1-9143-705CD147BB0D}"/>
    <cellStyle name="Comma 2 2 5 8" xfId="6265" xr:uid="{7E3D878B-09DD-422F-BF55-2B00053A45F2}"/>
    <cellStyle name="Comma 2 2 5 8 2" xfId="29704" xr:uid="{AB6415CD-A9B5-4811-87C5-7AE1E9C7ED36}"/>
    <cellStyle name="Comma 2 2 5 8 2 2" xfId="36001" xr:uid="{434A17A7-058C-4097-B6D5-46F8D3CA219B}"/>
    <cellStyle name="Comma 2 2 5 8 3" xfId="33394" xr:uid="{B1CD61B9-FD8F-4985-8ECF-D3CD6CDD191E}"/>
    <cellStyle name="Comma 2 2 5 8 4" xfId="21762" xr:uid="{268129CE-5A04-478E-BC4E-8FB9A91DBBD3}"/>
    <cellStyle name="Comma 2 2 5 9" xfId="9004" xr:uid="{DC459BEC-F47B-4774-B071-B2227F6C3D4F}"/>
    <cellStyle name="Comma 2 2 5 9 2" xfId="29705" xr:uid="{CEC18671-2ED9-4C10-A99D-D0FFED67EB2D}"/>
    <cellStyle name="Comma 2 2 5 9 2 2" xfId="36002" xr:uid="{D6CE0689-EBF3-46E9-A724-AA0DF75E9649}"/>
    <cellStyle name="Comma 2 2 5 9 3" xfId="34773" xr:uid="{93B31B73-A786-4B0C-92BA-12B65861AB04}"/>
    <cellStyle name="Comma 2 2 5 9 4" xfId="22994" xr:uid="{B4394D20-6034-41A2-8D9A-2847231CD1F4}"/>
    <cellStyle name="Comma 2 2 6" xfId="6273" xr:uid="{B2EC484B-B5D9-4EAE-9863-12B1E13FD7CC}"/>
    <cellStyle name="Comma 2 2 6 2" xfId="9202" xr:uid="{26FB76F8-0A0C-4F81-9204-6CC6B2508B1B}"/>
    <cellStyle name="Comma 2 2 6 2 2" xfId="15449" xr:uid="{DAFCAF6D-EB18-472F-8305-09FE705EF906}"/>
    <cellStyle name="Comma 2 2 6 2 2 2" xfId="29707" xr:uid="{81E3FE31-1000-4079-A149-BE3F8598C041}"/>
    <cellStyle name="Comma 2 2 6 2 2 3" xfId="36004" xr:uid="{E024D243-87DB-4501-BA05-9F9D09D9782D}"/>
    <cellStyle name="Comma 2 2 6 2 2 4" xfId="25487" xr:uid="{C514EA99-3282-42B1-ACBF-3B7DF2FDC231}"/>
    <cellStyle name="Comma 2 2 6 2 3" xfId="34923" xr:uid="{5E08171F-D551-4F1D-98C1-AFB9B9EFF445}"/>
    <cellStyle name="Comma 2 2 6 2 4" xfId="23167" xr:uid="{DF6B36FC-82FC-4FB4-835E-E98FD5039254}"/>
    <cellStyle name="Comma 2 2 6 3" xfId="19348" xr:uid="{A334029D-8390-4BF0-8533-4873528EC4BE}"/>
    <cellStyle name="Comma 2 2 6 3 2" xfId="29706" xr:uid="{66A41D9D-97BF-4C10-8BC0-A8BCA68628A4}"/>
    <cellStyle name="Comma 2 2 6 3 3" xfId="36003" xr:uid="{E1E66005-087A-40C4-93B2-AEA6F14AF08A}"/>
    <cellStyle name="Comma 2 2 6 3 4" xfId="28203" xr:uid="{41A58E40-C1D9-4AFD-927D-AB7A33614F7D}"/>
    <cellStyle name="Comma 2 2 6 4" xfId="17298" xr:uid="{777FF754-CB0C-4A3F-B7A6-7C645D3D73E2}"/>
    <cellStyle name="Comma 2 2 6 4 2" xfId="26559" xr:uid="{C63AD5A7-18D2-4981-9C65-091FDC46E693}"/>
    <cellStyle name="Comma 2 2 6 5" xfId="12675" xr:uid="{F5AFA680-8EA3-4429-85FC-4A12B80D78FC}"/>
    <cellStyle name="Comma 2 2 6 5 2" xfId="24488" xr:uid="{30D9A46E-FC45-4919-A86E-450BB350BA4E}"/>
    <cellStyle name="Comma 2 2 6 6" xfId="33402" xr:uid="{08A9EF0F-0001-4B59-ADC2-02D37CA482F6}"/>
    <cellStyle name="Comma 2 2 6 7" xfId="21770" xr:uid="{1C17A0D4-7B25-4F78-80F2-0837D7EC37BD}"/>
    <cellStyle name="Comma 2 2 7" xfId="6274" xr:uid="{44F519E6-6B3E-4F54-96E8-B4ED6591C0BD}"/>
    <cellStyle name="Comma 2 2 7 2" xfId="9203" xr:uid="{86A638C8-2FB1-46AE-BC6A-94CF57B2AF21}"/>
    <cellStyle name="Comma 2 2 7 2 2" xfId="16696" xr:uid="{BC7D4DA8-7D3C-41B1-A4BA-52FFCB84A2C7}"/>
    <cellStyle name="Comma 2 2 7 2 2 2" xfId="29709" xr:uid="{3B6B00E3-22F4-4BBA-9E7D-3194EF2F6720}"/>
    <cellStyle name="Comma 2 2 7 2 2 3" xfId="36006" xr:uid="{DA1EA958-7C5B-4BAB-B020-F11048DBF904}"/>
    <cellStyle name="Comma 2 2 7 2 2 4" xfId="26276" xr:uid="{7B73379C-8219-4171-86A1-BC168CB5D750}"/>
    <cellStyle name="Comma 2 2 7 2 3" xfId="34924" xr:uid="{A4C1434F-9EE6-404C-8A76-6BB619B37687}"/>
    <cellStyle name="Comma 2 2 7 2 4" xfId="23168" xr:uid="{A4A0493F-4A7F-4175-9E72-71C070C67C4A}"/>
    <cellStyle name="Comma 2 2 7 3" xfId="20022" xr:uid="{BB744342-A26C-4296-838E-F3F175CEF8D2}"/>
    <cellStyle name="Comma 2 2 7 3 2" xfId="29708" xr:uid="{E1181E2D-81A0-406A-A62C-F6A3AF3E4F4A}"/>
    <cellStyle name="Comma 2 2 7 3 3" xfId="36005" xr:uid="{A75B072C-07F8-4759-AF46-ADD39E95DCE4}"/>
    <cellStyle name="Comma 2 2 7 3 4" xfId="28747" xr:uid="{13783996-DD0C-4ECE-A077-A480D1D80D4F}"/>
    <cellStyle name="Comma 2 2 7 4" xfId="17293" xr:uid="{88B3DD91-FCC6-4C75-91B1-83FAACC51158}"/>
    <cellStyle name="Comma 2 2 7 4 2" xfId="26554" xr:uid="{0CB420D6-CBF9-4584-9877-34073592D30F}"/>
    <cellStyle name="Comma 2 2 7 5" xfId="13353" xr:uid="{0BEB48E7-FF6F-445B-8FB5-5B0CE3A441DA}"/>
    <cellStyle name="Comma 2 2 7 5 2" xfId="25033" xr:uid="{FBF73D27-B1D0-45C1-BBAC-902ECCD83CFB}"/>
    <cellStyle name="Comma 2 2 7 6" xfId="33403" xr:uid="{FDD4C9C6-7B1E-4495-BE4A-85459866FE42}"/>
    <cellStyle name="Comma 2 2 7 7" xfId="21771" xr:uid="{1D802E88-7BBF-4559-A2D6-ED8DB6A61974}"/>
    <cellStyle name="Comma 2 2 8" xfId="6275" xr:uid="{027343F1-8B1C-43E9-84D8-A71416ACBC6B}"/>
    <cellStyle name="Comma 2 2 8 2" xfId="9204" xr:uid="{DB6714BF-295F-4A79-BD79-318D7F0DD74B}"/>
    <cellStyle name="Comma 2 2 8 2 2" xfId="18653" xr:uid="{CD2AA8A5-7B8D-407D-8288-66D5B939E504}"/>
    <cellStyle name="Comma 2 2 8 2 2 2" xfId="29711" xr:uid="{011BF5B8-721E-4860-9827-5AF08C80529C}"/>
    <cellStyle name="Comma 2 2 8 2 2 3" xfId="36008" xr:uid="{5A3B2F7C-3CD1-4CF2-A46D-5FF70E181C8E}"/>
    <cellStyle name="Comma 2 2 8 2 2 4" xfId="27645" xr:uid="{89D9755C-07D4-446C-8387-B7326ECE405F}"/>
    <cellStyle name="Comma 2 2 8 2 3" xfId="34925" xr:uid="{408B44C6-EA1E-492E-B688-019CFD72CCB0}"/>
    <cellStyle name="Comma 2 2 8 2 4" xfId="23169" xr:uid="{5FAE2421-0BA2-49C4-B4F5-C7909C209D01}"/>
    <cellStyle name="Comma 2 2 8 3" xfId="17009" xr:uid="{0266843C-C2B5-45F3-A9A9-EF037D31EE72}"/>
    <cellStyle name="Comma 2 2 8 3 2" xfId="29710" xr:uid="{5948F1AF-282B-472C-BACB-70A3FC048C84}"/>
    <cellStyle name="Comma 2 2 8 3 3" xfId="36007" xr:uid="{434E3CCC-512C-496B-940A-035C1017E81D}"/>
    <cellStyle name="Comma 2 2 8 3 4" xfId="26322" xr:uid="{77CD05EC-DDB8-40F0-A150-E80F3B12A2E5}"/>
    <cellStyle name="Comma 2 2 8 4" xfId="33404" xr:uid="{194CEB1C-95C9-40CD-8596-FD5F7CAC2066}"/>
    <cellStyle name="Comma 2 2 8 5" xfId="21772" xr:uid="{4747BB94-60C1-40E3-A93B-8B7F2604A3E1}"/>
    <cellStyle name="Comma 2 2 9" xfId="6276" xr:uid="{5C5CD3C1-0C64-488C-BEE2-177235B43D17}"/>
    <cellStyle name="Comma 2 2 9 2" xfId="9205" xr:uid="{648B007E-1425-4F0E-8E89-A1C20FC09079}"/>
    <cellStyle name="Comma 2 2 9 2 2" xfId="29713" xr:uid="{F68C37B7-5173-43BD-9257-96B7E46373B1}"/>
    <cellStyle name="Comma 2 2 9 2 2 2" xfId="36010" xr:uid="{7D26D91A-8E18-492E-9241-FE4905133787}"/>
    <cellStyle name="Comma 2 2 9 2 3" xfId="34926" xr:uid="{C5760A97-BFD6-4150-99C6-82458653431C}"/>
    <cellStyle name="Comma 2 2 9 2 4" xfId="23170" xr:uid="{6249A093-CAF7-4518-AF43-52CAC647805E}"/>
    <cellStyle name="Comma 2 2 9 3" xfId="17255" xr:uid="{6CE9CE9D-0759-4240-B793-D54934F640D6}"/>
    <cellStyle name="Comma 2 2 9 3 2" xfId="29712" xr:uid="{4AD7BD53-B3B5-43CA-9637-B2ACA94A43D4}"/>
    <cellStyle name="Comma 2 2 9 3 3" xfId="36009" xr:uid="{5B930C45-D8D3-430F-B55B-9DA471314CD7}"/>
    <cellStyle name="Comma 2 2 9 3 4" xfId="26520" xr:uid="{7C48E56A-8BC9-4C95-AC52-DC7169896D2F}"/>
    <cellStyle name="Comma 2 2 9 4" xfId="33405" xr:uid="{47E8BC1F-9F05-4286-ADB3-95E6C124507E}"/>
    <cellStyle name="Comma 2 2 9 5" xfId="21773" xr:uid="{6B20CFF7-74D2-47CE-87E0-D562945C82DC}"/>
    <cellStyle name="Comma 2 20" xfId="21244" xr:uid="{774B02C1-39F4-4FF4-8129-00EFCD4E2046}"/>
    <cellStyle name="Comma 2 21" xfId="37312" xr:uid="{FFC4D820-D788-49D1-AE31-5FB01C52A519}"/>
    <cellStyle name="Comma 2 22" xfId="49" xr:uid="{093940A2-676F-485D-9A5B-9AC4B692CC9D}"/>
    <cellStyle name="Comma 2 3" xfId="19" xr:uid="{A2EE7C00-FE47-451E-B3F8-05A4A8B3834C}"/>
    <cellStyle name="Comma 2 3 10" xfId="6277" xr:uid="{80F94D7B-2EFD-45FF-A4F7-9A42AEDFAF79}"/>
    <cellStyle name="Comma 2 3 10 2" xfId="10398" xr:uid="{D9232E09-6C6F-4350-876E-55B7B9FBD5A5}"/>
    <cellStyle name="Comma 2 3 10 2 2" xfId="29715" xr:uid="{4EAE1A70-096C-4E54-B2AA-B7363EC7F357}"/>
    <cellStyle name="Comma 2 3 10 2 3" xfId="36012" xr:uid="{5EDDD07A-E3A5-4A03-A27B-4FFE25AD4D9A}"/>
    <cellStyle name="Comma 2 3 10 3" xfId="33406" xr:uid="{9D3E8A58-8D53-47B3-B20B-0E9F541D4B44}"/>
    <cellStyle name="Comma 2 3 10 4" xfId="21774" xr:uid="{E12DAFB5-3337-4048-857F-643039401A8D}"/>
    <cellStyle name="Comma 2 3 11" xfId="8900" xr:uid="{6F37432C-4006-4901-AE46-C717ACAF5C92}"/>
    <cellStyle name="Comma 2 3 11 2" xfId="29716" xr:uid="{B163E6A8-23E2-480F-9E20-84989ED25D87}"/>
    <cellStyle name="Comma 2 3 11 2 2" xfId="36013" xr:uid="{7233B01B-C8CD-4AE2-AEE9-EBDC150D5020}"/>
    <cellStyle name="Comma 2 3 11 3" xfId="34746" xr:uid="{5CC84CE2-EC79-4111-8952-DF3F22EDD64D}"/>
    <cellStyle name="Comma 2 3 11 4" xfId="22906" xr:uid="{DA7F1126-BCCA-4F7C-9105-CFF8CC26664D}"/>
    <cellStyle name="Comma 2 3 12" xfId="10268" xr:uid="{9ADB89D4-1C40-435B-9127-C00BDF87238B}"/>
    <cellStyle name="Comma 2 3 12 2" xfId="29714" xr:uid="{26C6FB13-78A8-472C-979C-40E5DE0B61A1}"/>
    <cellStyle name="Comma 2 3 12 3" xfId="36011" xr:uid="{7DB902BF-1665-4EA8-AB3C-C7C8B2BD559C}"/>
    <cellStyle name="Comma 2 3 12 4" xfId="23892" xr:uid="{26FFA659-FA0B-4D54-A066-E68568AD8CE9}"/>
    <cellStyle name="Comma 2 3 13" xfId="21272" xr:uid="{0E389D5A-2DA8-4946-9581-72AD3B68FE5A}"/>
    <cellStyle name="Comma 2 3 14" xfId="32916" xr:uid="{50DC8129-D21B-4BE5-8499-8EC1B1B378F4}"/>
    <cellStyle name="Comma 2 3 15" xfId="4544" xr:uid="{625AC32D-4357-48FC-8E33-FDC9171AB57F}"/>
    <cellStyle name="Comma 2 3 16" xfId="3537" xr:uid="{987FBF74-8BA2-4FF3-9912-F079C951F477}"/>
    <cellStyle name="Comma 2 3 2" xfId="3538" xr:uid="{027B1BC7-0DFE-49C7-AD34-28CCE83519CF}"/>
    <cellStyle name="Comma 2 3 2 10" xfId="11236" xr:uid="{94C9528D-8C61-40BB-8392-DB31FA271CCF}"/>
    <cellStyle name="Comma 2 3 2 10 2" xfId="29717" xr:uid="{40AB2F86-D227-46D6-ADFC-2ED47793F9A8}"/>
    <cellStyle name="Comma 2 3 2 10 3" xfId="36014" xr:uid="{EB24A5DB-5653-4A63-95D0-3FD324CCC558}"/>
    <cellStyle name="Comma 2 3 2 10 4" xfId="24054" xr:uid="{BF37F747-A3AF-447C-B7EC-32A8FFE3282F}"/>
    <cellStyle name="Comma 2 3 2 11" xfId="21589" xr:uid="{43C7FA9F-1B42-4ABB-B185-3CE0EF2EC117}"/>
    <cellStyle name="Comma 2 3 2 12" xfId="33137" xr:uid="{C5D8C4A9-2BAF-48A3-9D9F-B8564B2E4CEB}"/>
    <cellStyle name="Comma 2 3 2 13" xfId="5523" xr:uid="{145FD8C8-C246-4B5E-836A-FADD9F223332}"/>
    <cellStyle name="Comma 2 3 2 2" xfId="3539" xr:uid="{AD995CDE-FA0F-469D-B46C-E4B5F6CC3C79}"/>
    <cellStyle name="Comma 2 3 2 2 2" xfId="6280" xr:uid="{DEDFA14D-346A-4AB3-828A-CEE82F457EB1}"/>
    <cellStyle name="Comma 2 3 2 2 2 2" xfId="9207" xr:uid="{97E85DB7-0842-44D4-B86E-FC1F0A3A3EA8}"/>
    <cellStyle name="Comma 2 3 2 2 2 2 2" xfId="19806" xr:uid="{410C8B7C-0E22-43A9-BE2E-F1B627DB993D}"/>
    <cellStyle name="Comma 2 3 2 2 2 2 2 2" xfId="29720" xr:uid="{09441AB4-1DE2-4590-AC45-CB913BE8DCA2}"/>
    <cellStyle name="Comma 2 3 2 2 2 2 2 3" xfId="36017" xr:uid="{26CBD3A1-9180-4796-81F5-4E73FBA452B8}"/>
    <cellStyle name="Comma 2 3 2 2 2 2 2 4" xfId="28593" xr:uid="{81D2F4C7-02E9-4899-A707-E19890398399}"/>
    <cellStyle name="Comma 2 3 2 2 2 2 3" xfId="16595" xr:uid="{5C3215AA-6725-4E16-87B2-FAC7468FB649}"/>
    <cellStyle name="Comma 2 3 2 2 2 2 3 2" xfId="26192" xr:uid="{482052B9-A58C-41C3-BE83-61B45F633C58}"/>
    <cellStyle name="Comma 2 3 2 2 2 2 4" xfId="34928" xr:uid="{53690A58-F210-49A9-97EE-29C8FBF41060}"/>
    <cellStyle name="Comma 2 3 2 2 2 2 5" xfId="23172" xr:uid="{94E41E7D-BD05-4119-A01C-7EB6F39AFFE3}"/>
    <cellStyle name="Comma 2 3 2 2 2 3" xfId="18434" xr:uid="{D2739F1F-715D-42DE-90A3-4D233F4CF248}"/>
    <cellStyle name="Comma 2 3 2 2 2 3 2" xfId="29719" xr:uid="{0A6AF20D-C07A-4BEB-B304-9B216D6BD939}"/>
    <cellStyle name="Comma 2 3 2 2 2 3 3" xfId="36016" xr:uid="{591E055D-5F2F-4D5E-ACFD-706C9856B1E4}"/>
    <cellStyle name="Comma 2 3 2 2 2 3 4" xfId="27491" xr:uid="{B637D250-7B73-4107-8B84-B169EC0F3464}"/>
    <cellStyle name="Comma 2 3 2 2 2 4" xfId="13133" xr:uid="{A23DB148-DB8B-4844-AA7B-74D3FF8231CD}"/>
    <cellStyle name="Comma 2 3 2 2 2 4 2" xfId="24878" xr:uid="{55A54A39-322E-4DE4-B491-D5616EEAFA6A}"/>
    <cellStyle name="Comma 2 3 2 2 2 5" xfId="33409" xr:uid="{A5A3B023-9A85-40B2-81B2-6D31E3B9B8CD}"/>
    <cellStyle name="Comma 2 3 2 2 2 6" xfId="21777" xr:uid="{413FAD52-8824-43EC-9DDA-4793407CA5C9}"/>
    <cellStyle name="Comma 2 3 2 2 3" xfId="9206" xr:uid="{D3B4D198-AD14-458B-B70B-9A0AC6308168}"/>
    <cellStyle name="Comma 2 3 2 2 3 2" xfId="19123" xr:uid="{76728FFD-7EA0-43FD-84CD-9FB59D77CF01}"/>
    <cellStyle name="Comma 2 3 2 2 3 2 2" xfId="29721" xr:uid="{077808A5-DC21-46A4-A173-FA57AC393923}"/>
    <cellStyle name="Comma 2 3 2 2 3 2 3" xfId="36018" xr:uid="{6A5E564B-9697-4C27-9968-CBDB64C2A1E2}"/>
    <cellStyle name="Comma 2 3 2 2 3 2 4" xfId="28044" xr:uid="{31D1E59F-6076-48E0-977E-BE53B8CC35A5}"/>
    <cellStyle name="Comma 2 3 2 2 3 3" xfId="15896" xr:uid="{39907679-0C20-4BC5-A2EE-3FD2EA7872EE}"/>
    <cellStyle name="Comma 2 3 2 2 3 3 2" xfId="25738" xr:uid="{169B471C-06A2-403E-84B3-2E04CC08ECF2}"/>
    <cellStyle name="Comma 2 3 2 2 3 4" xfId="34927" xr:uid="{219690F0-62EA-4B5A-9D97-A101A84D9D75}"/>
    <cellStyle name="Comma 2 3 2 2 3 5" xfId="23171" xr:uid="{9D92B640-6868-43E2-847D-4F907767E11D}"/>
    <cellStyle name="Comma 2 3 2 2 4" xfId="17750" xr:uid="{8ED7F641-4C5C-497E-B0C6-385B9A60C5C7}"/>
    <cellStyle name="Comma 2 3 2 2 4 2" xfId="29718" xr:uid="{063308A5-5EE5-4E3D-8B07-3C2A33B6109F}"/>
    <cellStyle name="Comma 2 3 2 2 4 3" xfId="36015" xr:uid="{82EEB31C-E0E5-459E-94ED-0853CECB7BA1}"/>
    <cellStyle name="Comma 2 3 2 2 4 4" xfId="26942" xr:uid="{13B2D2D6-5C47-443B-B2F5-ECE74C5BB416}"/>
    <cellStyle name="Comma 2 3 2 2 5" xfId="12447" xr:uid="{57F4B50A-7A38-42BA-9109-A2F51DB4A9F3}"/>
    <cellStyle name="Comma 2 3 2 2 5 2" xfId="24328" xr:uid="{8BC5B790-A20E-482D-9502-DE1C4A919D87}"/>
    <cellStyle name="Comma 2 3 2 2 6" xfId="33408" xr:uid="{426E5234-5BDC-486C-853D-C4CB0B245953}"/>
    <cellStyle name="Comma 2 3 2 2 7" xfId="21776" xr:uid="{AB625453-9958-4CE1-B5D3-7AF979C684A7}"/>
    <cellStyle name="Comma 2 3 2 2 8" xfId="6279" xr:uid="{1ACCE85B-EC3E-4FC3-81D3-5873E910F4C1}"/>
    <cellStyle name="Comma 2 3 2 3" xfId="3540" xr:uid="{BEA80DF6-9305-4051-A8AD-2B82D74EFC41}"/>
    <cellStyle name="Comma 2 3 2 3 2" xfId="9208" xr:uid="{2AD63636-24CF-4CFD-93E3-CA56AB9A7EA2}"/>
    <cellStyle name="Comma 2 3 2 3 2 2" xfId="19471" xr:uid="{EF01BC50-2F73-4A8E-AF9A-C8B4C1D3C03C}"/>
    <cellStyle name="Comma 2 3 2 3 2 2 2" xfId="29723" xr:uid="{37C334DF-B53D-4418-8501-684A7BEA9A34}"/>
    <cellStyle name="Comma 2 3 2 3 2 2 3" xfId="36020" xr:uid="{217A06D7-B1C6-4FE7-981E-14D9624504F1}"/>
    <cellStyle name="Comma 2 3 2 3 2 2 4" xfId="28322" xr:uid="{9B733A75-026B-4EAD-B966-A20570B1989C}"/>
    <cellStyle name="Comma 2 3 2 3 2 3" xfId="15070" xr:uid="{B485F6F2-727D-40FD-8F5B-7AB15EA51174}"/>
    <cellStyle name="Comma 2 3 2 3 2 3 2" xfId="25222" xr:uid="{7B70935C-1CD9-4CA2-AC63-6E3562A85CE4}"/>
    <cellStyle name="Comma 2 3 2 3 2 4" xfId="34929" xr:uid="{DE4FE537-CD3F-4DDD-9B8E-7DCB96F0CBBB}"/>
    <cellStyle name="Comma 2 3 2 3 2 5" xfId="23173" xr:uid="{5063EC34-2A36-4552-AD22-0FD7DD0560EB}"/>
    <cellStyle name="Comma 2 3 2 3 3" xfId="18095" xr:uid="{34841703-9143-4AEC-B1FA-05D0A01C6767}"/>
    <cellStyle name="Comma 2 3 2 3 3 2" xfId="29722" xr:uid="{D4684E90-D419-4F01-B82D-409EF3BF6066}"/>
    <cellStyle name="Comma 2 3 2 3 3 3" xfId="36019" xr:uid="{46563050-35C0-448F-ABDF-418575251852}"/>
    <cellStyle name="Comma 2 3 2 3 3 4" xfId="27220" xr:uid="{C0447B61-B43A-4E1E-AAAD-8B1EC20039F2}"/>
    <cellStyle name="Comma 2 3 2 3 4" xfId="12797" xr:uid="{CB1E9410-6415-4C8F-B596-09A6628712B7}"/>
    <cellStyle name="Comma 2 3 2 3 4 2" xfId="24606" xr:uid="{802A3DEA-6C6B-4032-914C-62BEF52A0CC6}"/>
    <cellStyle name="Comma 2 3 2 3 5" xfId="33410" xr:uid="{9548C716-0E4E-43D4-BD3D-E2FB32024B8C}"/>
    <cellStyle name="Comma 2 3 2 3 6" xfId="21778" xr:uid="{27EB02C1-3A47-4D41-9368-3B7B99461EB3}"/>
    <cellStyle name="Comma 2 3 2 3 7" xfId="6281" xr:uid="{1F4920B9-0916-4010-9920-822A5DFCA94E}"/>
    <cellStyle name="Comma 2 3 2 4" xfId="6282" xr:uid="{B14B5ABB-AF21-491E-8BFD-4E562E9EE2B9}"/>
    <cellStyle name="Comma 2 3 2 4 2" xfId="9209" xr:uid="{F7D9E56C-8D8B-4A09-A9E3-14AA73A44474}"/>
    <cellStyle name="Comma 2 3 2 4 2 2" xfId="18787" xr:uid="{EBFF71B5-6E09-4121-89D5-974C6ED540B0}"/>
    <cellStyle name="Comma 2 3 2 4 2 2 2" xfId="29725" xr:uid="{7C7B2C65-5AE8-4153-A4E7-D19DAFBA48EB}"/>
    <cellStyle name="Comma 2 3 2 4 2 2 3" xfId="36022" xr:uid="{BFD23E3A-7D27-4603-A108-81DA454C07F0}"/>
    <cellStyle name="Comma 2 3 2 4 2 2 4" xfId="27773" xr:uid="{F6E744D9-03CE-43B5-ACFC-ECE659BA65FA}"/>
    <cellStyle name="Comma 2 3 2 4 2 3" xfId="34930" xr:uid="{6AE7A4C7-D281-4D02-8A0D-7AD7BD41A224}"/>
    <cellStyle name="Comma 2 3 2 4 2 4" xfId="23174" xr:uid="{AE3B691B-BBE4-4560-8006-EC018DE9013C}"/>
    <cellStyle name="Comma 2 3 2 4 3" xfId="15658" xr:uid="{2A1902F4-9120-47B2-84E8-5DD92F6B9D9E}"/>
    <cellStyle name="Comma 2 3 2 4 3 2" xfId="29724" xr:uid="{5C977703-EB05-4B17-814B-338AAA57817A}"/>
    <cellStyle name="Comma 2 3 2 4 3 3" xfId="36021" xr:uid="{AF93B152-6F5C-4A52-A535-5483D8D8AE24}"/>
    <cellStyle name="Comma 2 3 2 4 3 4" xfId="25593" xr:uid="{690ACD99-AE3E-4DA4-82C4-ADF51A2EC5E9}"/>
    <cellStyle name="Comma 2 3 2 4 4" xfId="33411" xr:uid="{DB89C2A9-30A5-47E3-9EAC-4984138FD95B}"/>
    <cellStyle name="Comma 2 3 2 4 5" xfId="21779" xr:uid="{3202F142-3AD7-46C5-9B54-94D63D681CBC}"/>
    <cellStyle name="Comma 2 3 2 5" xfId="6283" xr:uid="{0575541A-435E-4E09-970F-A978ADED9B15}"/>
    <cellStyle name="Comma 2 3 2 5 2" xfId="9210" xr:uid="{C7E9682B-E311-4E89-9B43-F121CBA2EC48}"/>
    <cellStyle name="Comma 2 3 2 5 2 2" xfId="29727" xr:uid="{21FDEE85-329D-49ED-8C77-0A4FBD202747}"/>
    <cellStyle name="Comma 2 3 2 5 2 2 2" xfId="36024" xr:uid="{3700A796-0A07-445C-99C4-A4837AB36F3B}"/>
    <cellStyle name="Comma 2 3 2 5 2 3" xfId="34931" xr:uid="{B31904CF-ACDD-4B48-B8B5-3C9D318853A4}"/>
    <cellStyle name="Comma 2 3 2 5 2 4" xfId="23175" xr:uid="{5AB9876F-8219-4050-AAC9-B881486533AA}"/>
    <cellStyle name="Comma 2 3 2 5 3" xfId="17405" xr:uid="{D982310A-33C4-4B95-86AE-2AB6960E9FBA}"/>
    <cellStyle name="Comma 2 3 2 5 3 2" xfId="29726" xr:uid="{6397072A-9BD8-4821-9C10-A6E574D4B139}"/>
    <cellStyle name="Comma 2 3 2 5 3 3" xfId="36023" xr:uid="{507B0D6F-8452-429D-9843-518C25860246}"/>
    <cellStyle name="Comma 2 3 2 5 3 4" xfId="26666" xr:uid="{A84CF8D4-8176-4654-925F-A9CC12CD4CD3}"/>
    <cellStyle name="Comma 2 3 2 5 4" xfId="33412" xr:uid="{4272689C-9DC3-4836-9FB1-05738E6C6E32}"/>
    <cellStyle name="Comma 2 3 2 5 5" xfId="21780" xr:uid="{53809947-CC16-4996-9559-3CF8F0EBE09C}"/>
    <cellStyle name="Comma 2 3 2 6" xfId="6284" xr:uid="{DA29B3FF-4493-460E-B963-973AD2EF93CD}"/>
    <cellStyle name="Comma 2 3 2 6 2" xfId="9211" xr:uid="{2C17CE1F-757F-4AE2-AB95-3DE6AD408810}"/>
    <cellStyle name="Comma 2 3 2 6 2 2" xfId="29729" xr:uid="{55DA7E8A-05D1-4899-B378-F1C0CF6D8653}"/>
    <cellStyle name="Comma 2 3 2 6 2 2 2" xfId="36026" xr:uid="{934945E3-8BA8-4858-AFE5-8730C1AE1EEC}"/>
    <cellStyle name="Comma 2 3 2 6 2 3" xfId="34932" xr:uid="{4463B213-887A-4069-AC78-657971A9DB4A}"/>
    <cellStyle name="Comma 2 3 2 6 2 4" xfId="23176" xr:uid="{EBAC6239-8D3C-41F1-9D22-BCAAC25B4E63}"/>
    <cellStyle name="Comma 2 3 2 6 3" xfId="29728" xr:uid="{D6D0DACB-A0B9-44F1-BFB0-311C1D164576}"/>
    <cellStyle name="Comma 2 3 2 6 3 2" xfId="36025" xr:uid="{8FEDCDD2-457C-4672-BA13-678B567672FA}"/>
    <cellStyle name="Comma 2 3 2 6 4" xfId="33413" xr:uid="{39F2A2E9-93C5-47FA-9080-BB7A5AB80150}"/>
    <cellStyle name="Comma 2 3 2 6 5" xfId="21781" xr:uid="{1696476B-CD12-400A-BB92-688483300B8D}"/>
    <cellStyle name="Comma 2 3 2 7" xfId="6285" xr:uid="{0F227622-AFC7-41DB-B430-456C97862B97}"/>
    <cellStyle name="Comma 2 3 2 7 2" xfId="9212" xr:uid="{AC64C650-5BCE-46E8-A515-96E81AA55277}"/>
    <cellStyle name="Comma 2 3 2 7 2 2" xfId="29731" xr:uid="{CB1D13FE-45EC-4FE3-B221-3F2ED1FDAC14}"/>
    <cellStyle name="Comma 2 3 2 7 2 2 2" xfId="36028" xr:uid="{E2738D91-4071-4C66-8F44-4F1F88195F13}"/>
    <cellStyle name="Comma 2 3 2 7 2 3" xfId="34933" xr:uid="{E4F84440-E8C9-451D-A707-30F74B54E7C2}"/>
    <cellStyle name="Comma 2 3 2 7 2 4" xfId="23177" xr:uid="{3CABE9E7-8B8F-43E1-A376-6BD2B819D68D}"/>
    <cellStyle name="Comma 2 3 2 7 3" xfId="29730" xr:uid="{77B50FCD-C56E-43FA-88F6-2101D476C383}"/>
    <cellStyle name="Comma 2 3 2 7 3 2" xfId="36027" xr:uid="{D99615EE-B8DE-4250-BE45-5FD31054118B}"/>
    <cellStyle name="Comma 2 3 2 7 4" xfId="33414" xr:uid="{0D74F92B-BC4F-4752-8950-60529C7A0D09}"/>
    <cellStyle name="Comma 2 3 2 7 5" xfId="21782" xr:uid="{679418BC-1F8F-434F-BEE8-A3D69C5B3A39}"/>
    <cellStyle name="Comma 2 3 2 8" xfId="6278" xr:uid="{266A8AFB-8EA2-4388-A557-2CE290290434}"/>
    <cellStyle name="Comma 2 3 2 8 2" xfId="29732" xr:uid="{23249BBA-CE9C-4AC5-BA25-226EACF8CBC6}"/>
    <cellStyle name="Comma 2 3 2 8 2 2" xfId="36029" xr:uid="{573E6549-515B-4CA7-BAAE-D952F71D3F67}"/>
    <cellStyle name="Comma 2 3 2 8 3" xfId="33407" xr:uid="{44490DFE-221D-42E6-A69B-2ABE9229536F}"/>
    <cellStyle name="Comma 2 3 2 8 4" xfId="21775" xr:uid="{D1661ED4-358C-46E9-A923-747B12991366}"/>
    <cellStyle name="Comma 2 3 2 9" xfId="9011" xr:uid="{F10B876A-29CE-4BB7-8CED-0A7CCC24E7B8}"/>
    <cellStyle name="Comma 2 3 2 9 2" xfId="29733" xr:uid="{D3E4D3BC-0F3E-4E41-978B-F93EE7FB7FD7}"/>
    <cellStyle name="Comma 2 3 2 9 2 2" xfId="36030" xr:uid="{EA299B82-411D-46C9-A13D-4D3BDDB37717}"/>
    <cellStyle name="Comma 2 3 2 9 3" xfId="34777" xr:uid="{D047254C-D1E9-44D2-8572-92E481918BCE}"/>
    <cellStyle name="Comma 2 3 2 9 4" xfId="22999" xr:uid="{F456F85F-FA58-4477-9AFD-47CAC1F53CE1}"/>
    <cellStyle name="Comma 2 3 3" xfId="3541" xr:uid="{C7492B0A-F2FE-4B7E-920F-D12F92A676C7}"/>
    <cellStyle name="Comma 2 3 3 2" xfId="6287" xr:uid="{28051093-C22C-4C88-9A29-4277FBDA21D0}"/>
    <cellStyle name="Comma 2 3 3 2 2" xfId="9214" xr:uid="{0E771611-D099-4CEC-B453-4830E609C531}"/>
    <cellStyle name="Comma 2 3 3 2 2 2" xfId="19805" xr:uid="{D3E5BAB7-E193-4FA3-99FA-02CE44B8DC25}"/>
    <cellStyle name="Comma 2 3 3 2 2 2 2" xfId="29736" xr:uid="{2AF3D9C3-71D2-42EC-B77E-0DBB8027E1F6}"/>
    <cellStyle name="Comma 2 3 3 2 2 2 3" xfId="36033" xr:uid="{DBF6CEDA-08F9-478E-8EB9-EBDE927284DC}"/>
    <cellStyle name="Comma 2 3 3 2 2 2 4" xfId="28592" xr:uid="{F20FDA5C-B34F-45C1-98F1-77B2F686FFA9}"/>
    <cellStyle name="Comma 2 3 3 2 2 3" xfId="15304" xr:uid="{FA1E2CEB-4E23-426D-974C-D5709AC75C5B}"/>
    <cellStyle name="Comma 2 3 3 2 2 3 2" xfId="25387" xr:uid="{57D3197D-8C3C-4F44-9298-6160DDD6E304}"/>
    <cellStyle name="Comma 2 3 3 2 2 4" xfId="34935" xr:uid="{2272CF74-BEB3-48EA-B257-47C80AB275DF}"/>
    <cellStyle name="Comma 2 3 3 2 2 5" xfId="23179" xr:uid="{099614C9-6D4F-4BED-A83E-485F2BACD5DE}"/>
    <cellStyle name="Comma 2 3 3 2 3" xfId="18433" xr:uid="{2CCC0E43-D096-4AFC-B0B5-E4099E9C29C0}"/>
    <cellStyle name="Comma 2 3 3 2 3 2" xfId="29735" xr:uid="{45706461-29AF-4C29-A2DD-AA119C07D9DB}"/>
    <cellStyle name="Comma 2 3 3 2 3 3" xfId="36032" xr:uid="{3857AE4C-E1B9-4E03-843A-9A723F91BDB6}"/>
    <cellStyle name="Comma 2 3 3 2 3 4" xfId="27490" xr:uid="{E7F85254-A09F-4F6D-AF89-B08F54E09DAC}"/>
    <cellStyle name="Comma 2 3 3 2 4" xfId="13132" xr:uid="{915D956C-F942-4B36-9C8F-6A979C02E771}"/>
    <cellStyle name="Comma 2 3 3 2 4 2" xfId="24877" xr:uid="{9B2F329F-2C22-4E32-8205-61BA6BA24147}"/>
    <cellStyle name="Comma 2 3 3 2 5" xfId="33416" xr:uid="{1FBD25A8-BCA6-4ABC-B831-A34E9DA72529}"/>
    <cellStyle name="Comma 2 3 3 2 6" xfId="21784" xr:uid="{3E9D49BA-6DFB-4320-AC71-2A5687CB40B6}"/>
    <cellStyle name="Comma 2 3 3 3" xfId="9213" xr:uid="{E17BA357-3ABA-47B7-B743-69967B5C72B9}"/>
    <cellStyle name="Comma 2 3 3 3 2" xfId="19122" xr:uid="{B0FEA03B-2539-4005-A6A1-9D6329B96125}"/>
    <cellStyle name="Comma 2 3 3 3 2 2" xfId="29737" xr:uid="{F5D9C488-BB4C-4FE9-9968-41F17875B7FB}"/>
    <cellStyle name="Comma 2 3 3 3 2 3" xfId="36034" xr:uid="{40F07E0D-557B-4FAB-8F8B-D49D5C43342C}"/>
    <cellStyle name="Comma 2 3 3 3 2 4" xfId="28043" xr:uid="{9562B9A4-6F48-4DD0-B47E-B0026B9034C1}"/>
    <cellStyle name="Comma 2 3 3 3 3" xfId="15939" xr:uid="{59A13B48-66BF-4EC9-905A-157CAC63DA4A}"/>
    <cellStyle name="Comma 2 3 3 3 3 2" xfId="25765" xr:uid="{E4F63960-79AD-428C-BA82-5B04FED7A8B1}"/>
    <cellStyle name="Comma 2 3 3 3 4" xfId="34934" xr:uid="{8D7995CC-2754-4060-A293-17A5E62221E4}"/>
    <cellStyle name="Comma 2 3 3 3 5" xfId="23178" xr:uid="{39597B89-F190-4981-B786-A5AA8AAEA771}"/>
    <cellStyle name="Comma 2 3 3 4" xfId="17749" xr:uid="{77B70E7E-18D6-4B1E-ADC7-F9ED5E5FB85E}"/>
    <cellStyle name="Comma 2 3 3 4 2" xfId="29734" xr:uid="{2AF0D9A8-8155-4334-A696-73AB1E0CC3EC}"/>
    <cellStyle name="Comma 2 3 3 4 3" xfId="36031" xr:uid="{71EEECAC-2FAB-425A-933F-44AF1DBCD126}"/>
    <cellStyle name="Comma 2 3 3 4 4" xfId="26941" xr:uid="{3418B68D-2402-4767-B3CE-D163EE3FFB42}"/>
    <cellStyle name="Comma 2 3 3 5" xfId="12446" xr:uid="{430843EE-4AF6-4597-943B-338193A7D89E}"/>
    <cellStyle name="Comma 2 3 3 5 2" xfId="24327" xr:uid="{CB661208-33BD-40E1-AC75-6FE858AD6558}"/>
    <cellStyle name="Comma 2 3 3 6" xfId="33415" xr:uid="{2D81F185-D10D-4D52-AF5E-931DE8D7A4FB}"/>
    <cellStyle name="Comma 2 3 3 7" xfId="21783" xr:uid="{7EAFC805-18AD-4536-B001-5B0BD6F5E262}"/>
    <cellStyle name="Comma 2 3 3 8" xfId="6286" xr:uid="{A5F3BF1C-E16B-46E7-BECD-B6A15B4756B1}"/>
    <cellStyle name="Comma 2 3 4" xfId="3542" xr:uid="{1A2CE9D4-CC70-44B0-A213-B5B85794DDEE}"/>
    <cellStyle name="Comma 2 3 4 2" xfId="9215" xr:uid="{EB05C119-3E14-4FD1-B37D-FAB33CCE38BD}"/>
    <cellStyle name="Comma 2 3 4 2 2" xfId="19470" xr:uid="{3D0354D1-66C0-4A88-AD62-589B8D1E200A}"/>
    <cellStyle name="Comma 2 3 4 2 2 2" xfId="29739" xr:uid="{B5795459-36B2-4E55-8669-16B66A508587}"/>
    <cellStyle name="Comma 2 3 4 2 2 3" xfId="36036" xr:uid="{189D0B5A-B03D-4001-81AA-2A8208F37504}"/>
    <cellStyle name="Comma 2 3 4 2 2 4" xfId="28321" xr:uid="{D32B072A-BD6A-4929-B759-3E93A1DE1CF7}"/>
    <cellStyle name="Comma 2 3 4 2 3" xfId="15175" xr:uid="{333C096F-8CCF-4279-A613-A5503ADD20E1}"/>
    <cellStyle name="Comma 2 3 4 2 3 2" xfId="25296" xr:uid="{F36EA08C-C268-4B26-9549-3EFEF979D3DA}"/>
    <cellStyle name="Comma 2 3 4 2 4" xfId="34936" xr:uid="{91FD4AAA-1AB3-41E5-B19E-ADC6FDD6A572}"/>
    <cellStyle name="Comma 2 3 4 2 5" xfId="23180" xr:uid="{CE42E448-499B-49C3-BBE7-246D7CE8D080}"/>
    <cellStyle name="Comma 2 3 4 3" xfId="18094" xr:uid="{31046286-E339-4376-9FB6-F6914FF18AC6}"/>
    <cellStyle name="Comma 2 3 4 3 2" xfId="29738" xr:uid="{23AF50A8-DDB1-4C12-AACF-FC7341F4FD83}"/>
    <cellStyle name="Comma 2 3 4 3 3" xfId="36035" xr:uid="{95CE4FE1-F919-4943-B466-CAE26E0C44B4}"/>
    <cellStyle name="Comma 2 3 4 3 4" xfId="27219" xr:uid="{21B1C12C-EE5F-4863-951D-B87382CAC3CC}"/>
    <cellStyle name="Comma 2 3 4 4" xfId="12796" xr:uid="{2F53ECF5-0518-4482-B65E-4A1BD3190B22}"/>
    <cellStyle name="Comma 2 3 4 4 2" xfId="24605" xr:uid="{949793CC-DB3C-48D7-8D78-4357730D9C09}"/>
    <cellStyle name="Comma 2 3 4 5" xfId="33417" xr:uid="{B9171C34-4BBD-45C3-9384-348D12E97EA3}"/>
    <cellStyle name="Comma 2 3 4 6" xfId="21785" xr:uid="{F17DB1E0-0FD9-41BC-8C3A-F71AC21FD03A}"/>
    <cellStyle name="Comma 2 3 4 7" xfId="6288" xr:uid="{66FC41BD-C0B8-4A75-93BC-B1078CB0B538}"/>
    <cellStyle name="Comma 2 3 5" xfId="4430" xr:uid="{63975E14-701C-41A1-8695-90754F1F694F}"/>
    <cellStyle name="Comma 2 3 5 2" xfId="9216" xr:uid="{215C87E5-2449-4A50-BE0B-ADB30EDE5C01}"/>
    <cellStyle name="Comma 2 3 5 2 2" xfId="16448" xr:uid="{6818510B-8178-403D-A4F8-99AAB6115E7F}"/>
    <cellStyle name="Comma 2 3 5 2 2 2" xfId="36038" xr:uid="{26DAE4C3-E6FA-4B00-8A0E-1DF2372B4079}"/>
    <cellStyle name="Comma 2 3 5 2 2 3" xfId="26089" xr:uid="{0CA6F902-EBCE-4BB8-AC39-B6E1EFC97EEB}"/>
    <cellStyle name="Comma 2 3 5 2 3" xfId="34937" xr:uid="{F7A41DFB-735C-440F-81A3-CBA88ADE2538}"/>
    <cellStyle name="Comma 2 3 5 2 4" xfId="23181" xr:uid="{E00ACAE9-5211-486F-927C-258763177631}"/>
    <cellStyle name="Comma 2 3 5 3" xfId="20029" xr:uid="{E2CFE750-F8B4-43EA-8B54-D39C978E74E6}"/>
    <cellStyle name="Comma 2 3 5 3 2" xfId="36037" xr:uid="{16A96A19-2D8B-45D4-8839-AA4A49FD5B41}"/>
    <cellStyle name="Comma 2 3 5 3 3" xfId="28752" xr:uid="{864EF195-82CB-4500-B52B-E53D8B8148DE}"/>
    <cellStyle name="Comma 2 3 5 4" xfId="17287" xr:uid="{ADD5DC35-CFF9-4284-A134-1A38E0C6FE91}"/>
    <cellStyle name="Comma 2 3 5 4 2" xfId="26548" xr:uid="{D1361E7A-4506-41A8-B91C-490EE90F7144}"/>
    <cellStyle name="Comma 2 3 5 5" xfId="13372" xr:uid="{97C0C8C0-A080-404B-8571-B7997B48848D}"/>
    <cellStyle name="Comma 2 3 5 5 2" xfId="25041" xr:uid="{AF289AE5-8B7D-403C-85F3-DE9C29EC7FF4}"/>
    <cellStyle name="Comma 2 3 5 6" xfId="33418" xr:uid="{E94EC7EA-6214-4C0F-961C-93BE94CE11F0}"/>
    <cellStyle name="Comma 2 3 5 7" xfId="21786" xr:uid="{D4C7D1EF-AE71-4F11-9844-FC991892EC57}"/>
    <cellStyle name="Comma 2 3 5 8" xfId="6289" xr:uid="{D201696E-BBAB-447B-B230-70323F5308CA}"/>
    <cellStyle name="Comma 2 3 6" xfId="6290" xr:uid="{E6931405-43E3-49CE-B7B4-FC304048D2BB}"/>
    <cellStyle name="Comma 2 3 6 2" xfId="9217" xr:uid="{8B6C2A3E-1537-4837-A097-99C9D9A9AA49}"/>
    <cellStyle name="Comma 2 3 6 2 2" xfId="20198" xr:uid="{14B0FB97-CB52-4C3D-9486-C4E7E80E16F0}"/>
    <cellStyle name="Comma 2 3 6 2 2 2" xfId="36040" xr:uid="{40EA59F7-1D8D-4703-9680-08BF2594A7A0}"/>
    <cellStyle name="Comma 2 3 6 2 2 3" xfId="28850" xr:uid="{9FFEBFC6-B114-4CBE-9297-7F9683E76393}"/>
    <cellStyle name="Comma 2 3 6 2 3" xfId="34938" xr:uid="{CF2AB39C-5135-490E-80A8-D9137728E365}"/>
    <cellStyle name="Comma 2 3 6 2 4" xfId="23182" xr:uid="{742DDE4B-491E-42C8-9408-EE53E76F047D}"/>
    <cellStyle name="Comma 2 3 6 3" xfId="14859" xr:uid="{C0D6594B-0E26-42CE-8FD8-662BFC8FE4F4}"/>
    <cellStyle name="Comma 2 3 6 3 2" xfId="36039" xr:uid="{9D8F164B-613B-4562-99BE-5C0E3C75FC24}"/>
    <cellStyle name="Comma 2 3 6 3 3" xfId="25131" xr:uid="{F58B1A95-EAAF-47C8-AD2A-BF566420D5DE}"/>
    <cellStyle name="Comma 2 3 6 4" xfId="33419" xr:uid="{08949221-F902-44EE-8DFC-D65F06CA7947}"/>
    <cellStyle name="Comma 2 3 6 5" xfId="21787" xr:uid="{9386FC90-C5D9-456C-90F1-D77D9A0F8519}"/>
    <cellStyle name="Comma 2 3 7" xfId="6291" xr:uid="{731CCA8E-E49F-4AC0-B9D9-B3BE126A5E1B}"/>
    <cellStyle name="Comma 2 3 7 2" xfId="9218" xr:uid="{B8FB23B2-8428-4E26-9CDE-AC4D32CAD9EC}"/>
    <cellStyle name="Comma 2 3 7 2 2" xfId="18786" xr:uid="{60780EFB-434F-452A-8407-4C29344CCD7F}"/>
    <cellStyle name="Comma 2 3 7 2 2 2" xfId="29742" xr:uid="{B45CE3E1-2B2D-40D5-AC6E-4836B83F79C2}"/>
    <cellStyle name="Comma 2 3 7 2 2 3" xfId="36042" xr:uid="{3D11B7D8-B928-4F72-9D14-BA3E6727D512}"/>
    <cellStyle name="Comma 2 3 7 2 2 4" xfId="27772" xr:uid="{C480750B-7B0B-4141-A25D-620860E62C75}"/>
    <cellStyle name="Comma 2 3 7 2 3" xfId="34939" xr:uid="{DF131FE7-D565-410A-B5E9-CE9BB7FC32EE}"/>
    <cellStyle name="Comma 2 3 7 2 4" xfId="23183" xr:uid="{DCE14BC7-020E-42DE-BC57-2B1CE6C24E6F}"/>
    <cellStyle name="Comma 2 3 7 3" xfId="17047" xr:uid="{A5C573B9-D063-4C3E-A57E-A672E9E6E9FE}"/>
    <cellStyle name="Comma 2 3 7 3 2" xfId="29741" xr:uid="{FE1966F1-0B3E-46B3-9ADD-F2F4B6F72B49}"/>
    <cellStyle name="Comma 2 3 7 3 3" xfId="36041" xr:uid="{41A2D4F9-9CA9-4EFD-BF5D-D0B19FDEFB56}"/>
    <cellStyle name="Comma 2 3 7 3 4" xfId="26345" xr:uid="{9AD47C76-6CFE-43C2-87C3-C38D3BCB4270}"/>
    <cellStyle name="Comma 2 3 7 4" xfId="33420" xr:uid="{6ED88E17-8A1E-4240-8E36-EC6F19B2D8F8}"/>
    <cellStyle name="Comma 2 3 7 5" xfId="21788" xr:uid="{E2620A3C-6906-44CB-998D-A57CE9F7884F}"/>
    <cellStyle name="Comma 2 3 8" xfId="6292" xr:uid="{3A61CD0B-7860-47DD-A855-B0D14B1F48BB}"/>
    <cellStyle name="Comma 2 3 8 2" xfId="9219" xr:uid="{22A5D514-AE70-4370-A664-C7A42D0CF8E8}"/>
    <cellStyle name="Comma 2 3 8 2 2" xfId="29744" xr:uid="{6AD394F6-0A72-4E86-92A0-99FAE941ACC6}"/>
    <cellStyle name="Comma 2 3 8 2 2 2" xfId="36044" xr:uid="{5504BA43-CD3A-4EA8-B61A-5E74BB3BE1C8}"/>
    <cellStyle name="Comma 2 3 8 2 3" xfId="34940" xr:uid="{3A6511EA-6D15-4D75-8DAF-444B8E2BA7A7}"/>
    <cellStyle name="Comma 2 3 8 2 4" xfId="23184" xr:uid="{6AC5D7B8-EB2C-4C76-9BE0-181A99A33EE7}"/>
    <cellStyle name="Comma 2 3 8 3" xfId="17404" xr:uid="{803D338C-2D5F-4D42-A077-9910FF4FB3D2}"/>
    <cellStyle name="Comma 2 3 8 3 2" xfId="29743" xr:uid="{CE66AB4D-1032-4CBF-A840-41087BA096E8}"/>
    <cellStyle name="Comma 2 3 8 3 3" xfId="36043" xr:uid="{4EE9F2DF-1107-4C9F-B95F-7FE94F50B671}"/>
    <cellStyle name="Comma 2 3 8 3 4" xfId="26665" xr:uid="{A3B04846-0278-4C06-9014-3D91C849EB10}"/>
    <cellStyle name="Comma 2 3 8 4" xfId="33421" xr:uid="{D542F235-9415-4AAC-ABF5-53D354F87331}"/>
    <cellStyle name="Comma 2 3 8 5" xfId="21789" xr:uid="{4873F76D-DA61-4216-98DF-F5D9C8192027}"/>
    <cellStyle name="Comma 2 3 9" xfId="6293" xr:uid="{664D8361-D369-45CC-829F-481C04D4D3BF}"/>
    <cellStyle name="Comma 2 3 9 2" xfId="9220" xr:uid="{40A498C6-B393-441D-891C-689A4F1DFD1D}"/>
    <cellStyle name="Comma 2 3 9 2 2" xfId="29746" xr:uid="{2303DBE4-2B04-4D6B-A3B7-8B634DF14687}"/>
    <cellStyle name="Comma 2 3 9 2 2 2" xfId="36046" xr:uid="{62F4D556-5CEE-4C2E-A980-AEB5B9DDC001}"/>
    <cellStyle name="Comma 2 3 9 2 3" xfId="34941" xr:uid="{D054BB12-1587-41A0-ABF3-5317699B4FE5}"/>
    <cellStyle name="Comma 2 3 9 2 4" xfId="23185" xr:uid="{94766539-A9CE-4B2B-A5A6-1E6235F4F933}"/>
    <cellStyle name="Comma 2 3 9 3" xfId="11235" xr:uid="{0E063C29-6DBC-4176-804D-CD87B882C225}"/>
    <cellStyle name="Comma 2 3 9 3 2" xfId="29745" xr:uid="{64A34C42-2C61-4A3D-AA76-E25C9C663E46}"/>
    <cellStyle name="Comma 2 3 9 3 3" xfId="36045" xr:uid="{85AFC4FA-46FC-489B-904B-129587FBA08C}"/>
    <cellStyle name="Comma 2 3 9 3 4" xfId="24053" xr:uid="{5D4AB514-B508-42E5-9F1E-EF655706EB5D}"/>
    <cellStyle name="Comma 2 3 9 4" xfId="33422" xr:uid="{225CA5A5-782B-49D3-A49B-2CF63879F800}"/>
    <cellStyle name="Comma 2 3 9 5" xfId="21790" xr:uid="{44F257EF-630A-4BA6-8ED4-A6E0FAF43827}"/>
    <cellStyle name="Comma 2 4" xfId="53" xr:uid="{922B0B36-D3B5-4B1E-AC65-95CBEB8CE30C}"/>
    <cellStyle name="Comma 2 4 10" xfId="4536" xr:uid="{6B181326-8FA8-435F-9123-4F4980C0E6F4}"/>
    <cellStyle name="Comma 2 4 2" xfId="3543" xr:uid="{4F695441-4F5B-4FBA-A743-744CAC824C09}"/>
    <cellStyle name="Comma 2 4 2 10" xfId="6294" xr:uid="{ED0078B8-4F8A-47CB-8839-7794C73187C5}"/>
    <cellStyle name="Comma 2 4 2 10 2" xfId="29747" xr:uid="{56D8F4C8-7290-423A-AC6E-2D75AE13CCB4}"/>
    <cellStyle name="Comma 2 4 2 10 2 2" xfId="36048" xr:uid="{8692F1A9-3C93-4545-9AFC-E1D5CB38D3AD}"/>
    <cellStyle name="Comma 2 4 2 10 3" xfId="33423" xr:uid="{2398C940-C4E3-4013-85D0-BD71827B8312}"/>
    <cellStyle name="Comma 2 4 2 10 4" xfId="21791" xr:uid="{613CD09A-F9A5-40CD-8660-53C48D03C3E9}"/>
    <cellStyle name="Comma 2 4 2 11" xfId="8905" xr:uid="{7DBE1B50-5800-4FED-9347-D3CED95F04F2}"/>
    <cellStyle name="Comma 2 4 2 11 2" xfId="29748" xr:uid="{2D258E32-3590-435F-8501-BAE00A149560}"/>
    <cellStyle name="Comma 2 4 2 11 2 2" xfId="36049" xr:uid="{21C92A7D-AD28-4E61-B723-7D769110C015}"/>
    <cellStyle name="Comma 2 4 2 11 3" xfId="34751" xr:uid="{FE5398E2-6A04-4EB0-B44F-6C7F0908144F}"/>
    <cellStyle name="Comma 2 4 2 11 4" xfId="22911" xr:uid="{AB03FA68-2D50-4A85-B2D7-51444FE5BDA3}"/>
    <cellStyle name="Comma 2 4 2 12" xfId="12448" xr:uid="{ED84704E-AE69-41B5-9E69-0D2F3E98302A}"/>
    <cellStyle name="Comma 2 4 2 12 2" xfId="36047" xr:uid="{232A3FF5-EAC1-4D1A-8E44-0BB03C778327}"/>
    <cellStyle name="Comma 2 4 2 12 3" xfId="24329" xr:uid="{6EB8B54B-5CBB-43FA-8E89-EE307FCDDFA9}"/>
    <cellStyle name="Comma 2 4 2 13" xfId="21277" xr:uid="{5D405F6E-5362-4153-960C-FEA605D58C7E}"/>
    <cellStyle name="Comma 2 4 2 14" xfId="32921" xr:uid="{E44879EE-1287-485B-8266-73249C3CC714}"/>
    <cellStyle name="Comma 2 4 2 15" xfId="4549" xr:uid="{2113B241-218C-4D0E-8C50-8BE5F3D590D1}"/>
    <cellStyle name="Comma 2 4 2 2" xfId="3544" xr:uid="{8A6CD1F6-59A5-4D9F-98CC-4826CC1E2677}"/>
    <cellStyle name="Comma 2 4 2 2 10" xfId="21792" xr:uid="{681A72E9-501B-4149-BFF6-A843CEB99019}"/>
    <cellStyle name="Comma 2 4 2 2 11" xfId="33424" xr:uid="{C2780684-6ABC-43FB-A58C-93D923105382}"/>
    <cellStyle name="Comma 2 4 2 2 12" xfId="6295" xr:uid="{385B3377-CC12-40B3-BFAD-DE48D4A0448C}"/>
    <cellStyle name="Comma 2 4 2 2 2" xfId="6296" xr:uid="{ADA17F99-E1FF-4CF2-8BC7-9760934A1428}"/>
    <cellStyle name="Comma 2 4 2 2 2 2" xfId="9223" xr:uid="{D4B57C68-AED0-445C-8B5B-AA19F5512FB6}"/>
    <cellStyle name="Comma 2 4 2 2 2 2 2" xfId="19807" xr:uid="{CF70BAAF-0962-490C-96A2-BE5EF1E9044A}"/>
    <cellStyle name="Comma 2 4 2 2 2 2 2 2" xfId="36052" xr:uid="{86D698B6-AC69-4B5B-904A-01B71D8EA895}"/>
    <cellStyle name="Comma 2 4 2 2 2 2 2 3" xfId="28594" xr:uid="{EC5D8B6E-054B-48CE-A241-10307FDA0FED}"/>
    <cellStyle name="Comma 2 4 2 2 2 2 3" xfId="34944" xr:uid="{75987070-4B16-4F6C-9442-95F92E0F7EB5}"/>
    <cellStyle name="Comma 2 4 2 2 2 2 4" xfId="23187" xr:uid="{DA448645-9993-4057-A4C2-5FB2341943DE}"/>
    <cellStyle name="Comma 2 4 2 2 2 3" xfId="16656" xr:uid="{91AEA19A-69EF-46D9-BDF1-79859C47388C}"/>
    <cellStyle name="Comma 2 4 2 2 2 3 2" xfId="36051" xr:uid="{38285BE1-634F-4033-AB0C-B5D750329F44}"/>
    <cellStyle name="Comma 2 4 2 2 2 3 3" xfId="26243" xr:uid="{E47BD898-045C-4A5B-8F8B-13FDEF1C5BBC}"/>
    <cellStyle name="Comma 2 4 2 2 2 4" xfId="33425" xr:uid="{E8AAE01D-47FC-47A7-876C-88439B56C8D7}"/>
    <cellStyle name="Comma 2 4 2 2 2 5" xfId="21793" xr:uid="{ADB9986C-7FD4-479B-A8F8-6357CA7EAFF6}"/>
    <cellStyle name="Comma 2 4 2 2 3" xfId="6297" xr:uid="{6BED288D-6DCF-4A6D-A8E1-65315ABF4C58}"/>
    <cellStyle name="Comma 2 4 2 2 3 2" xfId="9224" xr:uid="{E29F3B75-8ED4-4A89-8354-32007F459F3C}"/>
    <cellStyle name="Comma 2 4 2 2 3 2 2" xfId="29749" xr:uid="{13D82640-A2AC-4B5F-BDC9-B37BA93C6A86}"/>
    <cellStyle name="Comma 2 4 2 2 3 2 2 2" xfId="36054" xr:uid="{F2B09322-95CE-4783-8204-5DD45E9029D7}"/>
    <cellStyle name="Comma 2 4 2 2 3 2 3" xfId="34945" xr:uid="{66CE69F8-7F8A-42E1-8B3E-874B3E47B7F0}"/>
    <cellStyle name="Comma 2 4 2 2 3 2 4" xfId="23188" xr:uid="{E0721FE2-B258-481D-9C69-352A7ECB319A}"/>
    <cellStyle name="Comma 2 4 2 2 3 3" xfId="18435" xr:uid="{766A1317-0069-40D8-89C3-C70334930E19}"/>
    <cellStyle name="Comma 2 4 2 2 3 3 2" xfId="36053" xr:uid="{BE3BD6DF-01F2-4C24-9524-1592DDDB2E22}"/>
    <cellStyle name="Comma 2 4 2 2 3 3 3" xfId="27492" xr:uid="{4FFC9033-5F55-4BC9-890E-6A739410F9E7}"/>
    <cellStyle name="Comma 2 4 2 2 3 4" xfId="33426" xr:uid="{7B299585-633A-4963-8418-954B3D8F7DFA}"/>
    <cellStyle name="Comma 2 4 2 2 3 5" xfId="21794" xr:uid="{54D964E9-F393-451E-8C21-607F446E6D06}"/>
    <cellStyle name="Comma 2 4 2 2 4" xfId="6298" xr:uid="{3A12163D-EBEC-49BD-A942-454FBF010C50}"/>
    <cellStyle name="Comma 2 4 2 2 4 2" xfId="9225" xr:uid="{65167E67-4F81-4E00-A1D5-3752F125A42A}"/>
    <cellStyle name="Comma 2 4 2 2 4 2 2" xfId="29751" xr:uid="{0F9ECD64-11E7-4C8F-8AAE-55538B146130}"/>
    <cellStyle name="Comma 2 4 2 2 4 2 2 2" xfId="36056" xr:uid="{35426F3A-531E-4C0E-A1DE-E83FB1EFEF9F}"/>
    <cellStyle name="Comma 2 4 2 2 4 2 3" xfId="34946" xr:uid="{A64193CC-A330-436E-8CEA-D41BF9A3BEC2}"/>
    <cellStyle name="Comma 2 4 2 2 4 2 4" xfId="23189" xr:uid="{AFBA16F7-FD08-4DD2-85F6-7797E6543F1E}"/>
    <cellStyle name="Comma 2 4 2 2 4 3" xfId="29750" xr:uid="{5442BB27-F229-4964-9F03-0F05D9188318}"/>
    <cellStyle name="Comma 2 4 2 2 4 3 2" xfId="36055" xr:uid="{5FA72FFF-CE34-486A-B71A-D1CF0B46E14D}"/>
    <cellStyle name="Comma 2 4 2 2 4 4" xfId="33427" xr:uid="{928080F2-B7C2-4C6A-9D61-3C4889A4DE1B}"/>
    <cellStyle name="Comma 2 4 2 2 4 5" xfId="21795" xr:uid="{EEEEF343-8E2E-4F84-94A9-B0D13AECAA80}"/>
    <cellStyle name="Comma 2 4 2 2 5" xfId="6299" xr:uid="{E3F6311E-C6F8-47C0-A529-24B805829C9D}"/>
    <cellStyle name="Comma 2 4 2 2 5 2" xfId="9226" xr:uid="{EDD94EF4-5AF7-4282-97C9-602D93D2B265}"/>
    <cellStyle name="Comma 2 4 2 2 5 2 2" xfId="29753" xr:uid="{25A5192C-C8B6-4626-8DE4-22E47462C89C}"/>
    <cellStyle name="Comma 2 4 2 2 5 2 2 2" xfId="36058" xr:uid="{111110CF-6EB5-43DE-950B-A12E1A0E4F7C}"/>
    <cellStyle name="Comma 2 4 2 2 5 2 3" xfId="34947" xr:uid="{7897E7F1-247E-47E1-9CEB-52567AF69851}"/>
    <cellStyle name="Comma 2 4 2 2 5 2 4" xfId="23190" xr:uid="{89216E54-2E13-4D16-9450-F5EDC1E5B075}"/>
    <cellStyle name="Comma 2 4 2 2 5 3" xfId="29752" xr:uid="{8D49E4C1-7B7F-4139-9234-3047A87CA5E9}"/>
    <cellStyle name="Comma 2 4 2 2 5 3 2" xfId="36057" xr:uid="{6DAF16F9-4BA2-4E08-9254-3263E4D47C29}"/>
    <cellStyle name="Comma 2 4 2 2 5 4" xfId="33428" xr:uid="{925860B7-DB78-4B13-A68F-38E9B8113D67}"/>
    <cellStyle name="Comma 2 4 2 2 5 5" xfId="21796" xr:uid="{37F5F1F6-666B-431A-B9D2-B76821223BD7}"/>
    <cellStyle name="Comma 2 4 2 2 6" xfId="6300" xr:uid="{BECC0E72-72D5-4B35-BFCD-32126FA891F4}"/>
    <cellStyle name="Comma 2 4 2 2 6 2" xfId="9227" xr:uid="{928094DE-42D5-4063-8BA8-D78B8D6C8B98}"/>
    <cellStyle name="Comma 2 4 2 2 6 2 2" xfId="29755" xr:uid="{507AD166-59EE-487B-9A28-CCB8FCE01E2F}"/>
    <cellStyle name="Comma 2 4 2 2 6 2 2 2" xfId="36060" xr:uid="{4B3759F1-716F-4C4D-A525-FCAF2664652D}"/>
    <cellStyle name="Comma 2 4 2 2 6 2 3" xfId="34948" xr:uid="{B05D0203-5610-400B-9D58-56E285DF56C8}"/>
    <cellStyle name="Comma 2 4 2 2 6 2 4" xfId="23191" xr:uid="{7F8F89E7-A938-4D05-9F89-B1DC081FB7A1}"/>
    <cellStyle name="Comma 2 4 2 2 6 3" xfId="29754" xr:uid="{1FA8B385-757D-456A-9FD3-40ED7CBF33AC}"/>
    <cellStyle name="Comma 2 4 2 2 6 3 2" xfId="36059" xr:uid="{E0193CF4-CB00-478F-830B-914EE2A5A92F}"/>
    <cellStyle name="Comma 2 4 2 2 6 4" xfId="33429" xr:uid="{DF2A9F04-346E-4462-997D-AF4D6CC37506}"/>
    <cellStyle name="Comma 2 4 2 2 6 5" xfId="21797" xr:uid="{EEE8943A-4337-43AF-BA01-82A39B4A620B}"/>
    <cellStyle name="Comma 2 4 2 2 7" xfId="6301" xr:uid="{3499CB7F-EED6-48B7-816A-2559AFECC38C}"/>
    <cellStyle name="Comma 2 4 2 2 7 2" xfId="9228" xr:uid="{CD2BB571-DDC6-4193-845D-E13CF74535E8}"/>
    <cellStyle name="Comma 2 4 2 2 7 2 2" xfId="29757" xr:uid="{268B09AB-D224-458E-809A-57E3C1A6B072}"/>
    <cellStyle name="Comma 2 4 2 2 7 2 2 2" xfId="36062" xr:uid="{27F4A643-23FE-49CD-9017-9D6AD1232B89}"/>
    <cellStyle name="Comma 2 4 2 2 7 2 3" xfId="34949" xr:uid="{20AE2B97-FBA9-4377-B60B-10CEB6E0C861}"/>
    <cellStyle name="Comma 2 4 2 2 7 2 4" xfId="23192" xr:uid="{2F8B46C9-5672-4C5D-BAEA-048439C9D130}"/>
    <cellStyle name="Comma 2 4 2 2 7 3" xfId="29756" xr:uid="{8FE77B11-4ECC-4660-9DB2-15CF723E904E}"/>
    <cellStyle name="Comma 2 4 2 2 7 3 2" xfId="36061" xr:uid="{69609354-A3D4-40D7-85A2-8CC6C4A2D1E0}"/>
    <cellStyle name="Comma 2 4 2 2 7 4" xfId="33430" xr:uid="{D9696CFB-8BAB-4D2A-8728-C00940918458}"/>
    <cellStyle name="Comma 2 4 2 2 7 5" xfId="21798" xr:uid="{720D84CA-C31A-4695-A790-217478B0DB7F}"/>
    <cellStyle name="Comma 2 4 2 2 8" xfId="9222" xr:uid="{1AEEDBB3-D42D-4C8F-8FB4-3FA5D92CB8D8}"/>
    <cellStyle name="Comma 2 4 2 2 8 2" xfId="29758" xr:uid="{70E04D0C-129D-47D4-9CD6-5097B88494C5}"/>
    <cellStyle name="Comma 2 4 2 2 8 2 2" xfId="36063" xr:uid="{1B2EBBC2-0602-47C4-9DD2-DBC4B4F2BD6F}"/>
    <cellStyle name="Comma 2 4 2 2 8 3" xfId="34943" xr:uid="{02CCC97A-03AF-4403-B874-08488A7B770E}"/>
    <cellStyle name="Comma 2 4 2 2 8 4" xfId="23186" xr:uid="{627C2D52-B779-4DEB-92AD-146D3C5B2DCD}"/>
    <cellStyle name="Comma 2 4 2 2 9" xfId="13134" xr:uid="{5FFDA5B1-2A8C-4E8D-B12D-946ABD7694DC}"/>
    <cellStyle name="Comma 2 4 2 2 9 2" xfId="36050" xr:uid="{8BE91BFB-AACB-42D5-B081-B8D46CE05D4F}"/>
    <cellStyle name="Comma 2 4 2 2 9 3" xfId="24879" xr:uid="{87A28DA7-893B-4CA4-A8A5-B53F2940F399}"/>
    <cellStyle name="Comma 2 4 2 3" xfId="6302" xr:uid="{267220F7-ED8F-4425-84FF-67C18AA430B1}"/>
    <cellStyle name="Comma 2 4 2 3 2" xfId="6303" xr:uid="{00668A97-7406-4108-BB07-4E804FB60955}"/>
    <cellStyle name="Comma 2 4 2 3 2 2" xfId="9230" xr:uid="{AA587516-0122-49C4-B98C-DB72CF46FB44}"/>
    <cellStyle name="Comma 2 4 2 3 2 2 2" xfId="29759" xr:uid="{439105A5-EAF8-4CA5-893E-51AD5FB57BC5}"/>
    <cellStyle name="Comma 2 4 2 3 2 2 2 2" xfId="36066" xr:uid="{39B750D2-865A-45AF-8A39-7F5088810499}"/>
    <cellStyle name="Comma 2 4 2 3 2 2 3" xfId="34951" xr:uid="{B78B031E-EAB2-4704-ADA3-C1B0A0AA67BD}"/>
    <cellStyle name="Comma 2 4 2 3 2 2 4" xfId="23194" xr:uid="{D5970098-212A-4E8D-93FB-C68CB0591A2D}"/>
    <cellStyle name="Comma 2 4 2 3 2 3" xfId="16462" xr:uid="{9EB56E2B-2B19-44F7-86C5-A249B2790E4B}"/>
    <cellStyle name="Comma 2 4 2 3 2 3 2" xfId="36065" xr:uid="{9B1E718C-CC07-4542-8E9F-6CC7EA0F0D3C}"/>
    <cellStyle name="Comma 2 4 2 3 2 3 3" xfId="26101" xr:uid="{564EFD1C-9649-499C-BE95-F1BEAD215058}"/>
    <cellStyle name="Comma 2 4 2 3 2 4" xfId="33432" xr:uid="{49BC5BC0-08DE-40E8-8E3B-DE5D7C9A94E7}"/>
    <cellStyle name="Comma 2 4 2 3 2 5" xfId="21800" xr:uid="{6C838E7A-EF25-49D1-8699-6BD2655DDE08}"/>
    <cellStyle name="Comma 2 4 2 3 3" xfId="9229" xr:uid="{7B5955F6-7B36-4D30-B9C0-2E7E60063104}"/>
    <cellStyle name="Comma 2 4 2 3 3 2" xfId="20034" xr:uid="{C88ED98E-4CC3-41B6-B89F-B0A8A70B4FB9}"/>
    <cellStyle name="Comma 2 4 2 3 3 2 2" xfId="36067" xr:uid="{C08CF984-8AB3-4030-98B4-98E521375F7F}"/>
    <cellStyle name="Comma 2 4 2 3 3 2 3" xfId="28757" xr:uid="{89B76072-C93A-4AEF-9297-DDAA276A0A93}"/>
    <cellStyle name="Comma 2 4 2 3 3 3" xfId="34950" xr:uid="{D27B2433-C859-41EC-87BE-5BAD97BFF6C3}"/>
    <cellStyle name="Comma 2 4 2 3 3 4" xfId="23193" xr:uid="{FA18ED45-1953-4C59-81B1-A807C892DC08}"/>
    <cellStyle name="Comma 2 4 2 3 4" xfId="17282" xr:uid="{05FBFF02-42C1-4419-8ED1-588983A08A8F}"/>
    <cellStyle name="Comma 2 4 2 3 4 2" xfId="36064" xr:uid="{62D3F264-B43E-478D-B531-BBEA8F3FF9B3}"/>
    <cellStyle name="Comma 2 4 2 3 4 3" xfId="26543" xr:uid="{36914BED-82C0-41AD-82D0-A176F5EC08D0}"/>
    <cellStyle name="Comma 2 4 2 3 5" xfId="13377" xr:uid="{A475EB94-85B9-4222-BE95-CF43C8954011}"/>
    <cellStyle name="Comma 2 4 2 3 5 2" xfId="25046" xr:uid="{3F68CF18-17F9-4C0C-8987-F96ACD8EF701}"/>
    <cellStyle name="Comma 2 4 2 3 6" xfId="33431" xr:uid="{FAA5FB27-90B3-48C3-8361-DD5D334A8C45}"/>
    <cellStyle name="Comma 2 4 2 3 7" xfId="21799" xr:uid="{7E4E5F01-C05D-463C-A120-F2990C602D99}"/>
    <cellStyle name="Comma 2 4 2 4" xfId="6304" xr:uid="{4C00792B-ED53-446F-92B6-C61D7EAC1528}"/>
    <cellStyle name="Comma 2 4 2 4 2" xfId="9231" xr:uid="{D069F1C7-3237-40A7-A91C-0DFAFB59F9ED}"/>
    <cellStyle name="Comma 2 4 2 4 2 2" xfId="20203" xr:uid="{F27E8ACE-6EE7-4F20-95BF-62A5E0E8B48B}"/>
    <cellStyle name="Comma 2 4 2 4 2 2 2" xfId="36069" xr:uid="{8099CC52-E426-4F9F-B24B-A14855CD97ED}"/>
    <cellStyle name="Comma 2 4 2 4 2 2 3" xfId="28855" xr:uid="{AE88F221-23D2-463B-9927-0F144252B276}"/>
    <cellStyle name="Comma 2 4 2 4 2 3" xfId="34952" xr:uid="{CDF1485E-9CD6-479D-BF38-28242E73DE4D}"/>
    <cellStyle name="Comma 2 4 2 4 2 4" xfId="23195" xr:uid="{20EFDE8D-2ED3-47FA-92A9-86044EC6E44A}"/>
    <cellStyle name="Comma 2 4 2 4 3" xfId="14864" xr:uid="{0303474E-5662-464F-819C-7A1234C32248}"/>
    <cellStyle name="Comma 2 4 2 4 3 2" xfId="36068" xr:uid="{BB8C0D93-5275-43C0-8821-122775E7677B}"/>
    <cellStyle name="Comma 2 4 2 4 3 3" xfId="25136" xr:uid="{98FE92D9-B761-4E09-A0D7-69506DE76D2C}"/>
    <cellStyle name="Comma 2 4 2 4 4" xfId="33433" xr:uid="{F4CD948E-7AA8-4EB6-A3A4-0F7D7F94D813}"/>
    <cellStyle name="Comma 2 4 2 4 5" xfId="21801" xr:uid="{2C1453C1-0C2D-4590-A39D-13FB2E64B785}"/>
    <cellStyle name="Comma 2 4 2 5" xfId="6305" xr:uid="{50A61AFC-DEDA-4C29-8E91-D5411A4D813F}"/>
    <cellStyle name="Comma 2 4 2 5 2" xfId="9232" xr:uid="{E3680374-4086-47D9-A003-9D6ECF7A6F04}"/>
    <cellStyle name="Comma 2 4 2 5 2 2" xfId="19124" xr:uid="{1A085388-AF51-4B7C-BEAB-C22FD34A16B5}"/>
    <cellStyle name="Comma 2 4 2 5 2 2 2" xfId="36071" xr:uid="{59FE75EB-4BE0-4662-9DD8-F64383A52002}"/>
    <cellStyle name="Comma 2 4 2 5 2 2 3" xfId="28045" xr:uid="{E4C53441-5898-4467-992E-E33EBE6EC84B}"/>
    <cellStyle name="Comma 2 4 2 5 2 3" xfId="34953" xr:uid="{5B44C24D-F435-4A29-9887-6AB8C11447ED}"/>
    <cellStyle name="Comma 2 4 2 5 2 4" xfId="23196" xr:uid="{F210C575-948E-4ADC-8521-08598DC3C169}"/>
    <cellStyle name="Comma 2 4 2 5 3" xfId="15382" xr:uid="{B68A4245-2A87-420E-8F94-51D1D3D3D7B2}"/>
    <cellStyle name="Comma 2 4 2 5 3 2" xfId="36070" xr:uid="{C4C89F61-67A7-4AFB-B44F-7981AB18BC4C}"/>
    <cellStyle name="Comma 2 4 2 5 3 3" xfId="25449" xr:uid="{C4B3C571-64BA-4A5F-9CDE-C3B32DED2F86}"/>
    <cellStyle name="Comma 2 4 2 5 4" xfId="33434" xr:uid="{ACE7B1FE-2423-4E67-AB91-72DB77905CAD}"/>
    <cellStyle name="Comma 2 4 2 5 5" xfId="21802" xr:uid="{C56F5EFC-D74C-46F8-90F3-A241FD2548DF}"/>
    <cellStyle name="Comma 2 4 2 6" xfId="6306" xr:uid="{7EE7F63B-74FE-44CF-8CB7-16376A9EBC14}"/>
    <cellStyle name="Comma 2 4 2 6 2" xfId="9233" xr:uid="{644B45C0-3DFE-44E0-AB98-5A6178596D5C}"/>
    <cellStyle name="Comma 2 4 2 6 2 2" xfId="29760" xr:uid="{EAD5F7CD-09CF-4832-BF2D-48906F3B8504}"/>
    <cellStyle name="Comma 2 4 2 6 2 2 2" xfId="36073" xr:uid="{A5953DCB-FFF3-418A-985B-136B697038DF}"/>
    <cellStyle name="Comma 2 4 2 6 2 3" xfId="34954" xr:uid="{702E35D9-5F02-404C-91B2-0E724F2AAFFC}"/>
    <cellStyle name="Comma 2 4 2 6 2 4" xfId="23197" xr:uid="{0A3A83F1-C9AA-476C-A63D-106F3347E4DF}"/>
    <cellStyle name="Comma 2 4 2 6 3" xfId="17751" xr:uid="{5DB2CFFF-7E1A-456A-8323-96684E10EF54}"/>
    <cellStyle name="Comma 2 4 2 6 3 2" xfId="36072" xr:uid="{B0C96D4E-CEDE-4DBA-8D19-BB2F654DA68C}"/>
    <cellStyle name="Comma 2 4 2 6 3 3" xfId="26943" xr:uid="{3786537A-70C0-476B-AB17-63C0C2881EDE}"/>
    <cellStyle name="Comma 2 4 2 6 4" xfId="33435" xr:uid="{C7BFC825-C8D3-4264-BA3B-5A78F5E05D36}"/>
    <cellStyle name="Comma 2 4 2 6 5" xfId="21803" xr:uid="{DC1884B8-428A-46CD-831F-452EB75336B8}"/>
    <cellStyle name="Comma 2 4 2 7" xfId="6307" xr:uid="{592BED63-58AC-492D-814D-891DFED50528}"/>
    <cellStyle name="Comma 2 4 2 7 2" xfId="9234" xr:uid="{2DA93FF1-3B0A-41EF-A532-3DB0880D4012}"/>
    <cellStyle name="Comma 2 4 2 7 2 2" xfId="29762" xr:uid="{8EA1F534-5C5A-46E5-AFD3-21F2C3296FDD}"/>
    <cellStyle name="Comma 2 4 2 7 2 2 2" xfId="36075" xr:uid="{3DFCF545-A205-4880-8135-7BE03577DDBE}"/>
    <cellStyle name="Comma 2 4 2 7 2 3" xfId="34955" xr:uid="{77ECD768-6D9B-40BD-A5FB-1B301E8CE976}"/>
    <cellStyle name="Comma 2 4 2 7 2 4" xfId="23198" xr:uid="{0AA36D56-DF3C-47E3-9018-9B5E738EA54D}"/>
    <cellStyle name="Comma 2 4 2 7 3" xfId="29761" xr:uid="{13701FF7-9528-4408-9135-25528C0F188B}"/>
    <cellStyle name="Comma 2 4 2 7 3 2" xfId="36074" xr:uid="{BE1D7768-4433-420E-9A5A-524C430623E0}"/>
    <cellStyle name="Comma 2 4 2 7 4" xfId="33436" xr:uid="{590961AA-D2DC-4787-926B-9F631EA45D0E}"/>
    <cellStyle name="Comma 2 4 2 7 5" xfId="21804" xr:uid="{6029A086-7A43-44D1-AC31-FA5DE408D5F0}"/>
    <cellStyle name="Comma 2 4 2 8" xfId="6308" xr:uid="{116DEAB7-B223-4183-9C49-6DF942E06898}"/>
    <cellStyle name="Comma 2 4 2 8 2" xfId="9235" xr:uid="{E9CDBA5F-5BC0-4147-972B-342D029C9ED9}"/>
    <cellStyle name="Comma 2 4 2 8 2 2" xfId="29764" xr:uid="{54F0E908-0A55-4F50-B9A9-F41E4945AF65}"/>
    <cellStyle name="Comma 2 4 2 8 2 2 2" xfId="36077" xr:uid="{C9E9E91D-16AD-4759-A219-66A32D7E5E36}"/>
    <cellStyle name="Comma 2 4 2 8 2 3" xfId="34956" xr:uid="{B066B250-A51B-48E3-8FA5-9AAE0AEFFFFE}"/>
    <cellStyle name="Comma 2 4 2 8 2 4" xfId="23199" xr:uid="{287A036A-0F24-4DD8-B239-3BB631BB9EFB}"/>
    <cellStyle name="Comma 2 4 2 8 3" xfId="29763" xr:uid="{A917F623-3829-453E-A582-D323A3F69E32}"/>
    <cellStyle name="Comma 2 4 2 8 3 2" xfId="36076" xr:uid="{040A06E1-F8D0-4AD3-A5BD-862F602ED414}"/>
    <cellStyle name="Comma 2 4 2 8 4" xfId="33437" xr:uid="{F0C00021-DC6C-4794-AD96-EE85CAF2FBC2}"/>
    <cellStyle name="Comma 2 4 2 8 5" xfId="21805" xr:uid="{D14F60FA-5150-4B57-9636-E6A2F72D82E8}"/>
    <cellStyle name="Comma 2 4 2 9" xfId="6309" xr:uid="{0B8061E8-404A-4037-8CE7-D8EDEC58F218}"/>
    <cellStyle name="Comma 2 4 2 9 2" xfId="9236" xr:uid="{150B08B3-92DA-4579-9555-6BF3F04FC0FA}"/>
    <cellStyle name="Comma 2 4 2 9 2 2" xfId="29766" xr:uid="{362068F3-6900-460F-AF88-422AD6BC08E1}"/>
    <cellStyle name="Comma 2 4 2 9 2 2 2" xfId="36079" xr:uid="{61BC11E0-BF26-43D1-9174-221B548B6587}"/>
    <cellStyle name="Comma 2 4 2 9 2 3" xfId="34957" xr:uid="{6A7A1D24-B6AF-4753-945A-AB8B53732D64}"/>
    <cellStyle name="Comma 2 4 2 9 2 4" xfId="23200" xr:uid="{41936F63-ADD3-491C-A0B0-6B32A8DD0888}"/>
    <cellStyle name="Comma 2 4 2 9 3" xfId="29765" xr:uid="{7C3A9C68-C2C6-4F19-A7A0-84645A87B261}"/>
    <cellStyle name="Comma 2 4 2 9 3 2" xfId="36078" xr:uid="{D84E37E8-D34A-4C0E-A81F-ED5BE5205A27}"/>
    <cellStyle name="Comma 2 4 2 9 4" xfId="33438" xr:uid="{7E2786FD-8485-420A-A811-D45D22E58E96}"/>
    <cellStyle name="Comma 2 4 2 9 5" xfId="21806" xr:uid="{64C97F1D-3E52-419D-9F89-87F47535D3F5}"/>
    <cellStyle name="Comma 2 4 3" xfId="3545" xr:uid="{1FD01DB7-0E14-442A-8ABC-6326C44DC615}"/>
    <cellStyle name="Comma 2 4 3 2" xfId="9237" xr:uid="{A7909FF2-F0F1-408B-9DB4-46015EC9D04E}"/>
    <cellStyle name="Comma 2 4 3 2 2" xfId="19472" xr:uid="{7195C9D7-41FD-487F-922F-2F3EF678B6C2}"/>
    <cellStyle name="Comma 2 4 3 2 2 2" xfId="36081" xr:uid="{02011E80-D712-4B4B-80A8-C0F84A5DA1DF}"/>
    <cellStyle name="Comma 2 4 3 2 2 3" xfId="28323" xr:uid="{9D24CEE2-C435-4E04-8EDB-8006053DA469}"/>
    <cellStyle name="Comma 2 4 3 2 3" xfId="15405" xr:uid="{748CBADF-74AE-4824-9057-0EE84FFBFADD}"/>
    <cellStyle name="Comma 2 4 3 2 3 2" xfId="25467" xr:uid="{9E0F35DA-D2D9-4546-B4BC-239067593B8F}"/>
    <cellStyle name="Comma 2 4 3 2 4" xfId="34958" xr:uid="{E3583B07-88E4-4358-BC72-7600502C2F01}"/>
    <cellStyle name="Comma 2 4 3 2 5" xfId="23201" xr:uid="{BA81BBEB-80F4-4FB6-AF1A-25BFDC9BE12C}"/>
    <cellStyle name="Comma 2 4 3 3" xfId="18096" xr:uid="{48EBE5CE-B7FD-4079-9E8B-0CFDBE349050}"/>
    <cellStyle name="Comma 2 4 3 3 2" xfId="36080" xr:uid="{93B512EB-2550-4534-AD45-6B9D692FE621}"/>
    <cellStyle name="Comma 2 4 3 3 3" xfId="27221" xr:uid="{EC0ABD22-D72A-4AC9-9D48-E8925EEB902C}"/>
    <cellStyle name="Comma 2 4 3 4" xfId="12798" xr:uid="{3E534437-BE44-4D1A-AD9B-FAEFAEA13A63}"/>
    <cellStyle name="Comma 2 4 3 4 2" xfId="24607" xr:uid="{68412C40-EA36-4E71-8F26-11109A3A2AA2}"/>
    <cellStyle name="Comma 2 4 3 5" xfId="33439" xr:uid="{40BCEA57-A1DD-4BA1-A3D9-819EFCD3920E}"/>
    <cellStyle name="Comma 2 4 3 6" xfId="21807" xr:uid="{103D0C6B-C555-4B72-8DB3-47FFDA6031E0}"/>
    <cellStyle name="Comma 2 4 3 7" xfId="6310" xr:uid="{96CA2F36-A9B5-4287-8EE3-4AAB497B4BB5}"/>
    <cellStyle name="Comma 2 4 4" xfId="4520" xr:uid="{23118AC6-4C6A-4752-A747-C4C0DC9AD295}"/>
    <cellStyle name="Comma 2 4 4 2" xfId="9238" xr:uid="{56A223EC-FFEB-4DFB-B2B4-4DAB2D9FC724}"/>
    <cellStyle name="Comma 2 4 4 2 2" xfId="16547" xr:uid="{1B9C3E5C-96FB-4DEA-BC8F-E92B7B914BF8}"/>
    <cellStyle name="Comma 2 4 4 2 2 2" xfId="36083" xr:uid="{215D45E8-022C-4D92-84A2-F507880D2D8A}"/>
    <cellStyle name="Comma 2 4 4 2 2 3" xfId="26155" xr:uid="{2CF3535A-5B51-437E-A86C-C9658975A25D}"/>
    <cellStyle name="Comma 2 4 4 2 3" xfId="34959" xr:uid="{3C3D2E39-1E7C-4DBA-A3CC-5BFA521C9B46}"/>
    <cellStyle name="Comma 2 4 4 2 4" xfId="23202" xr:uid="{299F37F9-9301-4F44-878E-906B51EDA03D}"/>
    <cellStyle name="Comma 2 4 4 3" xfId="20028" xr:uid="{C72CB229-A668-40F5-B52F-34B4E7661DEF}"/>
    <cellStyle name="Comma 2 4 4 3 2" xfId="36082" xr:uid="{DB91FD57-C5B9-4694-AFA3-0690AD66682A}"/>
    <cellStyle name="Comma 2 4 4 3 3" xfId="28751" xr:uid="{DE44F164-9228-49E6-A8E8-76117CBE4CB0}"/>
    <cellStyle name="Comma 2 4 4 4" xfId="17288" xr:uid="{7312D391-B9CE-491A-A650-B0B04B39F138}"/>
    <cellStyle name="Comma 2 4 4 4 2" xfId="26549" xr:uid="{9F1503A2-7F66-4E7C-BCD3-E787773F371C}"/>
    <cellStyle name="Comma 2 4 4 5" xfId="13363" xr:uid="{49717E81-AD46-4D18-9E6C-CC570641D28F}"/>
    <cellStyle name="Comma 2 4 4 5 2" xfId="25040" xr:uid="{E32656FA-47A6-428E-83FD-4294A5939D52}"/>
    <cellStyle name="Comma 2 4 4 6" xfId="33440" xr:uid="{8EC20F6B-E6CA-4AA6-9A5F-0F6F13CBEB4F}"/>
    <cellStyle name="Comma 2 4 4 7" xfId="21808" xr:uid="{644451C2-1838-4834-B7C3-148F70D12ADA}"/>
    <cellStyle name="Comma 2 4 4 8" xfId="6311" xr:uid="{203D7236-12CF-4969-917C-BEDF1A7EB045}"/>
    <cellStyle name="Comma 2 4 5" xfId="6312" xr:uid="{58E53CAC-7C70-4E0E-A365-7343C3EE8EDC}"/>
    <cellStyle name="Comma 2 4 5 2" xfId="9239" xr:uid="{5E4EF576-52FC-43EE-BFC1-339DE71AD543}"/>
    <cellStyle name="Comma 2 4 5 2 2" xfId="18788" xr:uid="{89C7C80A-6DB5-4B81-8896-46893A35A5B5}"/>
    <cellStyle name="Comma 2 4 5 2 2 2" xfId="36085" xr:uid="{8222DBB2-C0F8-412D-9FB9-5D439781804B}"/>
    <cellStyle name="Comma 2 4 5 2 2 3" xfId="27774" xr:uid="{63463171-EF77-494E-9590-419DDDFE1DA6}"/>
    <cellStyle name="Comma 2 4 5 2 3" xfId="34960" xr:uid="{08276446-431E-4228-9122-026B9BEBAD28}"/>
    <cellStyle name="Comma 2 4 5 2 4" xfId="23203" xr:uid="{AF0B1BA9-D2FA-47B4-92DF-DDBAE4D434B9}"/>
    <cellStyle name="Comma 2 4 5 3" xfId="17053" xr:uid="{A7F30EC0-8282-48DB-9DED-C4E988BDCF86}"/>
    <cellStyle name="Comma 2 4 5 3 2" xfId="36084" xr:uid="{0F456913-2582-4547-BFDF-13ED99BCF378}"/>
    <cellStyle name="Comma 2 4 5 3 3" xfId="26348" xr:uid="{26022D07-B8E7-4145-950F-D495E420D2A8}"/>
    <cellStyle name="Comma 2 4 5 4" xfId="33441" xr:uid="{4F21BFCB-4CC9-43AF-9D87-AA1DEA662F94}"/>
    <cellStyle name="Comma 2 4 5 5" xfId="21809" xr:uid="{592FA9BE-DF96-450C-8196-25063C748765}"/>
    <cellStyle name="Comma 2 4 6" xfId="6313" xr:uid="{04E1DD56-D023-43A8-8DE3-132B1B0D0626}"/>
    <cellStyle name="Comma 2 4 6 2" xfId="9240" xr:uid="{E01A67F5-7229-440F-9610-E88EE0BE27CC}"/>
    <cellStyle name="Comma 2 4 6 2 2" xfId="29767" xr:uid="{7854A120-1BFE-4170-9CC7-587EF0D896B2}"/>
    <cellStyle name="Comma 2 4 6 2 2 2" xfId="36087" xr:uid="{B06C16F2-1EDC-4E32-9971-36BAE33FDC2B}"/>
    <cellStyle name="Comma 2 4 6 2 3" xfId="34961" xr:uid="{F449DF7E-0C13-42BD-BA8C-6827317DA461}"/>
    <cellStyle name="Comma 2 4 6 2 4" xfId="23204" xr:uid="{1E42EA6D-F8EF-48AF-9949-6B194FD362FB}"/>
    <cellStyle name="Comma 2 4 6 3" xfId="17406" xr:uid="{CA686A72-648D-4541-8211-CEED1FF30895}"/>
    <cellStyle name="Comma 2 4 6 3 2" xfId="36086" xr:uid="{BD0CFB73-56EE-4004-9153-75713963033B}"/>
    <cellStyle name="Comma 2 4 6 3 3" xfId="26667" xr:uid="{3811423F-4861-4E42-8EBF-5045435D799F}"/>
    <cellStyle name="Comma 2 4 6 4" xfId="33442" xr:uid="{2B6FBA3B-C616-450C-B9B0-917F270D99FE}"/>
    <cellStyle name="Comma 2 4 6 5" xfId="21810" xr:uid="{46B0EE41-438E-440B-8BD5-156E2D1551BC}"/>
    <cellStyle name="Comma 2 4 7" xfId="11237" xr:uid="{64A4089E-C5E0-4D7D-80A5-F46D81484BF4}"/>
    <cellStyle name="Comma 2 4 7 2" xfId="24055" xr:uid="{C96E799D-BD76-4E00-9A75-884396136B33}"/>
    <cellStyle name="Comma 2 4 8" xfId="10258" xr:uid="{41FD8F23-4E86-45F6-86E1-FEC15129CF13}"/>
    <cellStyle name="Comma 2 4 9" xfId="21265" xr:uid="{3EBA49E4-E5E0-43FC-B3EA-7FE4D0E6EC56}"/>
    <cellStyle name="Comma 2 5" xfId="3546" xr:uid="{D9495C02-6D75-4E79-ABE3-E65EA5023ACB}"/>
    <cellStyle name="Comma 2 5 10" xfId="21295" xr:uid="{820C1D59-5116-4C34-87D1-EC037D4199C7}"/>
    <cellStyle name="Comma 2 5 11" xfId="4560" xr:uid="{F36A5976-3B61-4B7B-B939-983CE064E05B}"/>
    <cellStyle name="Comma 2 5 2" xfId="3547" xr:uid="{2EFC91AF-02DF-40A1-BE71-592D2A6A37AF}"/>
    <cellStyle name="Comma 2 5 2 10" xfId="21812" xr:uid="{6E6D5C2E-4313-41CA-A18E-B1128B60EBDC}"/>
    <cellStyle name="Comma 2 5 2 11" xfId="33444" xr:uid="{96A2693D-9BA7-406F-AA83-102DE65D5591}"/>
    <cellStyle name="Comma 2 5 2 12" xfId="6315" xr:uid="{67A9795E-BCE6-4575-BD4D-8783F3DCFF44}"/>
    <cellStyle name="Comma 2 5 2 2" xfId="3548" xr:uid="{AA44B992-3F71-4DA5-AA88-73FC874B5C19}"/>
    <cellStyle name="Comma 2 5 2 2 2" xfId="6317" xr:uid="{DA9014FB-FFFE-41EA-9D90-53247C8C12EA}"/>
    <cellStyle name="Comma 2 5 2 2 2 2" xfId="9244" xr:uid="{A3EC799B-4CFB-4322-8930-8F146F242FB2}"/>
    <cellStyle name="Comma 2 5 2 2 2 2 2" xfId="19808" xr:uid="{072DDE17-34B6-4313-A280-25187F2D8D35}"/>
    <cellStyle name="Comma 2 5 2 2 2 2 2 2" xfId="36091" xr:uid="{4BCFAA84-D7F5-4D8B-A298-ACEB968CE88B}"/>
    <cellStyle name="Comma 2 5 2 2 2 2 2 3" xfId="28595" xr:uid="{5096667E-98A5-440F-BB57-64A61AA551A2}"/>
    <cellStyle name="Comma 2 5 2 2 2 2 3" xfId="34965" xr:uid="{7FC5D3FC-3105-4B10-BAB9-6EA7F9A4DA2E}"/>
    <cellStyle name="Comma 2 5 2 2 2 2 4" xfId="23208" xr:uid="{0AD26E5C-C391-4809-A5D5-7152DE57E0E9}"/>
    <cellStyle name="Comma 2 5 2 2 2 3" xfId="15147" xr:uid="{364CA5CE-9B41-451D-A1D4-B90C64DD7B64}"/>
    <cellStyle name="Comma 2 5 2 2 2 3 2" xfId="36090" xr:uid="{3F186E0A-E398-432E-9C4A-F11B5060454D}"/>
    <cellStyle name="Comma 2 5 2 2 2 3 3" xfId="25281" xr:uid="{53BF27B1-E9CE-48F3-AC83-6087B9867082}"/>
    <cellStyle name="Comma 2 5 2 2 2 4" xfId="33446" xr:uid="{9DC398E3-9ACB-47E9-AD2E-1681B143191D}"/>
    <cellStyle name="Comma 2 5 2 2 2 5" xfId="21814" xr:uid="{2ECC1949-CD3A-477B-9E4D-DA8AD553B79D}"/>
    <cellStyle name="Comma 2 5 2 2 3" xfId="9243" xr:uid="{EE3F0715-E37B-4F37-A348-C7267D982B09}"/>
    <cellStyle name="Comma 2 5 2 2 3 2" xfId="18436" xr:uid="{C31B2A62-86CD-4F7A-BF30-C15D4C1DB732}"/>
    <cellStyle name="Comma 2 5 2 2 3 2 2" xfId="36092" xr:uid="{4D58773A-4E3C-4668-BB7E-9448A6045F9B}"/>
    <cellStyle name="Comma 2 5 2 2 3 2 3" xfId="27493" xr:uid="{1D228279-A6FC-4DBE-8CF7-D4A63DD52CF6}"/>
    <cellStyle name="Comma 2 5 2 2 3 3" xfId="34964" xr:uid="{2B13D7BB-956C-40F0-87B4-ED2BA995547B}"/>
    <cellStyle name="Comma 2 5 2 2 3 4" xfId="23207" xr:uid="{A072C1C8-8262-430D-8F44-0E3AAC5D80E9}"/>
    <cellStyle name="Comma 2 5 2 2 4" xfId="13135" xr:uid="{62CB776A-0D0F-4AA0-8C65-8AC25A18CC6A}"/>
    <cellStyle name="Comma 2 5 2 2 4 2" xfId="36089" xr:uid="{BA8F58F2-C235-447B-B4C5-D8CE189FD105}"/>
    <cellStyle name="Comma 2 5 2 2 4 3" xfId="24880" xr:uid="{2154736C-A084-4B1E-97BB-5E7EE19F9BE2}"/>
    <cellStyle name="Comma 2 5 2 2 5" xfId="33445" xr:uid="{34E3D89E-D01B-4AD4-B527-829A98407A82}"/>
    <cellStyle name="Comma 2 5 2 2 6" xfId="21813" xr:uid="{E3EBFDDA-BD66-470D-8FE8-92472D04F804}"/>
    <cellStyle name="Comma 2 5 2 2 7" xfId="6316" xr:uid="{BB8E5165-F871-4F2D-93AE-C7C491109D52}"/>
    <cellStyle name="Comma 2 5 2 3" xfId="6318" xr:uid="{027B7552-6E28-43FF-81AD-0250658F71A1}"/>
    <cellStyle name="Comma 2 5 2 3 2" xfId="9245" xr:uid="{5926138B-22E1-4E31-9C69-E1DDB7FE5EB6}"/>
    <cellStyle name="Comma 2 5 2 3 2 2" xfId="19125" xr:uid="{540D45FF-C635-423C-A3D4-EAFB0EDBB81A}"/>
    <cellStyle name="Comma 2 5 2 3 2 2 2" xfId="36094" xr:uid="{68FF3F2E-142F-4E40-9E41-317BF8B34CC7}"/>
    <cellStyle name="Comma 2 5 2 3 2 2 3" xfId="28046" xr:uid="{CA2D33C7-E96A-4557-BD56-181BF3B916FA}"/>
    <cellStyle name="Comma 2 5 2 3 2 3" xfId="34966" xr:uid="{05EEFB49-06C0-40FF-BC1F-AAF3C70D51BC}"/>
    <cellStyle name="Comma 2 5 2 3 2 4" xfId="23209" xr:uid="{D69CFC64-6EAD-41B9-9F79-B0689087F3D4}"/>
    <cellStyle name="Comma 2 5 2 3 3" xfId="15474" xr:uid="{40A52B3A-24C1-4FFA-A792-75078E8CF336}"/>
    <cellStyle name="Comma 2 5 2 3 3 2" xfId="36093" xr:uid="{72D073F5-DC65-4BA1-9649-CDA9E56B7E87}"/>
    <cellStyle name="Comma 2 5 2 3 3 3" xfId="25505" xr:uid="{04D02177-A232-4A7D-8AC9-AE0085EF890D}"/>
    <cellStyle name="Comma 2 5 2 3 4" xfId="33447" xr:uid="{8117D2B7-9699-4F0C-9D94-5E91E1DB0F14}"/>
    <cellStyle name="Comma 2 5 2 3 5" xfId="21815" xr:uid="{4D5EED27-EC2B-4D47-A293-95981E07189D}"/>
    <cellStyle name="Comma 2 5 2 4" xfId="6319" xr:uid="{F7D7B8EA-4F77-428D-99BD-5DFB0326BC86}"/>
    <cellStyle name="Comma 2 5 2 4 2" xfId="9246" xr:uid="{7B09D777-2AEB-4759-9169-CF19F272BF1D}"/>
    <cellStyle name="Comma 2 5 2 4 2 2" xfId="29768" xr:uid="{D6E27673-DEA1-488A-8DD7-E1B501FEAC04}"/>
    <cellStyle name="Comma 2 5 2 4 2 2 2" xfId="36096" xr:uid="{6E649140-0DE3-46CD-BFA5-CBE0CB57DAB8}"/>
    <cellStyle name="Comma 2 5 2 4 2 3" xfId="34967" xr:uid="{1F90A208-823C-479D-A018-9ABDEAB2E7AA}"/>
    <cellStyle name="Comma 2 5 2 4 2 4" xfId="23210" xr:uid="{FFF703A2-C030-4B22-AE67-B2EBD77BA661}"/>
    <cellStyle name="Comma 2 5 2 4 3" xfId="17752" xr:uid="{A701D680-EE17-4FF8-A75E-9904D53E83E9}"/>
    <cellStyle name="Comma 2 5 2 4 3 2" xfId="36095" xr:uid="{C2F1A9B4-E1D5-41E8-B70E-870DBEB9879C}"/>
    <cellStyle name="Comma 2 5 2 4 3 3" xfId="26944" xr:uid="{82A96ECB-1E88-4B6E-BDD3-3690BA72AD9F}"/>
    <cellStyle name="Comma 2 5 2 4 4" xfId="33448" xr:uid="{FE1A604B-CDAB-47E7-84C4-0B3346CC74C4}"/>
    <cellStyle name="Comma 2 5 2 4 5" xfId="21816" xr:uid="{6386D7CF-118A-415B-A270-045547B70AF6}"/>
    <cellStyle name="Comma 2 5 2 5" xfId="6320" xr:uid="{5EE62BDF-6E13-42D6-9C73-FF17EE030734}"/>
    <cellStyle name="Comma 2 5 2 5 2" xfId="9247" xr:uid="{FFB569E0-892B-4394-9267-1549DA47136E}"/>
    <cellStyle name="Comma 2 5 2 5 2 2" xfId="29770" xr:uid="{017D0F62-7199-40A4-9B3C-5F5DE0BDB55D}"/>
    <cellStyle name="Comma 2 5 2 5 2 2 2" xfId="36098" xr:uid="{759035B3-C4D1-446B-9B09-6F686A75EA23}"/>
    <cellStyle name="Comma 2 5 2 5 2 3" xfId="34968" xr:uid="{0B403105-AD24-471E-A4CC-79FAA3371852}"/>
    <cellStyle name="Comma 2 5 2 5 2 4" xfId="23211" xr:uid="{FF226195-466B-4CED-9587-AF21C30C67CD}"/>
    <cellStyle name="Comma 2 5 2 5 3" xfId="29769" xr:uid="{A04DB314-B1F7-496E-8146-8D8CCCDE529C}"/>
    <cellStyle name="Comma 2 5 2 5 3 2" xfId="36097" xr:uid="{7D421340-A4F0-4E59-A26B-219C07185DBD}"/>
    <cellStyle name="Comma 2 5 2 5 4" xfId="33449" xr:uid="{F0AA2CF9-53AF-4CA8-A64E-B49EC5FFB18F}"/>
    <cellStyle name="Comma 2 5 2 5 5" xfId="21817" xr:uid="{F0F21713-B57D-413F-B395-539FB2F98AED}"/>
    <cellStyle name="Comma 2 5 2 6" xfId="6321" xr:uid="{1C36D9CB-8C37-4BEF-AC6A-152A95F327EE}"/>
    <cellStyle name="Comma 2 5 2 6 2" xfId="9248" xr:uid="{0DB2F623-7726-4A07-8796-F56021079778}"/>
    <cellStyle name="Comma 2 5 2 6 2 2" xfId="29772" xr:uid="{CEFDD578-EDFC-407C-A2BC-F5D008F877EF}"/>
    <cellStyle name="Comma 2 5 2 6 2 2 2" xfId="36100" xr:uid="{EC4B6001-2EC2-4719-80C0-570E49086390}"/>
    <cellStyle name="Comma 2 5 2 6 2 3" xfId="34969" xr:uid="{795A6BC2-AA71-4B7E-BCCB-227908898A14}"/>
    <cellStyle name="Comma 2 5 2 6 2 4" xfId="23212" xr:uid="{263F1FB0-D4C2-47B9-A72C-DBBE5F65D3D4}"/>
    <cellStyle name="Comma 2 5 2 6 3" xfId="29771" xr:uid="{E7C5499E-5903-4299-8BEB-F5670B1A88CC}"/>
    <cellStyle name="Comma 2 5 2 6 3 2" xfId="36099" xr:uid="{1A178788-83E1-44FC-BAD2-62F38ECA377B}"/>
    <cellStyle name="Comma 2 5 2 6 4" xfId="33450" xr:uid="{5A11150E-C8FE-4FFC-BB57-CE5E6D6473C7}"/>
    <cellStyle name="Comma 2 5 2 6 5" xfId="21818" xr:uid="{59753A58-1B69-486D-8EA3-2D9B2D978EF8}"/>
    <cellStyle name="Comma 2 5 2 7" xfId="6322" xr:uid="{AB908E75-54EA-4A53-9BEC-2EE65382E41D}"/>
    <cellStyle name="Comma 2 5 2 7 2" xfId="9249" xr:uid="{975F9AD9-CBFB-4AC1-B3C7-2C1B3C67A874}"/>
    <cellStyle name="Comma 2 5 2 7 2 2" xfId="29774" xr:uid="{400FD296-DBDF-44F1-8063-028C10BA04EC}"/>
    <cellStyle name="Comma 2 5 2 7 2 2 2" xfId="36102" xr:uid="{5F0D0E1A-663C-46A2-8A46-16C66954C91D}"/>
    <cellStyle name="Comma 2 5 2 7 2 3" xfId="34970" xr:uid="{6DC3A4D9-6576-4E94-89F1-87BB936A083E}"/>
    <cellStyle name="Comma 2 5 2 7 2 4" xfId="23213" xr:uid="{22BE006A-ADA6-497B-BB53-B0131F6410F9}"/>
    <cellStyle name="Comma 2 5 2 7 3" xfId="29773" xr:uid="{5DD63586-5DDD-425B-8B76-D9BB23B7DC50}"/>
    <cellStyle name="Comma 2 5 2 7 3 2" xfId="36101" xr:uid="{22D85807-3D2A-4B2C-847D-1B218777824F}"/>
    <cellStyle name="Comma 2 5 2 7 4" xfId="33451" xr:uid="{F03DF3AC-7DE3-4722-8F66-5F4D65C6EAEF}"/>
    <cellStyle name="Comma 2 5 2 7 5" xfId="21819" xr:uid="{77F9D40E-DE24-424B-BCB7-26B3820D67B8}"/>
    <cellStyle name="Comma 2 5 2 8" xfId="9242" xr:uid="{A64CF285-8BC0-4CFB-AA98-96E74B3653DA}"/>
    <cellStyle name="Comma 2 5 2 8 2" xfId="29775" xr:uid="{C2B4757B-E929-4B81-B49A-473DA5C35223}"/>
    <cellStyle name="Comma 2 5 2 8 2 2" xfId="36103" xr:uid="{96CACA57-DC7E-4904-9D1D-9D9A8D1CE1F2}"/>
    <cellStyle name="Comma 2 5 2 8 3" xfId="34963" xr:uid="{9FE19D5E-A8C7-4F2C-9FE4-B2462F4BF255}"/>
    <cellStyle name="Comma 2 5 2 8 4" xfId="23206" xr:uid="{AFFFD24F-96F4-4EA7-8AEB-EB126AF41667}"/>
    <cellStyle name="Comma 2 5 2 9" xfId="12449" xr:uid="{44FE8B16-77B7-4D59-A98D-6F35904E223A}"/>
    <cellStyle name="Comma 2 5 2 9 2" xfId="36088" xr:uid="{C38F5F4C-F509-44BC-87BD-EAD1F5219E89}"/>
    <cellStyle name="Comma 2 5 2 9 3" xfId="24330" xr:uid="{CC938796-7A1E-4D90-AB26-52A9718C3BB9}"/>
    <cellStyle name="Comma 2 5 3" xfId="3549" xr:uid="{79DEE833-19B9-417C-98CC-C670C08B99E3}"/>
    <cellStyle name="Comma 2 5 3 2" xfId="3550" xr:uid="{16ECDD7E-B08F-4F51-B8C7-89E47575EE32}"/>
    <cellStyle name="Comma 2 5 3 2 2" xfId="9251" xr:uid="{35D35B8A-49A6-4D4D-BB41-B5C53AD888AC}"/>
    <cellStyle name="Comma 2 5 3 2 2 2" xfId="19473" xr:uid="{B1ED9A9A-86A2-4F4F-9E6F-3073EC52AA12}"/>
    <cellStyle name="Comma 2 5 3 2 2 2 2" xfId="36106" xr:uid="{88D8B203-A95D-4C0F-8A3C-2104720321C0}"/>
    <cellStyle name="Comma 2 5 3 2 2 2 3" xfId="28324" xr:uid="{0E78D84D-0EF2-4665-BFF7-0EF21C687D0F}"/>
    <cellStyle name="Comma 2 5 3 2 2 3" xfId="34972" xr:uid="{1FA817B0-059C-4F04-B05F-52A89EE197D8}"/>
    <cellStyle name="Comma 2 5 3 2 2 4" xfId="23215" xr:uid="{0169AB87-27A2-449F-9B36-C86E05FD82DF}"/>
    <cellStyle name="Comma 2 5 3 2 3" xfId="16362" xr:uid="{69393568-1D29-4259-879D-E202088157C8}"/>
    <cellStyle name="Comma 2 5 3 2 3 2" xfId="36105" xr:uid="{F7F5B905-A00F-4645-AD08-EA409817CC96}"/>
    <cellStyle name="Comma 2 5 3 2 3 3" xfId="26035" xr:uid="{15F1D167-8C45-4792-A7B5-135CCAC2ABA8}"/>
    <cellStyle name="Comma 2 5 3 2 4" xfId="33453" xr:uid="{4B098AFA-1379-4067-B056-A3AAA146E564}"/>
    <cellStyle name="Comma 2 5 3 2 5" xfId="21821" xr:uid="{51CE7463-BA9C-478C-B42E-331E034E9798}"/>
    <cellStyle name="Comma 2 5 3 2 6" xfId="6324" xr:uid="{FAF08690-6951-4A0F-95FC-5B03191C11CA}"/>
    <cellStyle name="Comma 2 5 3 3" xfId="6325" xr:uid="{54833D95-5C03-4ABB-885C-EA2B072979EA}"/>
    <cellStyle name="Comma 2 5 3 3 2" xfId="9252" xr:uid="{8DF4CD06-800A-48EE-8E9E-BB8B0F66F8A1}"/>
    <cellStyle name="Comma 2 5 3 3 2 2" xfId="29776" xr:uid="{0F284BDC-84C9-480E-9DB8-E46546EF934C}"/>
    <cellStyle name="Comma 2 5 3 3 2 2 2" xfId="36108" xr:uid="{EEB67F39-B846-4608-B7C0-58B0064DFC7A}"/>
    <cellStyle name="Comma 2 5 3 3 2 3" xfId="34973" xr:uid="{377CB95F-5B91-4E14-830B-6764E2738A3A}"/>
    <cellStyle name="Comma 2 5 3 3 2 4" xfId="23216" xr:uid="{2C6EEC81-9409-415E-AC4D-C291A329932C}"/>
    <cellStyle name="Comma 2 5 3 3 3" xfId="18097" xr:uid="{3DFB96A8-C1BE-406B-93BA-6B59119ADEAF}"/>
    <cellStyle name="Comma 2 5 3 3 3 2" xfId="36107" xr:uid="{42B330E6-0AF9-4A5E-9B0E-E9ADF3523E93}"/>
    <cellStyle name="Comma 2 5 3 3 3 3" xfId="27222" xr:uid="{44D10387-466A-4341-A81B-7DC787AD065D}"/>
    <cellStyle name="Comma 2 5 3 3 4" xfId="33454" xr:uid="{C72B060A-558B-422B-A4C1-25F678BC202A}"/>
    <cellStyle name="Comma 2 5 3 3 5" xfId="21822" xr:uid="{156B8DDF-5C60-46A1-9470-54A9932DA6EA}"/>
    <cellStyle name="Comma 2 5 3 4" xfId="9250" xr:uid="{46F304AD-19A2-4BF2-BD2C-9C2F1BF17629}"/>
    <cellStyle name="Comma 2 5 3 4 2" xfId="29777" xr:uid="{8A42F3EF-B384-45E3-91D6-703026A55EDE}"/>
    <cellStyle name="Comma 2 5 3 4 2 2" xfId="36109" xr:uid="{0F7B18EE-DFCD-4F1C-9FFD-A789D0F52979}"/>
    <cellStyle name="Comma 2 5 3 4 3" xfId="34971" xr:uid="{3E574C05-CF2D-4BC2-96BA-3D8A241E7E5C}"/>
    <cellStyle name="Comma 2 5 3 4 4" xfId="23214" xr:uid="{89895513-296B-4C21-A7DC-D7AD260A559D}"/>
    <cellStyle name="Comma 2 5 3 5" xfId="12799" xr:uid="{2F7CE93D-D377-41A8-844A-9DFC86305818}"/>
    <cellStyle name="Comma 2 5 3 5 2" xfId="36104" xr:uid="{6EA10302-DBFC-4C3F-A133-B7D448D97E49}"/>
    <cellStyle name="Comma 2 5 3 5 3" xfId="24608" xr:uid="{BC2F4881-43BD-404D-B37A-9D64F92C033A}"/>
    <cellStyle name="Comma 2 5 3 6" xfId="33452" xr:uid="{553B81A5-EB27-426B-92A8-32E1E04F5C27}"/>
    <cellStyle name="Comma 2 5 3 7" xfId="21820" xr:uid="{8CEC1053-CBB0-41B8-AB92-84EA84F93BCE}"/>
    <cellStyle name="Comma 2 5 3 8" xfId="6323" xr:uid="{475FD4EC-6C8C-49E5-86A6-88C8A1EAC811}"/>
    <cellStyle name="Comma 2 5 4" xfId="6326" xr:uid="{78E13FB1-9C61-4A7E-A2EC-ABF0BFE0BB7A}"/>
    <cellStyle name="Comma 2 5 4 2" xfId="9253" xr:uid="{D6CABB0B-D9F0-45EC-8F5E-A6DC1B2CE167}"/>
    <cellStyle name="Comma 2 5 4 2 2" xfId="15819" xr:uid="{779CF0D3-3C9E-41AB-955D-0EF8290426B5}"/>
    <cellStyle name="Comma 2 5 4 2 2 2" xfId="36111" xr:uid="{0927C0F8-9270-4050-98AB-CEFBE85394B6}"/>
    <cellStyle name="Comma 2 5 4 2 2 3" xfId="25686" xr:uid="{633979F4-0CE9-4AC3-9964-3A1C1AD63E4E}"/>
    <cellStyle name="Comma 2 5 4 2 3" xfId="34974" xr:uid="{6BE9D7BA-1605-4B4F-AC48-ADBA2CA03229}"/>
    <cellStyle name="Comma 2 5 4 2 4" xfId="23217" xr:uid="{5E13FBDE-4C4D-42AE-BCEC-647CAA574F7F}"/>
    <cellStyle name="Comma 2 5 4 3" xfId="20036" xr:uid="{D07C9FC1-3253-4E5B-8BF3-4E4380175B10}"/>
    <cellStyle name="Comma 2 5 4 3 2" xfId="36110" xr:uid="{5EDAD6BF-FD0A-482B-B93B-C04CE8B0914E}"/>
    <cellStyle name="Comma 2 5 4 3 3" xfId="28759" xr:uid="{3F44ACE7-86DE-43D8-A0B0-FA8708C0258A}"/>
    <cellStyle name="Comma 2 5 4 4" xfId="17279" xr:uid="{B324FA2C-259E-4EEE-9C1B-5D3B852A593A}"/>
    <cellStyle name="Comma 2 5 4 4 2" xfId="26540" xr:uid="{1F7B7EDC-86FA-4B0C-9E8F-E097C856480C}"/>
    <cellStyle name="Comma 2 5 4 5" xfId="13419" xr:uid="{05AE312D-D310-4C1E-9647-878DA70ED3B7}"/>
    <cellStyle name="Comma 2 5 4 5 2" xfId="25048" xr:uid="{77866626-17CF-4EBB-B77F-28578CF6C51C}"/>
    <cellStyle name="Comma 2 5 4 6" xfId="33455" xr:uid="{38892064-9C23-4DC9-AAEC-B14753506957}"/>
    <cellStyle name="Comma 2 5 4 7" xfId="21823" xr:uid="{F3D025E7-9784-49E0-84B4-2BBFC413A75A}"/>
    <cellStyle name="Comma 2 5 5" xfId="6327" xr:uid="{A0AFD511-3B79-4104-89F5-E7309BAD95E7}"/>
    <cellStyle name="Comma 2 5 5 2" xfId="9254" xr:uid="{5471A30C-3CFD-444D-8B19-E8C8D4917E47}"/>
    <cellStyle name="Comma 2 5 5 2 2" xfId="17170" xr:uid="{C39B2561-46AE-4277-8C5F-4531D58627A7}"/>
    <cellStyle name="Comma 2 5 5 2 2 2" xfId="36113" xr:uid="{758AC138-2295-498F-8EB0-102A48E3D037}"/>
    <cellStyle name="Comma 2 5 5 2 2 3" xfId="26440" xr:uid="{D40CEB76-7FAE-40DD-81B1-78D1415E60F0}"/>
    <cellStyle name="Comma 2 5 5 2 3" xfId="34975" xr:uid="{6DBBD5B2-2657-418E-A0E3-4AAD7921A671}"/>
    <cellStyle name="Comma 2 5 5 2 4" xfId="23218" xr:uid="{45924803-432B-4F09-8413-6F3B9202B64D}"/>
    <cellStyle name="Comma 2 5 5 3" xfId="20205" xr:uid="{9E500B07-F4D9-49DF-A1E2-E3CC7C1BC4BC}"/>
    <cellStyle name="Comma 2 5 5 3 2" xfId="36112" xr:uid="{26F87387-461E-4E6B-8322-0BB448745A5D}"/>
    <cellStyle name="Comma 2 5 5 3 3" xfId="28857" xr:uid="{73A8DA2F-D1BE-4FE0-A2A4-2A7CDFA50791}"/>
    <cellStyle name="Comma 2 5 5 4" xfId="20428" xr:uid="{10E95B05-A46E-4E64-B4B1-EAEBF2DC1A68}"/>
    <cellStyle name="Comma 2 5 5 4 2" xfId="29010" xr:uid="{C8D0162C-4624-4E85-A9C0-F3C5201355BE}"/>
    <cellStyle name="Comma 2 5 5 5" xfId="14869" xr:uid="{6CC7EB1C-EF6C-4395-919B-FB4F482C780B}"/>
    <cellStyle name="Comma 2 5 5 5 2" xfId="25138" xr:uid="{5AADCFDB-FDB8-4669-A251-41DE6E6FBBE5}"/>
    <cellStyle name="Comma 2 5 5 6" xfId="33456" xr:uid="{4C4F3566-0A69-45D8-8220-F529EB868FC3}"/>
    <cellStyle name="Comma 2 5 5 7" xfId="21824" xr:uid="{AAF9C790-AFAB-4EEE-AB5E-55494B558A49}"/>
    <cellStyle name="Comma 2 5 6" xfId="6328" xr:uid="{5CAE8055-BB07-4D0D-8639-0F22FA6D5D91}"/>
    <cellStyle name="Comma 2 5 6 2" xfId="9255" xr:uid="{528270AE-B5C0-4C7D-8570-B39B95B42983}"/>
    <cellStyle name="Comma 2 5 6 2 2" xfId="18789" xr:uid="{6F2FDB82-7408-4922-A9CC-80D3D05EDACB}"/>
    <cellStyle name="Comma 2 5 6 2 2 2" xfId="36115" xr:uid="{6753C8C4-E7C9-4FFA-9FA4-4847AE927C54}"/>
    <cellStyle name="Comma 2 5 6 2 2 3" xfId="27775" xr:uid="{100B5DFF-92B8-402A-A109-5022D1BC1479}"/>
    <cellStyle name="Comma 2 5 6 2 3" xfId="34976" xr:uid="{0B7E654D-76EF-4FB3-B8F0-2EE42DCC7D9A}"/>
    <cellStyle name="Comma 2 5 6 2 4" xfId="23219" xr:uid="{D6184424-0A62-42BF-8498-3F9674603006}"/>
    <cellStyle name="Comma 2 5 6 3" xfId="15256" xr:uid="{9DA81190-CA20-4C43-9053-78AFEA4B387A}"/>
    <cellStyle name="Comma 2 5 6 3 2" xfId="36114" xr:uid="{BA92A031-4D11-4450-8CBA-5EE006F6540A}"/>
    <cellStyle name="Comma 2 5 6 3 3" xfId="25356" xr:uid="{38E4060F-80F4-47E0-8238-DFBC7B40F89B}"/>
    <cellStyle name="Comma 2 5 6 4" xfId="33457" xr:uid="{355E74C7-D54B-4C00-99C5-D05A946ECBBE}"/>
    <cellStyle name="Comma 2 5 6 5" xfId="21825" xr:uid="{62628E97-CE9B-4478-8EA2-FFFA9E757024}"/>
    <cellStyle name="Comma 2 5 7" xfId="6314" xr:uid="{78AB9698-162E-4C02-B804-E01DA717175D}"/>
    <cellStyle name="Comma 2 5 7 2" xfId="9241" xr:uid="{4BC1BFE3-21AE-4DE3-81BA-94D237B802C6}"/>
    <cellStyle name="Comma 2 5 7 2 2" xfId="34962" xr:uid="{4D5C8133-5CA1-495D-8400-F0A5B78A1194}"/>
    <cellStyle name="Comma 2 5 7 2 3" xfId="23205" xr:uid="{0520D934-DCBE-4C0E-9B8A-741AD5F12751}"/>
    <cellStyle name="Comma 2 5 7 3" xfId="17407" xr:uid="{FA3282D2-FCA8-480F-822F-F32397A5DA63}"/>
    <cellStyle name="Comma 2 5 7 3 2" xfId="36116" xr:uid="{FEFDC147-CCCB-4FA5-B9CD-99FC0E679B6B}"/>
    <cellStyle name="Comma 2 5 7 3 3" xfId="26668" xr:uid="{AF68F463-3FB6-4BAB-A846-2810DD3FDCE2}"/>
    <cellStyle name="Comma 2 5 7 4" xfId="33443" xr:uid="{5DC42D92-4B6C-48BD-8E5B-24FDFAB5BF51}"/>
    <cellStyle name="Comma 2 5 7 5" xfId="21811" xr:uid="{1C3B412F-C08B-44BA-821F-BEBD985C3F97}"/>
    <cellStyle name="Comma 2 5 8" xfId="11238" xr:uid="{0262FFF2-4918-4CCE-BD62-D3C11A87A1B1}"/>
    <cellStyle name="Comma 2 5 8 2" xfId="24056" xr:uid="{8869A987-5234-4706-B933-39DD8C77FCEC}"/>
    <cellStyle name="Comma 2 5 9" xfId="10290" xr:uid="{C5D41CA0-E8C6-42F8-BA08-3E8892856704}"/>
    <cellStyle name="Comma 2 5 9 2" xfId="23899" xr:uid="{7B4A54D9-1F86-4314-9255-3BCD00337BC5}"/>
    <cellStyle name="Comma 2 6" xfId="3551" xr:uid="{BB25F283-6B50-4FB1-8078-78E8C65FB706}"/>
    <cellStyle name="Comma 2 6 10" xfId="5088" xr:uid="{06B7632C-8A50-4897-B4F7-7D4A265F4C81}"/>
    <cellStyle name="Comma 2 6 2" xfId="3552" xr:uid="{C238E9D8-9135-41C4-8FE6-64324EF11C2C}"/>
    <cellStyle name="Comma 2 6 2 10" xfId="21827" xr:uid="{217CFFC6-D254-4994-BDB8-E33BACBA3EF7}"/>
    <cellStyle name="Comma 2 6 2 11" xfId="33459" xr:uid="{7F507513-CCA7-4B2F-94FC-9B22817709A8}"/>
    <cellStyle name="Comma 2 6 2 12" xfId="6330" xr:uid="{DA84275B-1E36-4105-8997-E495E33DC0A6}"/>
    <cellStyle name="Comma 2 6 2 2" xfId="6331" xr:uid="{A9FF1579-8519-4598-9B4E-85934648ADBF}"/>
    <cellStyle name="Comma 2 6 2 2 2" xfId="6332" xr:uid="{6A6FFC09-4C5B-4AE1-84A4-CB80D8A536E5}"/>
    <cellStyle name="Comma 2 6 2 2 2 2" xfId="9259" xr:uid="{98F992C4-9C11-4030-909A-A30500D09102}"/>
    <cellStyle name="Comma 2 6 2 2 2 2 2" xfId="19809" xr:uid="{4E39B2AC-9152-4626-B814-CE644C071535}"/>
    <cellStyle name="Comma 2 6 2 2 2 2 2 2" xfId="29782" xr:uid="{D2A79FF6-864B-4200-89C0-84D2D79B573F}"/>
    <cellStyle name="Comma 2 6 2 2 2 2 2 3" xfId="36120" xr:uid="{1ECC57C9-B15B-41A7-86F4-4DF13422AE37}"/>
    <cellStyle name="Comma 2 6 2 2 2 2 2 4" xfId="28596" xr:uid="{898BFB6B-2B36-4D3D-B8FB-00E7F9BC515D}"/>
    <cellStyle name="Comma 2 6 2 2 2 2 3" xfId="34980" xr:uid="{732FFAFE-B7CA-4A1E-B559-38A5D5535D32}"/>
    <cellStyle name="Comma 2 6 2 2 2 2 4" xfId="23223" xr:uid="{A66BD9A7-A8A6-4ABF-8592-2E319FC177A5}"/>
    <cellStyle name="Comma 2 6 2 2 2 3" xfId="16643" xr:uid="{D514E2D9-4ED2-4FBB-8194-A48BA5FBB5C7}"/>
    <cellStyle name="Comma 2 6 2 2 2 3 2" xfId="29781" xr:uid="{967F4054-09BF-4F34-8284-58C5A1840797}"/>
    <cellStyle name="Comma 2 6 2 2 2 3 3" xfId="36119" xr:uid="{DDBBEC1B-EC73-4AC9-B667-9D415359EC0A}"/>
    <cellStyle name="Comma 2 6 2 2 2 3 4" xfId="26230" xr:uid="{ECFFE25F-1110-410A-8538-A0F8555259C6}"/>
    <cellStyle name="Comma 2 6 2 2 2 4" xfId="33461" xr:uid="{A5426D46-1D48-4E3A-81D8-AED684FD4685}"/>
    <cellStyle name="Comma 2 6 2 2 2 5" xfId="21829" xr:uid="{4A390767-2D9E-4A42-8CFD-46D021F12E0C}"/>
    <cellStyle name="Comma 2 6 2 2 3" xfId="9258" xr:uid="{CCB5DE25-6DEF-40E7-BD97-88EC474F5BD9}"/>
    <cellStyle name="Comma 2 6 2 2 3 2" xfId="18437" xr:uid="{15B6FB5F-424D-4013-BAF9-72C93583EFD4}"/>
    <cellStyle name="Comma 2 6 2 2 3 2 2" xfId="29783" xr:uid="{A3796C9C-68F1-4330-B826-B98B25CD3E5A}"/>
    <cellStyle name="Comma 2 6 2 2 3 2 3" xfId="36121" xr:uid="{76CFD661-D5D1-464F-9B92-9B2FC45C9FFB}"/>
    <cellStyle name="Comma 2 6 2 2 3 2 4" xfId="27494" xr:uid="{63D51DF3-3F22-4E86-A81C-6C3463F6E0EB}"/>
    <cellStyle name="Comma 2 6 2 2 3 3" xfId="34979" xr:uid="{81CA1BC5-F9EE-4F19-AC47-CE6BC6054CF5}"/>
    <cellStyle name="Comma 2 6 2 2 3 4" xfId="23222" xr:uid="{615CFE31-7A37-4FA8-A1C9-CC80FB44F5F3}"/>
    <cellStyle name="Comma 2 6 2 2 4" xfId="13136" xr:uid="{72ABE6AA-8AF7-4925-BF79-4CAB382DA828}"/>
    <cellStyle name="Comma 2 6 2 2 4 2" xfId="29780" xr:uid="{EDEEB0CB-00F8-4A18-8D5D-1818B94AA148}"/>
    <cellStyle name="Comma 2 6 2 2 4 3" xfId="36118" xr:uid="{4C9CB9F8-8A24-4330-BC9C-059AF0F38B45}"/>
    <cellStyle name="Comma 2 6 2 2 4 4" xfId="24881" xr:uid="{2C758373-2188-41EA-B7F3-BBEE95C348A4}"/>
    <cellStyle name="Comma 2 6 2 2 5" xfId="33460" xr:uid="{22DD5B65-0BCB-44DE-A1A9-57A086080E1D}"/>
    <cellStyle name="Comma 2 6 2 2 6" xfId="21828" xr:uid="{2254B585-792A-4CF1-B0B2-F288C70B43C5}"/>
    <cellStyle name="Comma 2 6 2 3" xfId="6333" xr:uid="{B064D177-86A2-4471-B00A-D6EB66717577}"/>
    <cellStyle name="Comma 2 6 2 3 2" xfId="9260" xr:uid="{A275ADBB-76EE-4F0F-8150-A11EDE2E3C4C}"/>
    <cellStyle name="Comma 2 6 2 3 2 2" xfId="19126" xr:uid="{E7F74252-4947-4EE0-831B-8FA96F6E83CA}"/>
    <cellStyle name="Comma 2 6 2 3 2 2 2" xfId="29785" xr:uid="{EB2CE7D6-87DF-4D76-96E9-52753DF88E58}"/>
    <cellStyle name="Comma 2 6 2 3 2 2 3" xfId="36123" xr:uid="{436EE45E-8E75-43EB-8915-BB807484F9C4}"/>
    <cellStyle name="Comma 2 6 2 3 2 2 4" xfId="28047" xr:uid="{8EEC96CA-05B2-4C03-96A0-6892F4E2A792}"/>
    <cellStyle name="Comma 2 6 2 3 2 3" xfId="34981" xr:uid="{C6E80C14-CD7F-460B-BEAD-DD3E2B0AC97A}"/>
    <cellStyle name="Comma 2 6 2 3 2 4" xfId="23224" xr:uid="{328F7271-823F-4A67-ACFB-663B04F9DE92}"/>
    <cellStyle name="Comma 2 6 2 3 3" xfId="15366" xr:uid="{0DF374EE-469B-4F3B-9077-73CF3F7BA282}"/>
    <cellStyle name="Comma 2 6 2 3 3 2" xfId="29784" xr:uid="{BA098BC0-CBE4-413E-BACD-94CF039B5E64}"/>
    <cellStyle name="Comma 2 6 2 3 3 3" xfId="36122" xr:uid="{ABB123DF-A4C1-4721-8702-B6D32604CAE6}"/>
    <cellStyle name="Comma 2 6 2 3 3 4" xfId="25438" xr:uid="{182EF002-DDF3-4DBE-B32C-0409F2AC8CEA}"/>
    <cellStyle name="Comma 2 6 2 3 4" xfId="33462" xr:uid="{0B1D96E1-3695-404A-A217-451A139F8202}"/>
    <cellStyle name="Comma 2 6 2 3 5" xfId="21830" xr:uid="{E37B3C6C-CE78-4563-90F3-AD284BFDC073}"/>
    <cellStyle name="Comma 2 6 2 4" xfId="6334" xr:uid="{2F18B070-629C-491B-8C82-C67F6FEB7663}"/>
    <cellStyle name="Comma 2 6 2 4 2" xfId="9261" xr:uid="{5E908AFD-9444-492F-B146-2D4DD9A985F3}"/>
    <cellStyle name="Comma 2 6 2 4 2 2" xfId="29787" xr:uid="{262648AF-6B02-4D22-87CE-87EEED796EE1}"/>
    <cellStyle name="Comma 2 6 2 4 2 2 2" xfId="36125" xr:uid="{BB42A1BF-ED8E-44C7-A19A-611B5C095E34}"/>
    <cellStyle name="Comma 2 6 2 4 2 3" xfId="34982" xr:uid="{9FCE0A6A-18C7-463F-9625-97BC7428A6E4}"/>
    <cellStyle name="Comma 2 6 2 4 2 4" xfId="23225" xr:uid="{72AE4636-2BB4-4067-AAE2-30A1E0D1CCE9}"/>
    <cellStyle name="Comma 2 6 2 4 3" xfId="17753" xr:uid="{21E6A5F9-3D80-49DD-93E3-7DBC1C137CBE}"/>
    <cellStyle name="Comma 2 6 2 4 3 2" xfId="29786" xr:uid="{C3B2195C-93CB-49C9-8A49-B7FE9C0FBFFA}"/>
    <cellStyle name="Comma 2 6 2 4 3 3" xfId="36124" xr:uid="{1D686E6C-1D01-447D-AEA1-98CDFD2591E1}"/>
    <cellStyle name="Comma 2 6 2 4 3 4" xfId="26945" xr:uid="{3D16CAD7-9B6D-4E0C-9F1B-6BE05564F4E4}"/>
    <cellStyle name="Comma 2 6 2 4 4" xfId="33463" xr:uid="{C28AB321-622B-4C9F-A792-C7157D7A6EB4}"/>
    <cellStyle name="Comma 2 6 2 4 5" xfId="21831" xr:uid="{C875FB0F-6260-4896-833A-C297B2ED3940}"/>
    <cellStyle name="Comma 2 6 2 5" xfId="6335" xr:uid="{8374F2A3-D175-4B13-85AB-1ECEBCDB4172}"/>
    <cellStyle name="Comma 2 6 2 5 2" xfId="9262" xr:uid="{566E7553-83FF-43DA-8F24-85A5FF946063}"/>
    <cellStyle name="Comma 2 6 2 5 2 2" xfId="29789" xr:uid="{8124872E-0047-4C91-BFAE-10C251224CD6}"/>
    <cellStyle name="Comma 2 6 2 5 2 2 2" xfId="36127" xr:uid="{9C4B67DF-3FE6-40D4-A226-44755FEAC5CA}"/>
    <cellStyle name="Comma 2 6 2 5 2 3" xfId="34983" xr:uid="{953B6E07-145F-4ECE-95F6-1CD123667E5F}"/>
    <cellStyle name="Comma 2 6 2 5 2 4" xfId="23226" xr:uid="{B59E8D60-5975-477E-8E27-BD4E26E39152}"/>
    <cellStyle name="Comma 2 6 2 5 3" xfId="29788" xr:uid="{3730E457-ED5B-4A20-A85E-9A43DC40A9C1}"/>
    <cellStyle name="Comma 2 6 2 5 3 2" xfId="36126" xr:uid="{69318F8D-6FA4-43EB-BEEE-145E4298179C}"/>
    <cellStyle name="Comma 2 6 2 5 4" xfId="33464" xr:uid="{71D6CA94-D088-495B-9B15-4F4D87D3C2C4}"/>
    <cellStyle name="Comma 2 6 2 5 5" xfId="21832" xr:uid="{ECB45A22-CD66-4A65-A726-AF0B23DBB6BB}"/>
    <cellStyle name="Comma 2 6 2 6" xfId="6336" xr:uid="{8D9C6C71-3858-49B5-94F2-541C7349D697}"/>
    <cellStyle name="Comma 2 6 2 6 2" xfId="9263" xr:uid="{88294D7D-33ED-4D24-8932-83A0F0B596C0}"/>
    <cellStyle name="Comma 2 6 2 6 2 2" xfId="29791" xr:uid="{92858740-8D14-4A25-B8CA-2D3BCB004959}"/>
    <cellStyle name="Comma 2 6 2 6 2 2 2" xfId="36129" xr:uid="{39F5BA55-B089-4E68-BF2E-9591C80C73C0}"/>
    <cellStyle name="Comma 2 6 2 6 2 3" xfId="34984" xr:uid="{2FDF9705-CB0F-4653-AA2A-EF8FDCEBED88}"/>
    <cellStyle name="Comma 2 6 2 6 2 4" xfId="23227" xr:uid="{DBB30A67-82A9-4C92-8057-E743064CDDEA}"/>
    <cellStyle name="Comma 2 6 2 6 3" xfId="29790" xr:uid="{27DF7AAC-484C-4194-A605-45C1008287B5}"/>
    <cellStyle name="Comma 2 6 2 6 3 2" xfId="36128" xr:uid="{557766B5-1661-4693-AFBB-09C2FA4409A6}"/>
    <cellStyle name="Comma 2 6 2 6 4" xfId="33465" xr:uid="{EA6A30D5-27A0-4EEB-939D-3E349D4F01A2}"/>
    <cellStyle name="Comma 2 6 2 6 5" xfId="21833" xr:uid="{40381A34-0DAE-4DF4-AD1A-683D12E146D1}"/>
    <cellStyle name="Comma 2 6 2 7" xfId="6337" xr:uid="{79961277-64B6-4F93-A77D-60DA264F9E47}"/>
    <cellStyle name="Comma 2 6 2 7 2" xfId="9264" xr:uid="{AD3DA421-1C71-4BE0-A250-741D40CCA8F9}"/>
    <cellStyle name="Comma 2 6 2 7 2 2" xfId="29793" xr:uid="{7765C8D9-2622-486D-9E81-2D2C82B20A2A}"/>
    <cellStyle name="Comma 2 6 2 7 2 2 2" xfId="36131" xr:uid="{8126E435-A3B2-49DA-A6BA-88405962A284}"/>
    <cellStyle name="Comma 2 6 2 7 2 3" xfId="34985" xr:uid="{89DFC6A8-800E-4504-92C7-2D89BC1A77E2}"/>
    <cellStyle name="Comma 2 6 2 7 2 4" xfId="23228" xr:uid="{DF4CF016-4F99-403F-8330-10267AC2BBB9}"/>
    <cellStyle name="Comma 2 6 2 7 3" xfId="29792" xr:uid="{900D429E-8DE9-4523-A971-F67657F51EAF}"/>
    <cellStyle name="Comma 2 6 2 7 3 2" xfId="36130" xr:uid="{C7430BD2-6875-418F-804A-718F2A9E2123}"/>
    <cellStyle name="Comma 2 6 2 7 4" xfId="33466" xr:uid="{2F613EAD-1666-4DC7-AC23-5C21F22F20D6}"/>
    <cellStyle name="Comma 2 6 2 7 5" xfId="21834" xr:uid="{75F24492-202A-4D81-BD7A-B44FF4EBFBAD}"/>
    <cellStyle name="Comma 2 6 2 8" xfId="9257" xr:uid="{74D4907F-8153-41DF-920B-576CBD483D8C}"/>
    <cellStyle name="Comma 2 6 2 8 2" xfId="29794" xr:uid="{15289959-8ABC-41A7-BFFA-4354A8D3489C}"/>
    <cellStyle name="Comma 2 6 2 8 2 2" xfId="36132" xr:uid="{0D72C84F-5284-4B3E-95F8-98CDCF29A0CA}"/>
    <cellStyle name="Comma 2 6 2 8 3" xfId="34978" xr:uid="{17664263-1CFE-4B39-9CFC-9473B1E172EC}"/>
    <cellStyle name="Comma 2 6 2 8 4" xfId="23221" xr:uid="{CBB24A7D-A412-4ECB-87BF-77F05C3C8AC4}"/>
    <cellStyle name="Comma 2 6 2 9" xfId="12450" xr:uid="{0F3FAE16-6C7E-4B7F-ACCF-5410972BAC73}"/>
    <cellStyle name="Comma 2 6 2 9 2" xfId="29779" xr:uid="{7241FE2B-90C3-4B64-8586-B85A0E32C107}"/>
    <cellStyle name="Comma 2 6 2 9 3" xfId="36117" xr:uid="{79EC3A2F-6038-4D02-8D0E-6F2DA3B9C35B}"/>
    <cellStyle name="Comma 2 6 2 9 4" xfId="24331" xr:uid="{B5E25238-27A0-4817-9F40-4A1A5B2546D0}"/>
    <cellStyle name="Comma 2 6 3" xfId="3553" xr:uid="{A5B6EF5D-9504-4608-A1F0-C2E6C0EA1FB6}"/>
    <cellStyle name="Comma 2 6 3 2" xfId="6339" xr:uid="{125981AD-44FD-41EE-992E-B248741E1B86}"/>
    <cellStyle name="Comma 2 6 3 2 2" xfId="9266" xr:uid="{14A4F60E-B554-4462-ACE1-3F6EE89A6DFC}"/>
    <cellStyle name="Comma 2 6 3 2 2 2" xfId="19474" xr:uid="{41CCBA2F-F985-46E6-9F3F-0363CB8EE3D9}"/>
    <cellStyle name="Comma 2 6 3 2 2 2 2" xfId="29797" xr:uid="{E49A9CAD-B494-4A89-AB11-AEC96E35A249}"/>
    <cellStyle name="Comma 2 6 3 2 2 2 3" xfId="36135" xr:uid="{6035BB92-803F-466D-82EB-72F073271583}"/>
    <cellStyle name="Comma 2 6 3 2 2 2 4" xfId="28325" xr:uid="{C0F0E07A-024B-4CBF-BB4C-DBCB88024D0C}"/>
    <cellStyle name="Comma 2 6 3 2 2 3" xfId="34987" xr:uid="{82F1F683-9736-41C8-AB32-30F9ABA77F5D}"/>
    <cellStyle name="Comma 2 6 3 2 2 4" xfId="23230" xr:uid="{786E3FF9-DA95-4DCF-9905-4A14427DCC9B}"/>
    <cellStyle name="Comma 2 6 3 2 3" xfId="16451" xr:uid="{89C2DE58-0A04-4F93-8116-4914DF6912D8}"/>
    <cellStyle name="Comma 2 6 3 2 3 2" xfId="29796" xr:uid="{178BBBB8-E303-404A-88AB-AAB6B638C966}"/>
    <cellStyle name="Comma 2 6 3 2 3 3" xfId="36134" xr:uid="{A79AF931-7603-4B1A-BDB8-37F6F749035C}"/>
    <cellStyle name="Comma 2 6 3 2 3 4" xfId="26092" xr:uid="{B4D1F9BD-361E-40F1-BC8E-5E0D9ED1FB52}"/>
    <cellStyle name="Comma 2 6 3 2 4" xfId="33468" xr:uid="{9A7065F4-AF25-4492-8261-D4CD06D3187C}"/>
    <cellStyle name="Comma 2 6 3 2 5" xfId="21836" xr:uid="{B6789766-D60F-4672-A879-0D9E62EF8533}"/>
    <cellStyle name="Comma 2 6 3 3" xfId="6340" xr:uid="{8E339DAB-4B52-4CBA-90BC-257B882D7DCF}"/>
    <cellStyle name="Comma 2 6 3 3 2" xfId="9267" xr:uid="{C9C3984A-3D7C-4529-96C2-FCE8749F511A}"/>
    <cellStyle name="Comma 2 6 3 3 2 2" xfId="29799" xr:uid="{D619BF79-CFA9-473A-9FDD-CC7EE8E484D9}"/>
    <cellStyle name="Comma 2 6 3 3 2 2 2" xfId="36137" xr:uid="{FC946B90-56BE-4099-8572-AD88B2AFD6D7}"/>
    <cellStyle name="Comma 2 6 3 3 2 3" xfId="34988" xr:uid="{54B85713-2557-47C0-9BA8-B643A2AA463E}"/>
    <cellStyle name="Comma 2 6 3 3 2 4" xfId="23231" xr:uid="{8305BB78-342C-414C-8574-9CF7727C9693}"/>
    <cellStyle name="Comma 2 6 3 3 3" xfId="18098" xr:uid="{B2514548-A312-4DDE-8A14-7481A0105B31}"/>
    <cellStyle name="Comma 2 6 3 3 3 2" xfId="29798" xr:uid="{64045FF1-0F20-434D-B3B6-F1885928C701}"/>
    <cellStyle name="Comma 2 6 3 3 3 3" xfId="36136" xr:uid="{7A24768F-51D6-44E5-B36B-FF21C776F78D}"/>
    <cellStyle name="Comma 2 6 3 3 3 4" xfId="27223" xr:uid="{083F38C9-9C69-4948-9614-279A79F8A4F0}"/>
    <cellStyle name="Comma 2 6 3 3 4" xfId="33469" xr:uid="{906165DE-4D72-4911-B925-A7149C8A8B9D}"/>
    <cellStyle name="Comma 2 6 3 3 5" xfId="21837" xr:uid="{11DAA607-4727-456E-9009-E5DD8EB211CF}"/>
    <cellStyle name="Comma 2 6 3 4" xfId="9265" xr:uid="{DB72BA52-2C1E-4BF7-A454-190CFE742B78}"/>
    <cellStyle name="Comma 2 6 3 4 2" xfId="29800" xr:uid="{4FECE8EE-A383-4261-A00A-F9C2C2DD37EF}"/>
    <cellStyle name="Comma 2 6 3 4 2 2" xfId="36138" xr:uid="{48315270-F95E-4A65-9F58-5B64FF3CA730}"/>
    <cellStyle name="Comma 2 6 3 4 3" xfId="34986" xr:uid="{7394C803-F992-4CB6-84FC-8DA6DD33D50F}"/>
    <cellStyle name="Comma 2 6 3 4 4" xfId="23229" xr:uid="{35F0140A-88D1-4F2C-970A-A272180BDA4D}"/>
    <cellStyle name="Comma 2 6 3 5" xfId="12800" xr:uid="{3F38AB5F-AC5A-48B5-8A91-4A5F872E3CE6}"/>
    <cellStyle name="Comma 2 6 3 5 2" xfId="29795" xr:uid="{F605BF03-1660-4995-9025-1D7C2A44656E}"/>
    <cellStyle name="Comma 2 6 3 5 3" xfId="36133" xr:uid="{3514BCAE-8467-4806-91FA-CACE084CBAF8}"/>
    <cellStyle name="Comma 2 6 3 5 4" xfId="24609" xr:uid="{C0F3F496-CF69-4A78-A182-3806E592D640}"/>
    <cellStyle name="Comma 2 6 3 6" xfId="33467" xr:uid="{9A8A80E0-EC7E-4312-A572-9DFC0752C6EA}"/>
    <cellStyle name="Comma 2 6 3 7" xfId="21835" xr:uid="{8A256BFF-2FA6-4146-8CE2-DFAD88F6F84A}"/>
    <cellStyle name="Comma 2 6 3 8" xfId="6338" xr:uid="{1FE01792-BFDA-4BEC-B9F1-1DBBA2ED3307}"/>
    <cellStyle name="Comma 2 6 4" xfId="6341" xr:uid="{F732FE7D-8EF6-4C1C-83C7-C6F2BADE2D0F}"/>
    <cellStyle name="Comma 2 6 4 2" xfId="9268" xr:uid="{7755B663-C38E-40B6-AF2D-07330B318E37}"/>
    <cellStyle name="Comma 2 6 4 2 2" xfId="15737" xr:uid="{3D13C380-EFFB-429A-8353-B122D0815BED}"/>
    <cellStyle name="Comma 2 6 4 2 2 2" xfId="36140" xr:uid="{1C029F66-18B9-4238-8964-A58A3E858240}"/>
    <cellStyle name="Comma 2 6 4 2 2 3" xfId="25637" xr:uid="{9C984593-4998-493B-9804-E4FD52096013}"/>
    <cellStyle name="Comma 2 6 4 2 3" xfId="34989" xr:uid="{E219D4C4-1342-465D-9DD6-2E876C129EE6}"/>
    <cellStyle name="Comma 2 6 4 2 4" xfId="23232" xr:uid="{FCFC8449-B439-44AA-B21B-BD009325BC6E}"/>
    <cellStyle name="Comma 2 6 4 3" xfId="20057" xr:uid="{CF619967-1173-4D33-915F-871C1CD45E3F}"/>
    <cellStyle name="Comma 2 6 4 3 2" xfId="36139" xr:uid="{D18D15EC-864E-406F-B4DA-AE6C7023BD33}"/>
    <cellStyle name="Comma 2 6 4 3 3" xfId="28777" xr:uid="{102650A4-C451-447C-80D9-718C79F2E6E7}"/>
    <cellStyle name="Comma 2 6 4 4" xfId="20353" xr:uid="{7F7C1EC2-3AE4-47B4-9EF2-D81DCE503ED6}"/>
    <cellStyle name="Comma 2 6 4 4 2" xfId="28937" xr:uid="{226E8B7B-08D0-444E-AFCB-DC244F046DA8}"/>
    <cellStyle name="Comma 2 6 4 5" xfId="13938" xr:uid="{7E41ACD9-8F7E-4D82-9936-80DC341D6CAA}"/>
    <cellStyle name="Comma 2 6 4 5 2" xfId="25059" xr:uid="{196E69CF-6372-4990-AB28-CA98AFE140F4}"/>
    <cellStyle name="Comma 2 6 4 6" xfId="33470" xr:uid="{8D97A7DC-897E-4375-BE3F-0B7771493325}"/>
    <cellStyle name="Comma 2 6 4 7" xfId="21838" xr:uid="{75636C9E-AEAA-451E-9607-73711612CBB5}"/>
    <cellStyle name="Comma 2 6 5" xfId="6342" xr:uid="{5A5DCF8E-855A-4ABA-B5A1-E30AEBF6D511}"/>
    <cellStyle name="Comma 2 6 5 2" xfId="9269" xr:uid="{8E584CCA-0AE7-45A4-B6B9-4BDB88B4DC12}"/>
    <cellStyle name="Comma 2 6 5 2 2" xfId="17183" xr:uid="{25072148-9366-4858-AAF7-7A029FF8E78E}"/>
    <cellStyle name="Comma 2 6 5 2 2 2" xfId="36142" xr:uid="{2077FE2A-30D9-419A-A133-26FAA646786E}"/>
    <cellStyle name="Comma 2 6 5 2 2 3" xfId="26450" xr:uid="{39F307DC-9050-4B93-9DAD-FDE2E819B093}"/>
    <cellStyle name="Comma 2 6 5 2 3" xfId="34990" xr:uid="{4ACB1343-0C29-4624-AE46-AEFE0F19F538}"/>
    <cellStyle name="Comma 2 6 5 2 4" xfId="23233" xr:uid="{FFBDDCC9-2749-4241-9260-57760A67E224}"/>
    <cellStyle name="Comma 2 6 5 3" xfId="20218" xr:uid="{AF93BC32-DB4E-4E46-B266-AA5F4BBDB73C}"/>
    <cellStyle name="Comma 2 6 5 3 2" xfId="36141" xr:uid="{676313AB-3452-4606-A267-35ABC422300A}"/>
    <cellStyle name="Comma 2 6 5 3 3" xfId="28868" xr:uid="{616DA1DD-EBE4-43E2-BBFA-69CBECD74B3B}"/>
    <cellStyle name="Comma 2 6 5 4" xfId="20437" xr:uid="{EE32D6DE-50FA-4658-B508-4ABE42EE0957}"/>
    <cellStyle name="Comma 2 6 5 4 2" xfId="29019" xr:uid="{CDE3E5F3-6FD6-4064-8657-6D922C010122}"/>
    <cellStyle name="Comma 2 6 5 5" xfId="14904" xr:uid="{30CD90DE-4BB5-4D08-A885-184545E2C286}"/>
    <cellStyle name="Comma 2 6 5 5 2" xfId="25149" xr:uid="{5D53E39B-A861-4403-A69C-9A69B29B30D5}"/>
    <cellStyle name="Comma 2 6 5 6" xfId="33471" xr:uid="{8B492C34-E31A-48B6-9B96-ADEB25DCC658}"/>
    <cellStyle name="Comma 2 6 5 7" xfId="21839" xr:uid="{FD47F842-91FD-45A5-84E8-EA4D5BF0DDDD}"/>
    <cellStyle name="Comma 2 6 6" xfId="6343" xr:uid="{7631869E-5C39-413F-9CE1-8EA40FE2CDD0}"/>
    <cellStyle name="Comma 2 6 6 2" xfId="9270" xr:uid="{9AE87473-F549-40C8-9DB8-DF047CB9F58E}"/>
    <cellStyle name="Comma 2 6 6 2 2" xfId="18790" xr:uid="{A403C95E-B60F-4BB9-BDCA-21E9BDA8CC5A}"/>
    <cellStyle name="Comma 2 6 6 2 2 2" xfId="29802" xr:uid="{46D44482-45DB-4392-AF15-3FDDEECDB943}"/>
    <cellStyle name="Comma 2 6 6 2 2 3" xfId="36144" xr:uid="{2391B618-6A33-4DD1-8928-A11DEB450544}"/>
    <cellStyle name="Comma 2 6 6 2 2 4" xfId="27776" xr:uid="{3378EBD7-3170-4C3A-B79E-A071FD55A8D3}"/>
    <cellStyle name="Comma 2 6 6 2 3" xfId="34991" xr:uid="{A1FBD16E-60D6-45F0-AFC6-A6031FFF7D0F}"/>
    <cellStyle name="Comma 2 6 6 2 4" xfId="23234" xr:uid="{56E0CAE9-904D-4D53-8C2A-98A295775DD2}"/>
    <cellStyle name="Comma 2 6 6 3" xfId="17048" xr:uid="{F50134CC-7D28-40FF-B356-72BC33F96D78}"/>
    <cellStyle name="Comma 2 6 6 3 2" xfId="29801" xr:uid="{08B2D57E-093B-4B21-B8FF-887A8A465FD9}"/>
    <cellStyle name="Comma 2 6 6 3 3" xfId="36143" xr:uid="{085C1054-74F4-4003-8242-1E1DFDB7A1FD}"/>
    <cellStyle name="Comma 2 6 6 3 4" xfId="26346" xr:uid="{70CB5AE5-7F51-45FB-A3BB-A818E31122E3}"/>
    <cellStyle name="Comma 2 6 6 4" xfId="33472" xr:uid="{66228291-09CD-40B0-AC2D-C19747C43485}"/>
    <cellStyle name="Comma 2 6 6 5" xfId="21840" xr:uid="{A80491F0-DCA7-4B37-BBBF-F92E219298B3}"/>
    <cellStyle name="Comma 2 6 7" xfId="6329" xr:uid="{F25D38A3-63D8-42D3-B9FA-4D5A94069C7A}"/>
    <cellStyle name="Comma 2 6 7 2" xfId="9256" xr:uid="{5F216015-863F-4CF5-85B9-1F8F8992125B}"/>
    <cellStyle name="Comma 2 6 7 2 2" xfId="34977" xr:uid="{66043F59-F421-4119-9B75-9E6BC07B99A3}"/>
    <cellStyle name="Comma 2 6 7 2 3" xfId="23220" xr:uid="{41AF747F-56A2-4643-ADC7-7BD2CC6C6C73}"/>
    <cellStyle name="Comma 2 6 7 3" xfId="17408" xr:uid="{E1CB8F14-57F7-482F-8282-3B12F64C0ACD}"/>
    <cellStyle name="Comma 2 6 7 3 2" xfId="29803" xr:uid="{35B3CAF3-5898-46C4-9BFB-E658DFF94EDA}"/>
    <cellStyle name="Comma 2 6 7 3 3" xfId="36145" xr:uid="{D4C0AE19-792D-4E70-BC63-879797440785}"/>
    <cellStyle name="Comma 2 6 7 3 4" xfId="26669" xr:uid="{B174B710-3B95-4E31-9882-C4461C1101C5}"/>
    <cellStyle name="Comma 2 6 7 4" xfId="33458" xr:uid="{C0F05467-16C1-4F76-B9B9-ED6264F8F225}"/>
    <cellStyle name="Comma 2 6 7 5" xfId="21826" xr:uid="{015D35D6-24F6-42BD-9A7D-A69DA5BBA03E}"/>
    <cellStyle name="Comma 2 6 8" xfId="11239" xr:uid="{6A406311-6509-4A98-845D-6C7EFE74BF5C}"/>
    <cellStyle name="Comma 2 6 8 2" xfId="24057" xr:uid="{3B790209-5CDA-4D59-B785-35816784BEF8}"/>
    <cellStyle name="Comma 2 6 9" xfId="21430" xr:uid="{9F216E0A-AD8B-4378-8177-9B9EB7DCECE9}"/>
    <cellStyle name="Comma 2 7" xfId="3554" xr:uid="{BC9E7837-65F6-4BFA-ABA5-FE6F3025C147}"/>
    <cellStyle name="Comma 2 7 2" xfId="3555" xr:uid="{7C791D54-B195-4809-B723-494B288F6598}"/>
    <cellStyle name="Comma 2 7 2 2" xfId="9271" xr:uid="{A162FC4F-885C-4B31-9B76-4F662586C67A}"/>
    <cellStyle name="Comma 2 7 2 2 2" xfId="29805" xr:uid="{62F92A43-9457-49A6-B4D4-8DA7F3FB2F3E}"/>
    <cellStyle name="Comma 2 7 2 2 2 2" xfId="36147" xr:uid="{C5E471D0-4518-4D30-A5AE-F24F41387FEE}"/>
    <cellStyle name="Comma 2 7 2 2 3" xfId="34992" xr:uid="{8D26E117-D505-4B21-A86D-43F5A3780DA2}"/>
    <cellStyle name="Comma 2 7 2 2 4" xfId="23235" xr:uid="{1C1BF5D0-ACB5-4711-B9D1-C2AFA9C2DF2C}"/>
    <cellStyle name="Comma 2 7 2 3" xfId="29804" xr:uid="{92BD76B9-B490-41D6-B758-355877203828}"/>
    <cellStyle name="Comma 2 7 2 3 2" xfId="36146" xr:uid="{9E53DA73-9FF0-4BDE-8513-73A55E90478D}"/>
    <cellStyle name="Comma 2 7 2 4" xfId="33474" xr:uid="{84BB6735-B179-417B-8351-5954B67F283C}"/>
    <cellStyle name="Comma 2 7 2 5" xfId="21841" xr:uid="{318B1EC8-FA27-4EB5-A933-4F0F54158FE7}"/>
    <cellStyle name="Comma 2 7 2 6" xfId="6345" xr:uid="{8DE5185A-F014-4A3E-B3D9-AE9A951514D3}"/>
    <cellStyle name="Comma 2 7 3" xfId="5505" xr:uid="{E5624663-2E32-4FB8-BCD1-E835565A5D8F}"/>
    <cellStyle name="Comma 2 8" xfId="3556" xr:uid="{AA1349DA-EC65-4221-9540-65419C8110A4}"/>
    <cellStyle name="Comma 2 8 10" xfId="6346" xr:uid="{48540A7A-1FC5-4514-B986-BF1BD93FD361}"/>
    <cellStyle name="Comma 2 8 2" xfId="9272" xr:uid="{6E7F5FF2-2CB2-42DA-895A-C60E65759254}"/>
    <cellStyle name="Comma 2 8 2 2" xfId="12629" xr:uid="{37978DDD-53AD-4329-BAAB-4734E71D412D}"/>
    <cellStyle name="Comma 2 8 2 2 2" xfId="13313" xr:uid="{5FB5535C-5A6D-4CE8-94A9-1A96C79217C8}"/>
    <cellStyle name="Comma 2 8 2 2 2 2" xfId="15085" xr:uid="{62C32FF3-39C2-4571-A323-67A21FF05547}"/>
    <cellStyle name="Comma 2 8 2 2 2 2 2" xfId="19984" xr:uid="{155CD25A-2C21-4DC2-8EC5-934BECAECADF}"/>
    <cellStyle name="Comma 2 8 2 2 2 2 2 2" xfId="28724" xr:uid="{CAC1D9E3-3886-4CE5-9CA9-A0C44B3C8078}"/>
    <cellStyle name="Comma 2 8 2 2 2 2 3" xfId="25230" xr:uid="{064BE37E-8AF9-4E38-93A1-323F4E360A1C}"/>
    <cellStyle name="Comma 2 8 2 2 2 3" xfId="18612" xr:uid="{BAA9B82F-F8F2-4CA5-AEE7-371B556657F8}"/>
    <cellStyle name="Comma 2 8 2 2 2 3 2" xfId="27622" xr:uid="{16C6708F-DF05-40B3-8DF6-84445A6F5613}"/>
    <cellStyle name="Comma 2 8 2 2 2 4" xfId="25011" xr:uid="{08E42D37-DA35-4991-A1EA-552204DAC60E}"/>
    <cellStyle name="Comma 2 8 2 2 3" xfId="15240" xr:uid="{6557F494-CF95-44C4-B4ED-EF60DA051A75}"/>
    <cellStyle name="Comma 2 8 2 2 3 2" xfId="19301" xr:uid="{621025D6-5544-4F12-BD79-6F83E8677D3D}"/>
    <cellStyle name="Comma 2 8 2 2 3 2 2" xfId="28175" xr:uid="{86C83B9A-E60F-4EE6-AC7A-8B188CFB3F5F}"/>
    <cellStyle name="Comma 2 8 2 2 3 3" xfId="25342" xr:uid="{3C4F4E76-7D76-4393-81EF-7072A03FD32A}"/>
    <cellStyle name="Comma 2 8 2 2 4" xfId="17928" xr:uid="{18E1776C-705A-4C2B-81B1-DF776562EF16}"/>
    <cellStyle name="Comma 2 8 2 2 4 2" xfId="27073" xr:uid="{EDFAC82D-E8A8-4D22-9B80-4734F21A303F}"/>
    <cellStyle name="Comma 2 8 2 2 5" xfId="36149" xr:uid="{9F08DF91-BD72-49B2-9AA4-115C4577304A}"/>
    <cellStyle name="Comma 2 8 2 2 6" xfId="24461" xr:uid="{C91016B3-6524-49B5-8327-EC009D3770B4}"/>
    <cellStyle name="Comma 2 8 2 3" xfId="12976" xr:uid="{1B7F880A-00C2-4DDE-9676-FBF5FBF424A4}"/>
    <cellStyle name="Comma 2 8 2 3 2" xfId="15253" xr:uid="{10543C53-9E39-4158-A23E-0D97D4FCB043}"/>
    <cellStyle name="Comma 2 8 2 3 2 2" xfId="19649" xr:uid="{B49760BF-2902-433E-806A-DF2AF5959D2A}"/>
    <cellStyle name="Comma 2 8 2 3 2 2 2" xfId="28453" xr:uid="{3E741133-E3C8-4194-A93E-E1B8EF3839F1}"/>
    <cellStyle name="Comma 2 8 2 3 2 3" xfId="25354" xr:uid="{6C747C9B-0DA6-43D3-B9A2-130A984F3E8C}"/>
    <cellStyle name="Comma 2 8 2 3 3" xfId="18277" xr:uid="{0C804BB9-5320-4268-8E6C-70D3250FE938}"/>
    <cellStyle name="Comma 2 8 2 3 3 2" xfId="27351" xr:uid="{4806A4D8-AE2C-482D-BF6C-7D05C288BC42}"/>
    <cellStyle name="Comma 2 8 2 3 4" xfId="24738" xr:uid="{4855938A-C92F-4BC1-9B70-1C57F2754094}"/>
    <cellStyle name="Comma 2 8 2 4" xfId="16046" xr:uid="{1B66C5EA-EA6E-4EA3-B222-D1CDBBB88368}"/>
    <cellStyle name="Comma 2 8 2 4 2" xfId="18966" xr:uid="{BD9D140F-D7AE-48E2-970A-8F43C9C7CD06}"/>
    <cellStyle name="Comma 2 8 2 4 2 2" xfId="27904" xr:uid="{CB7A6DB8-28AF-4F31-A8D9-78300FA26684}"/>
    <cellStyle name="Comma 2 8 2 4 3" xfId="25827" xr:uid="{A3E47C3C-44E3-42A3-BD22-A8654B8B8F76}"/>
    <cellStyle name="Comma 2 8 2 5" xfId="17593" xr:uid="{3861A671-6B01-4D64-970A-78B2A065C2B1}"/>
    <cellStyle name="Comma 2 8 2 5 2" xfId="26802" xr:uid="{0F4A3E23-8FB4-4AD7-834A-2CF8758F7FD3}"/>
    <cellStyle name="Comma 2 8 2 6" xfId="12277" xr:uid="{E32A8D35-73E8-4D40-9ED5-1B97F32007E0}"/>
    <cellStyle name="Comma 2 8 2 6 2" xfId="24186" xr:uid="{FE8A78E5-3B26-40B8-9D9A-E25506128829}"/>
    <cellStyle name="Comma 2 8 2 7" xfId="34993" xr:uid="{79CA30DB-F5B3-47C4-B536-633A77082FEC}"/>
    <cellStyle name="Comma 2 8 2 8" xfId="23236" xr:uid="{D8799D9C-1FE4-4241-9162-CCD184732531}"/>
    <cellStyle name="Comma 2 8 3" xfId="12451" xr:uid="{DFB3E1CD-3BBD-4D01-929A-EC5AB5DEB4A2}"/>
    <cellStyle name="Comma 2 8 3 2" xfId="13137" xr:uid="{7A4CB53B-859A-43E6-BA85-C044F24C2401}"/>
    <cellStyle name="Comma 2 8 3 2 2" xfId="16506" xr:uid="{428AE90E-F1E7-4250-A944-3340EEBF3093}"/>
    <cellStyle name="Comma 2 8 3 2 2 2" xfId="19810" xr:uid="{694E12F8-9BFD-4869-A178-D2B7741C88D9}"/>
    <cellStyle name="Comma 2 8 3 2 2 2 2" xfId="28597" xr:uid="{798200BB-2B07-47F2-A4B5-22CC68292226}"/>
    <cellStyle name="Comma 2 8 3 2 2 3" xfId="26124" xr:uid="{A724B5DB-191A-457F-8430-DDDBAEFE2F74}"/>
    <cellStyle name="Comma 2 8 3 2 3" xfId="18438" xr:uid="{F5A74B66-3F17-46BE-8993-346F66ABF64E}"/>
    <cellStyle name="Comma 2 8 3 2 3 2" xfId="27495" xr:uid="{D71BD6FA-6849-4CA4-B0EE-06A59048F9FE}"/>
    <cellStyle name="Comma 2 8 3 2 4" xfId="24882" xr:uid="{4EAD456A-AD76-4E09-B6CA-C8391775C627}"/>
    <cellStyle name="Comma 2 8 3 3" xfId="15267" xr:uid="{AC11579D-50DF-4ED9-A771-2DA8A4B65D39}"/>
    <cellStyle name="Comma 2 8 3 3 2" xfId="19127" xr:uid="{DF03C2A7-76D8-405C-8D4A-1DFE1F77A502}"/>
    <cellStyle name="Comma 2 8 3 3 2 2" xfId="28048" xr:uid="{4364BA98-EBF1-4F7C-BB8D-AA1B1E295253}"/>
    <cellStyle name="Comma 2 8 3 3 3" xfId="25364" xr:uid="{59CB645D-04E7-41AC-B600-18FD6EEBCFAF}"/>
    <cellStyle name="Comma 2 8 3 4" xfId="17754" xr:uid="{2B655584-D121-42ED-BEE2-1FE754A05F57}"/>
    <cellStyle name="Comma 2 8 3 4 2" xfId="26946" xr:uid="{C7FB3F9C-DC1F-4FA3-92E2-2B36E08E22B0}"/>
    <cellStyle name="Comma 2 8 3 5" xfId="36148" xr:uid="{E323D42A-EA34-408E-B6F9-5C730B3EDCA3}"/>
    <cellStyle name="Comma 2 8 3 6" xfId="24332" xr:uid="{06592EA5-653F-4364-A69B-85DE365C2CF8}"/>
    <cellStyle name="Comma 2 8 4" xfId="12801" xr:uid="{AA7CFC82-1777-4A39-8ABC-EF901B85E80D}"/>
    <cellStyle name="Comma 2 8 4 2" xfId="16465" xr:uid="{4E4955FA-B3F8-4426-B651-91D4B5CA7D8F}"/>
    <cellStyle name="Comma 2 8 4 2 2" xfId="19475" xr:uid="{1C5CFFF7-F936-477C-A290-213F4CAEF296}"/>
    <cellStyle name="Comma 2 8 4 2 2 2" xfId="28326" xr:uid="{CC8BB800-1EBC-4257-9D42-F894C4D8D619}"/>
    <cellStyle name="Comma 2 8 4 2 3" xfId="26103" xr:uid="{6CB442DB-2704-440F-AE81-A8916798F3DD}"/>
    <cellStyle name="Comma 2 8 4 3" xfId="18099" xr:uid="{397B05E0-3742-4128-BFFD-29D3CAFC2B54}"/>
    <cellStyle name="Comma 2 8 4 3 2" xfId="27224" xr:uid="{6144EA19-F3BA-4028-B022-E7551A1817A1}"/>
    <cellStyle name="Comma 2 8 4 4" xfId="24610" xr:uid="{E491C0E6-E12D-49B3-B7FD-8FD7BEA642FB}"/>
    <cellStyle name="Comma 2 8 5" xfId="16330" xr:uid="{72DAC43D-E38D-475F-8894-C33D54FFB8FE}"/>
    <cellStyle name="Comma 2 8 5 2" xfId="18791" xr:uid="{2450BCB7-A3DD-48F6-B746-7927847648D7}"/>
    <cellStyle name="Comma 2 8 5 2 2" xfId="27777" xr:uid="{845F598D-3F05-4D9F-8EBC-858167CF33AE}"/>
    <cellStyle name="Comma 2 8 5 3" xfId="26015" xr:uid="{12DCFD9D-0530-4BAF-B906-430409C12098}"/>
    <cellStyle name="Comma 2 8 6" xfId="17409" xr:uid="{1EF2F063-C412-45CD-9322-A71618BA52B1}"/>
    <cellStyle name="Comma 2 8 6 2" xfId="26670" xr:uid="{633EB8DA-481E-46E5-B9A4-FEDBC8A251EA}"/>
    <cellStyle name="Comma 2 8 7" xfId="11240" xr:uid="{CC5BFA2E-65EF-4934-87AA-73AC98987FD5}"/>
    <cellStyle name="Comma 2 8 7 2" xfId="24058" xr:uid="{38CEC61C-5866-4BC2-B433-6286D3E1FD66}"/>
    <cellStyle name="Comma 2 8 8" xfId="33475" xr:uid="{3D4652AB-8343-4D04-A286-A1B4E7C9DD76}"/>
    <cellStyle name="Comma 2 8 9" xfId="21842" xr:uid="{F0457F31-EFC2-4216-93DC-CDE6957805EE}"/>
    <cellStyle name="Comma 2 9" xfId="3557" xr:uid="{F42E70D7-84D6-47FB-81F1-BFAD62877324}"/>
    <cellStyle name="Comma 2 9 2" xfId="9273" xr:uid="{CA8CB1A0-FBC6-4CE9-8CED-BC928E9CECB9}"/>
    <cellStyle name="Comma 2 9 2 2" xfId="29807" xr:uid="{2A7FB390-4AE2-4AE6-B87E-2B5D9FD99EEE}"/>
    <cellStyle name="Comma 2 9 2 2 2" xfId="36151" xr:uid="{D249BAB9-01F5-45BF-8E59-1EFE76A5C17D}"/>
    <cellStyle name="Comma 2 9 2 3" xfId="34994" xr:uid="{1FCA36C1-0B2C-4FF0-BC57-75499AC20E82}"/>
    <cellStyle name="Comma 2 9 2 4" xfId="23237" xr:uid="{ADBEE9A8-07F7-47B6-BB26-D8271B088919}"/>
    <cellStyle name="Comma 2 9 3" xfId="10450" xr:uid="{FD1AF23B-E0F3-4A2B-9F70-51A7BA748AC4}"/>
    <cellStyle name="Comma 2 9 3 2" xfId="29806" xr:uid="{3F6797A1-6F95-4C7E-81CF-4741873EE727}"/>
    <cellStyle name="Comma 2 9 3 3" xfId="36150" xr:uid="{8E376FB6-38D7-48D3-8801-74876E8A34D8}"/>
    <cellStyle name="Comma 2 9 4" xfId="33476" xr:uid="{90C18BA7-93E7-4820-AC21-90B1E5F7AB31}"/>
    <cellStyle name="Comma 2 9 5" xfId="21843" xr:uid="{7EAF1325-F261-41F6-9675-AE7CB31E167F}"/>
    <cellStyle name="Comma 2 9 6" xfId="6347" xr:uid="{CED62D05-8C98-4044-9280-D6A1C115300F}"/>
    <cellStyle name="Comma 2_Group in Cash" xfId="3558" xr:uid="{6685C781-9F2E-4634-9CE6-5DFB20353E15}"/>
    <cellStyle name="Comma 20" xfId="3559" xr:uid="{86FD5FE1-7695-4421-8174-95C459EFD0BA}"/>
    <cellStyle name="Comma 20 2" xfId="3560" xr:uid="{2B89E9C5-EDFE-4615-9F60-4D31F1636ABB}"/>
    <cellStyle name="Comma 20 2 2" xfId="12603" xr:uid="{1C5D231A-334D-44A5-A96D-8391DBC324FB}"/>
    <cellStyle name="Comma 20 2 2 2" xfId="13287" xr:uid="{BA6E7A9B-270A-4636-82E7-0DFCEB4BB112}"/>
    <cellStyle name="Comma 20 2 2 2 2" xfId="16618" xr:uid="{3BCB5D97-1C53-48D5-B0F2-339419B34209}"/>
    <cellStyle name="Comma 20 2 2 2 2 2" xfId="19960" xr:uid="{45399A49-C5D4-4831-96CB-0413CA70FA58}"/>
    <cellStyle name="Comma 20 2 2 2 2 2 2" xfId="28719" xr:uid="{4BB5EA51-0665-4970-8887-4C22CEB12823}"/>
    <cellStyle name="Comma 20 2 2 2 2 3" xfId="26207" xr:uid="{0ABF8737-13CA-48CF-A3F7-4FC420419BDF}"/>
    <cellStyle name="Comma 20 2 2 2 3" xfId="18588" xr:uid="{983EEE2E-6CBE-48F4-A638-6D48CAF54CD4}"/>
    <cellStyle name="Comma 20 2 2 2 3 2" xfId="27617" xr:uid="{7C82EC2F-DDE3-4C94-9E57-6804FF23AB51}"/>
    <cellStyle name="Comma 20 2 2 2 4" xfId="25004" xr:uid="{A9530446-5E58-4C74-84E5-2DB10285F9CD}"/>
    <cellStyle name="Comma 20 2 2 3" xfId="15465" xr:uid="{37C81824-B3B6-44DA-BE0C-31D4B2E67B36}"/>
    <cellStyle name="Comma 20 2 2 3 2" xfId="19277" xr:uid="{3D3D2B26-1CB3-492D-B49D-DD65380CECD4}"/>
    <cellStyle name="Comma 20 2 2 3 2 2" xfId="28170" xr:uid="{DF3540E3-BD50-44F2-9E3F-83C2332EDBEA}"/>
    <cellStyle name="Comma 20 2 2 3 3" xfId="25499" xr:uid="{7FC0AAB8-901F-42CD-A3C4-C93CB01F1E26}"/>
    <cellStyle name="Comma 20 2 2 4" xfId="17904" xr:uid="{D4D4F580-62DA-4DF4-B501-7DFA88E7B9F7}"/>
    <cellStyle name="Comma 20 2 2 4 2" xfId="27068" xr:uid="{DB361A43-8EED-4E81-8403-958E29C0CF08}"/>
    <cellStyle name="Comma 20 2 2 5" xfId="24454" xr:uid="{61B157E5-DC2A-46A7-A6B4-D594FEEE92CD}"/>
    <cellStyle name="Comma 20 2 3" xfId="12950" xr:uid="{87B702C8-5767-4E2E-B4A6-D7E3A0EBAEAF}"/>
    <cellStyle name="Comma 20 2 3 2" xfId="15131" xr:uid="{B7AEF699-46E5-47A0-96C7-C8CCD1396117}"/>
    <cellStyle name="Comma 20 2 3 2 2" xfId="19625" xr:uid="{AFD1A4BB-7FAE-4227-AD1A-598C8F265D4D}"/>
    <cellStyle name="Comma 20 2 3 2 2 2" xfId="28448" xr:uid="{F5A1DE83-6955-4B8F-9641-D62095CFD05A}"/>
    <cellStyle name="Comma 20 2 3 2 3" xfId="25268" xr:uid="{764E38D7-1837-4F4A-B54D-18421143B4D5}"/>
    <cellStyle name="Comma 20 2 3 3" xfId="18250" xr:uid="{45E0D318-C382-44C6-B9EB-660E586D64D0}"/>
    <cellStyle name="Comma 20 2 3 3 2" xfId="27346" xr:uid="{685C3695-D14A-4804-8BC4-524F22844CF8}"/>
    <cellStyle name="Comma 20 2 3 4" xfId="24731" xr:uid="{F0CE9ACD-1676-4D2F-8AE4-D82744A86F87}"/>
    <cellStyle name="Comma 20 2 4" xfId="17067" xr:uid="{AC018564-0426-4F7A-8863-4509853959A0}"/>
    <cellStyle name="Comma 20 2 4 2" xfId="18941" xr:uid="{E381D79C-7AF2-4091-A0DC-091513F21B1C}"/>
    <cellStyle name="Comma 20 2 4 2 2" xfId="27899" xr:uid="{5B0C1933-5059-4E0A-B940-83A40528E6D4}"/>
    <cellStyle name="Comma 20 2 4 3" xfId="26358" xr:uid="{E95F31FC-5A6A-4A3D-B4DF-9D969EC21C17}"/>
    <cellStyle name="Comma 20 2 5" xfId="17567" xr:uid="{7819857B-85B3-49F6-8A7F-CAECBFC3AD57}"/>
    <cellStyle name="Comma 20 2 5 2" xfId="26797" xr:uid="{8E1215DE-9E1E-4F24-9A0C-0221C06193FF}"/>
    <cellStyle name="Comma 20 2 6" xfId="24179" xr:uid="{C56E7885-F9F9-4FC3-9F0E-CC37C4796E14}"/>
    <cellStyle name="Comma 20 2 7" xfId="12190" xr:uid="{577A7364-E549-4BC8-8F22-5CE5B25D2F5A}"/>
    <cellStyle name="Comma 20 3" xfId="4473" xr:uid="{E6C78AF3-C29A-485F-9741-AF9BFB98B8A7}"/>
    <cellStyle name="Comma 20 3 2" xfId="13138" xr:uid="{B4E0DDE5-9591-49AF-B788-49213F795BF9}"/>
    <cellStyle name="Comma 20 3 2 2" xfId="15305" xr:uid="{F4A4256B-E8E4-4C66-A103-1A91562E493D}"/>
    <cellStyle name="Comma 20 3 2 2 2" xfId="19811" xr:uid="{AE508665-C833-4B2F-BC51-37797BCB18B4}"/>
    <cellStyle name="Comma 20 3 2 2 2 2" xfId="28598" xr:uid="{FD4DAFFF-21C2-4A33-BF19-762009E24E73}"/>
    <cellStyle name="Comma 20 3 2 2 3" xfId="25388" xr:uid="{7EE80715-384E-45B9-A0C8-8AC3D2E8F1E0}"/>
    <cellStyle name="Comma 20 3 2 3" xfId="18439" xr:uid="{397C7D97-3081-4193-92EF-0E78D43E0EEE}"/>
    <cellStyle name="Comma 20 3 2 3 2" xfId="27496" xr:uid="{8083F0F3-D9BA-45AA-94B8-2D5B6C1FEEB0}"/>
    <cellStyle name="Comma 20 3 2 4" xfId="24883" xr:uid="{E25BAB3E-0DA6-4D7C-8F00-95935957D1F6}"/>
    <cellStyle name="Comma 20 3 3" xfId="15201" xr:uid="{09DDB0B0-DEC0-4F05-A74E-A9C8DE7878FE}"/>
    <cellStyle name="Comma 20 3 3 2" xfId="19128" xr:uid="{316D71B0-1B8B-4F25-8AE3-4DA3698654A9}"/>
    <cellStyle name="Comma 20 3 3 2 2" xfId="28049" xr:uid="{96DA40DD-B2D1-4BAB-8942-20632636CAB6}"/>
    <cellStyle name="Comma 20 3 3 3" xfId="25315" xr:uid="{FCA839FB-7A01-4754-BF59-53868B5FF050}"/>
    <cellStyle name="Comma 20 3 4" xfId="17755" xr:uid="{EB6BD2FB-A952-4533-BF14-241BA705DFC5}"/>
    <cellStyle name="Comma 20 3 4 2" xfId="26947" xr:uid="{8A2B1EDC-B92A-4A93-895C-E6F71C2159A3}"/>
    <cellStyle name="Comma 20 3 5" xfId="24333" xr:uid="{AD7CCD40-21A2-47A9-8FCA-57743A94ED5B}"/>
    <cellStyle name="Comma 20 3 6" xfId="12452" xr:uid="{636DA240-AC1A-412D-9F08-08F543FB815F}"/>
    <cellStyle name="Comma 20 4" xfId="12802" xr:uid="{19CA02F1-2DEF-441A-A152-60EE37A6EEEA}"/>
    <cellStyle name="Comma 20 4 2" xfId="15797" xr:uid="{01A12609-6AC0-477D-B8AC-08BD4FC026ED}"/>
    <cellStyle name="Comma 20 4 2 2" xfId="19476" xr:uid="{B89C40BF-2D50-4DA8-A99A-FCB3469F0A71}"/>
    <cellStyle name="Comma 20 4 2 2 2" xfId="28327" xr:uid="{62CEF32A-7FB2-4810-8BF4-2F8D0BFCF9F1}"/>
    <cellStyle name="Comma 20 4 2 3" xfId="25676" xr:uid="{77687A65-AFA4-4C79-8315-D3A12329220A}"/>
    <cellStyle name="Comma 20 4 3" xfId="18100" xr:uid="{DDC73CD8-4AAC-4291-B2DC-9E7B10437D28}"/>
    <cellStyle name="Comma 20 4 3 2" xfId="27225" xr:uid="{08C753E7-4D55-4926-BB38-6A8FC065D1AA}"/>
    <cellStyle name="Comma 20 4 4" xfId="24611" xr:uid="{F7F7FFB8-5204-4B86-BAB6-A8ECE766D52E}"/>
    <cellStyle name="Comma 20 5" xfId="13420" xr:uid="{8B7E08D5-9EF5-48D5-9638-B93EAB40186C}"/>
    <cellStyle name="Comma 20 6" xfId="17039" xr:uid="{17181B81-A11F-4FD1-AD8E-E5B90B3661F6}"/>
    <cellStyle name="Comma 20 6 2" xfId="18792" xr:uid="{B8020D27-C3B7-425E-BB54-6102C1836078}"/>
    <cellStyle name="Comma 20 6 2 2" xfId="27778" xr:uid="{06EDED13-B9B4-4E56-A15A-A5935A87983E}"/>
    <cellStyle name="Comma 20 6 3" xfId="26341" xr:uid="{3DEEE298-6AC0-4D53-B4D9-EF2B35F04A42}"/>
    <cellStyle name="Comma 20 7" xfId="17410" xr:uid="{BA2A076E-222F-4390-AD9E-38692B0F0D5A}"/>
    <cellStyle name="Comma 20 7 2" xfId="26671" xr:uid="{934EFE61-5B5D-47C5-83F3-0883BA17CABF}"/>
    <cellStyle name="Comma 20 8" xfId="11241" xr:uid="{C597638E-9570-47F5-8543-5FD329FE0B92}"/>
    <cellStyle name="Comma 20 8 2" xfId="24059" xr:uid="{33AEC858-FA5D-40AA-AAEE-C3D378E64204}"/>
    <cellStyle name="Comma 20 9" xfId="21296" xr:uid="{695521BA-E4D2-4C98-9BE7-03C53CAC0165}"/>
    <cellStyle name="Comma 200" xfId="11970" xr:uid="{666AE402-500A-478A-8850-8CB8CC7474D7}"/>
    <cellStyle name="Comma 200 2" xfId="24163" xr:uid="{F331F44E-57DF-451E-92C6-12F1021F4715}"/>
    <cellStyle name="Comma 201" xfId="20996" xr:uid="{B0A26EDE-5C58-49A7-9CB2-662534D8C1AE}"/>
    <cellStyle name="Comma 201 2" xfId="29264" xr:uid="{DD94FEC7-998A-436A-AA55-F4ADFE1CFA61}"/>
    <cellStyle name="Comma 202" xfId="21017" xr:uid="{32A041C7-DD40-4017-B163-A0D7F9DA8EF2}"/>
    <cellStyle name="Comma 202 2" xfId="29267" xr:uid="{9FAF6BC9-AE2F-4ED3-84F5-366C5F0E0EC4}"/>
    <cellStyle name="Comma 203" xfId="21069" xr:uid="{832237C6-EE21-4ED5-959C-4339607E7FE0}"/>
    <cellStyle name="Comma 203 2" xfId="29293" xr:uid="{F86CA161-C4DA-4D76-9526-BE2465BC58B0}"/>
    <cellStyle name="Comma 204" xfId="21147" xr:uid="{DC40A2A6-7EAC-45A8-B5A4-094859610F1E}"/>
    <cellStyle name="Comma 204 2" xfId="29310" xr:uid="{B87CA607-D1D7-47BD-9A29-5C8B18E21F0B}"/>
    <cellStyle name="Comma 205" xfId="21130" xr:uid="{5D25D7A1-DB74-4E05-8ECD-81EEEF7557A1}"/>
    <cellStyle name="Comma 205 2" xfId="29308" xr:uid="{A4AD303E-AA43-4FAD-AE9D-6E2399D7C044}"/>
    <cellStyle name="Comma 206" xfId="21133" xr:uid="{607EA5CE-C4EC-43DD-A8B7-9798D8BF43B0}"/>
    <cellStyle name="Comma 206 2" xfId="29309" xr:uid="{24B2D595-648B-4ACA-BD8F-48AAC842EF5A}"/>
    <cellStyle name="Comma 207" xfId="10292" xr:uid="{EC74BA11-F232-43ED-B87E-136DEB1173EC}"/>
    <cellStyle name="Comma 207 2" xfId="23900" xr:uid="{1105846D-831C-4AC6-929F-286CEEF906E4}"/>
    <cellStyle name="Comma 208" xfId="10187" xr:uid="{0D7401A4-0529-4D63-B867-A631B31A8590}"/>
    <cellStyle name="Comma 208 2" xfId="23855" xr:uid="{5FD9FC04-2076-4728-B83B-6C8E10DAA322}"/>
    <cellStyle name="Comma 209" xfId="21280" xr:uid="{52D7E0B4-FB23-460B-B6D0-71C9CCCB8E82}"/>
    <cellStyle name="Comma 21" xfId="3561" xr:uid="{29D842A4-A11C-4F92-BDDB-D7B3E274B593}"/>
    <cellStyle name="Comma 21 2" xfId="3562" xr:uid="{94975015-0D02-446B-ACDB-DC95ADC7D610}"/>
    <cellStyle name="Comma 21 2 2" xfId="12191" xr:uid="{B2C2E456-34FE-41D4-9024-C9A8C2C1AEEB}"/>
    <cellStyle name="Comma 21 3" xfId="4487" xr:uid="{0E60A9E2-C238-4EBF-88FD-E1E16609EA61}"/>
    <cellStyle name="Comma 21 3 2" xfId="13139" xr:uid="{DAD62EB1-7B45-42FC-AF09-FF1433D746AC}"/>
    <cellStyle name="Comma 21 3 2 2" xfId="15743" xr:uid="{27A16D17-A87A-4C05-8961-E344BC53B47D}"/>
    <cellStyle name="Comma 21 3 2 2 2" xfId="19812" xr:uid="{75EBC6F5-16AC-458D-857B-4385F373399F}"/>
    <cellStyle name="Comma 21 3 2 2 2 2" xfId="28599" xr:uid="{09436908-0788-4861-9E89-386B4EF7A7D0}"/>
    <cellStyle name="Comma 21 3 2 2 3" xfId="25642" xr:uid="{3E0EBA82-B5C4-4EF7-B65F-826B03C74983}"/>
    <cellStyle name="Comma 21 3 2 3" xfId="18440" xr:uid="{9DD63B05-E43C-45C1-83FB-C416878E2A9D}"/>
    <cellStyle name="Comma 21 3 2 3 2" xfId="27497" xr:uid="{D12ADB0B-D620-4680-82E3-812C131F28A7}"/>
    <cellStyle name="Comma 21 3 2 4" xfId="24884" xr:uid="{F1D26798-A57B-4882-B20A-7777BC6F784C}"/>
    <cellStyle name="Comma 21 3 3" xfId="15473" xr:uid="{F69859DC-097C-43BC-A035-C29DEAE0087C}"/>
    <cellStyle name="Comma 21 3 3 2" xfId="19129" xr:uid="{6D49A0CB-463D-4DBA-9A88-E3C0AA3863B7}"/>
    <cellStyle name="Comma 21 3 3 2 2" xfId="28050" xr:uid="{D3ADE30E-2B4F-4ABC-B2B0-E2C52AD96F8D}"/>
    <cellStyle name="Comma 21 3 3 3" xfId="25504" xr:uid="{22A3D184-EE7E-42A7-80CD-7D97FFDB4888}"/>
    <cellStyle name="Comma 21 3 4" xfId="17756" xr:uid="{20EA062B-7DEF-47BE-86E4-88438F774B54}"/>
    <cellStyle name="Comma 21 3 4 2" xfId="26948" xr:uid="{54797346-5513-4F42-A939-0AAC5FA2A3DB}"/>
    <cellStyle name="Comma 21 3 5" xfId="24334" xr:uid="{8ECDDF62-88A7-492D-BF23-2DCFD33E1A08}"/>
    <cellStyle name="Comma 21 3 6" xfId="12453" xr:uid="{02BF93B1-43BC-41CB-9C10-E0FBC0D691B5}"/>
    <cellStyle name="Comma 21 4" xfId="12803" xr:uid="{DC48F78C-BAD2-4756-A79D-67A939D81A80}"/>
    <cellStyle name="Comma 21 4 2" xfId="16450" xr:uid="{0A209B6D-82AD-4C2E-805A-7CD81C114BC8}"/>
    <cellStyle name="Comma 21 4 2 2" xfId="19477" xr:uid="{8F56EE73-B5EC-40F4-AB63-49EEE134CD05}"/>
    <cellStyle name="Comma 21 4 2 2 2" xfId="28328" xr:uid="{D3DEABD1-3CC8-47F5-89B7-5163CEF3F62C}"/>
    <cellStyle name="Comma 21 4 2 3" xfId="26091" xr:uid="{6E51CF76-42D4-45AE-A306-97F4EAAEEDF9}"/>
    <cellStyle name="Comma 21 4 3" xfId="18101" xr:uid="{B906B420-9EE8-4E6A-A132-F211197094A0}"/>
    <cellStyle name="Comma 21 4 3 2" xfId="27226" xr:uid="{315F88B0-367C-4D1E-8A5D-A458947C4DD8}"/>
    <cellStyle name="Comma 21 4 4" xfId="24612" xr:uid="{451A3871-8E62-4985-811A-03F52CCDEE1E}"/>
    <cellStyle name="Comma 21 5" xfId="15784" xr:uid="{94955647-C4EB-48BF-8651-33E0AF73FEC1}"/>
    <cellStyle name="Comma 21 5 2" xfId="18793" xr:uid="{23E88D18-71D8-41A6-92F2-D8F76C36523C}"/>
    <cellStyle name="Comma 21 5 2 2" xfId="27779" xr:uid="{05B6E207-221E-4809-9B1E-6C00487CFACA}"/>
    <cellStyle name="Comma 21 5 3" xfId="25665" xr:uid="{7CC18E00-D8CD-4EDD-8C51-90A52623C1A6}"/>
    <cellStyle name="Comma 21 6" xfId="17411" xr:uid="{404980C4-CDFC-47F2-9C79-89BEDAB55B8D}"/>
    <cellStyle name="Comma 21 6 2" xfId="26672" xr:uid="{4A4B884D-0BA2-4AEA-AE6E-B808BFD32B41}"/>
    <cellStyle name="Comma 21 7" xfId="11242" xr:uid="{6A71EF3C-092E-4252-BEEB-BAB12DCCFFAB}"/>
    <cellStyle name="Comma 21 7 2" xfId="24060" xr:uid="{7736C869-B356-4D78-A7B8-768DEBAB5E0E}"/>
    <cellStyle name="Comma 21 8" xfId="21297" xr:uid="{11460396-3344-472C-83D5-15C49FEDF11B}"/>
    <cellStyle name="Comma 210" xfId="21469" xr:uid="{507C28AD-34A8-4C58-9650-EC95A7D87441}"/>
    <cellStyle name="Comma 211" xfId="29323" xr:uid="{0C88A8C5-122D-4915-B8B9-A88A9626C59E}"/>
    <cellStyle name="Comma 212" xfId="21532" xr:uid="{130D2DB3-C94C-4131-95F2-A3F0D2C1953A}"/>
    <cellStyle name="Comma 213" xfId="32682" xr:uid="{01002818-1A2D-4DF8-9051-CB28E1B8EC5C}"/>
    <cellStyle name="Comma 214" xfId="32696" xr:uid="{F2B9C0C6-000C-4BB0-9E06-063B2DBB480A}"/>
    <cellStyle name="Comma 215" xfId="32753" xr:uid="{C0B93EC8-DDB6-48E4-8745-CB115BB37AC6}"/>
    <cellStyle name="Comma 216" xfId="32670" xr:uid="{E8CE57A8-15A6-4254-B8C7-46A3363D4B8A}"/>
    <cellStyle name="Comma 217" xfId="32693" xr:uid="{32314DEB-7C4F-4536-983F-A46D8FFACD01}"/>
    <cellStyle name="Comma 218" xfId="32624" xr:uid="{C78E5819-DDDA-4B09-85AB-3434AFA02D84}"/>
    <cellStyle name="Comma 219" xfId="32733" xr:uid="{4F0A9A8C-7EE0-4196-ABFE-4FDC74486717}"/>
    <cellStyle name="Comma 22" xfId="3563" xr:uid="{2CF966D1-E55E-49E8-A9D5-84CBD2CA52DB}"/>
    <cellStyle name="Comma 22 2" xfId="4471" xr:uid="{8A2DA1E2-43AF-461E-B15E-AA60C1D85987}"/>
    <cellStyle name="Comma 22 2 2" xfId="13140" xr:uid="{8A9B4EA3-6295-482A-AB38-B35C55F800F8}"/>
    <cellStyle name="Comma 22 2 2 2" xfId="16642" xr:uid="{1DD173C1-7CC9-481C-9686-5FBEC4CFB3A0}"/>
    <cellStyle name="Comma 22 2 2 2 2" xfId="19813" xr:uid="{2369D846-9963-4C9D-A2B6-6DC1C59EF67C}"/>
    <cellStyle name="Comma 22 2 2 2 2 2" xfId="28600" xr:uid="{91854E52-12AF-4649-9800-87DADBD2637C}"/>
    <cellStyle name="Comma 22 2 2 2 3" xfId="26229" xr:uid="{30BB3B9A-FA93-4C69-84BE-E03F93A8C8F7}"/>
    <cellStyle name="Comma 22 2 2 3" xfId="18441" xr:uid="{7A7BEBFD-0F65-4AAE-8ECF-28E98B0B1101}"/>
    <cellStyle name="Comma 22 2 2 3 2" xfId="27498" xr:uid="{61740703-5F9E-41A4-8F71-7FF1ECB81782}"/>
    <cellStyle name="Comma 22 2 2 4" xfId="24885" xr:uid="{BBC1EBA9-FEE8-4450-B759-B1DE90928147}"/>
    <cellStyle name="Comma 22 2 3" xfId="15749" xr:uid="{B69204D5-22AF-47B3-ABAB-49F669CB6252}"/>
    <cellStyle name="Comma 22 2 3 2" xfId="19130" xr:uid="{D2AFAE80-617D-45E2-97CE-154053FF203E}"/>
    <cellStyle name="Comma 22 2 3 2 2" xfId="28051" xr:uid="{D2716619-F285-4203-B142-E1D3F3A59932}"/>
    <cellStyle name="Comma 22 2 3 3" xfId="25647" xr:uid="{62A3038B-B326-4275-A5A0-F8335B7F30BA}"/>
    <cellStyle name="Comma 22 2 4" xfId="17757" xr:uid="{BCCBB845-6293-4522-802F-35903D38C0C6}"/>
    <cellStyle name="Comma 22 2 4 2" xfId="26949" xr:uid="{970A0C52-2D7C-45F2-9939-4C1DB1D99822}"/>
    <cellStyle name="Comma 22 2 5" xfId="24335" xr:uid="{87070203-07A3-4651-B35A-FC61370FB962}"/>
    <cellStyle name="Comma 22 2 6" xfId="12454" xr:uid="{6F591A27-2030-4D94-84D8-9913E3804E1B}"/>
    <cellStyle name="Comma 22 3" xfId="12804" xr:uid="{1438D56D-928A-4D9E-B98A-91D7766BFE40}"/>
    <cellStyle name="Comma 22 3 2" xfId="15571" xr:uid="{26309031-B5A2-4D41-A1BC-C2D653CDF1F7}"/>
    <cellStyle name="Comma 22 3 2 2" xfId="19478" xr:uid="{95429130-263E-429A-8717-7574290BAD4E}"/>
    <cellStyle name="Comma 22 3 2 2 2" xfId="28329" xr:uid="{07344FE0-8C18-496A-ADCF-8FB9718D66C8}"/>
    <cellStyle name="Comma 22 3 2 3" xfId="25525" xr:uid="{2AFB2D08-18D9-4849-80DD-0C082A79377E}"/>
    <cellStyle name="Comma 22 3 3" xfId="18102" xr:uid="{C92C3953-DAC6-4A8C-9F54-624D4C91D300}"/>
    <cellStyle name="Comma 22 3 3 2" xfId="27227" xr:uid="{9017FA15-31A8-472D-B337-248E53B82AB4}"/>
    <cellStyle name="Comma 22 3 4" xfId="24613" xr:uid="{986D6A55-D204-441C-B909-7AA3DF3919B9}"/>
    <cellStyle name="Comma 22 4" xfId="13421" xr:uid="{81C8D1F0-0DF0-4A5C-8D39-84C98B4800A6}"/>
    <cellStyle name="Comma 22 5" xfId="17041" xr:uid="{7B91DA09-6E8A-4B23-9578-A088B5ADBC93}"/>
    <cellStyle name="Comma 22 5 2" xfId="18794" xr:uid="{A32616BA-A5F0-4E34-9EF8-075B86A8823E}"/>
    <cellStyle name="Comma 22 5 2 2" xfId="27780" xr:uid="{642EC2CB-41FE-4F11-8C3B-F917FB479BAC}"/>
    <cellStyle name="Comma 22 5 3" xfId="26343" xr:uid="{3235B25B-D13C-43E2-9A71-AF01199E2163}"/>
    <cellStyle name="Comma 22 6" xfId="17412" xr:uid="{E35880C4-5CC1-43A2-8B33-85393821EB50}"/>
    <cellStyle name="Comma 22 6 2" xfId="26673" xr:uid="{9A5DB2C6-0F3B-41EA-8EB1-D9D4BE4122DC}"/>
    <cellStyle name="Comma 22 7" xfId="11243" xr:uid="{24311124-5977-4C76-8804-DA674A8DED83}"/>
    <cellStyle name="Comma 22 7 2" xfId="24061" xr:uid="{10A4C4DB-C6B6-4AF9-9B8A-5031761B9EB4}"/>
    <cellStyle name="Comma 22 8" xfId="21298" xr:uid="{035CF579-71C2-405C-A2EE-4471DC19FB31}"/>
    <cellStyle name="Comma 220" xfId="32610" xr:uid="{C35C1DBB-2E0B-4735-821B-634A5F6169F0}"/>
    <cellStyle name="Comma 221" xfId="29390" xr:uid="{29F4E6D7-D6D5-4A84-99A3-AF5185D15FDC}"/>
    <cellStyle name="Comma 222" xfId="32571" xr:uid="{ECDA7F8B-02B2-44A6-9487-72CA25E32641}"/>
    <cellStyle name="Comma 223" xfId="32765" xr:uid="{80E56CAC-8B07-4C51-AC49-081E32240168}"/>
    <cellStyle name="Comma 224" xfId="29362" xr:uid="{BF987590-4BBD-4B51-B9D6-61BE516FED27}"/>
    <cellStyle name="Comma 225" xfId="32922" xr:uid="{BE4FF69A-52D7-4FB4-8896-5BE28AB9EFB0}"/>
    <cellStyle name="Comma 226" xfId="37270" xr:uid="{EDD30223-610F-486E-B250-8C1C31157D09}"/>
    <cellStyle name="Comma 227" xfId="37311" xr:uid="{DB1C1316-5746-44F1-8222-77A972A4F056}"/>
    <cellStyle name="Comma 228" xfId="37273" xr:uid="{47E040BE-F04C-4698-92B0-37ED52288B0D}"/>
    <cellStyle name="Comma 229" xfId="37313" xr:uid="{EFCEB49B-BA2C-457B-B8D9-CAACF7B8B071}"/>
    <cellStyle name="Comma 23" xfId="3564" xr:uid="{9DA6AA92-686D-4889-8BB9-39762889BD61}"/>
    <cellStyle name="Comma 23 2" xfId="4488" xr:uid="{B9E4FDB1-7E4A-4B43-894E-2D0542CB3D2C}"/>
    <cellStyle name="Comma 23 2 2" xfId="13141" xr:uid="{89B49D94-F023-40E2-9AB1-BE369D9C0EA4}"/>
    <cellStyle name="Comma 23 2 2 2" xfId="16657" xr:uid="{B6BD6F1A-C5F6-41EC-B798-5E5A64EAB98B}"/>
    <cellStyle name="Comma 23 2 2 2 2" xfId="19814" xr:uid="{CB58FCE3-A85F-442F-A9F3-E36830CCFCDE}"/>
    <cellStyle name="Comma 23 2 2 2 2 2" xfId="28601" xr:uid="{1E3EF9E5-1EE7-4CEE-9139-3392D3403037}"/>
    <cellStyle name="Comma 23 2 2 2 3" xfId="26244" xr:uid="{84F7B2CF-C42C-4DCE-B88A-E2F0C567CFE2}"/>
    <cellStyle name="Comma 23 2 2 3" xfId="18442" xr:uid="{BCC6BD8C-0EA5-4128-B3EA-8C450CFF56A4}"/>
    <cellStyle name="Comma 23 2 2 3 2" xfId="27499" xr:uid="{25B87549-E2DC-4D60-877B-DBA6603CFE87}"/>
    <cellStyle name="Comma 23 2 2 4" xfId="24886" xr:uid="{5B3FA17A-CED4-4D5F-9EA3-BA0EC93EA99F}"/>
    <cellStyle name="Comma 23 2 3" xfId="16207" xr:uid="{98FB579E-B6FF-4B19-8894-F96A38A8BE66}"/>
    <cellStyle name="Comma 23 2 3 2" xfId="19131" xr:uid="{5FF0ADFA-FA7E-4E59-8377-98A89BAE485D}"/>
    <cellStyle name="Comma 23 2 3 2 2" xfId="28052" xr:uid="{623AFB4F-B97D-4C51-AA8B-0985DD8A1D74}"/>
    <cellStyle name="Comma 23 2 3 3" xfId="25934" xr:uid="{A8915B62-B1AD-4203-A5A5-A37907020235}"/>
    <cellStyle name="Comma 23 2 4" xfId="17758" xr:uid="{7A0F861A-6F50-48B7-9392-9A649EC09D61}"/>
    <cellStyle name="Comma 23 2 4 2" xfId="26950" xr:uid="{7D3B328E-9675-4F23-87AF-114EBD9EDC6A}"/>
    <cellStyle name="Comma 23 2 5" xfId="24336" xr:uid="{190590E6-BD02-4513-88EB-DA839971FC21}"/>
    <cellStyle name="Comma 23 2 6" xfId="12455" xr:uid="{38CD7E2D-33E8-459A-B57E-4802765AAFB7}"/>
    <cellStyle name="Comma 23 3" xfId="12805" xr:uid="{EED89633-7467-45AE-86D6-AABD500B4292}"/>
    <cellStyle name="Comma 23 3 2" xfId="15212" xr:uid="{AB7C51FC-D93C-4095-86B9-B7DF1174CDD2}"/>
    <cellStyle name="Comma 23 3 2 2" xfId="19479" xr:uid="{8AF26C82-5D50-4D07-A16E-BCE5D265A69B}"/>
    <cellStyle name="Comma 23 3 2 2 2" xfId="28330" xr:uid="{CA9717F4-A96D-4F76-B3A0-E940DFCDD043}"/>
    <cellStyle name="Comma 23 3 2 3" xfId="25325" xr:uid="{15C9FCD0-257B-4FAF-BC19-E9133C04EAE7}"/>
    <cellStyle name="Comma 23 3 3" xfId="18103" xr:uid="{BC5D9495-6B44-4C41-BD3E-4D6227E19238}"/>
    <cellStyle name="Comma 23 3 3 2" xfId="27228" xr:uid="{632E6BC0-E090-46F9-A5A0-BC31D6DF51A4}"/>
    <cellStyle name="Comma 23 3 4" xfId="24614" xr:uid="{9C7D7E97-D434-4862-8CA2-9335A1B7B43D}"/>
    <cellStyle name="Comma 23 4" xfId="13422" xr:uid="{038E2C85-693B-46B0-A2E0-1295BE8C9529}"/>
    <cellStyle name="Comma 23 5" xfId="16468" xr:uid="{B4E86ABE-C3F1-48EA-9F09-468319C3E98D}"/>
    <cellStyle name="Comma 23 5 2" xfId="18795" xr:uid="{760A530E-B69F-4656-9631-E7088A311F06}"/>
    <cellStyle name="Comma 23 5 2 2" xfId="27781" xr:uid="{38C5EDB0-5514-4DC8-A031-0BBC0B886736}"/>
    <cellStyle name="Comma 23 5 3" xfId="26104" xr:uid="{A542ACE7-A8F3-4A52-9724-E398280B5041}"/>
    <cellStyle name="Comma 23 6" xfId="17413" xr:uid="{55F62BB0-A86E-485B-9CAE-CFA8173E0A59}"/>
    <cellStyle name="Comma 23 6 2" xfId="26674" xr:uid="{6DFB0747-02A5-45AF-9E8A-282C1568CFF2}"/>
    <cellStyle name="Comma 23 7" xfId="11244" xr:uid="{0E75C195-B4CD-4F42-8FB6-A0001C38F2F0}"/>
    <cellStyle name="Comma 23 7 2" xfId="24062" xr:uid="{FB24F12B-BA2E-42A8-92A0-BE12CBD2DFBD}"/>
    <cellStyle name="Comma 23 8" xfId="21299" xr:uid="{47096C12-A138-405C-9324-826603D91158}"/>
    <cellStyle name="Comma 230" xfId="21233" xr:uid="{43B36056-CF6A-4AD2-9268-6718D28425D8}"/>
    <cellStyle name="Comma 231" xfId="4555" xr:uid="{FDEACAD5-2268-44AE-8669-26A231B013CD}"/>
    <cellStyle name="Comma 232" xfId="4377" xr:uid="{D515CDE7-BC9B-4F05-A455-9510B2D62142}"/>
    <cellStyle name="Comma 238" xfId="37315" xr:uid="{7DAE81EB-808F-4EAC-9C97-6DFB2DD9B300}"/>
    <cellStyle name="Comma 24" xfId="3565" xr:uid="{22D74E96-B7A0-4F8F-B2B8-6EC63F05CBCD}"/>
    <cellStyle name="Comma 24 2" xfId="4472" xr:uid="{985DBADF-FDB8-4E6D-B51B-0935CB2E4EF4}"/>
    <cellStyle name="Comma 24 2 2" xfId="6349" xr:uid="{EF338EDC-2B3D-4272-BE0C-9EE16FC493E9}"/>
    <cellStyle name="Comma 24 2 2 2" xfId="16525" xr:uid="{6B77235F-67B1-43F2-81B5-21B6A8D666F3}"/>
    <cellStyle name="Comma 24 2 2 2 2" xfId="19815" xr:uid="{D6BD8B26-8CEE-404C-8512-E59DA9530658}"/>
    <cellStyle name="Comma 24 2 2 2 2 2" xfId="28602" xr:uid="{B20F37E3-0BA3-4FED-8512-A774A1356CA6}"/>
    <cellStyle name="Comma 24 2 2 2 3" xfId="29809" xr:uid="{4027F190-E902-4FFE-995B-CB79F42C1C81}"/>
    <cellStyle name="Comma 24 2 2 2 4" xfId="36153" xr:uid="{B5B668D0-6A6E-46A8-91DA-2288B9726DA0}"/>
    <cellStyle name="Comma 24 2 2 2 5" xfId="26138" xr:uid="{7488888B-7843-41E7-87E5-99E7773828BA}"/>
    <cellStyle name="Comma 24 2 2 3" xfId="18443" xr:uid="{8390D3A3-7BFC-4D55-8700-6C454A4FEACA}"/>
    <cellStyle name="Comma 24 2 2 3 2" xfId="27500" xr:uid="{0EE9BF11-A31A-49A2-8C13-D044FB41773E}"/>
    <cellStyle name="Comma 24 2 2 4" xfId="13142" xr:uid="{B3393046-18AF-4A2B-9B0A-64E4E03C3817}"/>
    <cellStyle name="Comma 24 2 2 4 2" xfId="24887" xr:uid="{842B26E5-C2D1-4AA8-BBD6-018C05DD40E1}"/>
    <cellStyle name="Comma 24 2 2 5" xfId="33477" xr:uid="{754E2B1F-B67D-490D-B456-E4BDCA6519E4}"/>
    <cellStyle name="Comma 24 2 2 6" xfId="21844" xr:uid="{8B830D6A-525D-425B-937D-990C534CD6D6}"/>
    <cellStyle name="Comma 24 2 3" xfId="9005" xr:uid="{F36D203E-3733-42F4-9E38-25C6F0FBC16B}"/>
    <cellStyle name="Comma 24 2 3 2" xfId="19132" xr:uid="{C4214B65-9342-4581-B284-9E2D6760C150}"/>
    <cellStyle name="Comma 24 2 3 2 2" xfId="29810" xr:uid="{7984E9D3-DA67-40FD-AC31-336A30EE7247}"/>
    <cellStyle name="Comma 24 2 3 2 3" xfId="36154" xr:uid="{0EFD98E4-92F5-462E-90A7-50A49A3426A0}"/>
    <cellStyle name="Comma 24 2 3 2 4" xfId="28053" xr:uid="{4453A573-3D1A-4C16-9613-CFDF62E3031A}"/>
    <cellStyle name="Comma 24 2 3 3" xfId="16284" xr:uid="{AB3DFF79-C9B9-46A3-B139-69A574A82BEB}"/>
    <cellStyle name="Comma 24 2 3 3 2" xfId="25982" xr:uid="{07A9BF88-9C26-4A6F-B73F-E56229237060}"/>
    <cellStyle name="Comma 24 2 3 4" xfId="34774" xr:uid="{08DCEA5D-3A5A-4961-A594-186CF0A0C493}"/>
    <cellStyle name="Comma 24 2 3 5" xfId="22995" xr:uid="{99B32212-6B2F-4F6D-9D88-37C0C71FB4DF}"/>
    <cellStyle name="Comma 24 2 4" xfId="17759" xr:uid="{C6C74428-5383-4F33-9301-C0472B59DE66}"/>
    <cellStyle name="Comma 24 2 4 2" xfId="29808" xr:uid="{8E4E6E6F-68D4-4A55-BA6E-BB7550B59084}"/>
    <cellStyle name="Comma 24 2 4 3" xfId="36152" xr:uid="{27B9FD44-24F8-4E18-95E1-8CCB565AB3D4}"/>
    <cellStyle name="Comma 24 2 4 4" xfId="26951" xr:uid="{2E21EA03-416B-4D05-A75A-8A4501EF7D14}"/>
    <cellStyle name="Comma 24 2 5" xfId="12456" xr:uid="{CA98EA6B-A35D-490D-9CF2-BD71ABAEAFA1}"/>
    <cellStyle name="Comma 24 2 5 2" xfId="24337" xr:uid="{6E5034A7-1091-4FE8-AF55-75DA71E65907}"/>
    <cellStyle name="Comma 24 2 6" xfId="33134" xr:uid="{FE5694F3-3439-4E29-8C15-877FD4439063}"/>
    <cellStyle name="Comma 24 2 7" xfId="21585" xr:uid="{93262695-897C-40B9-8DB3-FDF98B5AA92A}"/>
    <cellStyle name="Comma 24 2 8" xfId="5507" xr:uid="{E1EFCB90-4CFD-4B57-8DDB-8E83BDD75DA5}"/>
    <cellStyle name="Comma 24 3" xfId="12806" xr:uid="{59585BD2-4BD9-4531-AB28-824652D4C341}"/>
    <cellStyle name="Comma 24 3 2" xfId="16104" xr:uid="{A626C392-FDD3-47C3-86C7-52540AFD6E4E}"/>
    <cellStyle name="Comma 24 3 2 2" xfId="19480" xr:uid="{B7C4DAD9-F4DC-458F-AA69-222137E32726}"/>
    <cellStyle name="Comma 24 3 2 2 2" xfId="28331" xr:uid="{80E64E18-B914-4779-A63D-12B30D59AF97}"/>
    <cellStyle name="Comma 24 3 2 3" xfId="25861" xr:uid="{0B139C34-9957-4D43-BA77-23195F146CF4}"/>
    <cellStyle name="Comma 24 3 3" xfId="18104" xr:uid="{2B3682E2-E1D0-4D04-B729-D808F540BEA5}"/>
    <cellStyle name="Comma 24 3 3 2" xfId="27229" xr:uid="{56F10355-0494-40E8-A9DE-984FAE16CCAD}"/>
    <cellStyle name="Comma 24 3 4" xfId="24615" xr:uid="{8D127031-DD51-4485-935B-6D26A8266FDF}"/>
    <cellStyle name="Comma 24 4" xfId="13423" xr:uid="{3619433A-F2D1-4AD0-8ABA-7285F9334B14}"/>
    <cellStyle name="Comma 24 5" xfId="17040" xr:uid="{42C58ADE-1B49-450B-B8C2-1694CFE689E0}"/>
    <cellStyle name="Comma 24 5 2" xfId="18796" xr:uid="{820407DA-A39F-4A1F-BCF7-C1E5F339C8C4}"/>
    <cellStyle name="Comma 24 5 2 2" xfId="27782" xr:uid="{07835ECD-9C79-4FA9-9E8D-B5E20955DF5B}"/>
    <cellStyle name="Comma 24 5 3" xfId="26342" xr:uid="{2DCAEFD2-D24C-499F-93FF-74D34A343BE9}"/>
    <cellStyle name="Comma 24 6" xfId="17414" xr:uid="{515D5CB1-B75B-4A2A-B87D-28865394EF84}"/>
    <cellStyle name="Comma 24 6 2" xfId="26675" xr:uid="{D70FE020-5FF8-4450-B3D8-B180BB1343CD}"/>
    <cellStyle name="Comma 24 7" xfId="11245" xr:uid="{2A4F203D-F66B-4F0E-AB12-A4274C8014F9}"/>
    <cellStyle name="Comma 24 7 2" xfId="24063" xr:uid="{4DC329B8-FEB5-4E9A-A3B8-BD8C39BBA2A1}"/>
    <cellStyle name="Comma 24 8" xfId="10260" xr:uid="{67F6660A-115E-45C3-8120-FA37B68A0DE3}"/>
    <cellStyle name="Comma 24 8 2" xfId="23889" xr:uid="{6697E9E1-7974-4D6F-B1B5-7539ABC6827B}"/>
    <cellStyle name="Comma 24 9" xfId="21300" xr:uid="{D75355E0-D01E-44FC-8A14-EAA66AE86036}"/>
    <cellStyle name="Comma 25" xfId="3566" xr:uid="{6ADB8ADA-5EED-4373-A073-768DB43BBE3D}"/>
    <cellStyle name="Comma 25 2" xfId="4517" xr:uid="{CE99E287-B3D1-43C1-9C06-0639129DC416}"/>
    <cellStyle name="Comma 25 2 2" xfId="13143" xr:uid="{BF74098C-FDC6-4A76-93D0-184C57681AE4}"/>
    <cellStyle name="Comma 25 2 2 2" xfId="16658" xr:uid="{D62040ED-1B1C-484B-AE67-31F7D9BD29B6}"/>
    <cellStyle name="Comma 25 2 2 2 2" xfId="19816" xr:uid="{62E3DE4C-095A-4073-83E5-7EA5E4192198}"/>
    <cellStyle name="Comma 25 2 2 2 2 2" xfId="28603" xr:uid="{B229DD35-A8A8-41B5-AF2D-1CEAB28A5113}"/>
    <cellStyle name="Comma 25 2 2 2 3" xfId="26245" xr:uid="{0BE1854F-087A-4630-B0AC-7E37253F83C8}"/>
    <cellStyle name="Comma 25 2 2 3" xfId="18444" xr:uid="{B17BFB34-64BB-4E29-8A3D-094AF4364CF7}"/>
    <cellStyle name="Comma 25 2 2 3 2" xfId="27501" xr:uid="{693A4073-B218-4A30-A46D-EFF033DDEF20}"/>
    <cellStyle name="Comma 25 2 2 4" xfId="24888" xr:uid="{EC8B7468-24D5-4F58-B274-CC6199CD12D7}"/>
    <cellStyle name="Comma 25 2 3" xfId="16431" xr:uid="{9AF0FF42-ABC3-4C6C-A73E-D1DA7C0EE72F}"/>
    <cellStyle name="Comma 25 2 3 2" xfId="19133" xr:uid="{583BB980-388F-4E61-A9D2-36FCB7F3BFAB}"/>
    <cellStyle name="Comma 25 2 3 2 2" xfId="28054" xr:uid="{ACCAEC26-3E23-45E7-AE5E-EC2AFF4860A1}"/>
    <cellStyle name="Comma 25 2 3 3" xfId="26075" xr:uid="{8AFDDBB1-5315-489E-9B73-9211731AB089}"/>
    <cellStyle name="Comma 25 2 4" xfId="17760" xr:uid="{839C8ADE-8252-47F4-913A-6ED2AD8069F7}"/>
    <cellStyle name="Comma 25 2 4 2" xfId="26952" xr:uid="{2F423C14-8E05-469B-8239-9E7B6DCF74E1}"/>
    <cellStyle name="Comma 25 2 5" xfId="24338" xr:uid="{12B48E4C-9D77-478A-8108-0F2BEAADEFF5}"/>
    <cellStyle name="Comma 25 2 6" xfId="12457" xr:uid="{0E3B95BD-F2C8-4C2E-AFED-020FFC83B347}"/>
    <cellStyle name="Comma 25 3" xfId="12807" xr:uid="{C51D8352-79F4-4BAF-AF76-EF3C023A0EA7}"/>
    <cellStyle name="Comma 25 3 2" xfId="15598" xr:uid="{B5C7DC8A-6D01-4EE0-BA47-0E23F6392535}"/>
    <cellStyle name="Comma 25 3 2 2" xfId="19481" xr:uid="{D6192BF8-46EE-41F8-AD22-057F99048B34}"/>
    <cellStyle name="Comma 25 3 2 2 2" xfId="28332" xr:uid="{E3D4EA6C-056C-4DBC-B90B-25222D2BB8AF}"/>
    <cellStyle name="Comma 25 3 2 3" xfId="25548" xr:uid="{6DE0A430-B707-47EA-91C9-B36A9A413864}"/>
    <cellStyle name="Comma 25 3 3" xfId="18105" xr:uid="{67644965-EEDC-44C3-B3A8-E0D0F2E2BEA2}"/>
    <cellStyle name="Comma 25 3 3 2" xfId="27230" xr:uid="{0BB37D61-D3D1-4FBA-B2F4-46780C47BF6C}"/>
    <cellStyle name="Comma 25 3 4" xfId="24616" xr:uid="{9A17DA76-7F0F-4B6E-8903-BC011396B0EA}"/>
    <cellStyle name="Comma 25 4" xfId="13424" xr:uid="{EB6361A3-ACC1-4C6D-AB0B-FB88019B0765}"/>
    <cellStyle name="Comma 25 5" xfId="15614" xr:uid="{D6C3C181-74C0-4684-AD00-950E1653B07F}"/>
    <cellStyle name="Comma 25 5 2" xfId="18797" xr:uid="{DB558392-CF76-426A-82E2-0DBC3C7C9F05}"/>
    <cellStyle name="Comma 25 5 2 2" xfId="27783" xr:uid="{7835F94B-894F-4C1A-AEC3-DEB484A90128}"/>
    <cellStyle name="Comma 25 5 3" xfId="25560" xr:uid="{95FC6531-DEF0-4169-A735-AACC6DA702D0}"/>
    <cellStyle name="Comma 25 6" xfId="17415" xr:uid="{D1103D4D-1F20-44FB-A274-93DD3399AA9D}"/>
    <cellStyle name="Comma 25 6 2" xfId="26676" xr:uid="{91039FE6-27A2-45D4-830F-8A18146F8657}"/>
    <cellStyle name="Comma 25 7" xfId="11246" xr:uid="{B2A00D18-8817-40B1-8F46-DAD4A208554D}"/>
    <cellStyle name="Comma 25 7 2" xfId="24064" xr:uid="{6D962E07-1F96-45E3-87D4-1B13DD1601A4}"/>
    <cellStyle name="Comma 25 8" xfId="21301" xr:uid="{39431720-0F58-43FD-AF44-4D5E00FF8938}"/>
    <cellStyle name="Comma 26" xfId="3567" xr:uid="{F5328202-6B16-44B1-839C-5791FAF3C55E}"/>
    <cellStyle name="Comma 26 2" xfId="4510" xr:uid="{15171475-1122-4B9A-96AF-54FF8D0E83F0}"/>
    <cellStyle name="Comma 26 2 2" xfId="13144" xr:uid="{2752018E-F0E4-43E2-9489-DE0BDEE986BA}"/>
    <cellStyle name="Comma 26 2 2 2" xfId="16641" xr:uid="{4D534E65-216A-436E-AB96-B02B7B66F2BB}"/>
    <cellStyle name="Comma 26 2 2 2 2" xfId="19817" xr:uid="{B193517C-5220-4D38-A89E-6DC1F6C514B1}"/>
    <cellStyle name="Comma 26 2 2 2 2 2" xfId="28604" xr:uid="{096C9F2F-61DC-4F56-8792-F1ACC41DD888}"/>
    <cellStyle name="Comma 26 2 2 2 3" xfId="26228" xr:uid="{501543CF-AFED-4451-9BF8-BEDCE19D64B0}"/>
    <cellStyle name="Comma 26 2 2 3" xfId="18445" xr:uid="{BC929EE2-E1F9-4328-BC26-B9E4C2F108C8}"/>
    <cellStyle name="Comma 26 2 2 3 2" xfId="27502" xr:uid="{C7803BD4-5BED-4748-9DA4-C4AF6EF48868}"/>
    <cellStyle name="Comma 26 2 2 4" xfId="24889" xr:uid="{993C8009-41BB-4544-96C7-002B5FACCBF3}"/>
    <cellStyle name="Comma 26 2 3" xfId="15664" xr:uid="{40F3163F-8D91-43FE-9FBB-750FB54B6375}"/>
    <cellStyle name="Comma 26 2 3 2" xfId="19134" xr:uid="{EA745F02-0078-4698-A0C0-38420611E015}"/>
    <cellStyle name="Comma 26 2 3 2 2" xfId="28055" xr:uid="{13B07F94-3353-40E9-AF24-28D453B23778}"/>
    <cellStyle name="Comma 26 2 3 3" xfId="25599" xr:uid="{C89C15C2-9FB6-4664-8D22-70615B219885}"/>
    <cellStyle name="Comma 26 2 4" xfId="17761" xr:uid="{183CFC24-6C08-4632-BB42-59E6E70517E5}"/>
    <cellStyle name="Comma 26 2 4 2" xfId="26953" xr:uid="{E291AD28-2479-4182-9415-ED9848137826}"/>
    <cellStyle name="Comma 26 2 5" xfId="24339" xr:uid="{F3221CC8-80EF-409B-96FA-FDE9A9CDE6E3}"/>
    <cellStyle name="Comma 26 2 6" xfId="12458" xr:uid="{84DC849B-CF76-4797-86BF-1BF14A29D593}"/>
    <cellStyle name="Comma 26 3" xfId="12808" xr:uid="{DAA2F0F2-93C4-4922-88E8-38A1DC4F4899}"/>
    <cellStyle name="Comma 26 3 2" xfId="15145" xr:uid="{755D9F4A-5C8D-4E3D-A496-A022CCE786EB}"/>
    <cellStyle name="Comma 26 3 2 2" xfId="19482" xr:uid="{1E32D2D0-ACAA-45B1-A622-DA6AEE7C5FFA}"/>
    <cellStyle name="Comma 26 3 2 2 2" xfId="28333" xr:uid="{D4870EE3-07F5-408B-BDD2-5F5402F18403}"/>
    <cellStyle name="Comma 26 3 2 3" xfId="25279" xr:uid="{210ABAE8-468D-4715-97FC-B9E75642F3CB}"/>
    <cellStyle name="Comma 26 3 3" xfId="18106" xr:uid="{52AFE24C-E3C5-41CC-A107-F7EC7B253FFE}"/>
    <cellStyle name="Comma 26 3 3 2" xfId="27231" xr:uid="{B8706D56-0B56-4CE5-B512-CDD6DF75BC8E}"/>
    <cellStyle name="Comma 26 3 4" xfId="24617" xr:uid="{8F466458-5589-4BB2-A64C-65475069553A}"/>
    <cellStyle name="Comma 26 4" xfId="13425" xr:uid="{201E5BA1-6E31-4C8D-9427-27380BE35478}"/>
    <cellStyle name="Comma 26 5" xfId="17033" xr:uid="{851000CC-2EE0-40A9-AA2C-EA7E44D0E5D7}"/>
    <cellStyle name="Comma 26 5 2" xfId="18798" xr:uid="{ABBC4D21-BAC2-4B5C-AB27-A3C503CA9167}"/>
    <cellStyle name="Comma 26 5 2 2" xfId="27784" xr:uid="{5E0C712F-4063-447A-9CC5-0BBEBAFF6D1A}"/>
    <cellStyle name="Comma 26 5 3" xfId="26337" xr:uid="{958419EE-8CB8-4F96-A18A-93285E899DCB}"/>
    <cellStyle name="Comma 26 6" xfId="17416" xr:uid="{9E409AB4-75E9-4538-8335-26033901F13A}"/>
    <cellStyle name="Comma 26 6 2" xfId="26677" xr:uid="{DED879DB-7C7A-403F-B2D6-2456F10E0782}"/>
    <cellStyle name="Comma 26 7" xfId="11247" xr:uid="{5CF9C7AA-C9F9-44B0-9A1E-75C270E635EA}"/>
    <cellStyle name="Comma 26 7 2" xfId="24065" xr:uid="{75759BF2-CCD7-4E80-B335-7F61378BD5A4}"/>
    <cellStyle name="Comma 26 8" xfId="21302" xr:uid="{7DA7B362-D8C6-46E6-B2EA-43C81AFA999F}"/>
    <cellStyle name="Comma 27" xfId="3568" xr:uid="{B51315DD-0AA8-4146-AD58-7D053D41AF6A}"/>
    <cellStyle name="Comma 27 2" xfId="4466" xr:uid="{74C8A534-95C2-439C-89E5-A0BEC766F41D}"/>
    <cellStyle name="Comma 27 2 2" xfId="13145" xr:uid="{32A24832-39E4-4C8F-A297-39701D317A69}"/>
    <cellStyle name="Comma 27 2 2 2" xfId="16582" xr:uid="{5324DF6C-A0A4-4C9D-878F-BFD89F55A66B}"/>
    <cellStyle name="Comma 27 2 2 2 2" xfId="19818" xr:uid="{9BDAFA8F-9F76-468B-B493-A825A548C4F0}"/>
    <cellStyle name="Comma 27 2 2 2 2 2" xfId="28605" xr:uid="{BB0C4D89-40D2-45F4-8389-2DA67F1C7D9C}"/>
    <cellStyle name="Comma 27 2 2 2 3" xfId="26179" xr:uid="{3A3D53F3-27A1-4A4D-AC9C-9D6A544766E4}"/>
    <cellStyle name="Comma 27 2 2 3" xfId="18446" xr:uid="{D0C2B02D-3833-4726-982F-21EC48D9F47D}"/>
    <cellStyle name="Comma 27 2 2 3 2" xfId="27503" xr:uid="{9BE50EB1-8B1F-44D7-8A89-A7FEEA695AFA}"/>
    <cellStyle name="Comma 27 2 2 4" xfId="24890" xr:uid="{EBE8370D-6562-4B0C-97EF-CF5352DF440C}"/>
    <cellStyle name="Comma 27 2 3" xfId="15080" xr:uid="{1C506B74-A0DD-433F-886B-BC6BF1511950}"/>
    <cellStyle name="Comma 27 2 3 2" xfId="19135" xr:uid="{57125D23-4FAF-4D54-AA68-349B70C73B5F}"/>
    <cellStyle name="Comma 27 2 3 2 2" xfId="28056" xr:uid="{F9B1445D-CFA4-4D2E-970B-CBB1172F785E}"/>
    <cellStyle name="Comma 27 2 3 3" xfId="25227" xr:uid="{F817670F-2C23-47F9-AC09-10949F7767A8}"/>
    <cellStyle name="Comma 27 2 4" xfId="17762" xr:uid="{844509DF-71B1-41FD-98D2-8FF914754CDC}"/>
    <cellStyle name="Comma 27 2 4 2" xfId="26954" xr:uid="{7AB4FBF6-256A-4A2D-90D9-B5FE2859375C}"/>
    <cellStyle name="Comma 27 2 5" xfId="24340" xr:uid="{FD8035C4-5B20-485D-925A-B44B4E99A514}"/>
    <cellStyle name="Comma 27 2 6" xfId="12459" xr:uid="{72843E4B-48A0-487F-A2E7-BC1679DBAB85}"/>
    <cellStyle name="Comma 27 3" xfId="12809" xr:uid="{114E9E33-B058-47D9-8442-78DDC284216C}"/>
    <cellStyle name="Comma 27 3 2" xfId="15363" xr:uid="{C4118A11-A6C6-44D1-B564-FACE5DC7DDAF}"/>
    <cellStyle name="Comma 27 3 2 2" xfId="19483" xr:uid="{C7A5B3F6-9934-4121-BCEF-DD2B14CF96BB}"/>
    <cellStyle name="Comma 27 3 2 2 2" xfId="28334" xr:uid="{48E237AD-4FC7-44AA-9B5C-4E9910CB8737}"/>
    <cellStyle name="Comma 27 3 2 3" xfId="25435" xr:uid="{EADF2B27-EF9F-4672-872F-0605566A51AE}"/>
    <cellStyle name="Comma 27 3 3" xfId="18107" xr:uid="{D9930D62-1136-45E5-98BF-1E2262946DD5}"/>
    <cellStyle name="Comma 27 3 3 2" xfId="27232" xr:uid="{07E63551-E189-4E30-A525-B34BF46D4353}"/>
    <cellStyle name="Comma 27 3 4" xfId="24618" xr:uid="{0C69E4FA-7A44-4AC2-B889-87AE0D4DB10D}"/>
    <cellStyle name="Comma 27 4" xfId="13491" xr:uid="{53CDFF7B-BA16-48C1-B5C5-FA28157BB4D3}"/>
    <cellStyle name="Comma 27 5" xfId="16403" xr:uid="{A033FE82-65E8-49F2-9569-71840FD32B03}"/>
    <cellStyle name="Comma 27 5 2" xfId="18799" xr:uid="{DD661178-4586-4097-BF95-4F0BDC5146FB}"/>
    <cellStyle name="Comma 27 5 2 2" xfId="27785" xr:uid="{4E373312-CB57-4483-A465-81124A8E7154}"/>
    <cellStyle name="Comma 27 5 3" xfId="26059" xr:uid="{BE24BFB0-03AA-4958-97AC-D4CDAE6081CD}"/>
    <cellStyle name="Comma 27 6" xfId="17417" xr:uid="{F2490B2E-20C3-4F02-81CA-2D8471A2E909}"/>
    <cellStyle name="Comma 27 6 2" xfId="26678" xr:uid="{94DC60A5-A0A8-4EE8-A7FD-3BEA1A923032}"/>
    <cellStyle name="Comma 27 7" xfId="11248" xr:uid="{1E93B591-6929-4ACB-BDCA-D82F1D88EE5D}"/>
    <cellStyle name="Comma 27 7 2" xfId="24066" xr:uid="{1DC0CD05-C556-4CEC-A126-36BE20DF6130}"/>
    <cellStyle name="Comma 27 8" xfId="21328" xr:uid="{0B4DA6CA-3B9E-4C59-A9F5-ADBF7739A142}"/>
    <cellStyle name="Comma 28" xfId="3569" xr:uid="{40772DB2-9314-44C3-BED9-F792B8D00DED}"/>
    <cellStyle name="Comma 28 2" xfId="12460" xr:uid="{7D23DB12-DE1E-4792-9BEE-3A5DB59763A2}"/>
    <cellStyle name="Comma 28 2 2" xfId="13146" xr:uid="{BB0A901F-02AC-4B20-8AF8-10764FC04C32}"/>
    <cellStyle name="Comma 28 2 2 2" xfId="16517" xr:uid="{6C97A5BB-9F98-49BC-B5C4-9BEB932C97B4}"/>
    <cellStyle name="Comma 28 2 2 2 2" xfId="19819" xr:uid="{62F1F0A6-3B88-4B39-8AC9-023348A53660}"/>
    <cellStyle name="Comma 28 2 2 2 2 2" xfId="28606" xr:uid="{FBB5F37D-DF1A-4B1E-85E3-A384B94C3FC2}"/>
    <cellStyle name="Comma 28 2 2 2 3" xfId="26132" xr:uid="{7FA7ADC8-0505-450E-A981-05A3FF3EDF42}"/>
    <cellStyle name="Comma 28 2 2 3" xfId="18447" xr:uid="{F4BD88FE-B5C5-4DC7-B4B8-EB7F461A1258}"/>
    <cellStyle name="Comma 28 2 2 3 2" xfId="27504" xr:uid="{AD463E57-A6A5-4E95-946E-917E706A3E57}"/>
    <cellStyle name="Comma 28 2 2 4" xfId="24891" xr:uid="{CCDF11EC-959E-476C-B47F-2C1019497872}"/>
    <cellStyle name="Comma 28 2 3" xfId="16297" xr:uid="{59878A90-9962-4BBA-90AA-87FBA3CA9C38}"/>
    <cellStyle name="Comma 28 2 3 2" xfId="19136" xr:uid="{A9525273-7417-4CEC-8DD2-D4A57D78D819}"/>
    <cellStyle name="Comma 28 2 3 2 2" xfId="28057" xr:uid="{B1F1F188-F80A-4139-B9A6-826F98A8FDE8}"/>
    <cellStyle name="Comma 28 2 3 3" xfId="25992" xr:uid="{CCB79E10-1066-4F1C-A0AF-243359739D41}"/>
    <cellStyle name="Comma 28 2 4" xfId="17763" xr:uid="{29483331-2815-43D0-85DF-599346C026D7}"/>
    <cellStyle name="Comma 28 2 4 2" xfId="26955" xr:uid="{7ED0088C-E9D4-492C-B288-75E00C0EA1D3}"/>
    <cellStyle name="Comma 28 2 5" xfId="24341" xr:uid="{88697DC0-E75C-458D-A26C-E266773B8789}"/>
    <cellStyle name="Comma 28 3" xfId="12810" xr:uid="{F881C55B-F62C-4D28-9890-6FCB80CFE0F1}"/>
    <cellStyle name="Comma 28 3 2" xfId="15106" xr:uid="{83C602DE-7B9F-40F4-9912-28B484C97D88}"/>
    <cellStyle name="Comma 28 3 2 2" xfId="19484" xr:uid="{21207EC2-7D01-4E16-BB02-1F43A4992DF4}"/>
    <cellStyle name="Comma 28 3 2 2 2" xfId="28335" xr:uid="{875A664D-7DC7-4C37-A48E-7C03C23D5063}"/>
    <cellStyle name="Comma 28 3 2 3" xfId="25247" xr:uid="{59462BF2-EF73-4151-B5F8-F3AE34340CE5}"/>
    <cellStyle name="Comma 28 3 3" xfId="18108" xr:uid="{2E72B121-CE3B-40F5-A8B2-A5D8F024E4B9}"/>
    <cellStyle name="Comma 28 3 3 2" xfId="27233" xr:uid="{2A5CE565-1BAE-4B91-9BFE-F1F11E0CCC7E}"/>
    <cellStyle name="Comma 28 3 4" xfId="24619" xr:uid="{E8CB94DA-F6BA-42F0-9C21-84FE0913303A}"/>
    <cellStyle name="Comma 28 4" xfId="13410" xr:uid="{EFE812FE-0B62-45E5-ABA9-CC7C8409E441}"/>
    <cellStyle name="Comma 28 5" xfId="17035" xr:uid="{BD86C805-AB49-4F28-BEE7-C87DD8597FA5}"/>
    <cellStyle name="Comma 28 5 2" xfId="18800" xr:uid="{B608446D-7418-48EA-B483-692D84681BEB}"/>
    <cellStyle name="Comma 28 5 2 2" xfId="27786" xr:uid="{A8E52950-F3B0-4602-8A16-C391E9ECEA69}"/>
    <cellStyle name="Comma 28 5 3" xfId="26339" xr:uid="{DEEF856E-3750-4ADA-A330-07FBB6F1D314}"/>
    <cellStyle name="Comma 28 6" xfId="17418" xr:uid="{21F72E49-A512-4D03-A8E1-F5416C907864}"/>
    <cellStyle name="Comma 28 6 2" xfId="26679" xr:uid="{5D3B310E-5B81-4A63-A2A8-D8262D2FF099}"/>
    <cellStyle name="Comma 28 7" xfId="11249" xr:uid="{1014276F-4AE7-42DB-917D-6BF540BA0697}"/>
    <cellStyle name="Comma 28 7 2" xfId="24067" xr:uid="{A41E1D1C-CBFE-4676-921F-9D9ED36815E9}"/>
    <cellStyle name="Comma 28 8" xfId="21284" xr:uid="{256B5F47-00FF-4DC2-9C9F-DA93A5F840D1}"/>
    <cellStyle name="Comma 28 9" xfId="4559" xr:uid="{B85C8658-ECB4-4E64-A8C0-388E6B2D0B35}"/>
    <cellStyle name="Comma 29" xfId="3570" xr:uid="{09D5E486-A3A0-467E-BE08-7965170A496E}"/>
    <cellStyle name="Comma 29 2" xfId="12461" xr:uid="{0282DF73-7483-4A5C-9D6D-00FFD5819DAB}"/>
    <cellStyle name="Comma 29 2 2" xfId="13147" xr:uid="{24859E7C-AC18-424F-9B85-BC55C5A5C5CC}"/>
    <cellStyle name="Comma 29 2 2 2" xfId="16650" xr:uid="{E41EE7C6-3981-4544-8F99-04FC0003DCFD}"/>
    <cellStyle name="Comma 29 2 2 2 2" xfId="19820" xr:uid="{3326EBEF-0393-4C52-8B7C-18628276B6AF}"/>
    <cellStyle name="Comma 29 2 2 2 2 2" xfId="28607" xr:uid="{6792AF27-2A94-4A27-ABB2-8483B2A03783}"/>
    <cellStyle name="Comma 29 2 2 2 3" xfId="26237" xr:uid="{8CD4ED9A-13A5-4AAE-A1F4-CD2B8573E8E1}"/>
    <cellStyle name="Comma 29 2 2 3" xfId="18448" xr:uid="{50D53177-9B47-4B11-9FF0-900ED948FD61}"/>
    <cellStyle name="Comma 29 2 2 3 2" xfId="27505" xr:uid="{D7E3AE52-7900-47C0-AFB5-38DC5BA01BCD}"/>
    <cellStyle name="Comma 29 2 2 4" xfId="24892" xr:uid="{3087CFBA-9C11-4BBA-938E-87F8B0A238D7}"/>
    <cellStyle name="Comma 29 2 3" xfId="16196" xr:uid="{B80FEF46-A808-4EE0-88C4-F2F1DA4011EB}"/>
    <cellStyle name="Comma 29 2 3 2" xfId="19137" xr:uid="{CBC3F71C-0718-47DF-8BEC-1333A0A72869}"/>
    <cellStyle name="Comma 29 2 3 2 2" xfId="28058" xr:uid="{7F437DBC-D689-45E6-A29F-20E336AF0B99}"/>
    <cellStyle name="Comma 29 2 3 3" xfId="25927" xr:uid="{FE844B17-E083-4950-A357-58320744A3BD}"/>
    <cellStyle name="Comma 29 2 4" xfId="17764" xr:uid="{6A6A2948-1C76-4752-BC04-85D710121CD0}"/>
    <cellStyle name="Comma 29 2 4 2" xfId="26956" xr:uid="{DECCF403-5E50-4307-A0C8-B75D26C85808}"/>
    <cellStyle name="Comma 29 2 5" xfId="24342" xr:uid="{16EB2970-DEAC-403C-82A9-4D2722C5AD7E}"/>
    <cellStyle name="Comma 29 3" xfId="12811" xr:uid="{410CBDFB-1DF0-407B-A6AB-9EB4CB959FC4}"/>
    <cellStyle name="Comma 29 3 2" xfId="16344" xr:uid="{B8C43D60-8E9D-4B54-A534-884F62394945}"/>
    <cellStyle name="Comma 29 3 2 2" xfId="19485" xr:uid="{25ACE8AE-6DD0-419D-A5F1-149F76E3C5F2}"/>
    <cellStyle name="Comma 29 3 2 2 2" xfId="28336" xr:uid="{D759F8CC-19B4-4100-9E0E-65020AFE5731}"/>
    <cellStyle name="Comma 29 3 2 3" xfId="26026" xr:uid="{91EC760E-8B6E-498D-97AB-0F4A46FB7CB2}"/>
    <cellStyle name="Comma 29 3 3" xfId="18109" xr:uid="{2B719931-1A24-4D92-843D-71CEEC00AFF1}"/>
    <cellStyle name="Comma 29 3 3 2" xfId="27234" xr:uid="{532A9442-8BF8-4C5F-8BD9-A7FD74358DBB}"/>
    <cellStyle name="Comma 29 3 4" xfId="24620" xr:uid="{163339B4-B4C9-4218-98F1-FB2EA61998C8}"/>
    <cellStyle name="Comma 29 4" xfId="13434" xr:uid="{EE9E14FB-9FFB-4CE6-B290-850E8C24B263}"/>
    <cellStyle name="Comma 29 5" xfId="15315" xr:uid="{4B566BC5-CADC-4DCF-9B6E-E348CF4985FD}"/>
    <cellStyle name="Comma 29 5 2" xfId="18801" xr:uid="{221FBA9C-6508-448B-801C-0A2DF77A603A}"/>
    <cellStyle name="Comma 29 5 2 2" xfId="27787" xr:uid="{E1675B8C-7F3F-42E5-9702-BD707450C143}"/>
    <cellStyle name="Comma 29 5 3" xfId="25397" xr:uid="{6CBB9871-8F41-4A00-976D-B6111BEC8FBD}"/>
    <cellStyle name="Comma 29 6" xfId="17419" xr:uid="{8552CFC8-E7BB-4D73-9DAB-814B0D45794E}"/>
    <cellStyle name="Comma 29 6 2" xfId="26680" xr:uid="{0C75E372-621A-4DF6-B962-BDD8B6F8D7B9}"/>
    <cellStyle name="Comma 29 7" xfId="11250" xr:uid="{25D9F5B8-FEBF-4001-AE7C-E932981E57F4}"/>
    <cellStyle name="Comma 29 7 2" xfId="24068" xr:uid="{937E88F5-904B-47F5-9F26-136297AFB4BD}"/>
    <cellStyle name="Comma 29 8" xfId="21312" xr:uid="{47F5C90F-DC3E-4B0D-9C5F-09E5A67F7E3D}"/>
    <cellStyle name="Comma 29 9" xfId="4570" xr:uid="{7F33F4D7-A678-4978-9170-1BF0D3A397D8}"/>
    <cellStyle name="Comma 3" xfId="20" xr:uid="{D94922CF-63FC-4A9C-B19F-979A7684F177}"/>
    <cellStyle name="Comma 3 10" xfId="10497" xr:uid="{334DC044-7D23-4B08-80EE-F28275362796}"/>
    <cellStyle name="Comma 3 10 2" xfId="12673" xr:uid="{A5F5DA88-4C1B-40A6-B448-9F6602768BA6}"/>
    <cellStyle name="Comma 3 10 2 2" xfId="15336" xr:uid="{C98992BF-D9B1-4811-8950-C73EBC7E0CC0}"/>
    <cellStyle name="Comma 3 10 2 2 2" xfId="19346" xr:uid="{C24FB8FB-AD2E-4DCB-8813-C669C0A0C987}"/>
    <cellStyle name="Comma 3 10 2 2 2 2" xfId="28201" xr:uid="{4C58676B-11D0-4866-BC54-523DFC5A7745}"/>
    <cellStyle name="Comma 3 10 2 2 3" xfId="25413" xr:uid="{5629FC6E-C95B-4D5A-92A8-3D3AD27B8B33}"/>
    <cellStyle name="Comma 3 10 2 3" xfId="17970" xr:uid="{46E348E0-407B-4D59-ACAD-124ACC76DA76}"/>
    <cellStyle name="Comma 3 10 2 3 2" xfId="27099" xr:uid="{E2664CA5-B4DB-43AB-8682-278CC2376B95}"/>
    <cellStyle name="Comma 3 10 2 4" xfId="24486" xr:uid="{489663CA-A11A-4B15-A2C6-B2CF2E3D21D6}"/>
    <cellStyle name="Comma 3 10 3" xfId="16996" xr:uid="{7EADB9D9-09F1-42B0-B9BA-D2607FBFE3EA}"/>
    <cellStyle name="Comma 3 10 3 2" xfId="18661" xr:uid="{21D22205-A09C-4D9A-9010-B2601E52366C}"/>
    <cellStyle name="Comma 3 10 3 2 2" xfId="27652" xr:uid="{46FC1B8A-065A-4D3F-BD74-12EDF7927CCE}"/>
    <cellStyle name="Comma 3 10 3 3" xfId="26314" xr:uid="{E1FC3904-8435-4196-91E8-618712E612F6}"/>
    <cellStyle name="Comma 3 10 4" xfId="17253" xr:uid="{E70D4D71-F24D-4870-81B7-FAAAE4E4C8A5}"/>
    <cellStyle name="Comma 3 10 4 2" xfId="26518" xr:uid="{8094C888-04D9-4EF2-9104-BF2F6B69089F}"/>
    <cellStyle name="Comma 3 10 5" xfId="23943" xr:uid="{C99C0DEE-2669-4F20-97BB-9E376BBB140E}"/>
    <cellStyle name="Comma 3 11" xfId="12321" xr:uid="{1F57DDB6-088A-456A-8CE4-21F536CD014B}"/>
    <cellStyle name="Comma 3 11 2" xfId="13008" xr:uid="{081F06A0-349B-4A2D-80EC-E031EAAF423B}"/>
    <cellStyle name="Comma 3 11 2 2" xfId="16141" xr:uid="{6C3258DB-8B34-424E-8305-72CE1FD171A4}"/>
    <cellStyle name="Comma 3 11 2 2 2" xfId="19681" xr:uid="{4A7C3948-CB9F-453A-B015-C6D017426616}"/>
    <cellStyle name="Comma 3 11 2 2 2 2" xfId="28472" xr:uid="{823F8113-7E48-4613-8F12-8027609C057E}"/>
    <cellStyle name="Comma 3 11 2 2 3" xfId="25883" xr:uid="{40A86974-F07C-42D5-A6C7-F392CF3EE793}"/>
    <cellStyle name="Comma 3 11 2 3" xfId="18309" xr:uid="{B6395AEC-D371-47DC-B5BD-9576E2979969}"/>
    <cellStyle name="Comma 3 11 2 3 2" xfId="27370" xr:uid="{17774DEA-7BDD-4AAC-A237-97BC151E8341}"/>
    <cellStyle name="Comma 3 11 2 4" xfId="24757" xr:uid="{E8620F41-69D1-409D-A22A-BE9FDF387622}"/>
    <cellStyle name="Comma 3 11 3" xfId="15399" xr:uid="{EDFD1125-8FAC-4CD2-8182-8EE4AE60092D}"/>
    <cellStyle name="Comma 3 11 3 2" xfId="18998" xr:uid="{5DEBE578-7C0E-403F-A393-D5699BF0C9BC}"/>
    <cellStyle name="Comma 3 11 3 2 2" xfId="27923" xr:uid="{DF71C7EB-C8F7-4522-B52B-7D8623E86F28}"/>
    <cellStyle name="Comma 3 11 3 3" xfId="25463" xr:uid="{89228570-6E03-4B87-ACC5-8AEEF902BF51}"/>
    <cellStyle name="Comma 3 11 4" xfId="17625" xr:uid="{2E40DF21-4510-4D6E-90BB-43B3C139B0D6}"/>
    <cellStyle name="Comma 3 11 4 2" xfId="26821" xr:uid="{81416F24-C2F5-4CB3-A2E9-6FB105F6737B}"/>
    <cellStyle name="Comma 3 11 5" xfId="24207" xr:uid="{F9657CF4-CF14-46E4-AA42-00ACCD5285D3}"/>
    <cellStyle name="Comma 3 12" xfId="10407" xr:uid="{8A6A6A1B-06C3-49F1-B67B-F2003F62CB79}"/>
    <cellStyle name="Comma 3 12 2" xfId="16410" xr:uid="{9E03302F-7508-4238-BA34-AF7A3C4BEA0E}"/>
    <cellStyle name="Comma 3 12 2 2" xfId="18657" xr:uid="{DFC002DF-3ABB-4BA5-BFF5-B0494F28AABC}"/>
    <cellStyle name="Comma 3 12 2 2 2" xfId="27649" xr:uid="{70632A9D-843C-41FD-AE33-AADFD5179ABD}"/>
    <cellStyle name="Comma 3 12 2 3" xfId="26063" xr:uid="{EA5A8B8B-73F4-4661-A146-3BA32F216868}"/>
    <cellStyle name="Comma 3 12 3" xfId="17965" xr:uid="{FE73DAC4-815C-484C-91D3-438CBD51260A}"/>
    <cellStyle name="Comma 3 12 3 2" xfId="27096" xr:uid="{48AC4816-BB31-4B69-ABE4-AF0A22D5BE5A}"/>
    <cellStyle name="Comma 3 12 4" xfId="23932" xr:uid="{BC8EA030-1D04-4D38-BCAF-02B18E92D747}"/>
    <cellStyle name="Comma 3 13" xfId="12669" xr:uid="{4735B1CE-AD8F-44CD-9716-DB9681F6DAF9}"/>
    <cellStyle name="Comma 3 13 2" xfId="15647" xr:uid="{38E5DD49-03E3-492C-8C7E-8901DBFA0A0C}"/>
    <cellStyle name="Comma 3 13 2 2" xfId="25586" xr:uid="{646AC20E-A9A5-42C5-B3CF-DE2F989052D7}"/>
    <cellStyle name="Comma 3 13 3" xfId="19341" xr:uid="{61D9D5F9-2E0C-473E-9FD9-6E390DA11103}"/>
    <cellStyle name="Comma 3 13 3 2" xfId="28198" xr:uid="{FE4D8958-AC78-47F9-BB3F-EAEC689C5988}"/>
    <cellStyle name="Comma 3 13 4" xfId="17552" xr:uid="{68DCD23B-260A-48D2-B63A-3BB54F615326}"/>
    <cellStyle name="Comma 3 13 4 2" xfId="26782" xr:uid="{4F5F611C-DF58-4B5D-B958-80F7B9A17532}"/>
    <cellStyle name="Comma 3 13 5" xfId="24484" xr:uid="{4B597FD2-A292-4DFF-9078-1C6B31458B5B}"/>
    <cellStyle name="Comma 3 14" xfId="13354" xr:uid="{55540020-528F-4DCA-9233-08AA78F2B0B8}"/>
    <cellStyle name="Comma 3 15" xfId="15402" xr:uid="{28246FE6-EB34-4D15-9648-3324DC780883}"/>
    <cellStyle name="Comma 3 15 2" xfId="18654" xr:uid="{AF36F389-0745-4637-AA53-67DDEE3FDAE2}"/>
    <cellStyle name="Comma 3 15 2 2" xfId="27646" xr:uid="{1F175396-DC1D-4CA0-BAAE-E3674778F06D}"/>
    <cellStyle name="Comma 3 15 3" xfId="25466" xr:uid="{DF425C46-DE01-43B9-AFE6-7149E19E43C4}"/>
    <cellStyle name="Comma 3 16" xfId="17248" xr:uid="{9D64A7DC-32C3-4FEA-AFA2-30AF9C8D2583}"/>
    <cellStyle name="Comma 3 16 2" xfId="26515" xr:uid="{7B679F6C-BD0F-4540-9CBA-884D929D9D17}"/>
    <cellStyle name="Comma 3 17" xfId="21046" xr:uid="{06488D58-2D34-458A-8E52-FB51ECB189A0}"/>
    <cellStyle name="Comma 3 17 2" xfId="29280" xr:uid="{E42643A8-9223-44DB-88D1-E1C8CEFFFC72}"/>
    <cellStyle name="Comma 3 18" xfId="4526" xr:uid="{32FAF7EE-8C2B-4F0B-80A5-0672580AAB87}"/>
    <cellStyle name="Comma 3 19" xfId="54" xr:uid="{CE6C2D10-1F69-4BE6-BDBB-EA88E9464156}"/>
    <cellStyle name="Comma 3 2" xfId="27" xr:uid="{F302854F-CBCB-4804-B522-342A8A118EFC}"/>
    <cellStyle name="Comma 3 2 10" xfId="21051" xr:uid="{7A4065FC-5372-457C-A8EF-A333DEF5AAD5}"/>
    <cellStyle name="Comma 3 2 10 2" xfId="29284" xr:uid="{F242DAE6-E56E-494F-A6D7-932B94400247}"/>
    <cellStyle name="Comma 3 2 11" xfId="10309" xr:uid="{991C5549-C488-49C1-84C7-C15D26607848}"/>
    <cellStyle name="Comma 3 2 11 2" xfId="23905" xr:uid="{B2C891B0-1434-4658-A090-2520AC82AA10}"/>
    <cellStyle name="Comma 3 2 12" xfId="21303" xr:uid="{613956C9-6CD3-4D55-8442-924EA6DB8B3B}"/>
    <cellStyle name="Comma 3 2 13" xfId="4561" xr:uid="{68127D31-01FF-43E5-A4F3-BC6AA401719D}"/>
    <cellStyle name="Comma 3 2 14" xfId="3571" xr:uid="{5309C4FA-92F2-4C4E-AA78-A58E91EEBFDE}"/>
    <cellStyle name="Comma 3 2 2" xfId="39" xr:uid="{37E6B279-AE01-4B45-AB53-A7F7929D3AEC}"/>
    <cellStyle name="Comma 3 2 2 10" xfId="4715" xr:uid="{4B2AC88F-D24A-43F9-B58E-46D46E82FCC5}"/>
    <cellStyle name="Comma 3 2 2 11" xfId="3572" xr:uid="{12D2387B-4B7C-4C30-AA61-C10A3791A93C}"/>
    <cellStyle name="Comma 3 2 2 2" xfId="3573" xr:uid="{E05AF5DE-3D2B-45EC-BDEF-4A3024CEA208}"/>
    <cellStyle name="Comma 3 2 2 2 2" xfId="13149" xr:uid="{4CD26543-336D-468D-849D-F92F9C480823}"/>
    <cellStyle name="Comma 3 2 2 2 2 2" xfId="15973" xr:uid="{86B5E52A-48E5-4E49-BD08-9E7BD2684A80}"/>
    <cellStyle name="Comma 3 2 2 2 2 2 2" xfId="19822" xr:uid="{143B412C-3144-4667-9294-0579BFEAC983}"/>
    <cellStyle name="Comma 3 2 2 2 2 2 2 2" xfId="28609" xr:uid="{47394F23-AD92-4E93-92DB-47A2B5C47DC1}"/>
    <cellStyle name="Comma 3 2 2 2 2 2 3" xfId="25782" xr:uid="{E79403F0-F46E-4131-ADCE-88B37B9E5725}"/>
    <cellStyle name="Comma 3 2 2 2 2 3" xfId="18450" xr:uid="{5029D3BB-D6E1-44EC-A26C-E9336346E1C6}"/>
    <cellStyle name="Comma 3 2 2 2 2 3 2" xfId="27507" xr:uid="{07BE2121-9BAA-4503-A8B0-6A87064DF07B}"/>
    <cellStyle name="Comma 3 2 2 2 2 4" xfId="24894" xr:uid="{0106C6D7-4DA8-4345-B7DD-BDA0EB005562}"/>
    <cellStyle name="Comma 3 2 2 2 3" xfId="15857" xr:uid="{632DC3CC-A8A8-4EC6-A033-2F02A19B31F5}"/>
    <cellStyle name="Comma 3 2 2 2 3 2" xfId="19139" xr:uid="{2EB892E7-9F4C-41A3-B05C-8293515DE2F4}"/>
    <cellStyle name="Comma 3 2 2 2 3 2 2" xfId="28060" xr:uid="{B1153540-5805-4A1B-84DC-D77A48D6D837}"/>
    <cellStyle name="Comma 3 2 2 2 3 3" xfId="25714" xr:uid="{5448E224-CC65-4C41-843F-571D1E081569}"/>
    <cellStyle name="Comma 3 2 2 2 4" xfId="17766" xr:uid="{8E3784D9-06D8-4AB1-AB85-72D16AADFAE3}"/>
    <cellStyle name="Comma 3 2 2 2 4 2" xfId="26958" xr:uid="{63D56C6E-7916-419F-A703-C123D4799CBB}"/>
    <cellStyle name="Comma 3 2 2 2 5" xfId="12463" xr:uid="{B665E5D8-A9F6-4687-B8B3-5AE18281581E}"/>
    <cellStyle name="Comma 3 2 2 2 5 2" xfId="24344" xr:uid="{D52CB3FF-8509-4B2D-B02B-55A1538C241C}"/>
    <cellStyle name="Comma 3 2 2 2 6" xfId="23879" xr:uid="{04911740-6766-48E2-B9D3-2F1AB8F44EE5}"/>
    <cellStyle name="Comma 3 2 2 2 7" xfId="10232" xr:uid="{965EFB13-25F3-40EE-8F84-54F1CFAF84E4}"/>
    <cellStyle name="Comma 3 2 2 3" xfId="12813" xr:uid="{212663A5-BCFC-406F-8B76-E06545D28915}"/>
    <cellStyle name="Comma 3 2 2 3 2" xfId="15142" xr:uid="{A789DA10-D126-422C-9855-CA2CA5AF0F72}"/>
    <cellStyle name="Comma 3 2 2 3 2 2" xfId="19487" xr:uid="{DC08B8A9-E0B0-4401-9EFE-6567A750886E}"/>
    <cellStyle name="Comma 3 2 2 3 2 2 2" xfId="28338" xr:uid="{69A8E437-F281-4102-BBB7-65F88179FDA3}"/>
    <cellStyle name="Comma 3 2 2 3 2 3" xfId="25277" xr:uid="{95610D21-9F6E-4EFE-A19C-2D956A3A9CB7}"/>
    <cellStyle name="Comma 3 2 2 3 3" xfId="18111" xr:uid="{D4E0F32B-776D-4080-AA77-E36EEF4D7C47}"/>
    <cellStyle name="Comma 3 2 2 3 3 2" xfId="27236" xr:uid="{417A6531-498D-411A-A43F-ED1325CCCA44}"/>
    <cellStyle name="Comma 3 2 2 3 4" xfId="24622" xr:uid="{DFD8B153-777E-407F-B920-A013BFC5B1B6}"/>
    <cellStyle name="Comma 3 2 2 4" xfId="13673" xr:uid="{6366206D-1735-4C31-850D-55506CE6EF29}"/>
    <cellStyle name="Comma 3 2 2 5" xfId="16042" xr:uid="{9C0C5E08-4D1A-47FC-BAF4-F7CAF69242BE}"/>
    <cellStyle name="Comma 3 2 2 5 2" xfId="18803" xr:uid="{1831641D-A93A-40CA-93FD-5746ACE38595}"/>
    <cellStyle name="Comma 3 2 2 5 2 2" xfId="27789" xr:uid="{6B24E602-3CDC-45AB-8C7D-4F68DF149669}"/>
    <cellStyle name="Comma 3 2 2 5 3" xfId="25824" xr:uid="{636F96A1-662D-4B2A-8DEA-55F8A35C67E8}"/>
    <cellStyle name="Comma 3 2 2 6" xfId="17421" xr:uid="{72537D2E-CBEC-4EF5-9BB0-B93378D3419D}"/>
    <cellStyle name="Comma 3 2 2 6 2" xfId="26682" xr:uid="{F7145AE9-56D4-4403-B733-A6590B71FD0F}"/>
    <cellStyle name="Comma 3 2 2 7" xfId="11252" xr:uid="{2687D2F0-A1F0-4C3D-91AC-6665ED61CC75}"/>
    <cellStyle name="Comma 3 2 2 7 2" xfId="24070" xr:uid="{03F3CF12-86B6-4C7D-A97B-44ED669BE3D4}"/>
    <cellStyle name="Comma 3 2 2 8" xfId="10211" xr:uid="{7C549D7E-3CAC-4BA8-8A03-8615A8C7B8DC}"/>
    <cellStyle name="Comma 3 2 2 8 2" xfId="23866" xr:uid="{56A7FB74-EF4F-414C-8481-41C82D00210D}"/>
    <cellStyle name="Comma 3 2 2 9" xfId="21365" xr:uid="{F730489D-B440-43B7-814A-E6F914C58B13}"/>
    <cellStyle name="Comma 3 2 3" xfId="3574" xr:uid="{387EC517-FB7C-4111-9F33-AE9DDD9BB8AE}"/>
    <cellStyle name="Comma 3 2 3 10" xfId="21448" xr:uid="{9E56AFAF-E7BA-4BF3-BBCF-37078997C113}"/>
    <cellStyle name="Comma 3 2 3 11" xfId="5137" xr:uid="{6E52C064-8062-447D-8752-68E5612A5A42}"/>
    <cellStyle name="Comma 3 2 3 2" xfId="6355" xr:uid="{41AFE8C4-5959-4350-B03B-CC8C15DC9319}"/>
    <cellStyle name="Comma 3 2 3 2 10" xfId="21847" xr:uid="{94BC6743-6225-4808-833E-A0AB01CC8ABC}"/>
    <cellStyle name="Comma 3 2 3 2 11" xfId="33482" xr:uid="{CC494D35-E2B7-48A5-8CF1-A340060520CA}"/>
    <cellStyle name="Comma 3 2 3 2 2" xfId="6356" xr:uid="{DEB660D2-49FF-41DB-943A-07432291D738}"/>
    <cellStyle name="Comma 3 2 3 2 2 2" xfId="6357" xr:uid="{60A0122C-DF23-406E-9B96-742416E92B52}"/>
    <cellStyle name="Comma 3 2 3 2 2 2 2" xfId="9278" xr:uid="{73E21DB2-1706-4706-AD14-D8F2341200AC}"/>
    <cellStyle name="Comma 3 2 3 2 2 2 2 2" xfId="19821" xr:uid="{2F92602E-3959-45D4-AE87-9185E80557B8}"/>
    <cellStyle name="Comma 3 2 3 2 2 2 2 2 2" xfId="29814" xr:uid="{0218B25A-A50D-4D96-8E0B-6DE52A7F303D}"/>
    <cellStyle name="Comma 3 2 3 2 2 2 2 2 3" xfId="36158" xr:uid="{F338948D-C415-4E10-BF79-683B0443BA4B}"/>
    <cellStyle name="Comma 3 2 3 2 2 2 2 2 4" xfId="28608" xr:uid="{1E0632AC-2971-4BBA-9EB5-6AAD5377A822}"/>
    <cellStyle name="Comma 3 2 3 2 2 2 2 3" xfId="34999" xr:uid="{CAAD1831-E95F-41C8-8360-30817C5B1719}"/>
    <cellStyle name="Comma 3 2 3 2 2 2 2 4" xfId="23242" xr:uid="{48F07EBF-AF58-4940-9197-C042563049A3}"/>
    <cellStyle name="Comma 3 2 3 2 2 2 3" xfId="15229" xr:uid="{BF8014C4-92E1-453C-BCA9-211973FD94C5}"/>
    <cellStyle name="Comma 3 2 3 2 2 2 3 2" xfId="29813" xr:uid="{37D7A3D6-9DEE-402F-9AC6-EC5B232D5B9B}"/>
    <cellStyle name="Comma 3 2 3 2 2 2 3 3" xfId="36157" xr:uid="{F49636C7-1FB4-4E5F-A0BD-0795E7407182}"/>
    <cellStyle name="Comma 3 2 3 2 2 2 3 4" xfId="25332" xr:uid="{B607464C-DD22-4FB8-B72B-5F790F7D3A1D}"/>
    <cellStyle name="Comma 3 2 3 2 2 2 4" xfId="33484" xr:uid="{E6A009AC-D8BA-4E01-A461-58DE1CFDF8D5}"/>
    <cellStyle name="Comma 3 2 3 2 2 2 5" xfId="21849" xr:uid="{0EDBAAF6-72D5-4BD9-89F1-405EB2169318}"/>
    <cellStyle name="Comma 3 2 3 2 2 3" xfId="9277" xr:uid="{4A3B19B2-B8F4-4255-B2E3-EE6CDFAA55F8}"/>
    <cellStyle name="Comma 3 2 3 2 2 3 2" xfId="18449" xr:uid="{689FCC9A-6459-4D61-A3EB-4C43AFC3C71B}"/>
    <cellStyle name="Comma 3 2 3 2 2 3 2 2" xfId="29815" xr:uid="{70343794-5D05-4FC8-835B-7D3AAC909B28}"/>
    <cellStyle name="Comma 3 2 3 2 2 3 2 3" xfId="36159" xr:uid="{94087DEE-04D1-4F2D-AF58-81DE66A52A03}"/>
    <cellStyle name="Comma 3 2 3 2 2 3 2 4" xfId="27506" xr:uid="{6BB0FC7B-4434-4C45-9F32-3A383EE6E8B7}"/>
    <cellStyle name="Comma 3 2 3 2 2 3 3" xfId="34998" xr:uid="{47E0CE65-B1F4-41CA-BEA0-E5BED87CFF55}"/>
    <cellStyle name="Comma 3 2 3 2 2 3 4" xfId="23241" xr:uid="{C277059B-36CC-425A-8C30-B8D47DD2BEC8}"/>
    <cellStyle name="Comma 3 2 3 2 2 4" xfId="13148" xr:uid="{FEA75377-A621-4871-B22F-C8CEC50295FF}"/>
    <cellStyle name="Comma 3 2 3 2 2 4 2" xfId="29812" xr:uid="{CC28E68D-2E17-4F8C-9E60-6FBB67907EB4}"/>
    <cellStyle name="Comma 3 2 3 2 2 4 3" xfId="36156" xr:uid="{F36084AC-37B0-44CD-BABE-0C03B4257E31}"/>
    <cellStyle name="Comma 3 2 3 2 2 4 4" xfId="24893" xr:uid="{4D05C4AA-36C6-4361-8E74-D0F688C882C0}"/>
    <cellStyle name="Comma 3 2 3 2 2 5" xfId="33483" xr:uid="{E13B2724-6A15-45B9-A298-CC3F8AA7A4AD}"/>
    <cellStyle name="Comma 3 2 3 2 2 6" xfId="21848" xr:uid="{575D649C-429A-49E1-91A2-56FC89338A2C}"/>
    <cellStyle name="Comma 3 2 3 2 3" xfId="6358" xr:uid="{AC4A855E-E9A6-4519-AE84-E4006FE0226E}"/>
    <cellStyle name="Comma 3 2 3 2 3 2" xfId="9279" xr:uid="{8AB2673B-A5C9-4D5A-BA62-413561457636}"/>
    <cellStyle name="Comma 3 2 3 2 3 2 2" xfId="19138" xr:uid="{19B6E5A7-41EB-45D2-8F99-E5B16FE93519}"/>
    <cellStyle name="Comma 3 2 3 2 3 2 2 2" xfId="29817" xr:uid="{AF78A513-5756-42E6-A441-75A5DCF775F7}"/>
    <cellStyle name="Comma 3 2 3 2 3 2 2 3" xfId="36161" xr:uid="{AD59D865-44F9-48E9-A160-15FE57CFF406}"/>
    <cellStyle name="Comma 3 2 3 2 3 2 2 4" xfId="28059" xr:uid="{ED45B600-413F-426D-803E-8E6471B2737E}"/>
    <cellStyle name="Comma 3 2 3 2 3 2 3" xfId="35000" xr:uid="{C1B8D572-664E-4B6E-94EE-74D2552A1EBF}"/>
    <cellStyle name="Comma 3 2 3 2 3 2 4" xfId="23243" xr:uid="{BA89ABE2-BAE0-4BB0-9CAF-3FEC1F2301E1}"/>
    <cellStyle name="Comma 3 2 3 2 3 3" xfId="16193" xr:uid="{16EF24CE-D201-43E9-BFCD-A95E00E84CA6}"/>
    <cellStyle name="Comma 3 2 3 2 3 3 2" xfId="29816" xr:uid="{3AF60BBB-D151-4FD0-844E-91B20149D8DD}"/>
    <cellStyle name="Comma 3 2 3 2 3 3 3" xfId="36160" xr:uid="{6359108D-2BC4-4A09-9AD3-69DA488B8559}"/>
    <cellStyle name="Comma 3 2 3 2 3 3 4" xfId="25924" xr:uid="{6F50B65C-E0C8-4967-A8F2-3305B85A1F81}"/>
    <cellStyle name="Comma 3 2 3 2 3 4" xfId="33485" xr:uid="{DA1F21BC-12FA-47A4-9417-00DD04D4FE97}"/>
    <cellStyle name="Comma 3 2 3 2 3 5" xfId="21850" xr:uid="{4F3FE2C0-4AFD-486C-8CD8-E3289F23042F}"/>
    <cellStyle name="Comma 3 2 3 2 4" xfId="6359" xr:uid="{EC08160D-27F0-4C1E-939B-95693B050689}"/>
    <cellStyle name="Comma 3 2 3 2 4 2" xfId="9280" xr:uid="{42374749-E37F-4058-8991-4927CDB070FB}"/>
    <cellStyle name="Comma 3 2 3 2 4 2 2" xfId="29819" xr:uid="{BA44645F-A335-475B-ABD3-64B4B87664F5}"/>
    <cellStyle name="Comma 3 2 3 2 4 2 2 2" xfId="36163" xr:uid="{27BAADF8-29B4-496A-9A52-BEC126EC6C55}"/>
    <cellStyle name="Comma 3 2 3 2 4 2 3" xfId="35001" xr:uid="{A7FC4C38-AFE9-4FB6-8E22-FA810C804071}"/>
    <cellStyle name="Comma 3 2 3 2 4 2 4" xfId="23244" xr:uid="{55893DEB-FDF4-420A-8FBF-D9267977BAD1}"/>
    <cellStyle name="Comma 3 2 3 2 4 3" xfId="17765" xr:uid="{C4F89B31-D086-4BBE-97A0-9E60843259AD}"/>
    <cellStyle name="Comma 3 2 3 2 4 3 2" xfId="29818" xr:uid="{6780A7D0-67B4-4488-9406-26009EFF97B9}"/>
    <cellStyle name="Comma 3 2 3 2 4 3 3" xfId="36162" xr:uid="{04265179-FB46-4A90-93A0-64A104D75A05}"/>
    <cellStyle name="Comma 3 2 3 2 4 3 4" xfId="26957" xr:uid="{AB7095FF-DFB1-476C-8F87-4FA8C9EF2A08}"/>
    <cellStyle name="Comma 3 2 3 2 4 4" xfId="33486" xr:uid="{3AE16A39-F5B3-40B2-9CA6-7BD82F3C377A}"/>
    <cellStyle name="Comma 3 2 3 2 4 5" xfId="21851" xr:uid="{7FC13A7E-77DA-437D-9EFB-AD40EC5FBACD}"/>
    <cellStyle name="Comma 3 2 3 2 5" xfId="6360" xr:uid="{5E870B74-4200-4B35-833D-6D0B1988B37C}"/>
    <cellStyle name="Comma 3 2 3 2 5 2" xfId="9281" xr:uid="{EEEB5094-ADED-4314-89F6-632E12799718}"/>
    <cellStyle name="Comma 3 2 3 2 5 2 2" xfId="29821" xr:uid="{3CF01281-E571-4A04-AC5F-8712CD3704DC}"/>
    <cellStyle name="Comma 3 2 3 2 5 2 2 2" xfId="36165" xr:uid="{6526DFBA-EABF-4E3B-9B84-1E08DE0C87E8}"/>
    <cellStyle name="Comma 3 2 3 2 5 2 3" xfId="35002" xr:uid="{E0996326-F54E-4470-B4B2-BA0820C20BE8}"/>
    <cellStyle name="Comma 3 2 3 2 5 2 4" xfId="23245" xr:uid="{38F01882-AD86-4BDE-ADBB-10CF15B394D8}"/>
    <cellStyle name="Comma 3 2 3 2 5 3" xfId="29820" xr:uid="{680B7EDF-E267-4C13-94D4-6DF5543B9BC3}"/>
    <cellStyle name="Comma 3 2 3 2 5 3 2" xfId="36164" xr:uid="{B2ACA975-3448-469E-8A0E-F845505557C0}"/>
    <cellStyle name="Comma 3 2 3 2 5 4" xfId="33487" xr:uid="{42E14180-A14A-46B3-927E-7978C8D4236D}"/>
    <cellStyle name="Comma 3 2 3 2 5 5" xfId="21852" xr:uid="{E17CD9E4-8264-48B6-BB7D-05AB31FFAFB6}"/>
    <cellStyle name="Comma 3 2 3 2 6" xfId="6361" xr:uid="{1479AF85-ADDC-4F45-BEE8-905C86AE2A9D}"/>
    <cellStyle name="Comma 3 2 3 2 6 2" xfId="9282" xr:uid="{56D1A68A-55E9-4C86-A1FC-ACF6FAF00BD5}"/>
    <cellStyle name="Comma 3 2 3 2 6 2 2" xfId="29823" xr:uid="{1080890E-ECB6-4BE2-BD93-110A7C4ED74F}"/>
    <cellStyle name="Comma 3 2 3 2 6 2 2 2" xfId="36167" xr:uid="{4854B546-7081-4C50-8B0C-461494C5A704}"/>
    <cellStyle name="Comma 3 2 3 2 6 2 3" xfId="35003" xr:uid="{4BFE5D13-B145-40F5-AC1D-41FF6E7AF695}"/>
    <cellStyle name="Comma 3 2 3 2 6 2 4" xfId="23246" xr:uid="{73AE01AA-AEFB-49CC-8563-74C6FC3DF92C}"/>
    <cellStyle name="Comma 3 2 3 2 6 3" xfId="29822" xr:uid="{D3A37CF6-6347-4292-A987-8BDA1E5D6A9C}"/>
    <cellStyle name="Comma 3 2 3 2 6 3 2" xfId="36166" xr:uid="{0FFEF0A8-0127-4FA8-B7BD-39CDDA9D2005}"/>
    <cellStyle name="Comma 3 2 3 2 6 4" xfId="33488" xr:uid="{26F5C6FA-A3AD-46EC-8897-E343EA38D491}"/>
    <cellStyle name="Comma 3 2 3 2 6 5" xfId="21853" xr:uid="{29D0BCE8-7278-4C33-B294-133439C191C8}"/>
    <cellStyle name="Comma 3 2 3 2 7" xfId="6362" xr:uid="{6B541669-D5E2-4D96-8D36-2A442ED960E5}"/>
    <cellStyle name="Comma 3 2 3 2 7 2" xfId="9283" xr:uid="{62ED35B9-7E5B-485C-BEFA-5A61DEBD8C89}"/>
    <cellStyle name="Comma 3 2 3 2 7 2 2" xfId="29825" xr:uid="{B2B82C63-E548-4BDE-810F-12C630F4127B}"/>
    <cellStyle name="Comma 3 2 3 2 7 2 2 2" xfId="36169" xr:uid="{A1A2CFAD-A2F6-4C3B-8634-1BF99B59FB9E}"/>
    <cellStyle name="Comma 3 2 3 2 7 2 3" xfId="35004" xr:uid="{773421AB-82F6-44CD-A747-64692BBD0BBA}"/>
    <cellStyle name="Comma 3 2 3 2 7 2 4" xfId="23247" xr:uid="{5A2294AC-96D4-4186-A8FF-AE45C8D56575}"/>
    <cellStyle name="Comma 3 2 3 2 7 3" xfId="29824" xr:uid="{09B864AE-8BDB-4A4A-A848-DE3DEEB5D43C}"/>
    <cellStyle name="Comma 3 2 3 2 7 3 2" xfId="36168" xr:uid="{82FEB0B8-6D69-4447-BA39-B78926623E6C}"/>
    <cellStyle name="Comma 3 2 3 2 7 4" xfId="33489" xr:uid="{7294B16C-724A-406B-8A1D-C11442B95B57}"/>
    <cellStyle name="Comma 3 2 3 2 7 5" xfId="21854" xr:uid="{66CF7608-BC32-410F-B9DD-0308FFD4A063}"/>
    <cellStyle name="Comma 3 2 3 2 8" xfId="9276" xr:uid="{A8381F16-8D1F-4F98-9126-5EC35F2357AA}"/>
    <cellStyle name="Comma 3 2 3 2 8 2" xfId="29826" xr:uid="{607404E4-7136-4504-B28D-26F17A69F2E4}"/>
    <cellStyle name="Comma 3 2 3 2 8 2 2" xfId="36170" xr:uid="{195303B2-9B9C-4015-9015-F441917ADD43}"/>
    <cellStyle name="Comma 3 2 3 2 8 3" xfId="34997" xr:uid="{ABC42234-E0DA-4797-8BCC-59CD8F303A3D}"/>
    <cellStyle name="Comma 3 2 3 2 8 4" xfId="23240" xr:uid="{208DBD1B-22A6-4336-95DD-1A1B864E5490}"/>
    <cellStyle name="Comma 3 2 3 2 9" xfId="12462" xr:uid="{EFB5E1C9-528E-4C5C-8B82-C2B32B8A77AA}"/>
    <cellStyle name="Comma 3 2 3 2 9 2" xfId="29811" xr:uid="{D2F304D6-EF07-481E-965F-31CF1055321A}"/>
    <cellStyle name="Comma 3 2 3 2 9 3" xfId="36155" xr:uid="{8AE3114F-E4F7-4FFC-9B40-996E8B1F91D8}"/>
    <cellStyle name="Comma 3 2 3 2 9 4" xfId="24343" xr:uid="{4BA9F0B2-2BFA-44CA-BA69-95567A468BD3}"/>
    <cellStyle name="Comma 3 2 3 3" xfId="6363" xr:uid="{1752B23C-C33D-42A0-9FA4-A775EF88A9A2}"/>
    <cellStyle name="Comma 3 2 3 3 2" xfId="6364" xr:uid="{CB3EA9F6-8303-4709-A9E1-58BB7D23EF4A}"/>
    <cellStyle name="Comma 3 2 3 3 2 2" xfId="9285" xr:uid="{A6ABE213-A626-4FF3-91E6-DABC68DD8848}"/>
    <cellStyle name="Comma 3 2 3 3 2 2 2" xfId="19486" xr:uid="{CC6F44F1-C71A-4C91-99BA-FC3A4E8BD891}"/>
    <cellStyle name="Comma 3 2 3 3 2 2 2 2" xfId="29829" xr:uid="{12EACEF9-9EED-49D0-A9D2-EA08612CDCD0}"/>
    <cellStyle name="Comma 3 2 3 3 2 2 2 3" xfId="36173" xr:uid="{0D68CBE8-CF5F-4DC1-BB01-5D2A88237C6A}"/>
    <cellStyle name="Comma 3 2 3 3 2 2 2 4" xfId="28337" xr:uid="{10A45FC3-8086-4331-9B33-F0668731904C}"/>
    <cellStyle name="Comma 3 2 3 3 2 2 3" xfId="35006" xr:uid="{35AACA5A-DE4E-44EC-B9F7-2E79D5F83FE9}"/>
    <cellStyle name="Comma 3 2 3 3 2 2 4" xfId="23249" xr:uid="{2D351503-DF70-4FB5-B381-1F161CC5DA9D}"/>
    <cellStyle name="Comma 3 2 3 3 2 3" xfId="15861" xr:uid="{ADC59DCD-7A23-4B47-8553-40391D81DF54}"/>
    <cellStyle name="Comma 3 2 3 3 2 3 2" xfId="29828" xr:uid="{6695168B-60E8-41EA-9971-9887B1184307}"/>
    <cellStyle name="Comma 3 2 3 3 2 3 3" xfId="36172" xr:uid="{50EF98DE-54E1-485A-A689-0F053D8638D5}"/>
    <cellStyle name="Comma 3 2 3 3 2 3 4" xfId="25718" xr:uid="{EB0298BB-AA30-41DB-962F-ECFC50206DDD}"/>
    <cellStyle name="Comma 3 2 3 3 2 4" xfId="33491" xr:uid="{D247FDF8-A11F-49B9-8F2A-91D584E4430A}"/>
    <cellStyle name="Comma 3 2 3 3 2 5" xfId="21856" xr:uid="{1660F939-2809-4754-A0EE-9E978D2894E1}"/>
    <cellStyle name="Comma 3 2 3 3 3" xfId="6365" xr:uid="{2F77F4AD-EB74-4A8E-8DA4-36C0DD71AE93}"/>
    <cellStyle name="Comma 3 2 3 3 3 2" xfId="9286" xr:uid="{D7ECD437-59F0-439D-AE3F-96FE3CE3A337}"/>
    <cellStyle name="Comma 3 2 3 3 3 2 2" xfId="29831" xr:uid="{75AFB91C-2771-4FAB-BFD0-E29646EFD1B6}"/>
    <cellStyle name="Comma 3 2 3 3 3 2 2 2" xfId="36175" xr:uid="{C377CFF8-6C28-4793-B850-31F1CA9F8147}"/>
    <cellStyle name="Comma 3 2 3 3 3 2 3" xfId="35007" xr:uid="{EA976F53-6B81-423C-B9F5-B09F48D79D87}"/>
    <cellStyle name="Comma 3 2 3 3 3 2 4" xfId="23250" xr:uid="{E441C46B-9C5D-421F-93DD-3743F05B0DB8}"/>
    <cellStyle name="Comma 3 2 3 3 3 3" xfId="18110" xr:uid="{FEF6CDF2-E114-4B36-AEA6-2976C059C5A6}"/>
    <cellStyle name="Comma 3 2 3 3 3 3 2" xfId="29830" xr:uid="{652EB574-E504-4358-BFD3-D1F619615084}"/>
    <cellStyle name="Comma 3 2 3 3 3 3 3" xfId="36174" xr:uid="{4B89A538-7BB7-4F55-A465-15311281CBF7}"/>
    <cellStyle name="Comma 3 2 3 3 3 3 4" xfId="27235" xr:uid="{4F4F4DA4-9DBF-4177-BB23-129798E972CD}"/>
    <cellStyle name="Comma 3 2 3 3 3 4" xfId="33492" xr:uid="{E77B697B-9535-4108-8123-2B6437C091BF}"/>
    <cellStyle name="Comma 3 2 3 3 3 5" xfId="21857" xr:uid="{00EC31EE-C984-4D8E-8A50-DA27A6954BAF}"/>
    <cellStyle name="Comma 3 2 3 3 4" xfId="9284" xr:uid="{0EE0E056-9968-4F51-9274-E12AEF94DD02}"/>
    <cellStyle name="Comma 3 2 3 3 4 2" xfId="29832" xr:uid="{5FD4D76D-0826-4810-8F91-8FC26623C11F}"/>
    <cellStyle name="Comma 3 2 3 3 4 2 2" xfId="36176" xr:uid="{A7DA611A-4A85-4BFE-A793-5D91115D5B5F}"/>
    <cellStyle name="Comma 3 2 3 3 4 3" xfId="35005" xr:uid="{078C691D-837B-4BE2-8E3D-6FD44C742911}"/>
    <cellStyle name="Comma 3 2 3 3 4 4" xfId="23248" xr:uid="{B6DDC2B3-2424-49D0-8CB0-0E2D97CE20C2}"/>
    <cellStyle name="Comma 3 2 3 3 5" xfId="12812" xr:uid="{06D21D3C-94CF-4232-937D-37F959CEDEC2}"/>
    <cellStyle name="Comma 3 2 3 3 5 2" xfId="29827" xr:uid="{BD270A20-990C-43BF-9781-64AA5022EF90}"/>
    <cellStyle name="Comma 3 2 3 3 5 3" xfId="36171" xr:uid="{0479B3D5-B7ED-4E27-9BCC-D2B2B2B76A93}"/>
    <cellStyle name="Comma 3 2 3 3 5 4" xfId="24621" xr:uid="{A87B1D55-E8BA-4B06-84EB-3C29AD32D948}"/>
    <cellStyle name="Comma 3 2 3 3 6" xfId="33490" xr:uid="{7A74E2FD-02A0-49AE-B20D-B417D8FC6E8B}"/>
    <cellStyle name="Comma 3 2 3 3 7" xfId="21855" xr:uid="{67A4BB26-E80E-4CEA-8152-BBF0CDD5ECED}"/>
    <cellStyle name="Comma 3 2 3 4" xfId="6366" xr:uid="{04F9C453-5176-480E-9E03-D19145F173CD}"/>
    <cellStyle name="Comma 3 2 3 4 2" xfId="9287" xr:uid="{FB5DE50E-D15F-4337-A0C8-F358DAF65A5B}"/>
    <cellStyle name="Comma 3 2 3 4 2 2" xfId="16307" xr:uid="{1D50173B-58E4-4AEE-9146-094C926E8D8A}"/>
    <cellStyle name="Comma 3 2 3 4 2 2 2" xfId="36178" xr:uid="{83E8EBEB-B3D9-4CAE-A52E-1C01B0F6C159}"/>
    <cellStyle name="Comma 3 2 3 4 2 2 3" xfId="25998" xr:uid="{0533D4DC-673F-43C3-BB5A-9E7CF1B1B669}"/>
    <cellStyle name="Comma 3 2 3 4 2 3" xfId="35008" xr:uid="{761A61BF-F6B6-4DEB-84D4-AC3241F11622}"/>
    <cellStyle name="Comma 3 2 3 4 2 4" xfId="23251" xr:uid="{671F70FD-1F83-4738-BD76-931EF100C3D7}"/>
    <cellStyle name="Comma 3 2 3 4 3" xfId="20066" xr:uid="{AF8A3765-DA22-473F-BB76-DE54B8A0B935}"/>
    <cellStyle name="Comma 3 2 3 4 3 2" xfId="36177" xr:uid="{3365040A-53C6-494F-B197-3B18A1F86AD3}"/>
    <cellStyle name="Comma 3 2 3 4 3 3" xfId="28786" xr:uid="{9578678F-75FB-433F-9DD5-C0E940E48E05}"/>
    <cellStyle name="Comma 3 2 3 4 4" xfId="20362" xr:uid="{79336603-76AF-4A9C-87F9-D6F51AF691A7}"/>
    <cellStyle name="Comma 3 2 3 4 4 2" xfId="28946" xr:uid="{EF318134-8DBA-41AC-BEF6-32AFC386703B}"/>
    <cellStyle name="Comma 3 2 3 4 5" xfId="13960" xr:uid="{0872A187-5ED0-41D3-92D8-2F3948AB4963}"/>
    <cellStyle name="Comma 3 2 3 4 5 2" xfId="25068" xr:uid="{B2359A14-6FB2-411A-8B21-9A3064528C7B}"/>
    <cellStyle name="Comma 3 2 3 4 6" xfId="33493" xr:uid="{D980320D-99DE-400A-998B-0D8C59E01287}"/>
    <cellStyle name="Comma 3 2 3 4 7" xfId="21858" xr:uid="{47585770-E1C7-46FE-A576-36911C0CF5B2}"/>
    <cellStyle name="Comma 3 2 3 5" xfId="6367" xr:uid="{E1F5FA4D-B743-4484-800D-3F6146B8A99D}"/>
    <cellStyle name="Comma 3 2 3 5 2" xfId="9288" xr:uid="{EA0F33D1-3FE4-48F4-8B2F-265EA29D883C}"/>
    <cellStyle name="Comma 3 2 3 5 2 2" xfId="17189" xr:uid="{C8CFCD01-F341-465C-BC4D-B4BB25588D40}"/>
    <cellStyle name="Comma 3 2 3 5 2 2 2" xfId="36180" xr:uid="{B684C475-E639-45E9-8E09-136B3DFEF5D6}"/>
    <cellStyle name="Comma 3 2 3 5 2 2 3" xfId="26456" xr:uid="{F9099653-46E8-4CBB-ADFF-AE49CE93D04B}"/>
    <cellStyle name="Comma 3 2 3 5 2 3" xfId="35009" xr:uid="{917C7D7E-B5EC-482F-98E9-B489FEEE6628}"/>
    <cellStyle name="Comma 3 2 3 5 2 4" xfId="23252" xr:uid="{DA00FD12-4EDA-4251-87A5-F86795916528}"/>
    <cellStyle name="Comma 3 2 3 5 3" xfId="20227" xr:uid="{4FCAE026-B2F0-404D-8C6D-8FC952FCA1CB}"/>
    <cellStyle name="Comma 3 2 3 5 3 2" xfId="36179" xr:uid="{69389048-8970-4FC0-AABC-8705C642F142}"/>
    <cellStyle name="Comma 3 2 3 5 3 3" xfId="28877" xr:uid="{02E4460F-3AB6-481A-89E8-55C2064FAC84}"/>
    <cellStyle name="Comma 3 2 3 5 4" xfId="20443" xr:uid="{7FFD94C4-9F94-47AA-B41E-C3FCC6A9F371}"/>
    <cellStyle name="Comma 3 2 3 5 4 2" xfId="29025" xr:uid="{62D581E9-A06E-44DC-BFE2-403BAFFBC512}"/>
    <cellStyle name="Comma 3 2 3 5 5" xfId="14913" xr:uid="{AD9F7D92-1DF2-42CC-827F-7DE6D4C90B34}"/>
    <cellStyle name="Comma 3 2 3 5 5 2" xfId="25158" xr:uid="{7088415B-D4CC-47F2-843E-E12BD0CE60C9}"/>
    <cellStyle name="Comma 3 2 3 5 6" xfId="33494" xr:uid="{6F359632-6E8F-4CC0-9A2D-5AA657AF9514}"/>
    <cellStyle name="Comma 3 2 3 5 7" xfId="21859" xr:uid="{6D7B059F-5FAB-48F9-8A20-A6C611312591}"/>
    <cellStyle name="Comma 3 2 3 6" xfId="6368" xr:uid="{61F0E1DB-7ED4-4920-842A-C3D4E7DD047B}"/>
    <cellStyle name="Comma 3 2 3 6 2" xfId="9289" xr:uid="{DCAB2480-01FC-4C00-88DC-B9B055CB5470}"/>
    <cellStyle name="Comma 3 2 3 6 2 2" xfId="18802" xr:uid="{668AB71B-B563-479E-98CB-A1CD60A26F25}"/>
    <cellStyle name="Comma 3 2 3 6 2 2 2" xfId="29834" xr:uid="{ABD34B80-508B-48EF-A4A7-7D483CB814F4}"/>
    <cellStyle name="Comma 3 2 3 6 2 2 3" xfId="36182" xr:uid="{6B97ED4B-1736-4E4D-BF89-F8E6887371A8}"/>
    <cellStyle name="Comma 3 2 3 6 2 2 4" xfId="27788" xr:uid="{E35FD1B0-C66D-431D-84EE-9238F0538447}"/>
    <cellStyle name="Comma 3 2 3 6 2 3" xfId="35010" xr:uid="{CF82ADA0-FC46-4E9F-A144-5D14D1A7D914}"/>
    <cellStyle name="Comma 3 2 3 6 2 4" xfId="23253" xr:uid="{215FCF94-714E-425A-A69A-ABFFEE458287}"/>
    <cellStyle name="Comma 3 2 3 6 3" xfId="17034" xr:uid="{C3A59DEB-C220-49B4-A854-DB5308F2296B}"/>
    <cellStyle name="Comma 3 2 3 6 3 2" xfId="29833" xr:uid="{B7C13552-67B3-4EF9-9363-07ED3E548440}"/>
    <cellStyle name="Comma 3 2 3 6 3 3" xfId="36181" xr:uid="{9D407605-1204-4D16-877F-F90FCEBEF211}"/>
    <cellStyle name="Comma 3 2 3 6 3 4" xfId="26338" xr:uid="{3CBCD872-BB75-42C7-BBD8-CC2665C48E09}"/>
    <cellStyle name="Comma 3 2 3 6 4" xfId="33495" xr:uid="{E6B1390A-9D7A-4074-92F1-F289058FF5F9}"/>
    <cellStyle name="Comma 3 2 3 6 5" xfId="21860" xr:uid="{6BC897D5-81F3-4E39-A8E1-17677CCA0C1A}"/>
    <cellStyle name="Comma 3 2 3 7" xfId="6354" xr:uid="{24BB925C-88B1-4291-8290-0E725977B551}"/>
    <cellStyle name="Comma 3 2 3 7 2" xfId="9275" xr:uid="{36F0B3C1-1359-4267-B7BC-19163EA9F431}"/>
    <cellStyle name="Comma 3 2 3 7 2 2" xfId="34996" xr:uid="{DFBBC6C2-C81B-4803-8405-B2A29C674FAD}"/>
    <cellStyle name="Comma 3 2 3 7 2 3" xfId="23239" xr:uid="{3B67CBE5-9009-4B6E-A982-CFD8F0C16C09}"/>
    <cellStyle name="Comma 3 2 3 7 3" xfId="17420" xr:uid="{E3E4A612-D458-4C08-8FA8-40BAC1F0EAFD}"/>
    <cellStyle name="Comma 3 2 3 7 3 2" xfId="29835" xr:uid="{FCFB941D-DF02-4CF4-945B-FE8ACD8FAB05}"/>
    <cellStyle name="Comma 3 2 3 7 3 3" xfId="36183" xr:uid="{A0D893A0-E061-4A18-A820-DFF768DDEA90}"/>
    <cellStyle name="Comma 3 2 3 7 3 4" xfId="26681" xr:uid="{B4E9E388-372E-4E25-A768-03C68631762B}"/>
    <cellStyle name="Comma 3 2 3 7 4" xfId="33481" xr:uid="{656BD25A-881D-48D3-A70D-6BEB144B0491}"/>
    <cellStyle name="Comma 3 2 3 7 5" xfId="21846" xr:uid="{23F1E69A-491F-42CB-9AA7-6C31B3A1C566}"/>
    <cellStyle name="Comma 3 2 3 8" xfId="11251" xr:uid="{FA8ABAEF-5958-4489-B446-C9121007BD94}"/>
    <cellStyle name="Comma 3 2 3 8 2" xfId="24069" xr:uid="{F63B5EF3-22D2-4D40-945D-1D89C033733D}"/>
    <cellStyle name="Comma 3 2 3 9" xfId="10261" xr:uid="{448243FA-8B41-416D-A4A9-4E7E70265701}"/>
    <cellStyle name="Comma 3 2 3 9 2" xfId="23890" xr:uid="{8FF909DC-1B02-417D-850A-511501E09965}"/>
    <cellStyle name="Comma 3 2 4" xfId="3575" xr:uid="{E88062DD-A7EE-4CE9-8E3E-8F01117ADC12}"/>
    <cellStyle name="Comma 3 2 4 2" xfId="6369" xr:uid="{E00641F7-1426-4072-8E56-C4B845639F95}"/>
    <cellStyle name="Comma 3 2 4 2 2" xfId="15203" xr:uid="{75730A2F-E258-4AA4-9819-436BE6C6B752}"/>
    <cellStyle name="Comma 3 2 4 2 2 2" xfId="19685" xr:uid="{C1183BF7-D81C-4467-B624-9CD359DB9C77}"/>
    <cellStyle name="Comma 3 2 4 2 2 2 2" xfId="28476" xr:uid="{4D496C38-7E52-45CE-81B4-C75C570FEEA3}"/>
    <cellStyle name="Comma 3 2 4 2 2 3" xfId="29837" xr:uid="{0A4CDDF7-63E4-4CCA-9772-A4E2919C7CF8}"/>
    <cellStyle name="Comma 3 2 4 2 2 4" xfId="36185" xr:uid="{9D9638B3-1FEC-4EA4-BDFA-05B4F8D64A33}"/>
    <cellStyle name="Comma 3 2 4 2 2 5" xfId="25317" xr:uid="{B90B25E9-24FD-4FF0-8B08-87ACD45B2BAB}"/>
    <cellStyle name="Comma 3 2 4 2 3" xfId="18313" xr:uid="{821314E8-8654-43A9-B795-1898CA82763B}"/>
    <cellStyle name="Comma 3 2 4 2 3 2" xfId="27374" xr:uid="{9523182C-88B3-47DF-B9E3-E271BCF7362F}"/>
    <cellStyle name="Comma 3 2 4 2 4" xfId="13012" xr:uid="{6A8F9EDC-5699-4F3C-9652-FC449D48429E}"/>
    <cellStyle name="Comma 3 2 4 2 4 2" xfId="24761" xr:uid="{DFA9EAC6-3AEA-4F3C-AC91-D4A0700A9765}"/>
    <cellStyle name="Comma 3 2 4 2 5" xfId="33496" xr:uid="{73402964-B70B-4797-B4E3-1CCCDE2B6A0E}"/>
    <cellStyle name="Comma 3 2 4 2 6" xfId="21861" xr:uid="{680B5C04-FF82-415C-988A-68E64F92009B}"/>
    <cellStyle name="Comma 3 2 4 3" xfId="9006" xr:uid="{84F8E17C-A7B5-4EF6-87B9-790B56CE61D7}"/>
    <cellStyle name="Comma 3 2 4 3 2" xfId="19002" xr:uid="{C05B0EEA-763E-4815-ACC5-14C6FDE0E015}"/>
    <cellStyle name="Comma 3 2 4 3 2 2" xfId="29838" xr:uid="{B1F2B9A8-1F5C-48AF-B6D0-5A0C92C1FA1B}"/>
    <cellStyle name="Comma 3 2 4 3 2 3" xfId="36186" xr:uid="{16FA180A-4193-4140-AD22-722379AE02A9}"/>
    <cellStyle name="Comma 3 2 4 3 2 4" xfId="27927" xr:uid="{46C1D963-6164-4105-8B99-63A4D3D25E8A}"/>
    <cellStyle name="Comma 3 2 4 3 3" xfId="15911" xr:uid="{D8F14F35-F3F4-4283-8FD1-121741A81088}"/>
    <cellStyle name="Comma 3 2 4 3 3 2" xfId="25748" xr:uid="{A6121D01-D454-4938-BEB5-6FCBBF54E4A9}"/>
    <cellStyle name="Comma 3 2 4 3 4" xfId="34775" xr:uid="{06CE03A2-16C1-4743-AE61-9486E8E53615}"/>
    <cellStyle name="Comma 3 2 4 3 5" xfId="22996" xr:uid="{36F1A8B0-8063-4741-9B68-0FBB86A80856}"/>
    <cellStyle name="Comma 3 2 4 4" xfId="17629" xr:uid="{C1C57192-00AC-464F-B99D-E817F4231BBC}"/>
    <cellStyle name="Comma 3 2 4 4 2" xfId="29836" xr:uid="{9581E412-1337-4D57-81DB-2F7171B2A6F9}"/>
    <cellStyle name="Comma 3 2 4 4 3" xfId="36184" xr:uid="{CC3A5C49-2ABB-4A87-B237-69BBBC5F5E4C}"/>
    <cellStyle name="Comma 3 2 4 4 4" xfId="26825" xr:uid="{EF67DC3B-04E2-499D-9360-BB9E8BEF2A46}"/>
    <cellStyle name="Comma 3 2 4 5" xfId="12325" xr:uid="{FD77E566-3F59-4058-BBF7-DEC1BFDE7945}"/>
    <cellStyle name="Comma 3 2 4 5 2" xfId="24211" xr:uid="{2B907C78-D50A-4D86-9C8F-E54DFCB72B80}"/>
    <cellStyle name="Comma 3 2 4 6" xfId="33135" xr:uid="{0E780EF7-1BC8-429C-8AA7-A078848AC006}"/>
    <cellStyle name="Comma 3 2 4 7" xfId="21586" xr:uid="{CAEC353A-43F4-4D0B-BE34-9EDF4F130286}"/>
    <cellStyle name="Comma 3 2 4 8" xfId="5508" xr:uid="{13042FCD-D751-413E-9224-2A1F588278A8}"/>
    <cellStyle name="Comma 3 2 5" xfId="3576" xr:uid="{DB195E97-BDBE-4BD1-9AF8-7A89ADB1F253}"/>
    <cellStyle name="Comma 3 2 5 2" xfId="15249" xr:uid="{BE993F1B-0C3E-49CE-ABC4-09E30E21DA32}"/>
    <cellStyle name="Comma 3 2 5 2 2" xfId="19350" xr:uid="{6F846A87-9511-4CE8-9701-4DD4D27F82DB}"/>
    <cellStyle name="Comma 3 2 5 2 2 2" xfId="28205" xr:uid="{AD3B8AFE-BC2B-497C-9DF0-AE3EC53E2D9B}"/>
    <cellStyle name="Comma 3 2 5 2 3" xfId="25350" xr:uid="{9BC1F31B-A256-4BBF-B970-C03D4DB93D02}"/>
    <cellStyle name="Comma 3 2 5 3" xfId="17974" xr:uid="{DAFDF086-AAE1-4CF0-8F95-A5DCCB85880C}"/>
    <cellStyle name="Comma 3 2 5 3 2" xfId="27103" xr:uid="{07246A88-6453-4B89-A2C9-E39800DE2993}"/>
    <cellStyle name="Comma 3 2 5 4" xfId="24489" xr:uid="{4B438C71-9466-4D10-A362-22B406B15DB7}"/>
    <cellStyle name="Comma 3 2 5 5" xfId="12676" xr:uid="{F65468FB-0773-42C8-9862-BC9523D46CE8}"/>
    <cellStyle name="Comma 3 2 6" xfId="13426" xr:uid="{78EA7D47-E975-48A6-B171-EEB20EC0BA2E}"/>
    <cellStyle name="Comma 3 2 6 2" xfId="16314" xr:uid="{FAF0B1AA-C5DF-4259-A07A-FD0CD1F479E8}"/>
    <cellStyle name="Comma 3 2 6 2 2" xfId="26004" xr:uid="{F021CB10-B062-4F87-93CF-2170CCC7EE32}"/>
    <cellStyle name="Comma 3 2 6 3" xfId="20037" xr:uid="{6CD3FDE7-24EE-43A0-9731-8FB071BA3E7C}"/>
    <cellStyle name="Comma 3 2 6 3 2" xfId="28760" xr:uid="{CE687B8B-0BDA-4E93-90A2-573193F63AEB}"/>
    <cellStyle name="Comma 3 2 6 4" xfId="20050" xr:uid="{3274D085-53F9-464D-A028-1C0540CB9473}"/>
    <cellStyle name="Comma 3 2 6 4 2" xfId="28772" xr:uid="{4D47CDEA-0BC9-4F5A-BAE8-FF48E98A4F1E}"/>
    <cellStyle name="Comma 3 2 6 5" xfId="25049" xr:uid="{04D516F1-B716-46AE-81B4-22287A173CA5}"/>
    <cellStyle name="Comma 3 2 7" xfId="14870" xr:uid="{13432948-5110-4A90-83FB-EE2B56787819}"/>
    <cellStyle name="Comma 3 2 7 2" xfId="17171" xr:uid="{B6F9F4CE-0ADD-4D92-B1B3-06E0E1D5C250}"/>
    <cellStyle name="Comma 3 2 7 2 2" xfId="26441" xr:uid="{3EE1613F-45A9-4C16-9B77-E8E6EBBE4E5B}"/>
    <cellStyle name="Comma 3 2 7 3" xfId="20206" xr:uid="{8F5DC5ED-4EEF-4B00-BEBB-A437EA094B8A}"/>
    <cellStyle name="Comma 3 2 7 3 2" xfId="28858" xr:uid="{ED550E83-D0FA-4074-B221-F815DE88A4F8}"/>
    <cellStyle name="Comma 3 2 7 4" xfId="20429" xr:uid="{C9C2EF13-E5A0-4194-9897-93A900679B68}"/>
    <cellStyle name="Comma 3 2 7 4 2" xfId="29011" xr:uid="{FD2EBDDF-84BA-4AB7-986C-96E4757B1701}"/>
    <cellStyle name="Comma 3 2 7 5" xfId="25139" xr:uid="{BC0BDE74-F2E9-4282-8179-1FD275F542F7}"/>
    <cellStyle name="Comma 3 2 8" xfId="16997" xr:uid="{AAD41E4D-B22D-4EA7-ACA8-CB4522DE8888}"/>
    <cellStyle name="Comma 3 2 8 2" xfId="18665" xr:uid="{F155F75B-84D9-40FE-A6AD-D2BF5A8C2568}"/>
    <cellStyle name="Comma 3 2 8 2 2" xfId="27656" xr:uid="{7FB77DDB-0F1E-41E9-933C-A5F468ED9A7E}"/>
    <cellStyle name="Comma 3 2 8 3" xfId="26315" xr:uid="{C7A8A400-B52F-4509-A2F0-350A809D6353}"/>
    <cellStyle name="Comma 3 2 9" xfId="17257" xr:uid="{6C67C224-682B-459B-8847-FD6D082AFC37}"/>
    <cellStyle name="Comma 3 2 9 2" xfId="26522" xr:uid="{E92FE0C3-C8E1-4F8F-918A-E25381B5C333}"/>
    <cellStyle name="Comma 3 25" xfId="12291" xr:uid="{ED75C690-DA8A-447F-876D-D5592AE4E9E2}"/>
    <cellStyle name="Comma 3 25 2" xfId="12637" xr:uid="{3B3096F7-68E6-4BF5-8B51-32B3A2FA3C0B}"/>
    <cellStyle name="Comma 3 25 2 2" xfId="13321" xr:uid="{EA429701-7399-45C8-8326-26DDF384935B}"/>
    <cellStyle name="Comma 3 25 2 2 2" xfId="16427" xr:uid="{B39C346D-1B74-4856-A7F2-F13965867952}"/>
    <cellStyle name="Comma 3 25 2 2 2 2" xfId="19992" xr:uid="{FCA966CB-3E07-4932-A5A4-2308B4F535C3}"/>
    <cellStyle name="Comma 3 25 2 2 2 2 2" xfId="28731" xr:uid="{FFAFEDC1-8D3B-4F58-8EE9-D4AD7DC1E2EB}"/>
    <cellStyle name="Comma 3 25 2 2 2 3" xfId="26071" xr:uid="{98E5818E-9F61-4FED-955E-AD5454241245}"/>
    <cellStyle name="Comma 3 25 2 2 3" xfId="18620" xr:uid="{27D08B38-F9E4-42BE-B01B-F3D9F182EC4F}"/>
    <cellStyle name="Comma 3 25 2 2 3 2" xfId="27629" xr:uid="{EED717BE-70A3-4480-AB4D-31F0B293782B}"/>
    <cellStyle name="Comma 3 25 2 2 4" xfId="25018" xr:uid="{4ED3D416-4E9E-4028-AB7F-308E21054452}"/>
    <cellStyle name="Comma 3 25 2 3" xfId="15771" xr:uid="{C42D4B34-6B25-4BBB-8FC1-1B4E6E9ADD09}"/>
    <cellStyle name="Comma 3 25 2 3 2" xfId="19309" xr:uid="{DCD34232-D5C3-4ABD-ACEE-B29F589483E8}"/>
    <cellStyle name="Comma 3 25 2 3 2 2" xfId="28182" xr:uid="{D3474228-B555-46B7-B09E-66A3B50CE9C5}"/>
    <cellStyle name="Comma 3 25 2 3 3" xfId="25660" xr:uid="{72E56125-8709-413A-926B-CA8344919122}"/>
    <cellStyle name="Comma 3 25 2 4" xfId="17936" xr:uid="{DC2CC775-64AD-46BC-A239-00644B6FE119}"/>
    <cellStyle name="Comma 3 25 2 4 2" xfId="27080" xr:uid="{AC2FB587-CE96-4F67-B6AD-87E0055043B0}"/>
    <cellStyle name="Comma 3 25 2 5" xfId="24468" xr:uid="{DDB2C67D-47E6-405C-9BE6-16DF3D7801EC}"/>
    <cellStyle name="Comma 3 25 3" xfId="12984" xr:uid="{7BB49F74-8619-4FF5-8F72-DA38EB27D684}"/>
    <cellStyle name="Comma 3 25 3 2" xfId="15754" xr:uid="{7D644B33-B58A-4A0C-AAA1-1081BB412230}"/>
    <cellStyle name="Comma 3 25 3 2 2" xfId="19657" xr:uid="{D7D75419-1948-49B9-875A-AE79AA6DCB35}"/>
    <cellStyle name="Comma 3 25 3 2 2 2" xfId="28460" xr:uid="{CE7D4A25-5E34-430F-8C98-978711B6CEEA}"/>
    <cellStyle name="Comma 3 25 3 2 3" xfId="25650" xr:uid="{A4327369-12F4-4EB2-A231-7797558BBEC5}"/>
    <cellStyle name="Comma 3 25 3 3" xfId="18285" xr:uid="{6EA49608-7412-419C-9EFB-438B8FCFA1A6}"/>
    <cellStyle name="Comma 3 25 3 3 2" xfId="27358" xr:uid="{07D8C058-CC0C-4B64-9E2C-36830BE6FB18}"/>
    <cellStyle name="Comma 3 25 3 4" xfId="24745" xr:uid="{FF6DB196-3442-4147-B65E-1EE2D47B4704}"/>
    <cellStyle name="Comma 3 25 4" xfId="16513" xr:uid="{F4E114A7-69B3-4F9B-A2AB-1A7B55A74B14}"/>
    <cellStyle name="Comma 3 25 4 2" xfId="18974" xr:uid="{5CD392B8-AF92-40FA-B854-B54C071D24F9}"/>
    <cellStyle name="Comma 3 25 4 2 2" xfId="27911" xr:uid="{23116586-C0E6-4396-B433-59107DA4B223}"/>
    <cellStyle name="Comma 3 25 4 3" xfId="26128" xr:uid="{F73039A7-6527-4EE6-8B90-437F5B826ED2}"/>
    <cellStyle name="Comma 3 25 5" xfId="17601" xr:uid="{B94C7505-130C-426E-BD0B-39B7B0D0A423}"/>
    <cellStyle name="Comma 3 25 5 2" xfId="26809" xr:uid="{D9BA42FA-C7CC-47AC-940F-5AB221801AB0}"/>
    <cellStyle name="Comma 3 25 6" xfId="24194" xr:uid="{3182AF94-5B55-4C40-B1C6-8DDD448CAFC2}"/>
    <cellStyle name="Comma 3 3" xfId="37" xr:uid="{739F57A1-3D5C-4EF0-B340-0178E966FF71}"/>
    <cellStyle name="Comma 3 3 10" xfId="10208" xr:uid="{A5909381-E474-4429-9469-53B663E22E31}"/>
    <cellStyle name="Comma 3 3 10 2" xfId="23865" xr:uid="{9544A5B8-315E-439A-A5A9-206C072FA6C9}"/>
    <cellStyle name="Comma 3 3 11" xfId="5089" xr:uid="{0BC9A457-0118-4211-9BCA-2E4F1C32B3EF}"/>
    <cellStyle name="Comma 3 3 12" xfId="3577" xr:uid="{C95FE72B-A72A-4916-8C42-306792FACAB7}"/>
    <cellStyle name="Comma 3 3 2" xfId="3578" xr:uid="{54BB45D5-257B-4C16-8CE7-D4AFBE2E97D8}"/>
    <cellStyle name="Comma 3 3 2 2" xfId="13150" xr:uid="{DECF9ABE-E74C-4D51-9108-346A540A94C8}"/>
    <cellStyle name="Comma 3 3 2 2 2" xfId="16496" xr:uid="{54A67F20-834F-44EB-8FFE-2DE1577CC476}"/>
    <cellStyle name="Comma 3 3 2 2 2 2" xfId="19823" xr:uid="{D19B9DAB-884C-41C4-9292-09BFD90A75CF}"/>
    <cellStyle name="Comma 3 3 2 2 2 2 2" xfId="28610" xr:uid="{F0848023-24B8-4F51-B47D-1431809479FC}"/>
    <cellStyle name="Comma 3 3 2 2 2 3" xfId="26120" xr:uid="{55213DF4-0A8E-4AC3-B8E5-28EE40F8C597}"/>
    <cellStyle name="Comma 3 3 2 2 3" xfId="18451" xr:uid="{AEB7D97B-8E8E-4672-9BE7-90B1580A0EFE}"/>
    <cellStyle name="Comma 3 3 2 2 3 2" xfId="27508" xr:uid="{5ABD6FD9-DBBB-412D-A7C5-104B75242424}"/>
    <cellStyle name="Comma 3 3 2 2 4" xfId="24895" xr:uid="{0AE81ADC-D701-4AF9-8788-D710599C6DEF}"/>
    <cellStyle name="Comma 3 3 2 3" xfId="15663" xr:uid="{E18B397C-372A-455F-9770-1CCE1CA34D8D}"/>
    <cellStyle name="Comma 3 3 2 3 2" xfId="19140" xr:uid="{87791704-068A-4307-8BCF-F62455A79432}"/>
    <cellStyle name="Comma 3 3 2 3 2 2" xfId="28061" xr:uid="{2CE1209D-DE30-4230-9411-3C49EC569CEE}"/>
    <cellStyle name="Comma 3 3 2 3 3" xfId="25598" xr:uid="{73F487DC-A912-4E33-B572-BBA4B1162F93}"/>
    <cellStyle name="Comma 3 3 2 4" xfId="17767" xr:uid="{7CF99875-3670-491D-93FA-F36C2E306773}"/>
    <cellStyle name="Comma 3 3 2 4 2" xfId="26959" xr:uid="{D4DEAB52-DBBC-44F2-8488-6448063414C2}"/>
    <cellStyle name="Comma 3 3 2 5" xfId="12464" xr:uid="{B65E7997-0BD1-44BE-B3D1-84DF5F9FF2E6}"/>
    <cellStyle name="Comma 3 3 2 5 2" xfId="24345" xr:uid="{58CEDA43-044F-4773-9405-EBA36A212D68}"/>
    <cellStyle name="Comma 3 3 2 6" xfId="23878" xr:uid="{10B79BB3-320F-4AB8-A55D-A00246ADC5A4}"/>
    <cellStyle name="Comma 3 3 2 7" xfId="10231" xr:uid="{3D563C48-3B0A-4F08-A8EB-5476B1F96D74}"/>
    <cellStyle name="Comma 3 3 3" xfId="3579" xr:uid="{9A164476-BBD3-4383-897A-A8101A8998BD}"/>
    <cellStyle name="Comma 3 3 3 2" xfId="15128" xr:uid="{AC5CFAB4-7996-405F-8A01-BC9ACDA24128}"/>
    <cellStyle name="Comma 3 3 3 2 2" xfId="19488" xr:uid="{B961C669-E714-43F0-900C-479331D304DF}"/>
    <cellStyle name="Comma 3 3 3 2 2 2" xfId="28339" xr:uid="{94A8F1C4-E265-4EB0-834B-892EC03B7B82}"/>
    <cellStyle name="Comma 3 3 3 2 3" xfId="25265" xr:uid="{AEC52BC0-1191-4334-B932-2B2B5C6EF711}"/>
    <cellStyle name="Comma 3 3 3 3" xfId="18112" xr:uid="{83D5ECCE-136F-4E73-A877-28112D08C829}"/>
    <cellStyle name="Comma 3 3 3 3 2" xfId="27237" xr:uid="{AEA00465-D8DC-4A7D-94BA-834E42F71798}"/>
    <cellStyle name="Comma 3 3 3 4" xfId="24623" xr:uid="{326AD533-4CA5-495D-8626-5E4FC2441A2D}"/>
    <cellStyle name="Comma 3 3 3 5" xfId="12814" xr:uid="{457C24FB-DA9A-477A-989A-FA75BA3B37FE}"/>
    <cellStyle name="Comma 3 3 4" xfId="3580" xr:uid="{C1BF8BA9-1ADF-4A1F-911A-78BA3D583B9E}"/>
    <cellStyle name="Comma 3 3 4 2" xfId="13940" xr:uid="{A24ACEFA-87D3-4BA7-8804-970B8BD1AC28}"/>
    <cellStyle name="Comma 3 3 5" xfId="17018" xr:uid="{131EFC79-8EEF-457C-90CF-E70BAC38F259}"/>
    <cellStyle name="Comma 3 3 5 2" xfId="18804" xr:uid="{14C4794D-3224-48A9-9ED4-A1E09A24039D}"/>
    <cellStyle name="Comma 3 3 5 2 2" xfId="27790" xr:uid="{A1BA53C7-E87F-4CF6-90E3-A21210F7559C}"/>
    <cellStyle name="Comma 3 3 5 3" xfId="26324" xr:uid="{EA6AA009-039C-490C-90D7-45DF218AACE7}"/>
    <cellStyle name="Comma 3 3 6" xfId="17422" xr:uid="{72D05711-786F-4366-92A0-1358A1D267AD}"/>
    <cellStyle name="Comma 3 3 6 2" xfId="26683" xr:uid="{CC150CF7-F1B0-494D-87F9-A93515582924}"/>
    <cellStyle name="Comma 3 3 7" xfId="11253" xr:uid="{2B3E2CB9-8ABE-4094-A790-67F30B063B82}"/>
    <cellStyle name="Comma 3 3 7 2" xfId="24071" xr:uid="{DC383AE5-F2C1-4214-828D-119F285163B2}"/>
    <cellStyle name="Comma 3 3 8" xfId="21087" xr:uid="{0FE8DB0D-4628-4D1E-96C0-413142984701}"/>
    <cellStyle name="Comma 3 3 8 2" xfId="29301" xr:uid="{BEEDD323-BC67-4EAA-A694-09336220C43D}"/>
    <cellStyle name="Comma 3 3 9" xfId="10368" xr:uid="{07F0DD6A-E779-4F83-8CF1-87E46E629739}"/>
    <cellStyle name="Comma 3 3 9 2" xfId="23925" xr:uid="{61867B77-9716-4A66-93C9-73265F665E45}"/>
    <cellStyle name="Comma 3 4" xfId="3581" xr:uid="{D2F20A4D-C282-489B-8395-6322FD407D09}"/>
    <cellStyle name="Comma 3 4 10" xfId="21862" xr:uid="{81CE9BFA-6342-4172-B1C4-A0B1DC2297B9}"/>
    <cellStyle name="Comma 3 4 11" xfId="33497" xr:uid="{D3D13784-B09C-4449-B31D-94F4CF0BB503}"/>
    <cellStyle name="Comma 3 4 12" xfId="6370" xr:uid="{ECB76F77-C944-428F-BDCF-81F2B669F6A6}"/>
    <cellStyle name="Comma 3 4 2" xfId="3582" xr:uid="{8450C4C1-D358-462D-99F3-D9818397CF9F}"/>
    <cellStyle name="Comma 3 4 2 10" xfId="21863" xr:uid="{E960BCBE-A30B-4EA1-ACB2-2DB3C5F13EC2}"/>
    <cellStyle name="Comma 3 4 2 11" xfId="6371" xr:uid="{ADFD07C2-3918-4F67-9D80-6195F99D7E78}"/>
    <cellStyle name="Comma 3 4 2 2" xfId="6372" xr:uid="{2A266A69-1E94-4C7A-9BD5-340E936942C7}"/>
    <cellStyle name="Comma 3 4 2 2 2" xfId="9293" xr:uid="{DD8D6BC8-5B06-4ADE-A442-75FFF6546540}"/>
    <cellStyle name="Comma 3 4 2 2 2 2" xfId="13028" xr:uid="{8C50872B-0747-4533-95B0-B367AEF8C43D}"/>
    <cellStyle name="Comma 3 4 2 2 2 2 2" xfId="16489" xr:uid="{85C87A5E-C90E-4102-9074-26D102336772}"/>
    <cellStyle name="Comma 3 4 2 2 2 2 2 2" xfId="19701" xr:uid="{456EDA7D-1163-421E-BA9A-0AF7C15A10AF}"/>
    <cellStyle name="Comma 3 4 2 2 2 2 2 2 2" xfId="28488" xr:uid="{31BB5477-595F-4D3C-A98C-FC8FFC4F0AB7}"/>
    <cellStyle name="Comma 3 4 2 2 2 2 2 3" xfId="26115" xr:uid="{21D5DEED-E86B-4236-9C8E-26ABA9BE0DE5}"/>
    <cellStyle name="Comma 3 4 2 2 2 2 3" xfId="18329" xr:uid="{1094C907-A0A6-4CE0-8C3B-B7B82AB23A27}"/>
    <cellStyle name="Comma 3 4 2 2 2 2 3 2" xfId="27386" xr:uid="{7BDAEB44-6310-4C5A-BE5B-44EBD4048CD3}"/>
    <cellStyle name="Comma 3 4 2 2 2 2 4" xfId="36190" xr:uid="{97BB9139-95B7-4E74-9966-CB842D6BCC8F}"/>
    <cellStyle name="Comma 3 4 2 2 2 2 5" xfId="24773" xr:uid="{191807EB-F60A-4D5B-B9AE-568D9A16D58D}"/>
    <cellStyle name="Comma 3 4 2 2 2 3" xfId="16090" xr:uid="{9FF38240-4116-497A-8675-37A1784B1BA9}"/>
    <cellStyle name="Comma 3 4 2 2 2 3 2" xfId="19018" xr:uid="{C692B2D1-AF25-481C-87C7-C5342A22770E}"/>
    <cellStyle name="Comma 3 4 2 2 2 3 2 2" xfId="27939" xr:uid="{5A0EB60F-0D1F-400E-A184-9E949DEE644A}"/>
    <cellStyle name="Comma 3 4 2 2 2 3 3" xfId="25851" xr:uid="{1AC3D690-DD26-439E-901B-F50A12A58CC8}"/>
    <cellStyle name="Comma 3 4 2 2 2 4" xfId="17645" xr:uid="{CCCF8512-19F9-4913-A13C-CAB38887EDA9}"/>
    <cellStyle name="Comma 3 4 2 2 2 4 2" xfId="26837" xr:uid="{4BA6B018-9BE2-4063-AD15-A403007D28F5}"/>
    <cellStyle name="Comma 3 4 2 2 2 5" xfId="12342" xr:uid="{859D40CA-8F6C-4A02-BD06-9229226533F1}"/>
    <cellStyle name="Comma 3 4 2 2 2 5 2" xfId="24223" xr:uid="{5DCB6811-691A-447C-BAB4-E9020B8ECA4D}"/>
    <cellStyle name="Comma 3 4 2 2 2 6" xfId="35014" xr:uid="{47BA6D99-ED7D-407E-B5F5-FEC40D25F1B5}"/>
    <cellStyle name="Comma 3 4 2 2 2 7" xfId="23256" xr:uid="{677DA129-31DA-49F1-9871-3C648B483954}"/>
    <cellStyle name="Comma 3 4 2 2 3" xfId="12692" xr:uid="{EA894EEB-CA80-4BB2-9977-28B9FF52B9AE}"/>
    <cellStyle name="Comma 3 4 2 2 3 2" xfId="16396" xr:uid="{00E65866-D037-4612-9171-BA7D9657CF65}"/>
    <cellStyle name="Comma 3 4 2 2 3 2 2" xfId="19366" xr:uid="{E6F57725-E325-4B12-A5A2-1739CA2B0C85}"/>
    <cellStyle name="Comma 3 4 2 2 3 2 2 2" xfId="28217" xr:uid="{C0196B7D-F632-4AF4-9110-EA196708C44E}"/>
    <cellStyle name="Comma 3 4 2 2 3 2 3" xfId="26056" xr:uid="{60FDAD46-6B4C-4763-B530-EA70977C69B1}"/>
    <cellStyle name="Comma 3 4 2 2 3 3" xfId="17990" xr:uid="{056D0D8E-FDD2-45E7-BBE9-BE1D680D6950}"/>
    <cellStyle name="Comma 3 4 2 2 3 3 2" xfId="27115" xr:uid="{B3BA4D09-74F3-49AD-8D8B-006479EC8E4B}"/>
    <cellStyle name="Comma 3 4 2 2 3 4" xfId="36189" xr:uid="{71F77268-9996-449B-880D-69C297BB82D9}"/>
    <cellStyle name="Comma 3 4 2 2 3 5" xfId="24501" xr:uid="{8E00F081-EE09-47DA-A2A0-2473F6CDFB4D}"/>
    <cellStyle name="Comma 3 4 2 2 4" xfId="15136" xr:uid="{16098DA5-6EAA-4CAC-AED9-2689CD32CAEE}"/>
    <cellStyle name="Comma 3 4 2 2 4 2" xfId="18681" xr:uid="{A6D6C29E-0B18-4756-ADC2-EC9099FD6DD1}"/>
    <cellStyle name="Comma 3 4 2 2 4 2 2" xfId="27668" xr:uid="{F689EFBA-07C4-47DC-B5F7-6056D9230F8D}"/>
    <cellStyle name="Comma 3 4 2 2 4 3" xfId="25273" xr:uid="{319B2E2F-0113-42A3-AA2B-3DD962A26456}"/>
    <cellStyle name="Comma 3 4 2 2 5" xfId="17273" xr:uid="{661E43F3-D000-48F8-AD18-19751DA723D4}"/>
    <cellStyle name="Comma 3 4 2 2 5 2" xfId="26534" xr:uid="{F41B95F9-8067-49C5-8284-38BBA930EE1A}"/>
    <cellStyle name="Comma 3 4 2 2 6" xfId="10529" xr:uid="{2241A042-5B19-4A8D-809C-8737ECAC97CE}"/>
    <cellStyle name="Comma 3 4 2 2 6 2" xfId="23950" xr:uid="{F4B45F9E-452D-4A83-9857-ABE6F33AD59D}"/>
    <cellStyle name="Comma 3 4 2 2 7" xfId="33499" xr:uid="{2CA94EDB-38CF-422F-B79C-E635CAF3AF99}"/>
    <cellStyle name="Comma 3 4 2 2 8" xfId="21864" xr:uid="{13BDF0F5-EFCB-4CF0-9AF5-0D96C695B846}"/>
    <cellStyle name="Comma 3 4 2 3" xfId="9292" xr:uid="{A3B859ED-05F5-466E-85D4-02CD3406C395}"/>
    <cellStyle name="Comma 3 4 2 3 2" xfId="13023" xr:uid="{A0C09328-DC31-4C42-BF16-5649E5C95F3D}"/>
    <cellStyle name="Comma 3 4 2 3 2 2" xfId="15396" xr:uid="{1044611B-0ED6-4D30-BCEC-D14BA5DC6751}"/>
    <cellStyle name="Comma 3 4 2 3 2 2 2" xfId="19696" xr:uid="{DF8D89FE-285C-4967-8D34-FF8322D0ED0E}"/>
    <cellStyle name="Comma 3 4 2 3 2 2 2 2" xfId="28483" xr:uid="{FFBF8060-6E24-4EB5-881B-5B66E9639A1E}"/>
    <cellStyle name="Comma 3 4 2 3 2 2 3" xfId="25460" xr:uid="{0DCD652E-0EEB-4B99-87F8-5500308DD6F3}"/>
    <cellStyle name="Comma 3 4 2 3 2 3" xfId="18324" xr:uid="{6E41C5B2-6887-42CB-B8C7-BB78DFADE37B}"/>
    <cellStyle name="Comma 3 4 2 3 2 3 2" xfId="27381" xr:uid="{AA9DA749-D456-4EF7-9444-E1959BF8A2D9}"/>
    <cellStyle name="Comma 3 4 2 3 2 4" xfId="36191" xr:uid="{3EA2ED14-EF46-4866-8B16-2D2A4999170D}"/>
    <cellStyle name="Comma 3 4 2 3 2 5" xfId="24768" xr:uid="{09B41FE2-B78A-46DF-A3DF-29613DF6C5E3}"/>
    <cellStyle name="Comma 3 4 2 3 3" xfId="15191" xr:uid="{34F6A8B5-96C1-42D4-A8BE-C302138F516E}"/>
    <cellStyle name="Comma 3 4 2 3 3 2" xfId="19013" xr:uid="{AAED23CA-602A-43E1-A7A9-4CCEA99A4F0D}"/>
    <cellStyle name="Comma 3 4 2 3 3 2 2" xfId="27934" xr:uid="{80F08E7B-E5FF-4A8D-B9EF-10469597384B}"/>
    <cellStyle name="Comma 3 4 2 3 3 3" xfId="25308" xr:uid="{A82776C7-9551-4FD5-8ACD-704F44149278}"/>
    <cellStyle name="Comma 3 4 2 3 4" xfId="17640" xr:uid="{BA34E0BF-7D18-45BD-B851-84B916984B4C}"/>
    <cellStyle name="Comma 3 4 2 3 4 2" xfId="26832" xr:uid="{913C0D55-96E0-42C5-A52D-3D37683DA398}"/>
    <cellStyle name="Comma 3 4 2 3 5" xfId="12337" xr:uid="{1C5B7BED-8317-4EED-B304-B4A6709846AD}"/>
    <cellStyle name="Comma 3 4 2 3 5 2" xfId="24218" xr:uid="{0F210465-622A-49B7-82C3-2C54AF59403F}"/>
    <cellStyle name="Comma 3 4 2 3 6" xfId="35013" xr:uid="{D46F60AA-6D67-4CAC-BB3C-2F78F8217A75}"/>
    <cellStyle name="Comma 3 4 2 3 7" xfId="23255" xr:uid="{88876AAC-0AB1-4723-A06C-8E6B2137CFED}"/>
    <cellStyle name="Comma 3 4 2 4" xfId="12687" xr:uid="{05D416FB-F926-4913-88AE-A69E747DB37C}"/>
    <cellStyle name="Comma 3 4 2 4 2" xfId="16361" xr:uid="{D06D07B4-9410-4125-8833-08CACE50BB42}"/>
    <cellStyle name="Comma 3 4 2 4 2 2" xfId="19361" xr:uid="{635BE275-A5D2-4113-B353-37FD3CEE2DC1}"/>
    <cellStyle name="Comma 3 4 2 4 2 2 2" xfId="28212" xr:uid="{71985571-F73C-452E-970F-CE1AAF6D3D4A}"/>
    <cellStyle name="Comma 3 4 2 4 2 3" xfId="26034" xr:uid="{D74BD0A6-F6E2-4C14-8CE6-4CF1F5F76ED7}"/>
    <cellStyle name="Comma 3 4 2 4 3" xfId="17985" xr:uid="{6957607E-77CC-49C8-A282-C7BAF9FBA3B5}"/>
    <cellStyle name="Comma 3 4 2 4 3 2" xfId="27110" xr:uid="{CCC6FE5A-DCE3-4778-A330-5C89E4940381}"/>
    <cellStyle name="Comma 3 4 2 4 4" xfId="36188" xr:uid="{CC63F96A-A6E2-4FA5-9184-8F95D38063E5}"/>
    <cellStyle name="Comma 3 4 2 4 5" xfId="24496" xr:uid="{1E093708-CA74-4C0A-B3C7-B1130EF08E29}"/>
    <cellStyle name="Comma 3 4 2 5" xfId="15394" xr:uid="{722872FA-C5D1-49CD-BC81-96F1B91DC097}"/>
    <cellStyle name="Comma 3 4 2 5 2" xfId="18676" xr:uid="{D24F7175-B0E7-4028-9E93-F4E242BC38C7}"/>
    <cellStyle name="Comma 3 4 2 5 2 2" xfId="27663" xr:uid="{FB7EE90D-B0E0-4D8D-A980-3DCEB3D305CD}"/>
    <cellStyle name="Comma 3 4 2 5 3" xfId="25458" xr:uid="{54C42F56-1FE0-4CB5-BBDC-D8920ECDA605}"/>
    <cellStyle name="Comma 3 4 2 6" xfId="17268" xr:uid="{3D811B16-0BC9-4E63-9CE3-C79247B6B592}"/>
    <cellStyle name="Comma 3 4 2 6 2" xfId="26529" xr:uid="{FC1B6A96-6931-4A5D-923C-134AB0EE967A}"/>
    <cellStyle name="Comma 3 4 2 7" xfId="21049" xr:uid="{59407329-56E3-4180-9E0D-76CB072E84FE}"/>
    <cellStyle name="Comma 3 4 2 7 2" xfId="29282" xr:uid="{C3BFBFB6-4F9F-4C87-BB6D-944DF8877C16}"/>
    <cellStyle name="Comma 3 4 2 8" xfId="10299" xr:uid="{62DC8799-18AB-4C19-97C7-3ADD9B19E742}"/>
    <cellStyle name="Comma 3 4 2 8 2" xfId="23902" xr:uid="{AB3F7CFD-5D6D-4D1F-A956-D25D8232CFE2}"/>
    <cellStyle name="Comma 3 4 2 9" xfId="33498" xr:uid="{F29056A1-D57E-4F33-ACBD-E9D686CD7CE7}"/>
    <cellStyle name="Comma 3 4 3" xfId="6373" xr:uid="{610FD0A6-EC17-46D4-98A9-F9C71E10C894}"/>
    <cellStyle name="Comma 3 4 3 2" xfId="9294" xr:uid="{CFBCF3F5-6663-4134-A4C1-AACEDFB2D186}"/>
    <cellStyle name="Comma 3 4 3 2 2" xfId="16596" xr:uid="{88D7D05E-0E3D-4001-BC71-EA0ADF505FA0}"/>
    <cellStyle name="Comma 3 4 3 2 2 2" xfId="19824" xr:uid="{3D3FE662-5D7C-46FA-8B3E-41097C7E31B8}"/>
    <cellStyle name="Comma 3 4 3 2 2 2 2" xfId="28611" xr:uid="{8C810373-8AC0-435E-859F-85A9B74993BE}"/>
    <cellStyle name="Comma 3 4 3 2 2 3" xfId="36193" xr:uid="{0C4B567E-EC48-4ABF-8867-A79C82D5E13F}"/>
    <cellStyle name="Comma 3 4 3 2 2 4" xfId="26193" xr:uid="{767E02E3-18F2-49F7-9141-B5757FE35D5C}"/>
    <cellStyle name="Comma 3 4 3 2 3" xfId="18452" xr:uid="{C0B68795-0FE6-4A05-A241-D574D54C8FFC}"/>
    <cellStyle name="Comma 3 4 3 2 3 2" xfId="27509" xr:uid="{1AA0AF8A-C215-40FE-BEB3-7BF91113511D}"/>
    <cellStyle name="Comma 3 4 3 2 4" xfId="13151" xr:uid="{C6208805-6FC6-4DE5-8317-7A6279B6A583}"/>
    <cellStyle name="Comma 3 4 3 2 4 2" xfId="24896" xr:uid="{C1563D04-9DAD-4174-B85A-B71A5C88379B}"/>
    <cellStyle name="Comma 3 4 3 2 5" xfId="35015" xr:uid="{6F3FAADD-E487-4894-B29F-AD548EC9A75E}"/>
    <cellStyle name="Comma 3 4 3 2 6" xfId="23257" xr:uid="{6DA5786C-82D5-404F-9FE0-34029A2B1A75}"/>
    <cellStyle name="Comma 3 4 3 3" xfId="15318" xr:uid="{44B0BFA4-942D-4193-A6EC-D8A2D9460DF1}"/>
    <cellStyle name="Comma 3 4 3 3 2" xfId="19141" xr:uid="{BF035455-D58E-4B9E-BDFD-BB878ED734F6}"/>
    <cellStyle name="Comma 3 4 3 3 2 2" xfId="28062" xr:uid="{597382D6-17BA-4C18-A143-7E21BF2EAC26}"/>
    <cellStyle name="Comma 3 4 3 3 3" xfId="36192" xr:uid="{B808BCBE-4D8E-4A3B-9FB3-CAC410C1EFA3}"/>
    <cellStyle name="Comma 3 4 3 3 4" xfId="25400" xr:uid="{C662393C-29A8-494D-A100-F10E228CF30F}"/>
    <cellStyle name="Comma 3 4 3 4" xfId="17768" xr:uid="{EA45A6E6-B179-460F-A3F9-83AD79B68BD6}"/>
    <cellStyle name="Comma 3 4 3 4 2" xfId="26960" xr:uid="{79DE6EB2-B44E-4154-88C4-D41FBED7A743}"/>
    <cellStyle name="Comma 3 4 3 5" xfId="12465" xr:uid="{C45AAF17-31BD-4402-9A21-0176F236695A}"/>
    <cellStyle name="Comma 3 4 3 5 2" xfId="24346" xr:uid="{B993F0F0-71C7-4FD2-83C9-EB2FD58CAF16}"/>
    <cellStyle name="Comma 3 4 3 6" xfId="33500" xr:uid="{C338DDFF-A3DE-485F-A5D4-45E125FCCA45}"/>
    <cellStyle name="Comma 3 4 3 7" xfId="21865" xr:uid="{C212757C-DCA9-4C0A-8A95-E18F3EC11B28}"/>
    <cellStyle name="Comma 3 4 4" xfId="6374" xr:uid="{17AAF785-C802-4EE3-B076-9F7B7DDE428B}"/>
    <cellStyle name="Comma 3 4 4 2" xfId="9295" xr:uid="{BCFB51CB-B85E-4062-BA05-FA43C892A3AE}"/>
    <cellStyle name="Comma 3 4 4 2 2" xfId="19489" xr:uid="{59909062-F392-42E0-8E6F-3821512F0794}"/>
    <cellStyle name="Comma 3 4 4 2 2 2" xfId="36195" xr:uid="{808AE47C-A389-47A3-A2BD-7D17975960E1}"/>
    <cellStyle name="Comma 3 4 4 2 2 3" xfId="28340" xr:uid="{59FDD928-E623-4FA6-9C47-B789176F5D41}"/>
    <cellStyle name="Comma 3 4 4 2 3" xfId="16543" xr:uid="{839F5D81-4FE1-49A3-9790-48AA848C3BFD}"/>
    <cellStyle name="Comma 3 4 4 2 3 2" xfId="26152" xr:uid="{8E927A87-79D6-4C59-821C-73FA50E5B619}"/>
    <cellStyle name="Comma 3 4 4 2 4" xfId="35016" xr:uid="{649D62B1-68CD-4634-A9E0-E8DE89F86FCF}"/>
    <cellStyle name="Comma 3 4 4 2 5" xfId="23258" xr:uid="{85C50D34-6033-4F16-A5B3-261EB63D4560}"/>
    <cellStyle name="Comma 3 4 4 3" xfId="18113" xr:uid="{1AE5746C-957B-48E7-BAD6-AA4315EB18B1}"/>
    <cellStyle name="Comma 3 4 4 3 2" xfId="36194" xr:uid="{3F9913F8-97EC-47EE-886C-519617E2A7A1}"/>
    <cellStyle name="Comma 3 4 4 3 3" xfId="27238" xr:uid="{96C270E8-BE12-44F9-9FE9-A96E9B3C0DA0}"/>
    <cellStyle name="Comma 3 4 4 4" xfId="12815" xr:uid="{E4CA0277-B78B-42C8-9481-A6603E1C2DE4}"/>
    <cellStyle name="Comma 3 4 4 4 2" xfId="24624" xr:uid="{FBC9BBC9-8E90-4356-8447-00F355A7ED4E}"/>
    <cellStyle name="Comma 3 4 4 5" xfId="33501" xr:uid="{FC3F0669-C5C0-47BC-851E-D5ED4A9D978A}"/>
    <cellStyle name="Comma 3 4 4 6" xfId="21866" xr:uid="{513A29BB-4C4E-4D29-97D4-7715F3BA232F}"/>
    <cellStyle name="Comma 3 4 5" xfId="6375" xr:uid="{57A64B11-C40C-4605-97AB-50CE528C40E5}"/>
    <cellStyle name="Comma 3 4 5 2" xfId="9296" xr:uid="{DBCAE5D7-06A0-492F-8704-3A6009320541}"/>
    <cellStyle name="Comma 3 4 5 2 2" xfId="18805" xr:uid="{730B1C58-9F3F-4185-AECC-242D535E6263}"/>
    <cellStyle name="Comma 3 4 5 2 2 2" xfId="36197" xr:uid="{C0EB7212-8FE8-44C1-83F9-4077D17938B9}"/>
    <cellStyle name="Comma 3 4 5 2 2 3" xfId="27791" xr:uid="{3DCC526D-976A-4942-A159-D97A52756C2E}"/>
    <cellStyle name="Comma 3 4 5 2 3" xfId="35017" xr:uid="{FD54ECD6-5548-439C-AE15-0B67E2DF82C4}"/>
    <cellStyle name="Comma 3 4 5 2 4" xfId="23259" xr:uid="{5FF55702-D463-482C-9172-E6BD852949B0}"/>
    <cellStyle name="Comma 3 4 5 3" xfId="15241" xr:uid="{45A17E2E-328F-483E-AFEB-683D7FCCA6D5}"/>
    <cellStyle name="Comma 3 4 5 3 2" xfId="36196" xr:uid="{795E9954-C399-40C5-85BF-F07B56608314}"/>
    <cellStyle name="Comma 3 4 5 3 3" xfId="25343" xr:uid="{E18EF137-BB92-4491-BA9F-0A4509561D31}"/>
    <cellStyle name="Comma 3 4 5 4" xfId="33502" xr:uid="{6656036C-BB0C-4D99-8E38-13A2C62624F0}"/>
    <cellStyle name="Comma 3 4 5 5" xfId="21867" xr:uid="{BD0AD406-8735-4D92-B4FD-BDE6BA7CF7CC}"/>
    <cellStyle name="Comma 3 4 6" xfId="6376" xr:uid="{1F8A0773-3F9C-40BD-BF8D-FCEEB7F40C5F}"/>
    <cellStyle name="Comma 3 4 6 2" xfId="9297" xr:uid="{CE45F803-6E8D-436E-BB26-0368B486059D}"/>
    <cellStyle name="Comma 3 4 6 2 2" xfId="29839" xr:uid="{37FA6005-56DB-4B0E-A990-7103478AC466}"/>
    <cellStyle name="Comma 3 4 6 2 2 2" xfId="36199" xr:uid="{40B81D34-D1E7-417B-8A3A-864B33F88A41}"/>
    <cellStyle name="Comma 3 4 6 2 3" xfId="35018" xr:uid="{6AC8E99F-609D-4B49-8921-8A87209DEBB9}"/>
    <cellStyle name="Comma 3 4 6 2 4" xfId="23260" xr:uid="{966A5767-07B1-4433-BC2A-F1A100FA7BA1}"/>
    <cellStyle name="Comma 3 4 6 3" xfId="17423" xr:uid="{3ACAA0CF-92A6-4C0F-B699-AB669A22213D}"/>
    <cellStyle name="Comma 3 4 6 3 2" xfId="36198" xr:uid="{B392FF3D-D904-4383-A617-97A0D87B6471}"/>
    <cellStyle name="Comma 3 4 6 3 3" xfId="26684" xr:uid="{E6F726D4-0A47-4515-B895-CAA1BCB66727}"/>
    <cellStyle name="Comma 3 4 6 4" xfId="33503" xr:uid="{BBFAB1C3-3FD8-4C59-976F-423DE43E3C26}"/>
    <cellStyle name="Comma 3 4 6 5" xfId="21868" xr:uid="{76630579-CA4A-4A59-AAB7-E5A3A05469CC}"/>
    <cellStyle name="Comma 3 4 7" xfId="6377" xr:uid="{68BC617C-0299-4040-A365-4A7DC9D9A63C}"/>
    <cellStyle name="Comma 3 4 7 2" xfId="9298" xr:uid="{5B475C76-E857-42FD-A68A-0E6F5D8C3F1C}"/>
    <cellStyle name="Comma 3 4 7 2 2" xfId="29841" xr:uid="{C54948FE-8A7D-49F3-BA38-7B0F95C57D9D}"/>
    <cellStyle name="Comma 3 4 7 2 2 2" xfId="36201" xr:uid="{084235F1-3C41-4B0F-8694-582F64ABBF34}"/>
    <cellStyle name="Comma 3 4 7 2 3" xfId="35019" xr:uid="{6A3F02D8-52A2-4FE3-94FE-9F02835ED14E}"/>
    <cellStyle name="Comma 3 4 7 2 4" xfId="23261" xr:uid="{A467A137-FB63-443C-8EF7-E3F1332A1A52}"/>
    <cellStyle name="Comma 3 4 7 3" xfId="29840" xr:uid="{9919195A-DF89-4A59-B72B-AEB1336B3981}"/>
    <cellStyle name="Comma 3 4 7 3 2" xfId="36200" xr:uid="{0C02326C-43C7-4289-9705-42690D1B756A}"/>
    <cellStyle name="Comma 3 4 7 4" xfId="33504" xr:uid="{516B2DA2-56CA-4C95-84FF-A924793DDBF4}"/>
    <cellStyle name="Comma 3 4 7 5" xfId="21869" xr:uid="{7A749CFA-1181-4431-A9C1-28ED4F4F64E8}"/>
    <cellStyle name="Comma 3 4 8" xfId="9291" xr:uid="{15242DD4-1BEC-4221-A654-438B8DE220DA}"/>
    <cellStyle name="Comma 3 4 8 2" xfId="29842" xr:uid="{601C15A4-13A9-46A8-A387-91E903140BE0}"/>
    <cellStyle name="Comma 3 4 8 2 2" xfId="36202" xr:uid="{460BB874-9506-4CE3-9AE7-C6573290D2E0}"/>
    <cellStyle name="Comma 3 4 8 3" xfId="35012" xr:uid="{7605B23B-2CAE-4D1C-9B2E-1CDA5950A862}"/>
    <cellStyle name="Comma 3 4 8 4" xfId="23254" xr:uid="{A9AF010B-3FF5-4C28-BEA4-90F2B6628744}"/>
    <cellStyle name="Comma 3 4 9" xfId="10214" xr:uid="{546986E3-4B85-4B36-B83F-0265897CC449}"/>
    <cellStyle name="Comma 3 4 9 2" xfId="36187" xr:uid="{CEAEB52B-E45E-4070-802E-BDBBF77E25EC}"/>
    <cellStyle name="Comma 3 4 9 3" xfId="23867" xr:uid="{4669A8FE-999F-4151-8D1A-556BE987260F}"/>
    <cellStyle name="Comma 3 5" xfId="3583" xr:uid="{C076BF36-3FF7-4828-8F45-7ED9744195E5}"/>
    <cellStyle name="Comma 3 5 2" xfId="6379" xr:uid="{ECBDD3A2-DAC8-4445-8B4A-F304D6B3ED1B}"/>
    <cellStyle name="Comma 3 5 2 2" xfId="9300" xr:uid="{692CB2E5-DA89-417B-A2D6-7F1752DF009B}"/>
    <cellStyle name="Comma 3 5 2 2 2" xfId="15294" xr:uid="{2DCADD7F-3574-48BF-A7C7-6BD92A584AE0}"/>
    <cellStyle name="Comma 3 5 2 2 2 2" xfId="19825" xr:uid="{8427DA52-907F-498B-8079-FAF97F28897E}"/>
    <cellStyle name="Comma 3 5 2 2 2 2 2" xfId="28612" xr:uid="{C4C05E54-42CF-4E4F-BA40-6AC42F709F2C}"/>
    <cellStyle name="Comma 3 5 2 2 2 3" xfId="36205" xr:uid="{65D67B6F-2904-46B0-B935-14014504EE4C}"/>
    <cellStyle name="Comma 3 5 2 2 2 4" xfId="25382" xr:uid="{AE21F9B4-7B7C-4B47-AEFF-CDF8B2BF6B27}"/>
    <cellStyle name="Comma 3 5 2 2 3" xfId="18453" xr:uid="{BC9E9551-2AD6-4C2A-86EB-4B35E445357A}"/>
    <cellStyle name="Comma 3 5 2 2 3 2" xfId="27510" xr:uid="{13B00001-BC6A-456B-A3F3-684BA131D856}"/>
    <cellStyle name="Comma 3 5 2 2 4" xfId="13152" xr:uid="{F7ED81D4-4BA5-4F8A-BC96-3F6CCB3901DF}"/>
    <cellStyle name="Comma 3 5 2 2 4 2" xfId="24897" xr:uid="{D3E18837-8CD4-493B-AA5E-972EC3993726}"/>
    <cellStyle name="Comma 3 5 2 2 5" xfId="35021" xr:uid="{08C26F50-CDAE-491A-8C8B-C0D9F2B88700}"/>
    <cellStyle name="Comma 3 5 2 2 6" xfId="23263" xr:uid="{5610F885-8437-4513-BA2B-E550BF1635C8}"/>
    <cellStyle name="Comma 3 5 2 3" xfId="15423" xr:uid="{71E797A4-77F1-4F50-A8F4-FEFCC19267B0}"/>
    <cellStyle name="Comma 3 5 2 3 2" xfId="19142" xr:uid="{E446C560-201D-46E6-8EB1-9BD5EC85CA35}"/>
    <cellStyle name="Comma 3 5 2 3 2 2" xfId="28063" xr:uid="{DF3A113E-0EA1-408F-ACEC-D50D1417DFA4}"/>
    <cellStyle name="Comma 3 5 2 3 3" xfId="36204" xr:uid="{004E5B41-B402-43A6-AF17-F4F92E092890}"/>
    <cellStyle name="Comma 3 5 2 3 4" xfId="25478" xr:uid="{7676B63D-2A5C-47C7-AF57-D7D32CB52058}"/>
    <cellStyle name="Comma 3 5 2 4" xfId="17769" xr:uid="{CCB8B6A6-58C1-4056-B9EE-6D0250B92FAA}"/>
    <cellStyle name="Comma 3 5 2 4 2" xfId="26961" xr:uid="{171E0E4B-4709-43CB-BE0B-A9A38EE7CC98}"/>
    <cellStyle name="Comma 3 5 2 5" xfId="12466" xr:uid="{1C655CC8-6836-49CA-B3E7-E47BFB9DA0A3}"/>
    <cellStyle name="Comma 3 5 2 5 2" xfId="24347" xr:uid="{A1C013E6-F800-40C6-89D9-189D81E6DC59}"/>
    <cellStyle name="Comma 3 5 2 6" xfId="33506" xr:uid="{6B4E8603-9524-4D31-A1B2-6006BAF224B2}"/>
    <cellStyle name="Comma 3 5 2 7" xfId="21871" xr:uid="{96894C3C-9BF4-4D23-8AC8-374561EBEBCA}"/>
    <cellStyle name="Comma 3 5 3" xfId="6380" xr:uid="{D9D874AC-910E-4879-8CD9-FBD5D6236A39}"/>
    <cellStyle name="Comma 3 5 3 2" xfId="9301" xr:uid="{34FA57EF-D3B8-48E2-8E73-F5B6A68AAF35}"/>
    <cellStyle name="Comma 3 5 3 2 2" xfId="19490" xr:uid="{45E9B2A3-1586-4D3A-83D5-9CFB4D5F2AED}"/>
    <cellStyle name="Comma 3 5 3 2 2 2" xfId="36207" xr:uid="{91C55D4E-9FE9-40D5-BAB0-745C161EB764}"/>
    <cellStyle name="Comma 3 5 3 2 2 3" xfId="28341" xr:uid="{41AA20A5-E316-4C84-A263-A567A679DB71}"/>
    <cellStyle name="Comma 3 5 3 2 3" xfId="15209" xr:uid="{CDDA067B-E651-4BF7-A377-8E391168739B}"/>
    <cellStyle name="Comma 3 5 3 2 3 2" xfId="25322" xr:uid="{DCD2750B-C5FF-4490-A9F2-52CA2D0A4805}"/>
    <cellStyle name="Comma 3 5 3 2 4" xfId="35022" xr:uid="{16E1A58C-87A1-4EE1-A23C-F02763E80328}"/>
    <cellStyle name="Comma 3 5 3 2 5" xfId="23264" xr:uid="{DAA8A3D6-5CE0-4BCC-89AB-A0902A580E6F}"/>
    <cellStyle name="Comma 3 5 3 3" xfId="18114" xr:uid="{A20BEF37-E373-49E2-B839-6EE40F2FCC3B}"/>
    <cellStyle name="Comma 3 5 3 3 2" xfId="36206" xr:uid="{932AF740-BE51-426E-A9F9-1C68A65F9E64}"/>
    <cellStyle name="Comma 3 5 3 3 3" xfId="27239" xr:uid="{C2716434-07DB-41C1-8CA9-BDB80B09F37C}"/>
    <cellStyle name="Comma 3 5 3 4" xfId="12816" xr:uid="{CDC018FE-E4E0-4B4A-A931-618F997BA459}"/>
    <cellStyle name="Comma 3 5 3 4 2" xfId="24625" xr:uid="{D8D8E7AF-0CA7-4BF1-816E-08DD7BA5F8EA}"/>
    <cellStyle name="Comma 3 5 3 5" xfId="33507" xr:uid="{F21F4A91-4A61-41A4-B951-E69826141E62}"/>
    <cellStyle name="Comma 3 5 3 6" xfId="21872" xr:uid="{051399D4-EA38-450E-AA81-CDEFCF86878B}"/>
    <cellStyle name="Comma 3 5 4" xfId="9299" xr:uid="{B6D69AC2-F34F-4683-8AC0-04171B704C10}"/>
    <cellStyle name="Comma 3 5 4 2" xfId="18806" xr:uid="{0A11C50B-A2B5-4BA6-9748-279A05BAA8B9}"/>
    <cellStyle name="Comma 3 5 4 2 2" xfId="36208" xr:uid="{7A65C07D-10C5-4F9B-AD82-63830A2DA360}"/>
    <cellStyle name="Comma 3 5 4 2 3" xfId="27792" xr:uid="{C6BA0FD5-BFD2-4FD3-A3B5-F64FA7962E77}"/>
    <cellStyle name="Comma 3 5 4 3" xfId="15460" xr:uid="{69EC83DA-D1A7-4E72-93B8-0D6390BFAC8A}"/>
    <cellStyle name="Comma 3 5 4 3 2" xfId="25496" xr:uid="{F2FCD195-674A-48B4-A8AC-E50A4769059B}"/>
    <cellStyle name="Comma 3 5 4 4" xfId="35020" xr:uid="{1A7C6360-A17D-48F2-A26E-4A1D69AC5E4C}"/>
    <cellStyle name="Comma 3 5 4 5" xfId="23262" xr:uid="{BCCB52BF-F056-495F-8EA7-33D7C465FB1C}"/>
    <cellStyle name="Comma 3 5 5" xfId="17424" xr:uid="{F0123917-CB73-4527-B40F-215CF01AE1EC}"/>
    <cellStyle name="Comma 3 5 5 2" xfId="36203" xr:uid="{27C97E90-4877-4B2E-B45C-71045B9740F1}"/>
    <cellStyle name="Comma 3 5 5 3" xfId="26685" xr:uid="{9A0FE652-6C6F-4B2B-9AE8-358D67D6ECF0}"/>
    <cellStyle name="Comma 3 5 6" xfId="11254" xr:uid="{5B0DA54D-E02F-4D33-AE5D-D625DAACBC78}"/>
    <cellStyle name="Comma 3 5 6 2" xfId="24072" xr:uid="{B586DC92-1AF6-4295-9257-8F78C1150404}"/>
    <cellStyle name="Comma 3 5 7" xfId="33505" xr:uid="{2ECB6F84-9B8B-42EA-BC47-B4DDCA3D31AF}"/>
    <cellStyle name="Comma 3 5 8" xfId="21870" xr:uid="{3D1258FF-9B0F-4861-8FA7-6E1FC34D94C9}"/>
    <cellStyle name="Comma 3 5 9" xfId="6378" xr:uid="{B0621280-586A-4003-BF8E-A1EE01012A23}"/>
    <cellStyle name="Comma 3 6" xfId="3584" xr:uid="{85546C35-106E-4212-A949-09E4A663CF52}"/>
    <cellStyle name="Comma 3 6 2" xfId="9302" xr:uid="{9547F3C0-B6FE-499F-A8D1-792160A38174}"/>
    <cellStyle name="Comma 3 6 2 2" xfId="13153" xr:uid="{1EA54EFF-3DF4-4519-AC3C-BF08333030E7}"/>
    <cellStyle name="Comma 3 6 2 2 2" xfId="15096" xr:uid="{DC2C5E68-3277-40B9-BA02-9D75A551009A}"/>
    <cellStyle name="Comma 3 6 2 2 2 2" xfId="19826" xr:uid="{42BF31CD-7B7B-43FB-B6B1-7545A2530EF2}"/>
    <cellStyle name="Comma 3 6 2 2 2 2 2" xfId="28613" xr:uid="{CE06066B-4BF6-4347-A4F0-F2186AC43A14}"/>
    <cellStyle name="Comma 3 6 2 2 2 3" xfId="25240" xr:uid="{C62AB825-91CF-44C3-BC6B-94E8283CDAB4}"/>
    <cellStyle name="Comma 3 6 2 2 3" xfId="18454" xr:uid="{6D1AA8EF-6B74-43FA-A2EB-1069B68ABEB1}"/>
    <cellStyle name="Comma 3 6 2 2 3 2" xfId="27511" xr:uid="{81368401-A62C-495E-AAB6-781B25620352}"/>
    <cellStyle name="Comma 3 6 2 2 4" xfId="29844" xr:uid="{051A8B03-33D4-4F9E-9ECE-27730B3BA2D2}"/>
    <cellStyle name="Comma 3 6 2 2 5" xfId="36210" xr:uid="{0DB11F0F-4A01-4ADF-9CD4-90B2141E043A}"/>
    <cellStyle name="Comma 3 6 2 2 6" xfId="24898" xr:uid="{91F5B543-F5BB-46C1-BD78-1267079E1773}"/>
    <cellStyle name="Comma 3 6 2 3" xfId="16192" xr:uid="{DCD98CCA-8B20-44BA-B4D6-A78698FC5D98}"/>
    <cellStyle name="Comma 3 6 2 3 2" xfId="19143" xr:uid="{FE79B283-B0E5-4B0E-82B2-5D384F2BDE85}"/>
    <cellStyle name="Comma 3 6 2 3 2 2" xfId="28064" xr:uid="{DE51C2D7-E5A0-4C57-8580-C1037F4C80AB}"/>
    <cellStyle name="Comma 3 6 2 3 3" xfId="25923" xr:uid="{CD3651FB-83DD-4662-9207-EF6AF0662EED}"/>
    <cellStyle name="Comma 3 6 2 4" xfId="17770" xr:uid="{088C78E7-8713-440D-9B9E-CF5A8D7BEDC4}"/>
    <cellStyle name="Comma 3 6 2 4 2" xfId="26962" xr:uid="{FB4DE854-EDB2-40FF-9CC0-E5D4015F5C8C}"/>
    <cellStyle name="Comma 3 6 2 5" xfId="12467" xr:uid="{533C6836-0FBA-4C7F-A2F4-EFD4ECE70C94}"/>
    <cellStyle name="Comma 3 6 2 5 2" xfId="24348" xr:uid="{1EF7171D-09BA-4A3F-8942-5C79566B7439}"/>
    <cellStyle name="Comma 3 6 2 6" xfId="35023" xr:uid="{1E4C3E0A-E875-42EC-A2CB-8556EE7D6A92}"/>
    <cellStyle name="Comma 3 6 2 7" xfId="23265" xr:uid="{0A267062-D009-4CEE-841F-28DC9047F99E}"/>
    <cellStyle name="Comma 3 6 3" xfId="12817" xr:uid="{A94625D5-AF35-4CE1-8984-B950D4FB2F08}"/>
    <cellStyle name="Comma 3 6 3 2" xfId="16101" xr:uid="{326F44BD-B497-4FDD-BA88-407904130BD7}"/>
    <cellStyle name="Comma 3 6 3 2 2" xfId="19491" xr:uid="{29DAC717-E353-4765-957D-AF047A663E9B}"/>
    <cellStyle name="Comma 3 6 3 2 2 2" xfId="28342" xr:uid="{754FC529-42DA-420D-978F-722C84225832}"/>
    <cellStyle name="Comma 3 6 3 2 3" xfId="25859" xr:uid="{1407F2AC-DF8D-4640-A188-96104BEC15FC}"/>
    <cellStyle name="Comma 3 6 3 3" xfId="18115" xr:uid="{1EEB1C00-A66F-487B-8A8E-678A71647D76}"/>
    <cellStyle name="Comma 3 6 3 3 2" xfId="27240" xr:uid="{DF01B291-1F3F-4C56-9B8F-25BAD8AEE7F6}"/>
    <cellStyle name="Comma 3 6 3 4" xfId="29843" xr:uid="{44BB63B6-7129-4E03-AC75-8C54FA974556}"/>
    <cellStyle name="Comma 3 6 3 5" xfId="36209" xr:uid="{F75B769F-DDD7-4C27-AAB3-597C3E641B25}"/>
    <cellStyle name="Comma 3 6 3 6" xfId="24626" xr:uid="{823AFC74-E6A0-4770-BBAA-4789AD4B7FC6}"/>
    <cellStyle name="Comma 3 6 4" xfId="15422" xr:uid="{71239F00-3349-48C7-886F-C8AEB62BF5EA}"/>
    <cellStyle name="Comma 3 6 4 2" xfId="18807" xr:uid="{A571191B-A302-40D4-9FC0-F5571C7CA0B6}"/>
    <cellStyle name="Comma 3 6 4 2 2" xfId="27793" xr:uid="{371DE6AE-9FF3-4993-A647-70FF2055E82B}"/>
    <cellStyle name="Comma 3 6 4 3" xfId="25477" xr:uid="{4DAFA248-A468-4E48-B3D5-88FF3947509C}"/>
    <cellStyle name="Comma 3 6 5" xfId="17425" xr:uid="{3F1CD1FB-0BA9-4EC5-9269-E650937108BC}"/>
    <cellStyle name="Comma 3 6 5 2" xfId="26686" xr:uid="{88151A1F-2BBC-4083-9FF6-3BEBC77427D5}"/>
    <cellStyle name="Comma 3 6 6" xfId="11255" xr:uid="{B996A560-1B28-499B-A466-19B8B547670D}"/>
    <cellStyle name="Comma 3 6 6 2" xfId="24073" xr:uid="{476F2815-DA9D-4F9B-A225-2467AE7B4397}"/>
    <cellStyle name="Comma 3 6 7" xfId="33508" xr:uid="{D74072EF-21F4-4B32-8F99-F5B4876D28E1}"/>
    <cellStyle name="Comma 3 6 8" xfId="21873" xr:uid="{0422E6C2-3540-4E16-BCE2-37F08AFEC21A}"/>
    <cellStyle name="Comma 3 6 9" xfId="6381" xr:uid="{5E13A7D0-5A71-4380-85A5-98BCE5459486}"/>
    <cellStyle name="Comma 3 7" xfId="4431" xr:uid="{AB2EBECF-F446-4ABE-9E5B-4B0AC2A8A1BD}"/>
    <cellStyle name="Comma 3 7 2" xfId="9303" xr:uid="{118FDE55-DB1D-4C07-B2F2-CCC96F9B2FE5}"/>
    <cellStyle name="Comma 3 7 2 2" xfId="13029" xr:uid="{E9004DA7-AF2E-47D7-B57E-5D932B068049}"/>
    <cellStyle name="Comma 3 7 2 2 2" xfId="16137" xr:uid="{C8428E75-9D0B-4D5B-8CF4-CF66F8895ABC}"/>
    <cellStyle name="Comma 3 7 2 2 2 2" xfId="19702" xr:uid="{BDB197A0-9FEB-4B12-81A0-20F496A07B08}"/>
    <cellStyle name="Comma 3 7 2 2 2 2 2" xfId="28489" xr:uid="{A0ED63D4-444E-4583-8937-49FFACDC4631}"/>
    <cellStyle name="Comma 3 7 2 2 2 3" xfId="25880" xr:uid="{DF5D51B3-5CAC-4BCD-B7EF-7C20FA5EFBB8}"/>
    <cellStyle name="Comma 3 7 2 2 3" xfId="18330" xr:uid="{5FA00366-F549-4C06-9581-DE7852623065}"/>
    <cellStyle name="Comma 3 7 2 2 3 2" xfId="27387" xr:uid="{B05D336A-FC22-4459-BB84-EEA9FF8B785D}"/>
    <cellStyle name="Comma 3 7 2 2 4" xfId="36212" xr:uid="{FC940C1C-3E65-4BEE-B892-D82476034E35}"/>
    <cellStyle name="Comma 3 7 2 2 5" xfId="24774" xr:uid="{1BA5551E-C863-40AF-97F1-B675D49C3EB6}"/>
    <cellStyle name="Comma 3 7 2 3" xfId="15631" xr:uid="{D971C46D-9CF1-4739-947A-ABDEF211C6A1}"/>
    <cellStyle name="Comma 3 7 2 3 2" xfId="19019" xr:uid="{F56AAD85-8A4A-4267-900C-0273204B9C13}"/>
    <cellStyle name="Comma 3 7 2 3 2 2" xfId="27940" xr:uid="{3FF60B9F-D03C-485C-BD22-04B1BFA0BF8A}"/>
    <cellStyle name="Comma 3 7 2 3 3" xfId="25574" xr:uid="{C96BB84A-0818-4B39-84FB-46E85E8D11A5}"/>
    <cellStyle name="Comma 3 7 2 4" xfId="17646" xr:uid="{5497F644-EDE6-4147-BFDD-A66A6B6D15A8}"/>
    <cellStyle name="Comma 3 7 2 4 2" xfId="26838" xr:uid="{F6A3CF2F-7A36-4E12-A7B0-D85C952F0DAB}"/>
    <cellStyle name="Comma 3 7 2 5" xfId="12343" xr:uid="{53A0994C-D832-4BAA-9766-13D95512239E}"/>
    <cellStyle name="Comma 3 7 2 5 2" xfId="24224" xr:uid="{683C4F00-D6D5-445D-807D-4848B709C878}"/>
    <cellStyle name="Comma 3 7 2 6" xfId="35024" xr:uid="{3ACCB38F-57BB-4E03-A2BB-38BC80BD386D}"/>
    <cellStyle name="Comma 3 7 2 7" xfId="23266" xr:uid="{7524C657-1919-42E2-9A3A-20C0B1D57C3B}"/>
    <cellStyle name="Comma 3 7 3" xfId="12693" xr:uid="{39BE8D9D-D9EF-4AFF-988C-148C3A4516E8}"/>
    <cellStyle name="Comma 3 7 3 2" xfId="16341" xr:uid="{0DB9C6A8-5BE3-4666-952C-16EB1FB2A234}"/>
    <cellStyle name="Comma 3 7 3 2 2" xfId="19367" xr:uid="{4FF3F63A-4A6F-4B28-BBF2-0CE0781043CA}"/>
    <cellStyle name="Comma 3 7 3 2 2 2" xfId="28218" xr:uid="{D8CC5F41-0AC2-458E-B452-4C09695179C7}"/>
    <cellStyle name="Comma 3 7 3 2 3" xfId="26025" xr:uid="{A45C9EFF-42A7-417B-9091-9FCA234DC280}"/>
    <cellStyle name="Comma 3 7 3 3" xfId="17991" xr:uid="{7FFE83DC-F472-470A-8B82-A0CC1330BB3B}"/>
    <cellStyle name="Comma 3 7 3 3 2" xfId="27116" xr:uid="{C1467653-83C3-4646-A71E-AEEF42EE5396}"/>
    <cellStyle name="Comma 3 7 3 4" xfId="36211" xr:uid="{A5691600-E120-4ED7-84FE-F906B6954FB8}"/>
    <cellStyle name="Comma 3 7 3 5" xfId="24502" xr:uid="{0E3754FF-978C-45B9-AA93-3E63846F91B6}"/>
    <cellStyle name="Comma 3 7 4" xfId="16194" xr:uid="{8BD1B3A4-F3CB-4CE5-8EFD-161C7B03B03C}"/>
    <cellStyle name="Comma 3 7 4 2" xfId="18682" xr:uid="{81726B33-DC05-4F98-9E53-1BBB8DAA72AB}"/>
    <cellStyle name="Comma 3 7 4 2 2" xfId="27669" xr:uid="{D9993869-3722-48E1-8097-C24349A21624}"/>
    <cellStyle name="Comma 3 7 4 3" xfId="25925" xr:uid="{B2932464-C10B-43E0-92EE-4A631F15B27F}"/>
    <cellStyle name="Comma 3 7 5" xfId="17274" xr:uid="{5B552ECB-0B46-4BFA-9ABE-45D99A77F5F1}"/>
    <cellStyle name="Comma 3 7 5 2" xfId="26535" xr:uid="{3293605F-B50C-4F03-857B-71A74CEB8BFF}"/>
    <cellStyle name="Comma 3 7 6" xfId="10530" xr:uid="{F6D411DD-D4A4-4BDD-B0A5-3C0A1F9731CF}"/>
    <cellStyle name="Comma 3 7 6 2" xfId="23951" xr:uid="{08A8B6C9-2652-438E-ABB9-969D60C7673E}"/>
    <cellStyle name="Comma 3 7 7" xfId="33509" xr:uid="{1F8A43EC-00F5-4468-9794-F9DE404962B2}"/>
    <cellStyle name="Comma 3 7 8" xfId="21874" xr:uid="{60763FBC-F03C-4604-BB1F-AA1AE4FB9B51}"/>
    <cellStyle name="Comma 3 7 9" xfId="6382" xr:uid="{E34E9A54-C76A-4E2B-B187-7AE15058103A}"/>
    <cellStyle name="Comma 3 8" xfId="6383" xr:uid="{C5A7F635-1F63-411B-922E-84C31E42CABC}"/>
    <cellStyle name="Comma 3 8 2" xfId="9304" xr:uid="{BFB6ED63-3F44-4A78-9AE2-A06C67247B55}"/>
    <cellStyle name="Comma 3 8 2 2" xfId="13026" xr:uid="{2E71151D-3FD9-427F-87FF-62F1236DB394}"/>
    <cellStyle name="Comma 3 8 2 2 2" xfId="15213" xr:uid="{5D7B251D-7430-4701-BB08-46704D54BD9E}"/>
    <cellStyle name="Comma 3 8 2 2 2 2" xfId="19699" xr:uid="{8C1D6C0D-7ED3-4BE0-AA14-3B9FC2F1B48F}"/>
    <cellStyle name="Comma 3 8 2 2 2 2 2" xfId="28486" xr:uid="{571AED79-4A7A-4D26-B868-7442B3CC1DD9}"/>
    <cellStyle name="Comma 3 8 2 2 2 3" xfId="25326" xr:uid="{2150E87B-D9DB-48A6-9F33-C5C6519F4769}"/>
    <cellStyle name="Comma 3 8 2 2 3" xfId="18327" xr:uid="{23561D40-0288-4C0B-B826-9B1D138DB884}"/>
    <cellStyle name="Comma 3 8 2 2 3 2" xfId="27384" xr:uid="{0F45CADF-93DD-4035-839C-ADA501FA2B2D}"/>
    <cellStyle name="Comma 3 8 2 2 4" xfId="36214" xr:uid="{ACF06B9E-6AD1-4900-9AE2-8AC0F802CC16}"/>
    <cellStyle name="Comma 3 8 2 2 5" xfId="24771" xr:uid="{3C33514F-3E11-48C7-BE7E-422A0099639B}"/>
    <cellStyle name="Comma 3 8 2 3" xfId="16252" xr:uid="{4C6220D9-908A-4270-9677-43F1EA5CFF2F}"/>
    <cellStyle name="Comma 3 8 2 3 2" xfId="19016" xr:uid="{6AD4D9D3-FDC8-480E-A909-3F08F25228EF}"/>
    <cellStyle name="Comma 3 8 2 3 2 2" xfId="27937" xr:uid="{35D79681-BCAF-49EB-A9C7-AAA68CF0F824}"/>
    <cellStyle name="Comma 3 8 2 3 3" xfId="25960" xr:uid="{C8B41FBF-037C-4130-BE32-B46C86FE48F1}"/>
    <cellStyle name="Comma 3 8 2 4" xfId="17643" xr:uid="{847790C3-ABAC-402A-82DF-D863F9CED164}"/>
    <cellStyle name="Comma 3 8 2 4 2" xfId="26835" xr:uid="{A4F76B00-A81E-42FF-A1C0-C029AEEF06D5}"/>
    <cellStyle name="Comma 3 8 2 5" xfId="12340" xr:uid="{D5E1CDE8-602E-48E6-A139-B5951906C4F1}"/>
    <cellStyle name="Comma 3 8 2 5 2" xfId="24221" xr:uid="{5DE39173-D53F-4800-94B6-D92A437D8414}"/>
    <cellStyle name="Comma 3 8 2 6" xfId="35025" xr:uid="{D5CFECC6-3D4B-4274-8ACE-0BB92359F3F7}"/>
    <cellStyle name="Comma 3 8 2 7" xfId="23267" xr:uid="{AD1271D8-0656-45A7-86C4-B1DCB822DBAF}"/>
    <cellStyle name="Comma 3 8 3" xfId="12690" xr:uid="{0E438845-2CD4-4772-BFAB-96CCC654D415}"/>
    <cellStyle name="Comma 3 8 3 2" xfId="16023" xr:uid="{DE180BA2-45A8-410E-B56D-AC89962BFE66}"/>
    <cellStyle name="Comma 3 8 3 2 2" xfId="19364" xr:uid="{06CBFDE1-BDBA-48F3-ADE8-5648E28AAC79}"/>
    <cellStyle name="Comma 3 8 3 2 2 2" xfId="28215" xr:uid="{336D0C2F-BDA9-4471-A90C-DC45806990E4}"/>
    <cellStyle name="Comma 3 8 3 2 3" xfId="25811" xr:uid="{A5F0D992-CFB3-436A-8BC3-101EA9B23ED5}"/>
    <cellStyle name="Comma 3 8 3 3" xfId="17988" xr:uid="{C715C1A4-347D-4C47-A3F8-BB3C5277F755}"/>
    <cellStyle name="Comma 3 8 3 3 2" xfId="27113" xr:uid="{4F5F15F8-DE2E-4346-8183-BD7B7678BA40}"/>
    <cellStyle name="Comma 3 8 3 4" xfId="36213" xr:uid="{88A1CA4E-CE40-47CE-A67D-7C6C1EA3B42F}"/>
    <cellStyle name="Comma 3 8 3 5" xfId="24499" xr:uid="{A0160C85-9381-48CA-803B-A7DD3F239DB9}"/>
    <cellStyle name="Comma 3 8 4" xfId="16282" xr:uid="{41BB20B1-7ABF-4100-AD21-C23AA525DCA7}"/>
    <cellStyle name="Comma 3 8 4 2" xfId="18679" xr:uid="{36774FFB-3E72-4932-B491-74FEC8D5606C}"/>
    <cellStyle name="Comma 3 8 4 2 2" xfId="27666" xr:uid="{71591A5C-1D1E-4384-9727-E5E39E123F01}"/>
    <cellStyle name="Comma 3 8 4 3" xfId="25981" xr:uid="{68B26136-60EA-4492-8F6C-8B7F3832E6E7}"/>
    <cellStyle name="Comma 3 8 5" xfId="17271" xr:uid="{CE75EA3E-CCF9-4EBB-A8CB-76D7BDF6D9F1}"/>
    <cellStyle name="Comma 3 8 5 2" xfId="26532" xr:uid="{ECE7FE23-5267-4BB7-AB43-82D84B713FE6}"/>
    <cellStyle name="Comma 3 8 6" xfId="10526" xr:uid="{297B7236-5830-4BD1-B0EB-8ECAB617765F}"/>
    <cellStyle name="Comma 3 8 6 2" xfId="23948" xr:uid="{32E9DC6D-6EE6-4AB5-876E-0E2174CFF677}"/>
    <cellStyle name="Comma 3 8 7" xfId="33510" xr:uid="{C8D6194A-0DD8-4CF6-BAB8-0B27E8F1C79F}"/>
    <cellStyle name="Comma 3 8 8" xfId="21875" xr:uid="{7C4B05AA-FD4C-4180-A3B1-63625B9D36B1}"/>
    <cellStyle name="Comma 3 9" xfId="6352" xr:uid="{29D2B088-D1A2-4816-9CD7-261644A86DE9}"/>
    <cellStyle name="Comma 3 9 2" xfId="9274" xr:uid="{FAD8062F-5C39-4F9C-B792-B713F421EFC3}"/>
    <cellStyle name="Comma 3 9 2 2" xfId="13021" xr:uid="{8371D440-44F2-4C3F-9218-49707573101A}"/>
    <cellStyle name="Comma 3 9 2 2 2" xfId="16112" xr:uid="{29F95726-48F8-4F3E-89A2-606FBA166AC6}"/>
    <cellStyle name="Comma 3 9 2 2 2 2" xfId="19694" xr:uid="{264745E6-57D3-4711-8546-FD3A444B003A}"/>
    <cellStyle name="Comma 3 9 2 2 2 2 2" xfId="28481" xr:uid="{9D00C4BD-1701-4578-AA70-461EE1F8FB88}"/>
    <cellStyle name="Comma 3 9 2 2 2 3" xfId="25867" xr:uid="{41218087-9295-4D30-B298-46149851AA0E}"/>
    <cellStyle name="Comma 3 9 2 2 3" xfId="18322" xr:uid="{9C94BE95-78D2-41EA-ABA0-E0835AE2FED3}"/>
    <cellStyle name="Comma 3 9 2 2 3 2" xfId="27379" xr:uid="{DAFBCC32-59FB-480C-91A5-9ACBF0FA3FB1}"/>
    <cellStyle name="Comma 3 9 2 2 4" xfId="24766" xr:uid="{396E2807-B170-4E22-8DF7-71EA05CFF113}"/>
    <cellStyle name="Comma 3 9 2 3" xfId="15135" xr:uid="{3E6D2485-6763-44C6-83E2-8D72CDA9B84C}"/>
    <cellStyle name="Comma 3 9 2 3 2" xfId="19011" xr:uid="{CA148CDA-5FDC-45A4-8DB6-EA30112EDC8F}"/>
    <cellStyle name="Comma 3 9 2 3 2 2" xfId="27932" xr:uid="{AB032CDC-E06F-4353-B1A9-26087DD7D9D2}"/>
    <cellStyle name="Comma 3 9 2 3 3" xfId="25272" xr:uid="{04B1562A-0B23-4042-957B-19CD97468EE7}"/>
    <cellStyle name="Comma 3 9 2 4" xfId="17638" xr:uid="{ADE6D7BD-D90F-4809-A063-5F5E556FF5A1}"/>
    <cellStyle name="Comma 3 9 2 4 2" xfId="26830" xr:uid="{9771531E-C98A-471F-A813-43F495C14F62}"/>
    <cellStyle name="Comma 3 9 2 5" xfId="12335" xr:uid="{F6D3658A-6221-4EF8-BC49-019C151FD8C5}"/>
    <cellStyle name="Comma 3 9 2 5 2" xfId="24216" xr:uid="{7982C407-D1CD-488F-9429-CF429F1AC500}"/>
    <cellStyle name="Comma 3 9 2 6" xfId="34995" xr:uid="{2EA67F4B-0872-453C-97F7-1BF6A1F2CD49}"/>
    <cellStyle name="Comma 3 9 2 7" xfId="23238" xr:uid="{09F44580-26E7-4E5B-84E8-162F0A1BC292}"/>
    <cellStyle name="Comma 3 9 3" xfId="12685" xr:uid="{784C8CC9-D145-4479-9982-D8E993E370A9}"/>
    <cellStyle name="Comma 3 9 3 2" xfId="15902" xr:uid="{457FFF44-50A0-48EE-B7E5-1DBD9B9B310C}"/>
    <cellStyle name="Comma 3 9 3 2 2" xfId="19359" xr:uid="{B558EF3F-4461-4EB9-A3A9-98920E3EC88E}"/>
    <cellStyle name="Comma 3 9 3 2 2 2" xfId="28210" xr:uid="{5FE99B0B-9257-4177-A3C1-1CA7EB60C6F4}"/>
    <cellStyle name="Comma 3 9 3 2 3" xfId="25742" xr:uid="{49C2F885-487A-469D-897C-1287E9444F0A}"/>
    <cellStyle name="Comma 3 9 3 3" xfId="17983" xr:uid="{A97DD739-57F9-4253-8A14-812320D4755F}"/>
    <cellStyle name="Comma 3 9 3 3 2" xfId="27108" xr:uid="{5385AA37-543A-4ED7-9188-9AC7D2057D6E}"/>
    <cellStyle name="Comma 3 9 3 4" xfId="36215" xr:uid="{33E86DF7-318C-47A2-8CF0-B6B32888BBB7}"/>
    <cellStyle name="Comma 3 9 3 5" xfId="24494" xr:uid="{16DB4BF2-8636-4015-BAB6-28DF017954C6}"/>
    <cellStyle name="Comma 3 9 4" xfId="16366" xr:uid="{1A465FC4-473D-4F88-8AE4-3B32526CAFED}"/>
    <cellStyle name="Comma 3 9 4 2" xfId="18674" xr:uid="{B538D6F1-B58F-4366-885D-8651A4BC4941}"/>
    <cellStyle name="Comma 3 9 4 2 2" xfId="27661" xr:uid="{E59DA3FB-805F-4C88-8DDB-C71771BDE23E}"/>
    <cellStyle name="Comma 3 9 4 3" xfId="26038" xr:uid="{B9B8CF9B-3B9A-4A17-A46B-B8DB5A6BEDDB}"/>
    <cellStyle name="Comma 3 9 5" xfId="17266" xr:uid="{F71908F3-5E5D-4CF7-B0C2-334549D6727A}"/>
    <cellStyle name="Comma 3 9 5 2" xfId="26527" xr:uid="{298DD30F-80C8-42CF-A810-C7938415C1AE}"/>
    <cellStyle name="Comma 3 9 6" xfId="10517" xr:uid="{7C4BB8FA-002E-4CA9-A599-6B630598304B}"/>
    <cellStyle name="Comma 3 9 6 2" xfId="23944" xr:uid="{9E278EBA-FB2B-4294-BD2D-F96D45F5B419}"/>
    <cellStyle name="Comma 3 9 7" xfId="33479" xr:uid="{D8429353-6D4D-4001-900D-13D202124B2A}"/>
    <cellStyle name="Comma 3 9 8" xfId="21845" xr:uid="{C6AF1750-48F9-4643-9E9E-6F883C048F35}"/>
    <cellStyle name="Comma 3_Investment" xfId="3585" xr:uid="{84553C1E-C4FF-4F37-A56A-BB0BE0996780}"/>
    <cellStyle name="Comma 30" xfId="3586" xr:uid="{F9A98327-2B52-4E56-BE26-D96245849300}"/>
    <cellStyle name="Comma 30 2" xfId="12468" xr:uid="{79F01537-A414-4CEA-BDB1-878CB4D33BA3}"/>
    <cellStyle name="Comma 30 2 2" xfId="13154" xr:uid="{B75FEBBE-1E66-4BB9-A516-D3A2F5BE353E}"/>
    <cellStyle name="Comma 30 2 2 2" xfId="16414" xr:uid="{B2362461-27B4-47C0-BFA4-17F3F229B2E7}"/>
    <cellStyle name="Comma 30 2 2 2 2" xfId="19827" xr:uid="{2AED0BFC-D06D-4789-BBFE-954721749D79}"/>
    <cellStyle name="Comma 30 2 2 2 2 2" xfId="28614" xr:uid="{B0D7E749-1CAF-4D09-AD05-47455282459C}"/>
    <cellStyle name="Comma 30 2 2 2 3" xfId="26066" xr:uid="{4DADBFCD-94CD-4634-8071-48C43A96D887}"/>
    <cellStyle name="Comma 30 2 2 3" xfId="18455" xr:uid="{E52B90FE-4DEE-4398-A536-734C7549748B}"/>
    <cellStyle name="Comma 30 2 2 3 2" xfId="27512" xr:uid="{72927814-CEBE-4CA3-A5E9-31B3052C6051}"/>
    <cellStyle name="Comma 30 2 2 4" xfId="24899" xr:uid="{10A1E5B8-993C-40AB-90D9-4350B6BA8CC4}"/>
    <cellStyle name="Comma 30 2 3" xfId="16323" xr:uid="{EB5EDC80-CFCC-497C-8D69-B0EE5D1F2E6C}"/>
    <cellStyle name="Comma 30 2 3 2" xfId="19144" xr:uid="{1231858A-08A2-4E6B-958A-4E763F736B6F}"/>
    <cellStyle name="Comma 30 2 3 2 2" xfId="28065" xr:uid="{17C94CBD-1719-4B9A-AD76-BBDBDB2CF37E}"/>
    <cellStyle name="Comma 30 2 3 3" xfId="26011" xr:uid="{D0E2CA2E-D576-439D-98C9-66999FD41CF1}"/>
    <cellStyle name="Comma 30 2 4" xfId="17771" xr:uid="{FF615661-5C72-4A29-941B-641BFA8ADF6E}"/>
    <cellStyle name="Comma 30 2 4 2" xfId="26963" xr:uid="{E2150391-D3DF-4A7E-818F-35B6D61E52DE}"/>
    <cellStyle name="Comma 30 2 5" xfId="24349" xr:uid="{7AF38518-8848-4EE1-A23D-17DE78BB53C5}"/>
    <cellStyle name="Comma 30 3" xfId="12818" xr:uid="{B61EFBE9-90F7-4D9A-BDB7-FDDDC2DF915C}"/>
    <cellStyle name="Comma 30 3 2" xfId="16970" xr:uid="{79F8B4F7-3A35-49D5-9E24-C6B2277A66C6}"/>
    <cellStyle name="Comma 30 3 2 2" xfId="19492" xr:uid="{4FD3AED1-9AF3-43F8-B9C7-359ED695792B}"/>
    <cellStyle name="Comma 30 3 2 2 2" xfId="28343" xr:uid="{8D1CD6A6-BAF4-4483-8840-5037F0382AA5}"/>
    <cellStyle name="Comma 30 3 2 3" xfId="26296" xr:uid="{A4E1E357-670A-4014-82A9-680C36326C0C}"/>
    <cellStyle name="Comma 30 3 3" xfId="18116" xr:uid="{B29DB9E8-BE41-42DB-9094-7DD111EB4159}"/>
    <cellStyle name="Comma 30 3 3 2" xfId="27241" xr:uid="{A321F82E-01D5-43B2-A935-5194997C358B}"/>
    <cellStyle name="Comma 30 3 4" xfId="24627" xr:uid="{50D423DF-4DD5-4F8D-B5CB-E57A73B24DFB}"/>
    <cellStyle name="Comma 30 4" xfId="13513" xr:uid="{B2EB2574-3115-4483-BD03-0D0A5700E124}"/>
    <cellStyle name="Comma 30 5" xfId="17024" xr:uid="{225D73DD-3683-4B47-84DF-E76023F398DF}"/>
    <cellStyle name="Comma 30 5 2" xfId="18808" xr:uid="{801DF088-135A-4EBD-8A38-30F891CAF583}"/>
    <cellStyle name="Comma 30 5 2 2" xfId="27794" xr:uid="{0CAD4938-EEF5-490E-8BF2-B1352C9EAE29}"/>
    <cellStyle name="Comma 30 5 3" xfId="26330" xr:uid="{E2CA438B-2A01-4420-BD94-E7B807A4AFFC}"/>
    <cellStyle name="Comma 30 6" xfId="17426" xr:uid="{894B6334-7FB8-43A9-9DDB-5EBC161DA5DD}"/>
    <cellStyle name="Comma 30 6 2" xfId="26687" xr:uid="{52CC6A22-A65F-4D65-9423-14059C96B61F}"/>
    <cellStyle name="Comma 30 7" xfId="11256" xr:uid="{AC61067C-3143-4D92-ACB4-A20C27CB53B6}"/>
    <cellStyle name="Comma 30 7 2" xfId="24074" xr:uid="{ED4EEE0C-0240-413C-A8E1-BAF2B4E999E4}"/>
    <cellStyle name="Comma 30 8" xfId="21335" xr:uid="{32E9ED52-8E51-450F-A9C7-11084801E4C7}"/>
    <cellStyle name="Comma 30 9" xfId="4594" xr:uid="{8FEF25DA-34C6-4718-B791-B79198CF0F8B}"/>
    <cellStyle name="Comma 31" xfId="3587" xr:uid="{098E9254-2C80-4C87-99CA-E7D4A02609DD}"/>
    <cellStyle name="Comma 31 2" xfId="12469" xr:uid="{BFD54418-1D3A-4F3B-A8E5-1A8E1D799D82}"/>
    <cellStyle name="Comma 31 2 2" xfId="13155" xr:uid="{3DD2064B-3EFD-49C2-B348-091DED566AA5}"/>
    <cellStyle name="Comma 31 2 2 2" xfId="16660" xr:uid="{8D1EC82E-4D7F-4654-B243-61C27A0F8429}"/>
    <cellStyle name="Comma 31 2 2 2 2" xfId="19828" xr:uid="{9CD82477-DAD6-4083-863D-6191240574EF}"/>
    <cellStyle name="Comma 31 2 2 2 2 2" xfId="28615" xr:uid="{A01488E9-4C1D-4D99-A926-E94E766F3DF6}"/>
    <cellStyle name="Comma 31 2 2 2 3" xfId="26247" xr:uid="{8FECE2CB-0FED-491A-A764-6D5C7F3A1827}"/>
    <cellStyle name="Comma 31 2 2 3" xfId="18456" xr:uid="{26AA26BA-86B1-4DBA-9E9A-2D8AC298BBC7}"/>
    <cellStyle name="Comma 31 2 2 3 2" xfId="27513" xr:uid="{B3A71874-7636-464C-8640-DDB493A9445E}"/>
    <cellStyle name="Comma 31 2 2 4" xfId="24900" xr:uid="{E5D2974F-D9DE-4F14-92E9-F8A151851448}"/>
    <cellStyle name="Comma 31 2 3" xfId="16029" xr:uid="{B755B03C-E67B-4958-BF40-145B9F56A227}"/>
    <cellStyle name="Comma 31 2 3 2" xfId="19145" xr:uid="{A6E7F7AE-AD3A-425F-AB31-902AC68BC020}"/>
    <cellStyle name="Comma 31 2 3 2 2" xfId="28066" xr:uid="{F227405E-CA22-4644-A2AD-78B8E43BEA4F}"/>
    <cellStyle name="Comma 31 2 3 3" xfId="25815" xr:uid="{A90E8B17-2157-4863-B457-FA17032CE8D5}"/>
    <cellStyle name="Comma 31 2 4" xfId="17772" xr:uid="{D51991DB-5BB2-44C2-AD7D-DB3AFFFE2480}"/>
    <cellStyle name="Comma 31 2 4 2" xfId="26964" xr:uid="{FF97426B-D6AF-4AFE-819A-BFBC3F91489F}"/>
    <cellStyle name="Comma 31 2 5" xfId="24350" xr:uid="{73C3E87E-32A6-4996-8667-A055485B10C1}"/>
    <cellStyle name="Comma 31 3" xfId="12819" xr:uid="{37678B28-22A0-4D98-9EA9-B542A65E92FF}"/>
    <cellStyle name="Comma 31 3 2" xfId="15640" xr:uid="{4F1D267C-504B-429D-A4F9-162BB0755687}"/>
    <cellStyle name="Comma 31 3 2 2" xfId="19493" xr:uid="{B4465807-799D-46CA-AD73-A2B0B2CAC201}"/>
    <cellStyle name="Comma 31 3 2 2 2" xfId="28344" xr:uid="{D4501DF1-14F3-4165-AF8E-8DCFEE3C21F2}"/>
    <cellStyle name="Comma 31 3 2 3" xfId="25581" xr:uid="{80DF9C37-B72F-41ED-A750-F2D02B8F9EAB}"/>
    <cellStyle name="Comma 31 3 3" xfId="18117" xr:uid="{3B808B23-BB57-470A-8581-9378AC332AB1}"/>
    <cellStyle name="Comma 31 3 3 2" xfId="27242" xr:uid="{18A5F22B-9839-4F40-B563-F09F0E521D1C}"/>
    <cellStyle name="Comma 31 3 4" xfId="24628" xr:uid="{2022E11A-372C-4A3A-9039-F8544104F4DB}"/>
    <cellStyle name="Comma 31 4" xfId="13512" xr:uid="{602E4439-CC8A-492D-AAC6-A9821B3B7A1E}"/>
    <cellStyle name="Comma 31 5" xfId="16975" xr:uid="{1EEE682C-3B0B-4421-9609-6FF59359D847}"/>
    <cellStyle name="Comma 31 5 2" xfId="18809" xr:uid="{F2249C8D-2E62-4663-9CD1-AD0F5FFF9B37}"/>
    <cellStyle name="Comma 31 5 2 2" xfId="27795" xr:uid="{B072FFA2-D3B3-4569-82FC-89F35E14C900}"/>
    <cellStyle name="Comma 31 5 3" xfId="26300" xr:uid="{92352304-0D34-4417-AA3B-E8255430CD16}"/>
    <cellStyle name="Comma 31 6" xfId="17427" xr:uid="{91175DD6-3A86-49EA-ADD5-88DB177673BE}"/>
    <cellStyle name="Comma 31 6 2" xfId="26688" xr:uid="{84D2BC5D-36AE-4B01-BBD5-EF030A37A65D}"/>
    <cellStyle name="Comma 31 7" xfId="11257" xr:uid="{A3E3C24E-E621-4423-8735-DEE992F32582}"/>
    <cellStyle name="Comma 31 7 2" xfId="24075" xr:uid="{A496E968-16ED-4EAD-89D9-6BB34B50B1EB}"/>
    <cellStyle name="Comma 31 8" xfId="21334" xr:uid="{EE744C6D-1F62-4964-ADFF-511F0A29369A}"/>
    <cellStyle name="Comma 31 9" xfId="4593" xr:uid="{2E019C80-0960-45EF-8CFA-B42A3F2AD225}"/>
    <cellStyle name="Comma 32" xfId="3588" xr:uid="{3796B7D8-93F1-4ECD-856C-8A0BFB6B7E5D}"/>
    <cellStyle name="Comma 32 2" xfId="12470" xr:uid="{A2F8A568-D4B0-4B48-85E8-10BF16B6E4C7}"/>
    <cellStyle name="Comma 32 2 2" xfId="13156" xr:uid="{E6CF0492-967B-4B48-B230-6C9E8B503DC7}"/>
    <cellStyle name="Comma 32 2 2 2" xfId="15188" xr:uid="{CBB620CF-D52A-44BD-A7A8-E17CB09E5E2A}"/>
    <cellStyle name="Comma 32 2 2 2 2" xfId="19829" xr:uid="{059F3E74-0C36-4472-AEE1-BCF656FAE19A}"/>
    <cellStyle name="Comma 32 2 2 2 2 2" xfId="28616" xr:uid="{BBFEDFB6-5B5A-4B44-B617-A9617329494D}"/>
    <cellStyle name="Comma 32 2 2 2 3" xfId="25306" xr:uid="{E68E744C-8CEC-4E39-8656-772C22D2905C}"/>
    <cellStyle name="Comma 32 2 2 3" xfId="18457" xr:uid="{FC161B74-6647-46CB-9797-A05C5AA58543}"/>
    <cellStyle name="Comma 32 2 2 3 2" xfId="27514" xr:uid="{35816EA6-3E31-4C3B-AA88-A850F0BA0B95}"/>
    <cellStyle name="Comma 32 2 2 4" xfId="24901" xr:uid="{BDEE4BB6-0792-4D77-ACE0-9535FC41995C}"/>
    <cellStyle name="Comma 32 2 3" xfId="15371" xr:uid="{B995D253-97EC-49BF-B83B-8F49BDDE76D2}"/>
    <cellStyle name="Comma 32 2 3 2" xfId="19146" xr:uid="{C807E338-A7E5-4F7D-BFC5-71F6AF522F9B}"/>
    <cellStyle name="Comma 32 2 3 2 2" xfId="28067" xr:uid="{76559B97-1B4C-4678-B8DB-5B08ADF3B8FE}"/>
    <cellStyle name="Comma 32 2 3 3" xfId="25441" xr:uid="{6061AEA5-A8BC-46CC-8403-EF00FADFE73F}"/>
    <cellStyle name="Comma 32 2 4" xfId="17773" xr:uid="{8F402953-9BAD-4C61-B392-D3C295D3BF40}"/>
    <cellStyle name="Comma 32 2 4 2" xfId="26965" xr:uid="{10FDADCE-E6E7-4A36-82AC-14E21622BFF7}"/>
    <cellStyle name="Comma 32 2 5" xfId="24351" xr:uid="{49AE53CB-E15A-409B-9A20-82DE8E027F36}"/>
    <cellStyle name="Comma 32 3" xfId="12820" xr:uid="{20D7E0FE-BC47-45FF-9A7E-8F9A8F7E5F8B}"/>
    <cellStyle name="Comma 32 3 2" xfId="16916" xr:uid="{DC9BF294-2A45-4AFF-B9AF-EE169D6DC796}"/>
    <cellStyle name="Comma 32 3 2 2" xfId="19494" xr:uid="{79BB3AE3-5E95-48EA-B213-C39D5FCE513B}"/>
    <cellStyle name="Comma 32 3 2 2 2" xfId="28345" xr:uid="{B4C0B274-511A-4DA2-9C8F-098300F59429}"/>
    <cellStyle name="Comma 32 3 2 3" xfId="26289" xr:uid="{BA7D87CD-9A71-4661-ACD0-A5569228A3DF}"/>
    <cellStyle name="Comma 32 3 3" xfId="18118" xr:uid="{1F508B6E-06AB-4F6B-B3BC-023BD5ACA18F}"/>
    <cellStyle name="Comma 32 3 3 2" xfId="27243" xr:uid="{EA814202-CDA1-4CC6-A566-5C04EF04DC0A}"/>
    <cellStyle name="Comma 32 3 4" xfId="24629" xr:uid="{A76E5DAE-0C1A-4EE2-80C1-0057E958F31E}"/>
    <cellStyle name="Comma 32 4" xfId="13514" xr:uid="{3064452B-E35F-4C5B-A0EB-2D789CF72D1F}"/>
    <cellStyle name="Comma 32 5" xfId="17020" xr:uid="{59CD3729-D16D-4D8D-9F7F-54940ED3F7C6}"/>
    <cellStyle name="Comma 32 5 2" xfId="18810" xr:uid="{B93C8AD6-A0D6-46D3-A537-97A53EF9F924}"/>
    <cellStyle name="Comma 32 5 2 2" xfId="27796" xr:uid="{011C97FC-B324-4CED-ACE5-79A004F3EA3D}"/>
    <cellStyle name="Comma 32 5 3" xfId="26326" xr:uid="{8D39DCDD-75AC-4692-A3F1-94C02937A3E4}"/>
    <cellStyle name="Comma 32 6" xfId="17428" xr:uid="{5D040BF0-215B-4A66-A214-76B42C07993C}"/>
    <cellStyle name="Comma 32 6 2" xfId="26689" xr:uid="{BED55722-900D-4F38-A3A7-7C550603797D}"/>
    <cellStyle name="Comma 32 7" xfId="11258" xr:uid="{F87CA8D3-8D42-431C-9BFE-82A97933F47D}"/>
    <cellStyle name="Comma 32 7 2" xfId="24076" xr:uid="{13D1F234-3605-4DC0-8CF5-FB315A25F8C6}"/>
    <cellStyle name="Comma 32 8" xfId="21336" xr:uid="{99370588-40EC-4CCE-B78E-28DF73E4CCD7}"/>
    <cellStyle name="Comma 32 9" xfId="4595" xr:uid="{C010E450-794B-4523-B997-100D9D4588CF}"/>
    <cellStyle name="Comma 33" xfId="3589" xr:uid="{7CA4DC9E-6C00-4C28-AAD3-C7768A409B58}"/>
    <cellStyle name="Comma 33 2" xfId="12471" xr:uid="{13F56679-CDF9-4911-AC7D-FFDEA1713E8E}"/>
    <cellStyle name="Comma 33 2 2" xfId="13157" xr:uid="{76457101-9B7E-4213-BB83-1CF51532A12E}"/>
    <cellStyle name="Comma 33 2 2 2" xfId="16227" xr:uid="{48F92717-CF9D-4F39-8AB6-83E36436BFE1}"/>
    <cellStyle name="Comma 33 2 2 2 2" xfId="19830" xr:uid="{A4470ECB-2495-4944-B406-826F8326CB90}"/>
    <cellStyle name="Comma 33 2 2 2 2 2" xfId="28617" xr:uid="{913D37F4-312A-4C0B-BEBA-77199308B624}"/>
    <cellStyle name="Comma 33 2 2 2 3" xfId="25951" xr:uid="{3C5AB4F7-DF99-4FDA-9FEA-40106FB2554A}"/>
    <cellStyle name="Comma 33 2 2 3" xfId="18458" xr:uid="{FD39B88F-4CA2-4DBE-A218-5A4DA6F3DF83}"/>
    <cellStyle name="Comma 33 2 2 3 2" xfId="27515" xr:uid="{248986A9-2138-4CD6-9591-CDE20B975A87}"/>
    <cellStyle name="Comma 33 2 2 4" xfId="24902" xr:uid="{DA68EBFC-A3F7-4478-A52B-1ED6A49980BC}"/>
    <cellStyle name="Comma 33 2 3" xfId="16270" xr:uid="{C5A5AB54-9B79-4AD9-AACE-9A70A0FFEF75}"/>
    <cellStyle name="Comma 33 2 3 2" xfId="19147" xr:uid="{D43AE003-2BD9-47A0-839B-C04ECB1E0AC0}"/>
    <cellStyle name="Comma 33 2 3 2 2" xfId="28068" xr:uid="{11120801-8ACA-4BDB-B6C1-7D0D1BDA625C}"/>
    <cellStyle name="Comma 33 2 3 3" xfId="25971" xr:uid="{1619033B-20D0-4EE2-A1CA-E6B290CE3F97}"/>
    <cellStyle name="Comma 33 2 4" xfId="17774" xr:uid="{608250E4-B34F-497E-8564-708D6A10F81A}"/>
    <cellStyle name="Comma 33 2 4 2" xfId="26966" xr:uid="{2B44923E-11AA-4852-8D0B-F69077E66D84}"/>
    <cellStyle name="Comma 33 2 5" xfId="24352" xr:uid="{74D06C2E-1B75-4270-BCF0-560B4FD28ABA}"/>
    <cellStyle name="Comma 33 3" xfId="12821" xr:uid="{312FD80C-C855-4CBF-A6FD-A731F0DCF0CC}"/>
    <cellStyle name="Comma 33 3 2" xfId="15397" xr:uid="{B4A52C62-5B39-4939-9808-DBF3CD1B9D65}"/>
    <cellStyle name="Comma 33 3 2 2" xfId="19495" xr:uid="{48A7E94E-1BDB-4720-94D3-1F38CCDA5E18}"/>
    <cellStyle name="Comma 33 3 2 2 2" xfId="28346" xr:uid="{7B7AEBFC-480A-4972-9CDF-ED7F9F871B3F}"/>
    <cellStyle name="Comma 33 3 2 3" xfId="25461" xr:uid="{C0F91608-B572-4801-A307-402A32DF0F3F}"/>
    <cellStyle name="Comma 33 3 3" xfId="18119" xr:uid="{956B07B2-DB1B-40E0-A38E-A47BE0523231}"/>
    <cellStyle name="Comma 33 3 3 2" xfId="27244" xr:uid="{4984DEB7-CBFF-401A-9B17-B5ABDAD42856}"/>
    <cellStyle name="Comma 33 3 4" xfId="24630" xr:uid="{49AB6575-477F-4950-B8E0-11FF39A8C65B}"/>
    <cellStyle name="Comma 33 4" xfId="13511" xr:uid="{AB85D372-F287-4AE1-A5F9-A8224E08CC3E}"/>
    <cellStyle name="Comma 33 5" xfId="16202" xr:uid="{7277F418-AA2C-432F-82BD-87E40E4776A4}"/>
    <cellStyle name="Comma 33 5 2" xfId="18811" xr:uid="{B78DFC69-AAD4-40B7-9B80-8A30F98BAC0A}"/>
    <cellStyle name="Comma 33 5 2 2" xfId="27797" xr:uid="{17986685-F157-4E0B-8370-AD16D5FC7B3B}"/>
    <cellStyle name="Comma 33 5 3" xfId="25930" xr:uid="{A93BB1D1-17A9-4512-9EE0-516DBA8DA4E5}"/>
    <cellStyle name="Comma 33 6" xfId="17429" xr:uid="{DBB60130-7CF7-44E6-8095-755F991F7871}"/>
    <cellStyle name="Comma 33 6 2" xfId="26690" xr:uid="{AD34664F-769C-4B9E-B0F9-0902AD4BC4E2}"/>
    <cellStyle name="Comma 33 7" xfId="11259" xr:uid="{F354BF72-16B2-4B7B-8584-472B0ED26497}"/>
    <cellStyle name="Comma 33 7 2" xfId="24077" xr:uid="{D79EBE0F-FA6E-49EF-BFE7-12081485B227}"/>
    <cellStyle name="Comma 33 8" xfId="21333" xr:uid="{29CBBC33-34FE-49F1-AEC1-B16559C08A53}"/>
    <cellStyle name="Comma 33 9" xfId="4592" xr:uid="{0986A46F-8500-4A60-97C2-C8DBD1D01D4D}"/>
    <cellStyle name="Comma 34" xfId="3590" xr:uid="{BF61D02A-5C17-40F9-A62B-71C07664C0C2}"/>
    <cellStyle name="Comma 34 2" xfId="12472" xr:uid="{5A776008-FE02-4663-9170-429CDF6C5A3F}"/>
    <cellStyle name="Comma 34 2 2" xfId="13158" xr:uid="{372EDA1F-0F03-4EFB-AEDF-A3D109A5D0BF}"/>
    <cellStyle name="Comma 34 2 2 2" xfId="16208" xr:uid="{5470DFD9-CC15-4F48-9C68-3B1541EB723B}"/>
    <cellStyle name="Comma 34 2 2 2 2" xfId="19831" xr:uid="{E40AB818-A890-404F-A7DC-A4BC6E485ADC}"/>
    <cellStyle name="Comma 34 2 2 2 2 2" xfId="28618" xr:uid="{6D7E7456-77E1-498A-9724-5A96D2C104C1}"/>
    <cellStyle name="Comma 34 2 2 2 3" xfId="25935" xr:uid="{98580797-AFF2-4003-88B3-A12498AFF4C6}"/>
    <cellStyle name="Comma 34 2 2 3" xfId="18459" xr:uid="{50892946-0533-4927-8325-1009AE7BC783}"/>
    <cellStyle name="Comma 34 2 2 3 2" xfId="27516" xr:uid="{F6CF2AA8-D9AE-49B3-AB4B-247A7BCC682C}"/>
    <cellStyle name="Comma 34 2 2 4" xfId="24903" xr:uid="{DD165685-7450-4F33-94E9-59D5DE88CC06}"/>
    <cellStyle name="Comma 34 2 3" xfId="15576" xr:uid="{4E75DDAE-006D-46E9-8D2E-132F5E5D74E2}"/>
    <cellStyle name="Comma 34 2 3 2" xfId="19148" xr:uid="{CA2C5666-95F5-4E19-9614-A08575D79E0F}"/>
    <cellStyle name="Comma 34 2 3 2 2" xfId="28069" xr:uid="{8881AF63-31A1-4612-8AAC-93945BFF08F3}"/>
    <cellStyle name="Comma 34 2 3 3" xfId="25530" xr:uid="{81C51D3D-165D-4DD2-BA57-28960A2F3FA2}"/>
    <cellStyle name="Comma 34 2 4" xfId="17775" xr:uid="{EA8C0F3C-FEB5-413A-9992-FAAFD5E95BF6}"/>
    <cellStyle name="Comma 34 2 4 2" xfId="26967" xr:uid="{5672BAD9-175A-4F9F-BD99-8287FB28DB08}"/>
    <cellStyle name="Comma 34 2 5" xfId="24353" xr:uid="{9A3031C0-26C2-4F90-80E7-5DCFC48AF3E3}"/>
    <cellStyle name="Comma 34 3" xfId="12822" xr:uid="{89E7D915-9780-4C2F-9471-ACCBC73DE10F}"/>
    <cellStyle name="Comma 34 3 2" xfId="15171" xr:uid="{F647E10E-45BE-4C3E-9BBC-9DE46A32118B}"/>
    <cellStyle name="Comma 34 3 2 2" xfId="19496" xr:uid="{2065B0AE-D0A8-4592-B7A9-70F984FA702B}"/>
    <cellStyle name="Comma 34 3 2 2 2" xfId="28347" xr:uid="{3966FC39-8525-44D0-A038-316A7AF6E1E0}"/>
    <cellStyle name="Comma 34 3 2 3" xfId="25293" xr:uid="{8FD6A1C5-07C5-48EC-984C-63BD74BF429D}"/>
    <cellStyle name="Comma 34 3 3" xfId="18120" xr:uid="{AF8EDFF7-5581-473C-8E44-6B83A65524C3}"/>
    <cellStyle name="Comma 34 3 3 2" xfId="27245" xr:uid="{6870185D-07F0-495F-B148-DA842D62D602}"/>
    <cellStyle name="Comma 34 3 4" xfId="24631" xr:uid="{CD4797F8-23A2-4561-89F7-CBD3752AD480}"/>
    <cellStyle name="Comma 34 4" xfId="13515" xr:uid="{15C40510-5E6E-4A4C-AB29-20B66765E5E7}"/>
    <cellStyle name="Comma 34 5" xfId="17026" xr:uid="{2CCECF90-0E89-447C-A1C0-07A07097F232}"/>
    <cellStyle name="Comma 34 5 2" xfId="18812" xr:uid="{1901CC1B-2B1C-406A-9B70-2FF19585713C}"/>
    <cellStyle name="Comma 34 5 2 2" xfId="27798" xr:uid="{0C319E4F-B262-4ABF-92D4-225C11A1D5F5}"/>
    <cellStyle name="Comma 34 5 3" xfId="26332" xr:uid="{FA1A01D9-49FA-461A-8E4D-BEB0DDD2DA92}"/>
    <cellStyle name="Comma 34 6" xfId="17430" xr:uid="{AADAF343-33CF-47E4-A655-8EC2AD1E66AE}"/>
    <cellStyle name="Comma 34 6 2" xfId="26691" xr:uid="{5BE4920C-CEAA-48C2-BF0F-7C02A5C4B86E}"/>
    <cellStyle name="Comma 34 7" xfId="11260" xr:uid="{C0FB0F03-1ECE-4052-ABEF-FE3B3D8703B3}"/>
    <cellStyle name="Comma 34 7 2" xfId="24078" xr:uid="{81EB628A-D03A-46A3-8A1F-D120E0261760}"/>
    <cellStyle name="Comma 34 8" xfId="21337" xr:uid="{B38428ED-50B7-472E-9153-9713F3C6596D}"/>
    <cellStyle name="Comma 34 9" xfId="4596" xr:uid="{F97D62BC-9E67-48A4-B91F-672B0FC3227C}"/>
    <cellStyle name="Comma 35" xfId="3591" xr:uid="{A4B94BA2-8A7E-4211-91FD-5F7AE409D67B}"/>
    <cellStyle name="Comma 35 2" xfId="12473" xr:uid="{C27A6FF5-3F8E-41C6-B2C8-8110884D5EC2}"/>
    <cellStyle name="Comma 35 2 2" xfId="13159" xr:uid="{B242150E-CDD0-451B-B173-B789A5BED156}"/>
    <cellStyle name="Comma 35 2 2 2" xfId="15306" xr:uid="{A1F47270-6133-4063-99BE-EADDCE3D6845}"/>
    <cellStyle name="Comma 35 2 2 2 2" xfId="19832" xr:uid="{EA487C94-352F-451E-979B-B4C4E374B1FC}"/>
    <cellStyle name="Comma 35 2 2 2 2 2" xfId="28619" xr:uid="{6E2314CC-C434-4A83-B9DD-AFD4CD05D382}"/>
    <cellStyle name="Comma 35 2 2 2 3" xfId="25389" xr:uid="{45157DF6-1E40-4665-A4C2-C86F42E19DD3}"/>
    <cellStyle name="Comma 35 2 2 3" xfId="18460" xr:uid="{BC549A04-AFCA-407F-8A82-62D24F1D8B4C}"/>
    <cellStyle name="Comma 35 2 2 3 2" xfId="27517" xr:uid="{62D34786-49B5-46B7-A2BA-349CBD35F453}"/>
    <cellStyle name="Comma 35 2 2 4" xfId="24904" xr:uid="{12AE03AD-2F4B-449A-AD65-206D75221E03}"/>
    <cellStyle name="Comma 35 2 3" xfId="15662" xr:uid="{F11C4BE8-06BC-4001-9700-8AFE4BA0D56C}"/>
    <cellStyle name="Comma 35 2 3 2" xfId="19149" xr:uid="{FA09282C-3D8F-4BEC-8847-53070C2A9773}"/>
    <cellStyle name="Comma 35 2 3 2 2" xfId="28070" xr:uid="{B461E050-7C2C-4B1B-B85A-1F5DEE1CC00E}"/>
    <cellStyle name="Comma 35 2 3 3" xfId="25597" xr:uid="{B5D683AA-976E-4653-AF8A-FDE6C2E1A7CB}"/>
    <cellStyle name="Comma 35 2 4" xfId="17776" xr:uid="{CAFD6694-DB9B-4BE4-BA4E-67DA68CB50A1}"/>
    <cellStyle name="Comma 35 2 4 2" xfId="26968" xr:uid="{6D2B3CD8-8283-4A28-B1D0-0CE5F52110FC}"/>
    <cellStyle name="Comma 35 2 5" xfId="24354" xr:uid="{7C22209A-3022-462C-8862-92D4A4FDA5F0}"/>
    <cellStyle name="Comma 35 3" xfId="12823" xr:uid="{9F9E5619-6B85-4518-A39C-DB25347EE327}"/>
    <cellStyle name="Comma 35 3 2" xfId="16584" xr:uid="{F8327366-DE11-458D-B017-7EE7E8AA3B53}"/>
    <cellStyle name="Comma 35 3 2 2" xfId="19497" xr:uid="{71B11908-7890-4C96-9B37-84B788D05F09}"/>
    <cellStyle name="Comma 35 3 2 2 2" xfId="28348" xr:uid="{FA2EC9BB-E734-4CEE-99EB-02A6F6D7DC0A}"/>
    <cellStyle name="Comma 35 3 2 3" xfId="26181" xr:uid="{A73D2AD8-E35D-4F40-8438-E063A17A7593}"/>
    <cellStyle name="Comma 35 3 3" xfId="18121" xr:uid="{0F84D10C-51CC-4900-9290-A4D4EFDEFDF1}"/>
    <cellStyle name="Comma 35 3 3 2" xfId="27246" xr:uid="{20A2DF96-159A-49A5-AAC5-93E76A7345D0}"/>
    <cellStyle name="Comma 35 3 4" xfId="24632" xr:uid="{48A5E890-7BC5-42F2-96FD-CE32D93B89BF}"/>
    <cellStyle name="Comma 35 4" xfId="13499" xr:uid="{2036333F-E4FA-4C5C-832B-A86A65CBB314}"/>
    <cellStyle name="Comma 35 5" xfId="16040" xr:uid="{11112A56-109A-4D72-8F61-05CCE6DBF5A8}"/>
    <cellStyle name="Comma 35 5 2" xfId="18813" xr:uid="{3F3A7663-467A-4771-A38E-82BAFA210472}"/>
    <cellStyle name="Comma 35 5 2 2" xfId="27799" xr:uid="{CAD88ABC-825A-4518-A5A2-227AA371979D}"/>
    <cellStyle name="Comma 35 5 3" xfId="25822" xr:uid="{179CF6E9-AEE9-4EA5-9D76-95CBFBC363A1}"/>
    <cellStyle name="Comma 35 6" xfId="17431" xr:uid="{251A182B-F938-4B09-B45C-06D2E8B515FE}"/>
    <cellStyle name="Comma 35 6 2" xfId="26692" xr:uid="{299CECC3-9197-4BDB-BD15-2B4FDC742957}"/>
    <cellStyle name="Comma 35 7" xfId="11261" xr:uid="{609C322D-B24B-48F6-8EDF-D31F71EAC330}"/>
    <cellStyle name="Comma 35 7 2" xfId="24079" xr:uid="{D091D6F1-D1A6-45D1-8D01-176B11E217D9}"/>
    <cellStyle name="Comma 35 8" xfId="21331" xr:uid="{F045DFC9-B475-48A3-A63B-A4BAAA86D3F1}"/>
    <cellStyle name="Comma 35 9" xfId="4585" xr:uid="{66269218-7D40-4518-B90A-DB82F65B7955}"/>
    <cellStyle name="Comma 36" xfId="3592" xr:uid="{D11A2764-8508-4345-98AD-E2A3D9D9E94B}"/>
    <cellStyle name="Comma 36 2" xfId="12474" xr:uid="{E0FFB020-24D8-4BEE-8CAE-B6A9A2BBB71B}"/>
    <cellStyle name="Comma 36 2 2" xfId="13160" xr:uid="{CDE0AA71-3750-4E7D-87E5-041A33D8106E}"/>
    <cellStyle name="Comma 36 2 2 2" xfId="16640" xr:uid="{AFDEE663-BABA-4633-B959-3EADB221D057}"/>
    <cellStyle name="Comma 36 2 2 2 2" xfId="19833" xr:uid="{7D8AF27A-3A23-4E57-A5A0-FCDB3F02A4D5}"/>
    <cellStyle name="Comma 36 2 2 2 2 2" xfId="28620" xr:uid="{3A104E75-B6A5-48D9-87EA-43FE50E5C032}"/>
    <cellStyle name="Comma 36 2 2 2 3" xfId="26227" xr:uid="{CCDD17EB-D955-4476-8354-528A44D588E6}"/>
    <cellStyle name="Comma 36 2 2 3" xfId="18461" xr:uid="{8101136F-E6D7-499B-B7F5-6B0FA3DA6F9E}"/>
    <cellStyle name="Comma 36 2 2 3 2" xfId="27518" xr:uid="{758EFE4A-B632-4DE3-9180-EAA7DFB11AD0}"/>
    <cellStyle name="Comma 36 2 2 4" xfId="24905" xr:uid="{808A01FB-6101-4A63-A732-D64ABB47B8BB}"/>
    <cellStyle name="Comma 36 2 3" xfId="16171" xr:uid="{DA041571-1155-4713-A7E4-766B3A2F80AB}"/>
    <cellStyle name="Comma 36 2 3 2" xfId="19150" xr:uid="{323CA8BC-3690-4734-B25E-F6C3FF8E3A1B}"/>
    <cellStyle name="Comma 36 2 3 2 2" xfId="28071" xr:uid="{0045B262-2050-41C6-941F-1B9B52980A37}"/>
    <cellStyle name="Comma 36 2 3 3" xfId="25906" xr:uid="{F6FEB611-F770-4232-9A63-EB26956F309E}"/>
    <cellStyle name="Comma 36 2 4" xfId="17777" xr:uid="{90DA726F-D329-49BB-9FF5-A986A44E16C8}"/>
    <cellStyle name="Comma 36 2 4 2" xfId="26969" xr:uid="{86B27610-E430-4628-ABF1-E780D9CF2D7C}"/>
    <cellStyle name="Comma 36 2 5" xfId="24355" xr:uid="{6ACA2C5A-5F14-4901-9EE1-EB722DEEF5DA}"/>
    <cellStyle name="Comma 36 3" xfId="12824" xr:uid="{73AAFDA0-D16F-4EA8-A33E-6848A291F499}"/>
    <cellStyle name="Comma 36 3 2" xfId="15753" xr:uid="{8469B947-90B1-4E45-8143-89E9390AC2AA}"/>
    <cellStyle name="Comma 36 3 2 2" xfId="19498" xr:uid="{F0BBB498-4B57-42AA-B4CA-F27063D8BEB0}"/>
    <cellStyle name="Comma 36 3 2 2 2" xfId="28349" xr:uid="{F9C44952-22A9-4C92-B8E8-045430FDF77B}"/>
    <cellStyle name="Comma 36 3 2 3" xfId="25649" xr:uid="{F32F1859-801D-439E-8140-24256F83FAC4}"/>
    <cellStyle name="Comma 36 3 3" xfId="18122" xr:uid="{F0C1FF2F-2F0B-45CA-8340-350B674F860C}"/>
    <cellStyle name="Comma 36 3 3 2" xfId="27247" xr:uid="{2E617FFF-745E-46B3-863D-070C07EAD7B1}"/>
    <cellStyle name="Comma 36 3 4" xfId="24633" xr:uid="{EA8236DE-F802-4DFB-AB97-62381BE12C59}"/>
    <cellStyle name="Comma 36 4" xfId="13443" xr:uid="{9B16B318-F507-4E3C-8199-A5F609864042}"/>
    <cellStyle name="Comma 36 5" xfId="17021" xr:uid="{6AF0483C-0885-46F4-94DA-75DE89698B01}"/>
    <cellStyle name="Comma 36 5 2" xfId="18814" xr:uid="{F4B47847-FB24-47C1-9FC7-4C01CBDE3D94}"/>
    <cellStyle name="Comma 36 5 2 2" xfId="27800" xr:uid="{3860D0C5-E2F1-4036-A4DD-45A209EF17B1}"/>
    <cellStyle name="Comma 36 5 3" xfId="26327" xr:uid="{E2D1E279-731F-4711-80EE-0B960209CDFB}"/>
    <cellStyle name="Comma 36 6" xfId="17432" xr:uid="{EF3996A2-57FE-4AA4-ACB7-899382AA692F}"/>
    <cellStyle name="Comma 36 6 2" xfId="26693" xr:uid="{8A702F2C-BD5E-45EC-BB7B-CB0428C08497}"/>
    <cellStyle name="Comma 36 7" xfId="11262" xr:uid="{51661A38-8454-4C87-AAD9-0DB8A43D328D}"/>
    <cellStyle name="Comma 36 7 2" xfId="24080" xr:uid="{4B00D90A-198F-4E93-A9B0-0F1FBF17520C}"/>
    <cellStyle name="Comma 36 8" xfId="21313" xr:uid="{A1E19697-EB1A-4B08-8F15-531E2243EE35}"/>
    <cellStyle name="Comma 36 9" xfId="4576" xr:uid="{E80A5A1E-9E21-4A4C-A301-BF5C5EB20C7E}"/>
    <cellStyle name="Comma 37" xfId="3593" xr:uid="{C8BD63FD-E6DA-47C8-AC7C-FDE798798FC0}"/>
    <cellStyle name="Comma 37 10" xfId="11263" xr:uid="{F7A822F5-F5CF-4E7B-BAD4-F55A194AA511}"/>
    <cellStyle name="Comma 37 10 2" xfId="24081" xr:uid="{606FD27A-14DB-4F68-A3CE-27DDC2DCA11B}"/>
    <cellStyle name="Comma 37 11" xfId="21330" xr:uid="{81C94EE0-BC8E-4994-B0BD-00BA075A1E31}"/>
    <cellStyle name="Comma 37 12" xfId="4584" xr:uid="{D8524CB4-5B62-4E78-8DF1-9009FF8ACFDB}"/>
    <cellStyle name="Comma 37 2" xfId="4716" xr:uid="{BE9399A1-991E-4A77-AD77-AB53D0827EFC}"/>
    <cellStyle name="Comma 37 2 2" xfId="6387" xr:uid="{1455E66E-DCD4-426C-87BA-88A83C9816CA}"/>
    <cellStyle name="Comma 37 2 2 10" xfId="21878" xr:uid="{F07BB12B-FC9D-41EF-9D0C-EB148E45BDDA}"/>
    <cellStyle name="Comma 37 2 2 11" xfId="33514" xr:uid="{C7C8BB5E-9D9B-4188-BF0E-23D1D44413D8}"/>
    <cellStyle name="Comma 37 2 2 2" xfId="6388" xr:uid="{5CCE0BFB-5A22-4DCC-A755-FDFED36A8C3C}"/>
    <cellStyle name="Comma 37 2 2 2 2" xfId="6389" xr:uid="{96DF7587-17D4-4669-8EB6-FB8581AB2170}"/>
    <cellStyle name="Comma 37 2 2 2 2 2" xfId="9309" xr:uid="{053FBE91-ECF0-4C0C-89EE-9C86A773B281}"/>
    <cellStyle name="Comma 37 2 2 2 2 2 2" xfId="29848" xr:uid="{CE8C697D-933F-4FC3-B3E7-35600E0BD1E8}"/>
    <cellStyle name="Comma 37 2 2 2 2 2 2 2" xfId="36219" xr:uid="{D15E8D95-1A3C-4715-8251-721A6939C1F4}"/>
    <cellStyle name="Comma 37 2 2 2 2 2 3" xfId="35030" xr:uid="{E073114D-DAC4-4389-BFD5-E60D9983B810}"/>
    <cellStyle name="Comma 37 2 2 2 2 2 4" xfId="23272" xr:uid="{EDFDA94E-6C4E-419F-A453-E193531402CE}"/>
    <cellStyle name="Comma 37 2 2 2 2 3" xfId="19834" xr:uid="{AE8E7B90-5CC4-4B16-A794-618960AAE2D6}"/>
    <cellStyle name="Comma 37 2 2 2 2 3 2" xfId="29847" xr:uid="{D4D14FA4-AFA2-4E9F-B970-8CBB9637D103}"/>
    <cellStyle name="Comma 37 2 2 2 2 3 3" xfId="36218" xr:uid="{CD3B2CE5-2B5E-440B-9278-1DA0E311990A}"/>
    <cellStyle name="Comma 37 2 2 2 2 3 4" xfId="28621" xr:uid="{A49C4C44-3F89-4EE2-92F3-0CEB1B5C7C35}"/>
    <cellStyle name="Comma 37 2 2 2 2 4" xfId="33516" xr:uid="{89BA3841-2205-4FE6-87EA-73D58DEE5786}"/>
    <cellStyle name="Comma 37 2 2 2 2 5" xfId="21880" xr:uid="{11C2139D-1F25-4B52-B282-0D53DAE18B3C}"/>
    <cellStyle name="Comma 37 2 2 2 3" xfId="9308" xr:uid="{AB770973-CE93-44CE-978B-278656D700B7}"/>
    <cellStyle name="Comma 37 2 2 2 3 2" xfId="29849" xr:uid="{28FD3D3E-48BF-4062-AE25-61359EAA65DC}"/>
    <cellStyle name="Comma 37 2 2 2 3 2 2" xfId="36220" xr:uid="{E5FE5259-7DBF-440F-B9B6-3C48429E5E8D}"/>
    <cellStyle name="Comma 37 2 2 2 3 3" xfId="35029" xr:uid="{9126A565-B029-4466-A519-3FEE6E431F64}"/>
    <cellStyle name="Comma 37 2 2 2 3 4" xfId="23271" xr:uid="{C80637EC-333E-4F4F-94C8-BE9CB3AE050E}"/>
    <cellStyle name="Comma 37 2 2 2 4" xfId="16507" xr:uid="{5FF9169C-8770-43B6-A9B7-52CD663E737D}"/>
    <cellStyle name="Comma 37 2 2 2 4 2" xfId="29846" xr:uid="{0DA8FA0E-8460-46EF-BE53-5E8EE65DE198}"/>
    <cellStyle name="Comma 37 2 2 2 4 3" xfId="36217" xr:uid="{080FB42E-F852-4E81-A6FC-82B867140EEC}"/>
    <cellStyle name="Comma 37 2 2 2 4 4" xfId="26125" xr:uid="{34188E5D-04A7-4D5B-9E25-796CB6F11973}"/>
    <cellStyle name="Comma 37 2 2 2 5" xfId="33515" xr:uid="{07FF1C28-85D9-4465-A86E-62323334988D}"/>
    <cellStyle name="Comma 37 2 2 2 6" xfId="21879" xr:uid="{D2BC71C7-883A-4C98-8739-2F7749282072}"/>
    <cellStyle name="Comma 37 2 2 3" xfId="6390" xr:uid="{56908394-F476-4A8B-A040-0674EDA3958F}"/>
    <cellStyle name="Comma 37 2 2 3 2" xfId="9310" xr:uid="{0EC5CD59-ECFE-48D1-AE2A-CBE6307A5256}"/>
    <cellStyle name="Comma 37 2 2 3 2 2" xfId="29851" xr:uid="{753148D9-E7B8-4056-8597-BD145159F0E6}"/>
    <cellStyle name="Comma 37 2 2 3 2 2 2" xfId="36222" xr:uid="{BB09CC91-1E71-40DE-8A8A-BDA96D2F37B9}"/>
    <cellStyle name="Comma 37 2 2 3 2 3" xfId="35031" xr:uid="{75BF7A3D-419B-4207-BD8C-93511AF1B96C}"/>
    <cellStyle name="Comma 37 2 2 3 2 4" xfId="23273" xr:uid="{913CADF4-3460-4481-9EBD-802D77395E1A}"/>
    <cellStyle name="Comma 37 2 2 3 3" xfId="18462" xr:uid="{C4172434-32EA-4BAE-AF6F-34C534063966}"/>
    <cellStyle name="Comma 37 2 2 3 3 2" xfId="29850" xr:uid="{8D5D1EA7-6189-4983-BEE3-BCD71616FB7D}"/>
    <cellStyle name="Comma 37 2 2 3 3 3" xfId="36221" xr:uid="{77A4E298-CF69-4559-AAC5-0951A82865D8}"/>
    <cellStyle name="Comma 37 2 2 3 3 4" xfId="27519" xr:uid="{0D753EFD-EE3A-4EE5-B6E4-176A8B876AA9}"/>
    <cellStyle name="Comma 37 2 2 3 4" xfId="33517" xr:uid="{63015843-FBE7-4877-993E-FA9348D5ED0B}"/>
    <cellStyle name="Comma 37 2 2 3 5" xfId="21881" xr:uid="{31436B6D-C8EC-4CFF-8F1F-72A684707495}"/>
    <cellStyle name="Comma 37 2 2 4" xfId="6391" xr:uid="{4A51031B-D562-4E48-B2FC-8627602329AE}"/>
    <cellStyle name="Comma 37 2 2 4 2" xfId="9311" xr:uid="{FF4267B9-AE36-4669-9F15-FAF31559C873}"/>
    <cellStyle name="Comma 37 2 2 4 2 2" xfId="29853" xr:uid="{40B23E69-CB66-41B3-ABD8-C3A17A925F42}"/>
    <cellStyle name="Comma 37 2 2 4 2 2 2" xfId="36224" xr:uid="{64E93B30-2219-40E5-903E-7E8F4A023463}"/>
    <cellStyle name="Comma 37 2 2 4 2 3" xfId="35032" xr:uid="{AB0E7591-2288-450D-9996-5E97B4A55FBF}"/>
    <cellStyle name="Comma 37 2 2 4 2 4" xfId="23274" xr:uid="{76627E6A-FC3F-49A2-95DE-A75BBEE17944}"/>
    <cellStyle name="Comma 37 2 2 4 3" xfId="29852" xr:uid="{573E1444-2CFC-472F-8F2B-768F7125BD9E}"/>
    <cellStyle name="Comma 37 2 2 4 3 2" xfId="36223" xr:uid="{1B908D5F-6D31-4413-9EE9-C86B4D64EEDB}"/>
    <cellStyle name="Comma 37 2 2 4 4" xfId="33518" xr:uid="{6CB6606F-4F6A-4C21-9497-1E4299305930}"/>
    <cellStyle name="Comma 37 2 2 4 5" xfId="21882" xr:uid="{8887594E-55F1-4D9F-830F-8B4240832810}"/>
    <cellStyle name="Comma 37 2 2 5" xfId="6392" xr:uid="{3D78604D-D43C-4177-B117-127F9DF1A4DD}"/>
    <cellStyle name="Comma 37 2 2 5 2" xfId="9312" xr:uid="{98E387EF-215B-4AAB-BEA1-57CE3A9D5304}"/>
    <cellStyle name="Comma 37 2 2 5 2 2" xfId="29855" xr:uid="{4084977D-47D1-4E53-8828-6AC9FDDD319D}"/>
    <cellStyle name="Comma 37 2 2 5 2 2 2" xfId="36226" xr:uid="{3DBA5954-D702-470F-9CBD-99F3097CE88E}"/>
    <cellStyle name="Comma 37 2 2 5 2 3" xfId="35033" xr:uid="{D180C37F-658B-45E8-BEAC-3DDF2CF174E6}"/>
    <cellStyle name="Comma 37 2 2 5 2 4" xfId="23275" xr:uid="{1E0FB2B8-7043-4327-A423-588E2481DC0D}"/>
    <cellStyle name="Comma 37 2 2 5 3" xfId="29854" xr:uid="{4E961D67-29D1-4891-8F12-26CAE0BD1340}"/>
    <cellStyle name="Comma 37 2 2 5 3 2" xfId="36225" xr:uid="{FE10B9CD-7B2D-4991-A28C-5AD1B7043D32}"/>
    <cellStyle name="Comma 37 2 2 5 4" xfId="33519" xr:uid="{B1C12616-8557-439E-9DE9-8723C6B25435}"/>
    <cellStyle name="Comma 37 2 2 5 5" xfId="21883" xr:uid="{C17391C3-B0D1-49EF-92FD-7706E3FB681E}"/>
    <cellStyle name="Comma 37 2 2 6" xfId="6393" xr:uid="{C63AD19B-76F1-4783-B17F-649B13E4044D}"/>
    <cellStyle name="Comma 37 2 2 6 2" xfId="9313" xr:uid="{DF436614-A67B-4DD5-BB4A-67AD3C36EFB5}"/>
    <cellStyle name="Comma 37 2 2 6 2 2" xfId="29857" xr:uid="{977E5DDF-953D-4F0E-9B9B-B31D84318B70}"/>
    <cellStyle name="Comma 37 2 2 6 2 2 2" xfId="36228" xr:uid="{F3AED1D1-931B-4184-B00C-2BED5BB37147}"/>
    <cellStyle name="Comma 37 2 2 6 2 3" xfId="35034" xr:uid="{279448EF-E483-49EE-8739-C7C1DADCA475}"/>
    <cellStyle name="Comma 37 2 2 6 2 4" xfId="23276" xr:uid="{F1AFCE02-7456-4EA7-960C-3A61DF2ECFA5}"/>
    <cellStyle name="Comma 37 2 2 6 3" xfId="29856" xr:uid="{D9EA8ABE-2D8D-455B-A1A2-CE0AF4D16B67}"/>
    <cellStyle name="Comma 37 2 2 6 3 2" xfId="36227" xr:uid="{00FD8660-3FEF-4917-A4F7-C6F3C4D8E421}"/>
    <cellStyle name="Comma 37 2 2 6 4" xfId="33520" xr:uid="{B9EF002E-0ED1-4645-BAA7-BBE883354E24}"/>
    <cellStyle name="Comma 37 2 2 6 5" xfId="21884" xr:uid="{1124117A-B104-4D07-BB9E-31BDD9EFBF82}"/>
    <cellStyle name="Comma 37 2 2 7" xfId="6394" xr:uid="{D0A6C06B-563F-473C-ACB0-E59E5F60D2BA}"/>
    <cellStyle name="Comma 37 2 2 7 2" xfId="9314" xr:uid="{F5DB854D-70A4-4597-9D6C-C1F7B426E691}"/>
    <cellStyle name="Comma 37 2 2 7 2 2" xfId="29859" xr:uid="{356CC8AD-A2E5-49C5-9C7E-036750291A4F}"/>
    <cellStyle name="Comma 37 2 2 7 2 2 2" xfId="36230" xr:uid="{D04B4119-762B-4340-ADE7-DE64313C8FED}"/>
    <cellStyle name="Comma 37 2 2 7 2 3" xfId="35035" xr:uid="{D882258D-0F86-4581-A44C-E60B1E20126F}"/>
    <cellStyle name="Comma 37 2 2 7 2 4" xfId="23277" xr:uid="{18165596-F839-4816-BEB3-B33A1E455F08}"/>
    <cellStyle name="Comma 37 2 2 7 3" xfId="29858" xr:uid="{6D6696AC-0EB7-439B-8467-3D1C8F4758C0}"/>
    <cellStyle name="Comma 37 2 2 7 3 2" xfId="36229" xr:uid="{0D1E28BB-E056-4878-94B2-04E4BB7E6073}"/>
    <cellStyle name="Comma 37 2 2 7 4" xfId="33521" xr:uid="{43D3D83B-B214-4A8C-8069-E9D51CE53E78}"/>
    <cellStyle name="Comma 37 2 2 7 5" xfId="21885" xr:uid="{E65A5D28-B82F-445E-8C72-BBD517CC73F2}"/>
    <cellStyle name="Comma 37 2 2 8" xfId="9307" xr:uid="{5BF5F99A-6C41-420F-80A0-39D6BE22B0A4}"/>
    <cellStyle name="Comma 37 2 2 8 2" xfId="29860" xr:uid="{BBB2CBDC-BB46-4361-91A5-9735BC9C7F22}"/>
    <cellStyle name="Comma 37 2 2 8 2 2" xfId="36231" xr:uid="{60752AFE-A5C1-41B7-981C-2BD4814F0856}"/>
    <cellStyle name="Comma 37 2 2 8 3" xfId="35028" xr:uid="{5D82E72E-6A96-43FD-9A37-F648722BBAF5}"/>
    <cellStyle name="Comma 37 2 2 8 4" xfId="23270" xr:uid="{692AA3F8-34A2-4F99-86FD-401A6BF092DD}"/>
    <cellStyle name="Comma 37 2 2 9" xfId="13161" xr:uid="{5426F231-D3EA-49B0-BBA1-1319E22EBA16}"/>
    <cellStyle name="Comma 37 2 2 9 2" xfId="29845" xr:uid="{631A3977-8EC6-4C70-8D03-A23017F3BB3C}"/>
    <cellStyle name="Comma 37 2 2 9 3" xfId="36216" xr:uid="{04951588-6136-4D5F-AFA8-90AF62768507}"/>
    <cellStyle name="Comma 37 2 2 9 4" xfId="24906" xr:uid="{8414D8A0-6E2F-4CF7-88A6-E88217B07F00}"/>
    <cellStyle name="Comma 37 2 3" xfId="6395" xr:uid="{5F26C8ED-2084-4C47-9A3E-D5B248B154EE}"/>
    <cellStyle name="Comma 37 2 3 2" xfId="6396" xr:uid="{8B70806F-26CE-49A9-97BB-88724D7BF72C}"/>
    <cellStyle name="Comma 37 2 3 2 2" xfId="9316" xr:uid="{15D96CA1-4448-4D7B-A6FA-AC76186250CB}"/>
    <cellStyle name="Comma 37 2 3 2 2 2" xfId="29861" xr:uid="{9404412B-EBEE-413B-85F2-042A8F5FF37D}"/>
    <cellStyle name="Comma 37 2 3 2 2 2 2" xfId="36234" xr:uid="{87862AD1-B100-4184-8BE1-5FF90FAEADB4}"/>
    <cellStyle name="Comma 37 2 3 2 2 3" xfId="35037" xr:uid="{662481A8-2DA7-4C09-93F9-C7C63B431095}"/>
    <cellStyle name="Comma 37 2 3 2 2 4" xfId="23279" xr:uid="{C93543DB-21EC-4F96-800C-BD588211E3C0}"/>
    <cellStyle name="Comma 37 2 3 2 3" xfId="16557" xr:uid="{14C8582C-D479-420A-A8CF-B6275F0C7F88}"/>
    <cellStyle name="Comma 37 2 3 2 3 2" xfId="36233" xr:uid="{D005B33D-9408-47D1-9241-50E4C4D54266}"/>
    <cellStyle name="Comma 37 2 3 2 3 3" xfId="26163" xr:uid="{A7BE00E2-0698-419B-820F-F1533848AE90}"/>
    <cellStyle name="Comma 37 2 3 2 4" xfId="33523" xr:uid="{2992B23A-3D41-4732-BFB5-798232EB783A}"/>
    <cellStyle name="Comma 37 2 3 2 5" xfId="21887" xr:uid="{C61B22AE-8537-4D26-936F-DA7D11C202CF}"/>
    <cellStyle name="Comma 37 2 3 3" xfId="6397" xr:uid="{D6DD51DB-5F1C-45D4-A939-02E0DA20B7B6}"/>
    <cellStyle name="Comma 37 2 3 3 2" xfId="9317" xr:uid="{86335FB7-7B05-457A-BA28-0ADE4F167B7C}"/>
    <cellStyle name="Comma 37 2 3 3 2 2" xfId="29862" xr:uid="{9850F301-0F8B-4B1A-8626-067B22852474}"/>
    <cellStyle name="Comma 37 2 3 3 2 2 2" xfId="36236" xr:uid="{A88F9A1F-4F21-4126-9FFA-184B14B8BB32}"/>
    <cellStyle name="Comma 37 2 3 3 2 3" xfId="35038" xr:uid="{5A65FB49-0412-4423-97ED-FA17A044DDA2}"/>
    <cellStyle name="Comma 37 2 3 3 2 4" xfId="23280" xr:uid="{93DB2BFD-BCAD-4E21-9FE2-5F73D2AD635C}"/>
    <cellStyle name="Comma 37 2 3 3 3" xfId="20054" xr:uid="{C937B0BD-41B4-4A21-93ED-3850D820D469}"/>
    <cellStyle name="Comma 37 2 3 3 3 2" xfId="36235" xr:uid="{FF39D6C4-0954-41A9-95B3-6B7553FE1FCC}"/>
    <cellStyle name="Comma 37 2 3 3 3 3" xfId="28776" xr:uid="{6196004C-F0F5-42DD-A7EC-75F5A92F3875}"/>
    <cellStyle name="Comma 37 2 3 3 4" xfId="33524" xr:uid="{76DA3CF7-114A-41A4-9084-3969C24488F9}"/>
    <cellStyle name="Comma 37 2 3 3 5" xfId="21888" xr:uid="{E9F23E4B-2914-440D-8BAD-FE052741A272}"/>
    <cellStyle name="Comma 37 2 3 4" xfId="9315" xr:uid="{0CBFC0BF-7161-4F58-9D05-AF5D9D0AEDAB}"/>
    <cellStyle name="Comma 37 2 3 4 2" xfId="17276" xr:uid="{B1EAEEA4-ABE3-430B-9480-29C0BA9CF9A1}"/>
    <cellStyle name="Comma 37 2 3 4 2 2" xfId="36237" xr:uid="{35EFAFD0-AF72-4138-A91D-B085D0E17443}"/>
    <cellStyle name="Comma 37 2 3 4 2 3" xfId="26537" xr:uid="{E6F4693C-DDD1-4722-B014-14F482085DC1}"/>
    <cellStyle name="Comma 37 2 3 4 3" xfId="35036" xr:uid="{2CDEF6D9-0F3E-4362-8294-A14387A62C9C}"/>
    <cellStyle name="Comma 37 2 3 4 4" xfId="23278" xr:uid="{B9824346-1C1B-4B97-9FD7-6FC56193A3A5}"/>
    <cellStyle name="Comma 37 2 3 5" xfId="13674" xr:uid="{950AB42D-8D59-47FF-897D-289DCF4D5B1F}"/>
    <cellStyle name="Comma 37 2 3 5 2" xfId="36232" xr:uid="{E4A5D40B-F6C1-4824-BD72-049B0D33FA8B}"/>
    <cellStyle name="Comma 37 2 3 5 3" xfId="25058" xr:uid="{3FA31342-1402-4C05-98B7-7D592E1F4724}"/>
    <cellStyle name="Comma 37 2 3 6" xfId="33522" xr:uid="{2309E813-68B9-4B24-959C-75079ACA0D92}"/>
    <cellStyle name="Comma 37 2 3 7" xfId="21886" xr:uid="{80233714-705A-4C96-AA95-A599119232FA}"/>
    <cellStyle name="Comma 37 2 4" xfId="6398" xr:uid="{643A8751-9E2E-4498-836C-C3F9D6D38300}"/>
    <cellStyle name="Comma 37 2 4 2" xfId="9318" xr:uid="{64CCB96B-6770-4754-95F9-1F6770FE1C89}"/>
    <cellStyle name="Comma 37 2 4 2 2" xfId="17180" xr:uid="{7B3BAEFF-6F25-49DB-B392-8BBAA57A9C15}"/>
    <cellStyle name="Comma 37 2 4 2 2 2" xfId="36239" xr:uid="{94A889D3-AF28-4DE6-906D-B71DCBCB4037}"/>
    <cellStyle name="Comma 37 2 4 2 2 3" xfId="26448" xr:uid="{87136FC7-37B7-4872-9013-B6ADE82FB0B2}"/>
    <cellStyle name="Comma 37 2 4 2 3" xfId="35039" xr:uid="{829EC05C-575A-4801-82BF-1B15FDCFDC6F}"/>
    <cellStyle name="Comma 37 2 4 2 4" xfId="23281" xr:uid="{4DB40E6F-EC7B-42A3-B2AD-FE7D697004E6}"/>
    <cellStyle name="Comma 37 2 4 3" xfId="20216" xr:uid="{CA8D4696-0776-4E46-BA3D-75FA0F12527F}"/>
    <cellStyle name="Comma 37 2 4 3 2" xfId="36238" xr:uid="{E5B99CE0-D439-4141-A991-311EF252558F}"/>
    <cellStyle name="Comma 37 2 4 3 3" xfId="28867" xr:uid="{2995E447-485C-49CF-AEAA-16510500C9C8}"/>
    <cellStyle name="Comma 37 2 4 4" xfId="20436" xr:uid="{AB4A020F-C5EC-43F1-9BFD-099D719B32EB}"/>
    <cellStyle name="Comma 37 2 4 4 2" xfId="29018" xr:uid="{2369E396-F84B-480E-8689-D930F2F5492F}"/>
    <cellStyle name="Comma 37 2 4 5" xfId="14889" xr:uid="{361F624B-C3BA-42B4-A0C0-61831803EE17}"/>
    <cellStyle name="Comma 37 2 4 5 2" xfId="25148" xr:uid="{2E6180D9-A06D-4408-A47F-5B3A3083768D}"/>
    <cellStyle name="Comma 37 2 4 6" xfId="33525" xr:uid="{0C7A0859-9ABF-46CA-8C58-CF63F3AE8297}"/>
    <cellStyle name="Comma 37 2 4 7" xfId="21889" xr:uid="{E032DEDE-F6C4-4FE0-B050-853EA8EBDB4F}"/>
    <cellStyle name="Comma 37 2 5" xfId="6399" xr:uid="{C8FB194C-A67B-481C-B586-D3CBB878378D}"/>
    <cellStyle name="Comma 37 2 5 2" xfId="9319" xr:uid="{FBECDB52-01DA-46D1-B1DA-BBD288903FB6}"/>
    <cellStyle name="Comma 37 2 5 2 2" xfId="19151" xr:uid="{CAFC7B82-BB57-4A26-A94C-0708AB5CF1C2}"/>
    <cellStyle name="Comma 37 2 5 2 2 2" xfId="29864" xr:uid="{82B9D46E-6D20-49DB-9CAB-E85F5C1F29E6}"/>
    <cellStyle name="Comma 37 2 5 2 2 3" xfId="36241" xr:uid="{3F71695A-5D2E-4C9B-8630-88DD68F7A5C4}"/>
    <cellStyle name="Comma 37 2 5 2 2 4" xfId="28072" xr:uid="{C3B3CD92-BBCE-4F11-9D28-8EA90654A90D}"/>
    <cellStyle name="Comma 37 2 5 2 3" xfId="35040" xr:uid="{A227D232-8FD9-414B-A157-C35D4883E495}"/>
    <cellStyle name="Comma 37 2 5 2 4" xfId="23282" xr:uid="{43FDCA5C-A425-4D5B-B0D5-AB48D37A962F}"/>
    <cellStyle name="Comma 37 2 5 3" xfId="15164" xr:uid="{774C4C07-3B2C-40A5-B771-8E736C21EFB7}"/>
    <cellStyle name="Comma 37 2 5 3 2" xfId="29863" xr:uid="{751C29D4-4367-4377-9630-6A35C8F210C6}"/>
    <cellStyle name="Comma 37 2 5 3 3" xfId="36240" xr:uid="{3F7C9468-7373-45AF-A52E-825B56DE0BCC}"/>
    <cellStyle name="Comma 37 2 5 3 4" xfId="25291" xr:uid="{E3689485-2F38-4F20-8641-504579C81A83}"/>
    <cellStyle name="Comma 37 2 5 4" xfId="33526" xr:uid="{1771B4D8-B979-4112-9EF6-2F2FEE0BA950}"/>
    <cellStyle name="Comma 37 2 5 5" xfId="21890" xr:uid="{B3260B66-068A-408B-9DAD-BB54C707F23E}"/>
    <cellStyle name="Comma 37 2 6" xfId="6400" xr:uid="{F20DB533-48B2-47BF-8648-D57308547C16}"/>
    <cellStyle name="Comma 37 2 6 2" xfId="9320" xr:uid="{741F3F72-59A0-4386-91CA-D4D93232CFEC}"/>
    <cellStyle name="Comma 37 2 6 2 2" xfId="29866" xr:uid="{27CDCE17-B6B9-45F2-9843-26D02E27E2AE}"/>
    <cellStyle name="Comma 37 2 6 2 2 2" xfId="36243" xr:uid="{6FC54A43-D088-46EF-AD0E-3414A174BD84}"/>
    <cellStyle name="Comma 37 2 6 2 3" xfId="35041" xr:uid="{15A60FFF-660C-4B50-A9E4-B4E7EF5622C0}"/>
    <cellStyle name="Comma 37 2 6 2 4" xfId="23283" xr:uid="{337A1719-D79B-49EB-9E47-41CA9E8C1814}"/>
    <cellStyle name="Comma 37 2 6 3" xfId="17778" xr:uid="{57AC2B97-4275-47CC-9913-E1695150048F}"/>
    <cellStyle name="Comma 37 2 6 3 2" xfId="29865" xr:uid="{7AD1E850-D43F-4F73-B987-8B9A2B7E7A80}"/>
    <cellStyle name="Comma 37 2 6 3 3" xfId="36242" xr:uid="{B2EDE8A8-AFA4-4DAF-9291-D82C89492CD6}"/>
    <cellStyle name="Comma 37 2 6 3 4" xfId="26970" xr:uid="{9277FF4B-E13B-45EF-8141-705CB7BB796C}"/>
    <cellStyle name="Comma 37 2 6 4" xfId="33527" xr:uid="{B97131D3-E924-4293-9622-8DA769F914C2}"/>
    <cellStyle name="Comma 37 2 6 5" xfId="21891" xr:uid="{20E24527-3B7A-48F0-B9DF-863AC721B3FA}"/>
    <cellStyle name="Comma 37 2 7" xfId="6386" xr:uid="{8190FBED-6034-4434-B8D4-2325768AAE54}"/>
    <cellStyle name="Comma 37 2 7 2" xfId="9306" xr:uid="{DF1A8A50-60FC-446D-BBB9-7B1E69696948}"/>
    <cellStyle name="Comma 37 2 7 2 2" xfId="35027" xr:uid="{C63B4B6F-F968-4394-B81A-025239E2983C}"/>
    <cellStyle name="Comma 37 2 7 2 3" xfId="23269" xr:uid="{8ECF1A5D-6E69-4030-9FB2-4B91ADDF54BC}"/>
    <cellStyle name="Comma 37 2 7 3" xfId="29867" xr:uid="{989CA4CE-B686-4683-BF6A-DBCB0B656800}"/>
    <cellStyle name="Comma 37 2 7 3 2" xfId="36244" xr:uid="{03A54C88-D053-4204-957E-F0216E4FCB1E}"/>
    <cellStyle name="Comma 37 2 7 4" xfId="33513" xr:uid="{6C1377F8-23FF-4C87-9692-8F6B632B70B6}"/>
    <cellStyle name="Comma 37 2 7 5" xfId="21877" xr:uid="{3E6FF1F0-D24E-49C0-90E8-A91309546774}"/>
    <cellStyle name="Comma 37 2 8" xfId="12475" xr:uid="{A1AA591A-F25D-4FF5-A5EA-BF519B8BE0E0}"/>
    <cellStyle name="Comma 37 2 8 2" xfId="24356" xr:uid="{36B0FF55-03ED-49CE-B54C-0CC070753554}"/>
    <cellStyle name="Comma 37 2 9" xfId="21366" xr:uid="{8391CD01-4DA7-49FA-A038-F53FC1227C48}"/>
    <cellStyle name="Comma 37 3" xfId="5155" xr:uid="{1306D73F-89CC-4B4A-9B71-8BFE36AF5CC8}"/>
    <cellStyle name="Comma 37 3 2" xfId="13967" xr:uid="{E12DD148-D2D5-4F29-BD5D-C0B56C32025C}"/>
    <cellStyle name="Comma 37 3 3" xfId="16488" xr:uid="{5C009A5F-0D2F-459B-86B3-613AAB2DB00F}"/>
    <cellStyle name="Comma 37 3 3 2" xfId="19499" xr:uid="{8686E710-6E39-431E-8D0A-422FBBCE8C5C}"/>
    <cellStyle name="Comma 37 3 3 2 2" xfId="28350" xr:uid="{68214D7F-0A7E-4C92-B4BB-233A689A29F7}"/>
    <cellStyle name="Comma 37 3 3 3" xfId="26114" xr:uid="{5CF509CE-F7CC-4F74-9AF1-3575E53C4D9C}"/>
    <cellStyle name="Comma 37 3 4" xfId="18123" xr:uid="{C54598B9-8B5C-47D1-B27D-0BB2D3D6D5C1}"/>
    <cellStyle name="Comma 37 3 4 2" xfId="27248" xr:uid="{F70E1D5C-CDA1-418F-93AF-E80155167A4B}"/>
    <cellStyle name="Comma 37 3 5" xfId="12825" xr:uid="{640DF18E-E745-4FC7-9626-46471788E5F4}"/>
    <cellStyle name="Comma 37 3 5 2" xfId="24634" xr:uid="{E8D850F5-D649-48D2-8704-E32E5E5ABF30}"/>
    <cellStyle name="Comma 37 3 6" xfId="21458" xr:uid="{D56F96CC-B9E7-40E5-A1DD-A52D72EA2D10}"/>
    <cellStyle name="Comma 37 4" xfId="6401" xr:uid="{607B0361-F874-4C44-9F12-C1E51EDF24C5}"/>
    <cellStyle name="Comma 37 4 10" xfId="21892" xr:uid="{456A91DC-7EC6-4D01-9389-582FD5D08D73}"/>
    <cellStyle name="Comma 37 4 11" xfId="33528" xr:uid="{F37E411F-3F1B-436C-875D-72A8B647AA06}"/>
    <cellStyle name="Comma 37 4 2" xfId="6402" xr:uid="{4F4BDC6B-9ACC-427C-B6EB-AED34A7B28A3}"/>
    <cellStyle name="Comma 37 4 2 2" xfId="6403" xr:uid="{92025ABC-1FBE-464B-AA3E-6274CB244D10}"/>
    <cellStyle name="Comma 37 4 2 2 2" xfId="9323" xr:uid="{82D43E30-9069-49FC-BC16-DBC5FD6795BB}"/>
    <cellStyle name="Comma 37 4 2 2 2 2" xfId="29871" xr:uid="{0DE532AA-123D-44DC-B441-69457AABDBD1}"/>
    <cellStyle name="Comma 37 4 2 2 2 2 2" xfId="36248" xr:uid="{5E8F6DB6-9306-4E5B-B2D5-4F90B95944AC}"/>
    <cellStyle name="Comma 37 4 2 2 2 3" xfId="35044" xr:uid="{222C6EA4-4B36-47F8-A68F-D929D720BADA}"/>
    <cellStyle name="Comma 37 4 2 2 2 4" xfId="23286" xr:uid="{61685D3A-FF6A-49E8-AE93-990B1BCEBD7E}"/>
    <cellStyle name="Comma 37 4 2 2 3" xfId="29870" xr:uid="{32B528ED-2F9E-421F-8D52-B43C9751300E}"/>
    <cellStyle name="Comma 37 4 2 2 3 2" xfId="36247" xr:uid="{6BAA1493-3EE2-4788-98C7-B289FD98FF12}"/>
    <cellStyle name="Comma 37 4 2 2 4" xfId="33530" xr:uid="{49B7462B-9F9A-4988-97CC-F09677692528}"/>
    <cellStyle name="Comma 37 4 2 2 5" xfId="21894" xr:uid="{342231F8-7D33-4338-AE49-6C17B3BEE6C0}"/>
    <cellStyle name="Comma 37 4 2 3" xfId="9322" xr:uid="{A3998930-466C-4E6D-B138-F0F3EAADBA38}"/>
    <cellStyle name="Comma 37 4 2 3 2" xfId="29872" xr:uid="{05299C43-D4DA-449E-8574-415B4ABAA6AA}"/>
    <cellStyle name="Comma 37 4 2 3 2 2" xfId="36249" xr:uid="{F7196696-7151-4601-83E1-11A02DB95F23}"/>
    <cellStyle name="Comma 37 4 2 3 3" xfId="35043" xr:uid="{6DE13298-4811-44A4-A728-A95FF94EEE59}"/>
    <cellStyle name="Comma 37 4 2 3 4" xfId="23285" xr:uid="{0E429BCD-6519-4648-A819-B83AE8BD8DBB}"/>
    <cellStyle name="Comma 37 4 2 4" xfId="29869" xr:uid="{4C300D6E-9503-4129-A037-8FEAF401EBD6}"/>
    <cellStyle name="Comma 37 4 2 4 2" xfId="36246" xr:uid="{F5948214-FAE1-42E6-97A3-129B918F9FAA}"/>
    <cellStyle name="Comma 37 4 2 5" xfId="33529" xr:uid="{FC05D77A-9B03-4BEE-9775-5E66BE86376D}"/>
    <cellStyle name="Comma 37 4 2 6" xfId="21893" xr:uid="{BE179C4A-AC35-421C-A091-84E8A2F201C6}"/>
    <cellStyle name="Comma 37 4 3" xfId="6404" xr:uid="{E0DB7EE1-10DC-419A-8359-F521D8739D67}"/>
    <cellStyle name="Comma 37 4 3 2" xfId="9324" xr:uid="{73B1108E-1C8C-4A04-9D05-4F77CF7873A9}"/>
    <cellStyle name="Comma 37 4 3 2 2" xfId="29874" xr:uid="{1304AB54-C6A1-4066-9F78-C0B7D2B75D5E}"/>
    <cellStyle name="Comma 37 4 3 2 2 2" xfId="36251" xr:uid="{4CE3B9BD-CC93-4FFA-8DB5-7F5DB603A59C}"/>
    <cellStyle name="Comma 37 4 3 2 3" xfId="35045" xr:uid="{0E437D3B-CDEE-4152-83C6-E1294F4B2DF1}"/>
    <cellStyle name="Comma 37 4 3 2 4" xfId="23287" xr:uid="{AB8F732B-6C4B-4735-B755-0515DF14633D}"/>
    <cellStyle name="Comma 37 4 3 3" xfId="29873" xr:uid="{AC6B2CB6-851E-4C91-9FA9-8C0448C5F780}"/>
    <cellStyle name="Comma 37 4 3 3 2" xfId="36250" xr:uid="{526743C6-141C-42D4-BA2E-EFE4C4A51729}"/>
    <cellStyle name="Comma 37 4 3 4" xfId="33531" xr:uid="{8B762B30-0E3D-4A5B-BEBF-85A73C78868D}"/>
    <cellStyle name="Comma 37 4 3 5" xfId="21895" xr:uid="{711091CC-7461-4C84-8D00-0B60E888BFA6}"/>
    <cellStyle name="Comma 37 4 4" xfId="6405" xr:uid="{3CDC9BEC-0C1B-42C3-8749-6CC1114C509B}"/>
    <cellStyle name="Comma 37 4 4 2" xfId="9325" xr:uid="{C700839A-6412-4442-8EBA-19E81778C6B8}"/>
    <cellStyle name="Comma 37 4 4 2 2" xfId="29876" xr:uid="{BE077237-2B7F-45BD-AF0D-4EC8632D9540}"/>
    <cellStyle name="Comma 37 4 4 2 2 2" xfId="36253" xr:uid="{FCB7F7A0-8E4D-4D14-8F4D-89AEE465FFBB}"/>
    <cellStyle name="Comma 37 4 4 2 3" xfId="35046" xr:uid="{88CEB764-DCBE-4C0F-A84D-349C6CFAC413}"/>
    <cellStyle name="Comma 37 4 4 2 4" xfId="23288" xr:uid="{C2E66EDC-F815-4EE9-ACA0-5022B2C5FB89}"/>
    <cellStyle name="Comma 37 4 4 3" xfId="29875" xr:uid="{0C7D0448-3DA3-41E0-8BC9-45A749D2E684}"/>
    <cellStyle name="Comma 37 4 4 3 2" xfId="36252" xr:uid="{B6E8D277-8784-495B-9A6A-525FFB3E9E07}"/>
    <cellStyle name="Comma 37 4 4 4" xfId="33532" xr:uid="{68266A62-4AEE-4930-8E3D-3740ED137593}"/>
    <cellStyle name="Comma 37 4 4 5" xfId="21896" xr:uid="{0888ADC4-ACAB-4060-B7D7-F88FB6E6ED53}"/>
    <cellStyle name="Comma 37 4 5" xfId="6406" xr:uid="{1C62DAAC-EFD4-4C20-8544-9BF018AECBE6}"/>
    <cellStyle name="Comma 37 4 5 2" xfId="9326" xr:uid="{53BD29D0-A6BA-44AB-9406-416C5493E506}"/>
    <cellStyle name="Comma 37 4 5 2 2" xfId="29878" xr:uid="{0D6412CD-9861-4D9D-B090-3CD8630D1054}"/>
    <cellStyle name="Comma 37 4 5 2 2 2" xfId="36255" xr:uid="{46B853FC-9A83-432C-9C70-96D286335AA5}"/>
    <cellStyle name="Comma 37 4 5 2 3" xfId="35047" xr:uid="{24880542-A732-4EE6-8C04-9139277E879E}"/>
    <cellStyle name="Comma 37 4 5 2 4" xfId="23289" xr:uid="{959E3549-5829-4F66-830D-D587824E758D}"/>
    <cellStyle name="Comma 37 4 5 3" xfId="29877" xr:uid="{082C254B-5522-46E1-AA0A-1A8A332E0FFF}"/>
    <cellStyle name="Comma 37 4 5 3 2" xfId="36254" xr:uid="{64872BF7-D603-4851-A7A3-AEA6C8B2075F}"/>
    <cellStyle name="Comma 37 4 5 4" xfId="33533" xr:uid="{472FE49C-C39E-436B-8482-15B9F5BF1B8C}"/>
    <cellStyle name="Comma 37 4 5 5" xfId="21897" xr:uid="{C445F194-3907-4025-A18F-7D5B546CCC56}"/>
    <cellStyle name="Comma 37 4 6" xfId="6407" xr:uid="{1EDD8E0D-5F6A-4519-B682-A3C30D67CA0F}"/>
    <cellStyle name="Comma 37 4 6 2" xfId="9327" xr:uid="{F80719AD-2494-4979-ABC9-B5F63591D8C4}"/>
    <cellStyle name="Comma 37 4 6 2 2" xfId="29880" xr:uid="{DB3AEB50-9E26-4207-BC72-EEE93C185DFA}"/>
    <cellStyle name="Comma 37 4 6 2 2 2" xfId="36257" xr:uid="{D1DA6628-FEBA-4972-A557-47C6A79B3E21}"/>
    <cellStyle name="Comma 37 4 6 2 3" xfId="35048" xr:uid="{0697867E-092F-4E56-B444-E1C745BF1189}"/>
    <cellStyle name="Comma 37 4 6 2 4" xfId="23290" xr:uid="{4686A63F-564A-449E-B918-D334F874B512}"/>
    <cellStyle name="Comma 37 4 6 3" xfId="29879" xr:uid="{95D2997E-38CB-45D9-B58E-FE85B6B42D34}"/>
    <cellStyle name="Comma 37 4 6 3 2" xfId="36256" xr:uid="{131F39DB-0B3E-4AF6-825C-BB1CDE8AE861}"/>
    <cellStyle name="Comma 37 4 6 4" xfId="33534" xr:uid="{49B14E0A-FF80-4496-A85F-85E7D73CBE44}"/>
    <cellStyle name="Comma 37 4 6 5" xfId="21898" xr:uid="{C9205F6B-1E06-4DEE-8DDA-C140CC2484D5}"/>
    <cellStyle name="Comma 37 4 7" xfId="6408" xr:uid="{89B52C53-96F3-45BB-BBB0-5B53AB5F32EA}"/>
    <cellStyle name="Comma 37 4 7 2" xfId="9328" xr:uid="{E72448A0-6BDA-4877-8249-00000C01EFD0}"/>
    <cellStyle name="Comma 37 4 7 2 2" xfId="29882" xr:uid="{BFF26EB6-C1EE-473D-866B-406E3D7863E4}"/>
    <cellStyle name="Comma 37 4 7 2 2 2" xfId="36259" xr:uid="{03CEA526-ADA2-4BE9-A67B-09900EB2DE9F}"/>
    <cellStyle name="Comma 37 4 7 2 3" xfId="35049" xr:uid="{C947C463-AC45-44F1-89DC-A88EE6478EC4}"/>
    <cellStyle name="Comma 37 4 7 2 4" xfId="23291" xr:uid="{4F311FAC-E6E8-4AA1-A4C3-DD38A0F9EFC5}"/>
    <cellStyle name="Comma 37 4 7 3" xfId="29881" xr:uid="{020A6430-C0BA-47DE-AAFD-4AE54CA120D2}"/>
    <cellStyle name="Comma 37 4 7 3 2" xfId="36258" xr:uid="{0F41DED3-7992-4390-B9BD-52E292B66E47}"/>
    <cellStyle name="Comma 37 4 7 4" xfId="33535" xr:uid="{1436945C-A094-4CC9-B5A9-EDEB92D575E5}"/>
    <cellStyle name="Comma 37 4 7 5" xfId="21899" xr:uid="{81E03552-5282-4ADA-B09E-DC282BE9CD3C}"/>
    <cellStyle name="Comma 37 4 8" xfId="9321" xr:uid="{ABB4740E-36FC-445A-AB3B-36930E9F78A0}"/>
    <cellStyle name="Comma 37 4 8 2" xfId="29883" xr:uid="{84182540-62E9-4B89-BD1B-0BA3D137D597}"/>
    <cellStyle name="Comma 37 4 8 2 2" xfId="36260" xr:uid="{5B72CD96-DDC3-4036-A30F-2EF3E301BE5A}"/>
    <cellStyle name="Comma 37 4 8 3" xfId="35042" xr:uid="{A747F481-54CF-44FE-BBCA-29E5ECB4AA1F}"/>
    <cellStyle name="Comma 37 4 8 4" xfId="23284" xr:uid="{DF4F2CD5-92C0-41BE-8F9C-341DA8063D1D}"/>
    <cellStyle name="Comma 37 4 9" xfId="13497" xr:uid="{FE5A76B7-4F05-4EC8-90BF-ECB721C871EA}"/>
    <cellStyle name="Comma 37 4 9 2" xfId="29868" xr:uid="{3206C448-4BB7-45F1-8866-02A2FFF90F33}"/>
    <cellStyle name="Comma 37 4 9 3" xfId="36245" xr:uid="{719712B2-2D57-4068-B840-01A975620891}"/>
    <cellStyle name="Comma 37 5" xfId="6409" xr:uid="{6C819BB7-2EEE-4310-B54C-0F203400964C}"/>
    <cellStyle name="Comma 37 5 2" xfId="6410" xr:uid="{CB75C640-8DFB-4438-BA9B-2A79C6CDD57E}"/>
    <cellStyle name="Comma 37 5 2 2" xfId="9330" xr:uid="{D1C247AD-D77E-4D8B-925C-5AF9954560BF}"/>
    <cellStyle name="Comma 37 5 2 2 2" xfId="29886" xr:uid="{2001D728-2AD3-4934-A144-BF9E26737D08}"/>
    <cellStyle name="Comma 37 5 2 2 2 2" xfId="36263" xr:uid="{AE55F784-366D-45A8-A7E9-C6C21BE4590E}"/>
    <cellStyle name="Comma 37 5 2 2 3" xfId="35051" xr:uid="{08C6C96A-D96F-4C58-832C-81973C560C39}"/>
    <cellStyle name="Comma 37 5 2 2 4" xfId="23293" xr:uid="{DAC3AAF7-B2A7-4B8A-A27C-ADE83287A36D}"/>
    <cellStyle name="Comma 37 5 2 3" xfId="18815" xr:uid="{2CC0E7B5-5F9B-4B98-B9C1-46421C5CA4CD}"/>
    <cellStyle name="Comma 37 5 2 3 2" xfId="29885" xr:uid="{D2B41D56-1047-42EB-883F-BE216AD50E75}"/>
    <cellStyle name="Comma 37 5 2 3 3" xfId="36262" xr:uid="{328A70A5-F873-44B0-9007-D3E64F3057BD}"/>
    <cellStyle name="Comma 37 5 2 3 4" xfId="27801" xr:uid="{B9D5DAD6-0404-49D0-9D42-0C25EC08C763}"/>
    <cellStyle name="Comma 37 5 2 4" xfId="33537" xr:uid="{D0814176-4595-4E13-8D61-B344A7B4E2D5}"/>
    <cellStyle name="Comma 37 5 2 5" xfId="21901" xr:uid="{B93EE654-E894-42D6-9B14-F8B8E64E2E43}"/>
    <cellStyle name="Comma 37 5 3" xfId="6411" xr:uid="{974CB972-1577-4EDB-8515-48C6F7ED5A1A}"/>
    <cellStyle name="Comma 37 5 3 2" xfId="9331" xr:uid="{03E4A61A-8B7C-42FE-B16C-907801B436AA}"/>
    <cellStyle name="Comma 37 5 3 2 2" xfId="29888" xr:uid="{EDB6C4AA-7F2F-410F-AD5F-0F924E839626}"/>
    <cellStyle name="Comma 37 5 3 2 2 2" xfId="36265" xr:uid="{C95BF66F-5701-48C2-BCD2-1BB769F85BBE}"/>
    <cellStyle name="Comma 37 5 3 2 3" xfId="35052" xr:uid="{9B50C3F4-CDDD-49FF-8B4C-A607BC5721B8}"/>
    <cellStyle name="Comma 37 5 3 2 4" xfId="23294" xr:uid="{A212B153-7F65-45D1-9545-934742498445}"/>
    <cellStyle name="Comma 37 5 3 3" xfId="29887" xr:uid="{36E55933-724E-4AB8-8731-26F0BB1D3F14}"/>
    <cellStyle name="Comma 37 5 3 3 2" xfId="36264" xr:uid="{C89561C4-9610-4A61-8C88-C07931417DB9}"/>
    <cellStyle name="Comma 37 5 3 4" xfId="33538" xr:uid="{0DDED53B-EDF9-4083-A212-8AEB7D0FB6E8}"/>
    <cellStyle name="Comma 37 5 3 5" xfId="21902" xr:uid="{D1D62D0A-3E35-4577-9F09-E4EA8E53B9DB}"/>
    <cellStyle name="Comma 37 5 4" xfId="9329" xr:uid="{9CEB024C-37BD-49B3-8213-ECB48FA981F9}"/>
    <cellStyle name="Comma 37 5 4 2" xfId="29889" xr:uid="{9CA61C1B-9D61-460B-8142-7BADB0E603DD}"/>
    <cellStyle name="Comma 37 5 4 2 2" xfId="36266" xr:uid="{A9BBAA3F-844B-472B-A6CC-28F3B9A3D28F}"/>
    <cellStyle name="Comma 37 5 4 3" xfId="35050" xr:uid="{1F6EB664-A89D-4350-B01F-A45784E87625}"/>
    <cellStyle name="Comma 37 5 4 4" xfId="23292" xr:uid="{377C01DF-5DB9-4BE1-A6A7-BB0280719E5C}"/>
    <cellStyle name="Comma 37 5 5" xfId="16428" xr:uid="{136B0742-19B6-4BC2-8888-BFD7AFE8D8E4}"/>
    <cellStyle name="Comma 37 5 5 2" xfId="29884" xr:uid="{4712ECA9-D01F-404B-AD6E-99266F629B14}"/>
    <cellStyle name="Comma 37 5 5 3" xfId="36261" xr:uid="{81665AAC-1072-4415-8DCB-01DC7871FDA5}"/>
    <cellStyle name="Comma 37 5 5 4" xfId="26072" xr:uid="{B001B681-19E0-41E3-B2E1-75F5E4642A47}"/>
    <cellStyle name="Comma 37 5 6" xfId="33536" xr:uid="{8FA80A7E-24DF-4882-BBE5-BE36FB30012E}"/>
    <cellStyle name="Comma 37 5 7" xfId="21900" xr:uid="{75E010EE-4947-4B5E-A59F-C56E90DB06A8}"/>
    <cellStyle name="Comma 37 6" xfId="6412" xr:uid="{AD8D6A54-A9A5-4C1B-BABD-AB6BD747A81F}"/>
    <cellStyle name="Comma 37 6 2" xfId="9332" xr:uid="{293245A0-24E5-4A4F-9503-C73CCB3B0D42}"/>
    <cellStyle name="Comma 37 6 2 2" xfId="29891" xr:uid="{6FA9CDD5-8D2F-4BF0-AB7B-D8F65BABD2F2}"/>
    <cellStyle name="Comma 37 6 2 2 2" xfId="36268" xr:uid="{9906EDBB-8642-4000-BC7A-4604683584E3}"/>
    <cellStyle name="Comma 37 6 2 3" xfId="35053" xr:uid="{BA810A8E-E8DF-45E4-B47F-22EFB5F467B7}"/>
    <cellStyle name="Comma 37 6 2 4" xfId="23295" xr:uid="{E8A74C59-349E-458F-9466-06B6156C8CFF}"/>
    <cellStyle name="Comma 37 6 3" xfId="17433" xr:uid="{AAF7DE1F-291B-4F84-BF6D-C5EC9950B2EF}"/>
    <cellStyle name="Comma 37 6 3 2" xfId="29890" xr:uid="{569674CC-F87B-4FA5-A66E-1EA8EEA4326A}"/>
    <cellStyle name="Comma 37 6 3 3" xfId="36267" xr:uid="{126188D8-F543-41B0-878F-B56E95B175FE}"/>
    <cellStyle name="Comma 37 6 3 4" xfId="26694" xr:uid="{74824D55-2644-4EB9-9D32-F8A572270C92}"/>
    <cellStyle name="Comma 37 6 4" xfId="33539" xr:uid="{84800A0C-9A39-4A87-B803-7A93F5544CD7}"/>
    <cellStyle name="Comma 37 6 5" xfId="21903" xr:uid="{96052688-BC21-4AE7-BA50-29F158DCE015}"/>
    <cellStyle name="Comma 37 7" xfId="6413" xr:uid="{9D457AD0-E2A3-4836-B4D0-1AB32295AAF4}"/>
    <cellStyle name="Comma 37 7 2" xfId="9333" xr:uid="{5DC5FA26-4C96-4045-B91A-521262636D06}"/>
    <cellStyle name="Comma 37 7 2 2" xfId="29893" xr:uid="{A73F24D8-D212-48EE-ACE4-BE18F6A677BE}"/>
    <cellStyle name="Comma 37 7 2 2 2" xfId="36270" xr:uid="{9BE2121D-45D5-47E2-A2F9-7D3B25BF3C02}"/>
    <cellStyle name="Comma 37 7 2 3" xfId="35054" xr:uid="{6172C533-ADED-4EBA-9DF6-7A7E8E9C8C2A}"/>
    <cellStyle name="Comma 37 7 2 4" xfId="23296" xr:uid="{894CC207-5B97-496D-9DD3-14EC25565CAA}"/>
    <cellStyle name="Comma 37 7 3" xfId="29892" xr:uid="{4181943F-B3AA-47BC-B4CD-839846642946}"/>
    <cellStyle name="Comma 37 7 3 2" xfId="36269" xr:uid="{23916EC9-CC9E-40A3-A2C3-E6DAB27A2F4E}"/>
    <cellStyle name="Comma 37 7 4" xfId="33540" xr:uid="{EBFF62CE-01A0-4537-8EE7-F91AF080821B}"/>
    <cellStyle name="Comma 37 7 5" xfId="21904" xr:uid="{46D4C7E3-74DB-4CD3-A548-6F194D2040B8}"/>
    <cellStyle name="Comma 37 8" xfId="6414" xr:uid="{C0C22C9B-A226-4E65-B72E-C5EED8391D0A}"/>
    <cellStyle name="Comma 37 8 2" xfId="9334" xr:uid="{2A258159-6DEA-4E3D-BF1D-3CF74BE45798}"/>
    <cellStyle name="Comma 37 8 2 2" xfId="29895" xr:uid="{87C23527-D882-45E4-81F5-A0B6E9F31765}"/>
    <cellStyle name="Comma 37 8 2 2 2" xfId="36272" xr:uid="{98442FCC-0CCB-470B-9867-44405B231270}"/>
    <cellStyle name="Comma 37 8 2 3" xfId="35055" xr:uid="{132F78A7-FAC8-4014-84D2-D4DACD42A8D4}"/>
    <cellStyle name="Comma 37 8 2 4" xfId="23297" xr:uid="{49E4AAC5-6769-4221-8E19-2BBFA6147470}"/>
    <cellStyle name="Comma 37 8 3" xfId="29894" xr:uid="{EA23EAA2-84DD-46E2-AF6A-B83FA4E087E6}"/>
    <cellStyle name="Comma 37 8 3 2" xfId="36271" xr:uid="{D55AF4C6-CB8F-4077-AFBE-4AB7E79069FE}"/>
    <cellStyle name="Comma 37 8 4" xfId="33541" xr:uid="{92EC32FC-19F1-49EB-BE93-A8476F759F44}"/>
    <cellStyle name="Comma 37 8 5" xfId="21905" xr:uid="{8858F29D-652F-40C1-9CD9-F4B99DACB111}"/>
    <cellStyle name="Comma 37 9" xfId="6385" xr:uid="{7AE7AED5-3351-409C-BF37-71E9F9B8857C}"/>
    <cellStyle name="Comma 37 9 2" xfId="9305" xr:uid="{C4735926-5801-4273-843A-01B1BD41938F}"/>
    <cellStyle name="Comma 37 9 2 2" xfId="35026" xr:uid="{EB58BF56-30FE-462A-829E-BCA614CC3E23}"/>
    <cellStyle name="Comma 37 9 2 3" xfId="23268" xr:uid="{65FB17B3-04CC-4A09-BF95-7E2ED5533848}"/>
    <cellStyle name="Comma 37 9 3" xfId="29896" xr:uid="{9A72F38F-07FC-41A9-8766-3D8592A1EDCE}"/>
    <cellStyle name="Comma 37 9 3 2" xfId="36273" xr:uid="{EA8F98E1-DC2C-42CE-AEAA-9A9FEABEA494}"/>
    <cellStyle name="Comma 37 9 4" xfId="33512" xr:uid="{529734A6-66BC-4603-8F93-07742EB0B27D}"/>
    <cellStyle name="Comma 37 9 5" xfId="21876" xr:uid="{A05693FD-11F9-4C78-9B6A-5619767684F7}"/>
    <cellStyle name="Comma 38" xfId="3594" xr:uid="{6B4BDFA0-BF2F-4E2E-AC7D-447F0A6D253C}"/>
    <cellStyle name="Comma 38 2" xfId="12476" xr:uid="{97F0DC67-062D-4A83-9B79-6A056D5ACD55}"/>
    <cellStyle name="Comma 38 2 2" xfId="13162" xr:uid="{9257A68B-37C1-49BD-9AD9-FBE79D101175}"/>
    <cellStyle name="Comma 38 2 2 2" xfId="16661" xr:uid="{FA6636A5-23EF-4EF4-B7CC-264CA43A0A4A}"/>
    <cellStyle name="Comma 38 2 2 2 2" xfId="19835" xr:uid="{361475B6-CE16-45F2-BA2B-8E7B243A7971}"/>
    <cellStyle name="Comma 38 2 2 2 2 2" xfId="28622" xr:uid="{457FD0DD-48C5-4E83-B959-313B2CFAA7F8}"/>
    <cellStyle name="Comma 38 2 2 2 3" xfId="26248" xr:uid="{C7A8AB54-18D0-48B5-A5AF-05407ACD1C11}"/>
    <cellStyle name="Comma 38 2 2 3" xfId="18463" xr:uid="{BFC47DB7-1DD9-4E04-8CCF-CCCE3111B648}"/>
    <cellStyle name="Comma 38 2 2 3 2" xfId="27520" xr:uid="{B150053D-C6D3-4425-90B8-38BF72F007ED}"/>
    <cellStyle name="Comma 38 2 2 4" xfId="24907" xr:uid="{42621DD3-06D1-44BF-BCFC-6069526F77F8}"/>
    <cellStyle name="Comma 38 2 3" xfId="16190" xr:uid="{BA03DED3-896B-456B-961D-95A6BD7B930E}"/>
    <cellStyle name="Comma 38 2 3 2" xfId="19152" xr:uid="{AC9A3078-2C59-436E-9994-569522DBBBA7}"/>
    <cellStyle name="Comma 38 2 3 2 2" xfId="28073" xr:uid="{2F5C6298-4C93-4E57-A928-96D12E360D3F}"/>
    <cellStyle name="Comma 38 2 3 3" xfId="25921" xr:uid="{8ADF6EE1-C992-48C8-8883-D580AA4687C8}"/>
    <cellStyle name="Comma 38 2 4" xfId="17779" xr:uid="{373BEAED-B950-4EEB-BF71-D9A724F4BB53}"/>
    <cellStyle name="Comma 38 2 4 2" xfId="26971" xr:uid="{8B8A6482-A7A8-4764-8B04-7467ACD3E5CC}"/>
    <cellStyle name="Comma 38 2 5" xfId="24357" xr:uid="{0D3173AC-AFA0-4C34-9F0C-17D21683CCDC}"/>
    <cellStyle name="Comma 38 3" xfId="12826" xr:uid="{1AC81CC6-B1D1-4777-8811-07A81E7448CE}"/>
    <cellStyle name="Comma 38 3 2" xfId="16226" xr:uid="{99CFB786-D67C-4AAC-B95D-C90784254E84}"/>
    <cellStyle name="Comma 38 3 2 2" xfId="19500" xr:uid="{E5DC2D9D-9CBF-48A5-BC34-09BEAC8A340D}"/>
    <cellStyle name="Comma 38 3 2 2 2" xfId="28351" xr:uid="{A7E51088-880C-4A37-9B64-77FF4A17DFDD}"/>
    <cellStyle name="Comma 38 3 2 3" xfId="25950" xr:uid="{1316EAB6-900B-43DF-95A3-D3314A415F25}"/>
    <cellStyle name="Comma 38 3 3" xfId="18124" xr:uid="{9471EFD5-93D7-4333-A6F7-4A61B416ADF0}"/>
    <cellStyle name="Comma 38 3 3 2" xfId="27249" xr:uid="{5F64765D-D4F4-4181-9155-5D18613EEE00}"/>
    <cellStyle name="Comma 38 3 4" xfId="24635" xr:uid="{DF204C99-9FC7-41C7-8A70-8AC89553FC0C}"/>
    <cellStyle name="Comma 38 4" xfId="13433" xr:uid="{03BD3899-CFAF-4677-843F-A427F74BB8A7}"/>
    <cellStyle name="Comma 38 5" xfId="17025" xr:uid="{44522494-B9F4-491F-B74D-CF2E22DD1A7F}"/>
    <cellStyle name="Comma 38 5 2" xfId="18816" xr:uid="{44809CE6-EBAF-49B2-9E7A-BBCDE6A9D24E}"/>
    <cellStyle name="Comma 38 5 2 2" xfId="27802" xr:uid="{4EFAD61C-7A44-4EFF-BD9C-011B8DFDB860}"/>
    <cellStyle name="Comma 38 5 3" xfId="26331" xr:uid="{4E9F643E-F083-4BFC-8048-DC541CF6718E}"/>
    <cellStyle name="Comma 38 6" xfId="17434" xr:uid="{B4B9D1AB-7BE9-459F-888B-FA2E7099B20F}"/>
    <cellStyle name="Comma 38 6 2" xfId="26695" xr:uid="{36D0877C-B0B9-4DBA-B39C-7020DA911E9F}"/>
    <cellStyle name="Comma 38 7" xfId="11264" xr:uid="{F52B3F47-E4F5-40A2-B6CA-C465996FAC63}"/>
    <cellStyle name="Comma 38 7 2" xfId="24082" xr:uid="{A72C043E-19D1-4975-9140-30F69031B885}"/>
    <cellStyle name="Comma 38 8" xfId="21311" xr:uid="{8A26D41E-E809-4102-99DE-4947D6EC696B}"/>
    <cellStyle name="Comma 38 9" xfId="4569" xr:uid="{39FAA524-F104-436C-B91E-A7D53ED72E56}"/>
    <cellStyle name="Comma 39" xfId="4374" xr:uid="{BDD935BB-2DA9-4403-AEBB-7162830FB03E}"/>
    <cellStyle name="Comma 39 2" xfId="12477" xr:uid="{2F0B817E-A377-4105-B081-D9B7F7AE8E29}"/>
    <cellStyle name="Comma 39 2 2" xfId="13163" xr:uid="{930CF1A0-0AB8-462A-BC7A-5DE2AB12BEFE}"/>
    <cellStyle name="Comma 39 2 2 2" xfId="16639" xr:uid="{4753F9CD-B56E-460E-A36F-C733EB7CDD52}"/>
    <cellStyle name="Comma 39 2 2 2 2" xfId="19836" xr:uid="{7B5A1554-CD77-468D-A32A-180A4749F4C0}"/>
    <cellStyle name="Comma 39 2 2 2 2 2" xfId="28623" xr:uid="{270B551A-F945-4931-9BA4-94B46AE4D64F}"/>
    <cellStyle name="Comma 39 2 2 2 3" xfId="26226" xr:uid="{3513B246-46B4-4102-9A58-3C84C69429C6}"/>
    <cellStyle name="Comma 39 2 2 3" xfId="18464" xr:uid="{C65F883A-2387-4B58-B854-E56113FFE65F}"/>
    <cellStyle name="Comma 39 2 2 3 2" xfId="27521" xr:uid="{0F0AD338-C744-42AA-9BE8-131BE3AEAF8A}"/>
    <cellStyle name="Comma 39 2 2 4" xfId="24908" xr:uid="{30E15F66-52D7-4F0C-AC29-0ED65EAC5D83}"/>
    <cellStyle name="Comma 39 2 3" xfId="15843" xr:uid="{82E74517-F7AA-4473-98EA-CF8C5162FD4A}"/>
    <cellStyle name="Comma 39 2 3 2" xfId="19153" xr:uid="{CDA0CEF7-0860-4CF7-A2F7-43DB2549FA48}"/>
    <cellStyle name="Comma 39 2 3 2 2" xfId="28074" xr:uid="{5539C2DC-4D66-4A0B-A374-3E011CCDCAFE}"/>
    <cellStyle name="Comma 39 2 3 3" xfId="25707" xr:uid="{43B83D17-10F0-4BC3-9876-8A43F6AC56B2}"/>
    <cellStyle name="Comma 39 2 4" xfId="17780" xr:uid="{2B169FBF-D82E-4379-ACA7-B1B024AA4DB7}"/>
    <cellStyle name="Comma 39 2 4 2" xfId="26972" xr:uid="{922596DE-A29F-4FAC-AEDC-4D59E5D5C8CB}"/>
    <cellStyle name="Comma 39 2 5" xfId="24358" xr:uid="{A9526D0E-D20A-47DF-BA2B-9573765347CF}"/>
    <cellStyle name="Comma 39 3" xfId="12827" xr:uid="{27856739-97B1-499A-87BA-3DAB06F5837D}"/>
    <cellStyle name="Comma 39 3 2" xfId="15108" xr:uid="{65917D31-5C0C-4BE3-8CF5-20A7A63905C7}"/>
    <cellStyle name="Comma 39 3 2 2" xfId="19501" xr:uid="{0F8AEAAD-1311-435B-BD2C-4D055863515A}"/>
    <cellStyle name="Comma 39 3 2 2 2" xfId="28352" xr:uid="{53A1FBB9-B54D-4CD0-AD2B-4A1CBB0F1F1F}"/>
    <cellStyle name="Comma 39 3 2 3" xfId="25249" xr:uid="{B76A915E-8898-40BD-ADBA-2C9BD6DAA01A}"/>
    <cellStyle name="Comma 39 3 3" xfId="18125" xr:uid="{386D109E-7020-4175-8BE1-24F6F72F926F}"/>
    <cellStyle name="Comma 39 3 3 2" xfId="27250" xr:uid="{E73C76A1-C851-41A3-8175-5E499AED28FA}"/>
    <cellStyle name="Comma 39 3 4" xfId="24636" xr:uid="{2F8F9849-12B3-40CD-BDBC-080044B278E6}"/>
    <cellStyle name="Comma 39 4" xfId="13492" xr:uid="{5A23BA6F-6581-45B3-9C72-434647334194}"/>
    <cellStyle name="Comma 39 5" xfId="16278" xr:uid="{7D730E15-BAE5-43EE-9B23-EF2BD80A23E3}"/>
    <cellStyle name="Comma 39 5 2" xfId="18817" xr:uid="{C09D3AC0-A9CB-448E-B788-EFC83646A342}"/>
    <cellStyle name="Comma 39 5 2 2" xfId="27803" xr:uid="{AD9263F1-A636-4169-B3AE-7E7A94780887}"/>
    <cellStyle name="Comma 39 5 3" xfId="25977" xr:uid="{2CF67810-9586-42B1-AA93-064E0E316E1F}"/>
    <cellStyle name="Comma 39 6" xfId="17435" xr:uid="{B643E748-9E9E-4E19-B566-3F162FD2D34E}"/>
    <cellStyle name="Comma 39 6 2" xfId="26696" xr:uid="{BF179BA6-C55F-4502-8160-8424E38794C7}"/>
    <cellStyle name="Comma 39 7" xfId="11265" xr:uid="{C9D12F1F-9CF6-478B-858C-C677303B160E}"/>
    <cellStyle name="Comma 39 7 2" xfId="24083" xr:uid="{CF859939-F5CB-4B1C-A690-976583D0ECE0}"/>
    <cellStyle name="Comma 39 8" xfId="21329" xr:uid="{BA36BF6F-9240-45CC-A4F8-AD0D34ED2401}"/>
    <cellStyle name="Comma 4" xfId="17" xr:uid="{4DE8DF9D-A0C4-41A6-A374-AA93D258023B}"/>
    <cellStyle name="Comma 4 10" xfId="6415" xr:uid="{1A964795-E7E6-4F80-B69C-97748B34A43C}"/>
    <cellStyle name="Comma 4 10 2" xfId="9335" xr:uid="{0A2E6943-E551-48D1-BF25-0D57A79F260F}"/>
    <cellStyle name="Comma 4 10 2 2" xfId="13024" xr:uid="{B33F9370-9550-402D-B0D8-A00DCFCEBDE1}"/>
    <cellStyle name="Comma 4 10 2 2 2" xfId="16276" xr:uid="{D2978624-1E4D-42FD-8496-627184D925C5}"/>
    <cellStyle name="Comma 4 10 2 2 2 2" xfId="19697" xr:uid="{98EF4173-6EFD-4991-AC72-77A4CCE113DB}"/>
    <cellStyle name="Comma 4 10 2 2 2 2 2" xfId="28484" xr:uid="{D35BCF08-BCF7-4C6E-BEEA-1DDA8D1D974D}"/>
    <cellStyle name="Comma 4 10 2 2 2 3" xfId="25975" xr:uid="{7DEDAD70-7A57-4B3A-96EC-25B3D91DBC44}"/>
    <cellStyle name="Comma 4 10 2 2 3" xfId="18325" xr:uid="{632A5747-D962-4185-B761-FE3AD855F2B8}"/>
    <cellStyle name="Comma 4 10 2 2 3 2" xfId="27382" xr:uid="{AEA26C26-CEEA-4634-B4E6-10A98C6D3229}"/>
    <cellStyle name="Comma 4 10 2 2 4" xfId="24769" xr:uid="{A3BBA15B-6F71-40F7-8F30-FA76ACEA7C28}"/>
    <cellStyle name="Comma 4 10 2 3" xfId="16491" xr:uid="{DDCA68A7-1649-4699-9BC6-DE419DB6C1E6}"/>
    <cellStyle name="Comma 4 10 2 3 2" xfId="19014" xr:uid="{7C6D8D1D-18BA-4633-9495-494D8D8AE94B}"/>
    <cellStyle name="Comma 4 10 2 3 2 2" xfId="27935" xr:uid="{9BB88B9A-167D-4155-9F9F-110774BBC021}"/>
    <cellStyle name="Comma 4 10 2 3 3" xfId="26116" xr:uid="{F58E3082-BF4E-4319-9804-A81651BA345E}"/>
    <cellStyle name="Comma 4 10 2 4" xfId="17641" xr:uid="{2D9E981B-1BAF-459F-8115-83A40DA446E5}"/>
    <cellStyle name="Comma 4 10 2 4 2" xfId="26833" xr:uid="{CB168027-C609-4D20-AED5-8711A2ED14EE}"/>
    <cellStyle name="Comma 4 10 2 5" xfId="12338" xr:uid="{DE3A52C7-40DD-4342-AE7B-0C103E4F2C74}"/>
    <cellStyle name="Comma 4 10 2 5 2" xfId="24219" xr:uid="{C72F4DDB-1F9F-49EC-83F9-582F07F7215C}"/>
    <cellStyle name="Comma 4 10 2 6" xfId="35056" xr:uid="{DF14582F-FB24-4C3C-9F8E-DA1C05773900}"/>
    <cellStyle name="Comma 4 10 2 7" xfId="23298" xr:uid="{27803726-03B0-4B49-99B3-21748977484B}"/>
    <cellStyle name="Comma 4 10 3" xfId="12688" xr:uid="{21551851-652A-431A-9FE0-CD6F4C63057E}"/>
    <cellStyle name="Comma 4 10 3 2" xfId="15269" xr:uid="{AC51B3FD-60A8-4F26-AF01-AA118F3294C4}"/>
    <cellStyle name="Comma 4 10 3 2 2" xfId="19362" xr:uid="{61EBBE06-1291-4A7F-B3B2-0DA683939C1A}"/>
    <cellStyle name="Comma 4 10 3 2 2 2" xfId="28213" xr:uid="{B2BC9B94-2296-4878-8839-B0639C555817}"/>
    <cellStyle name="Comma 4 10 3 2 3" xfId="25365" xr:uid="{696FE5C0-D938-4FE4-8C0C-0FB12AB3E40D}"/>
    <cellStyle name="Comma 4 10 3 3" xfId="17986" xr:uid="{D5BD9CAE-1CE4-404B-BE1F-8A53F399BD6D}"/>
    <cellStyle name="Comma 4 10 3 3 2" xfId="27111" xr:uid="{B23C2473-1454-4953-BD29-5A37A2F64F1C}"/>
    <cellStyle name="Comma 4 10 3 4" xfId="29897" xr:uid="{ED0E13FD-790D-406A-A735-CEAECA978BC9}"/>
    <cellStyle name="Comma 4 10 3 5" xfId="36274" xr:uid="{D2D95620-9453-4C99-B017-41604CEBC6F1}"/>
    <cellStyle name="Comma 4 10 3 6" xfId="24497" xr:uid="{D72283A9-91D4-4F7C-A1FE-2C04446E3F76}"/>
    <cellStyle name="Comma 4 10 4" xfId="15153" xr:uid="{2FF52333-FCD4-4347-A4DD-DFB69AAE94C4}"/>
    <cellStyle name="Comma 4 10 4 2" xfId="18677" xr:uid="{F1A36AC2-CFA5-46C6-B7E0-781D2A8AEFCF}"/>
    <cellStyle name="Comma 4 10 4 2 2" xfId="27664" xr:uid="{2BD8BA9E-674D-4CF8-826A-1B8FB517627F}"/>
    <cellStyle name="Comma 4 10 4 3" xfId="25285" xr:uid="{97E6387B-18A4-4570-8636-C5CF5AA944A1}"/>
    <cellStyle name="Comma 4 10 5" xfId="17269" xr:uid="{5CD4ECBC-C463-4704-A1FF-85AF174E5CB6}"/>
    <cellStyle name="Comma 4 10 5 2" xfId="26530" xr:uid="{D0C573D7-7A11-42B9-80D5-17E5579D5BF4}"/>
    <cellStyle name="Comma 4 10 6" xfId="21074" xr:uid="{3DEF1BFE-9A89-436D-93FB-E84A8C11C3C2}"/>
    <cellStyle name="Comma 4 10 6 2" xfId="29296" xr:uid="{A3AF498D-B18A-4B87-A4BA-3B77DF66B24F}"/>
    <cellStyle name="Comma 4 10 7" xfId="10342" xr:uid="{98FB0BFF-7778-4502-86C5-A625D98E727F}"/>
    <cellStyle name="Comma 4 10 7 2" xfId="23917" xr:uid="{F0F7FF74-8B09-49DE-8133-E90B6C6F975B}"/>
    <cellStyle name="Comma 4 10 8" xfId="33542" xr:uid="{E50CA433-EC85-4FF6-AF0B-C2C520F25DC2}"/>
    <cellStyle name="Comma 4 10 9" xfId="21906" xr:uid="{50324CF0-77ED-4FC5-AE10-79CFD411799F}"/>
    <cellStyle name="Comma 4 11" xfId="10483" xr:uid="{CC18A857-A49B-4D6B-98AE-3D7ABBA5074B}"/>
    <cellStyle name="Comma 4 11 2" xfId="12674" xr:uid="{834D885B-7223-4068-8419-DEBCC150F4DA}"/>
    <cellStyle name="Comma 4 11 2 2" xfId="16126" xr:uid="{70FEAC15-5404-45F2-8977-88BA8A296E2A}"/>
    <cellStyle name="Comma 4 11 2 2 2" xfId="19347" xr:uid="{48574032-C3DD-4FA9-97AF-98FDB24097F0}"/>
    <cellStyle name="Comma 4 11 2 2 2 2" xfId="28202" xr:uid="{DFC5BECE-FC40-4165-8386-80BD396D1802}"/>
    <cellStyle name="Comma 4 11 2 2 3" xfId="25875" xr:uid="{2C3E07B4-CBB5-4E4A-BBE5-1692D8C2A4DC}"/>
    <cellStyle name="Comma 4 11 2 3" xfId="17971" xr:uid="{81155FA0-8EFC-4364-80B2-8D7AE3A13E2F}"/>
    <cellStyle name="Comma 4 11 2 3 2" xfId="27100" xr:uid="{2165E7F5-A595-46C2-839C-83A8BA4786BF}"/>
    <cellStyle name="Comma 4 11 2 4" xfId="24487" xr:uid="{895E1C64-281B-4D6C-9329-A47E3281CC32}"/>
    <cellStyle name="Comma 4 11 3" xfId="15636" xr:uid="{A2EFF004-5D8F-434E-8E70-2E2F6190B824}"/>
    <cellStyle name="Comma 4 11 3 2" xfId="18662" xr:uid="{A9CE2F1B-E452-4BCD-925D-8F01B8E9AF90}"/>
    <cellStyle name="Comma 4 11 3 2 2" xfId="27653" xr:uid="{11C208BC-5E3D-4907-B989-FA8DD8F27C2F}"/>
    <cellStyle name="Comma 4 11 3 3" xfId="25579" xr:uid="{A1AC825C-F5A5-4F59-B907-E63174A313C7}"/>
    <cellStyle name="Comma 4 11 4" xfId="17254" xr:uid="{B215830E-AE7C-4133-A01B-F9628C620A32}"/>
    <cellStyle name="Comma 4 11 4 2" xfId="26519" xr:uid="{C7AE64C9-010C-4A6E-9310-5403EED20C1F}"/>
    <cellStyle name="Comma 4 11 5" xfId="23942" xr:uid="{43DD6881-F0AE-4DBF-93D2-3D4C524B7DEF}"/>
    <cellStyle name="Comma 4 12" xfId="12322" xr:uid="{E7E6AD75-3CA3-44A5-A681-FBF3F6D43E5C}"/>
    <cellStyle name="Comma 4 12 2" xfId="13009" xr:uid="{30C755C8-BFB6-46E6-BCA9-8169178DEE08}"/>
    <cellStyle name="Comma 4 12 2 2" xfId="16121" xr:uid="{97BF8B73-C398-4D5A-9025-D738C6264CF2}"/>
    <cellStyle name="Comma 4 12 2 2 2" xfId="19682" xr:uid="{BF5F34BC-38FA-46BF-9942-A581EB82838F}"/>
    <cellStyle name="Comma 4 12 2 2 2 2" xfId="28473" xr:uid="{A18A5306-9CD4-4579-8A1C-9D5ED7E4D12E}"/>
    <cellStyle name="Comma 4 12 2 2 3" xfId="25871" xr:uid="{17EA3C20-7701-49F0-873C-E525EF9D2BA7}"/>
    <cellStyle name="Comma 4 12 2 3" xfId="18310" xr:uid="{4E900B73-C4D2-44D6-B068-A2FC14D20359}"/>
    <cellStyle name="Comma 4 12 2 3 2" xfId="27371" xr:uid="{35527CBA-9C4E-4B44-96E5-8807F95A9D0E}"/>
    <cellStyle name="Comma 4 12 2 4" xfId="24758" xr:uid="{CE6A1BE9-9579-47C7-8F05-9CE61336631D}"/>
    <cellStyle name="Comma 4 12 3" xfId="17003" xr:uid="{FE3C96D5-0851-425E-B017-D8CEEE604755}"/>
    <cellStyle name="Comma 4 12 3 2" xfId="18999" xr:uid="{27EA0120-4420-46E3-A8F7-BE2B5865D6E0}"/>
    <cellStyle name="Comma 4 12 3 2 2" xfId="27924" xr:uid="{690EDBFE-EDCA-4ED6-9949-159D3CD18BC6}"/>
    <cellStyle name="Comma 4 12 3 3" xfId="26319" xr:uid="{1CA497B7-3327-414A-890B-52B235BEAF8B}"/>
    <cellStyle name="Comma 4 12 4" xfId="17626" xr:uid="{57D379F1-217A-4DE1-BDE8-9FE96A5FF2F7}"/>
    <cellStyle name="Comma 4 12 4 2" xfId="26822" xr:uid="{813D38DF-A858-4955-8F83-21DFDDFA069C}"/>
    <cellStyle name="Comma 4 12 5" xfId="24208" xr:uid="{1AF3D415-1B8A-42D3-8F05-0453D4B193C8}"/>
    <cellStyle name="Comma 4 13" xfId="13355" xr:uid="{250D22A7-88CC-47FC-AC8C-FF02EBDF65B7}"/>
    <cellStyle name="Comma 4 13 2" xfId="16521" xr:uid="{9689E318-AAF8-44DB-828C-A6AA2830F298}"/>
    <cellStyle name="Comma 4 13 2 2" xfId="26135" xr:uid="{58DCC2EC-753D-41F2-A28E-FD37D4F73BA1}"/>
    <cellStyle name="Comma 4 13 3" xfId="20023" xr:uid="{6621E0DF-CD00-485E-9DDD-F417BAF79C36}"/>
    <cellStyle name="Comma 4 13 3 2" xfId="28748" xr:uid="{285F357E-BC46-4472-9055-17A210650260}"/>
    <cellStyle name="Comma 4 13 4" xfId="17292" xr:uid="{167940B9-192F-46DA-A28F-D81AC1670B02}"/>
    <cellStyle name="Comma 4 13 4 2" xfId="26553" xr:uid="{665E34EF-88BF-470B-955E-BE1E56D05395}"/>
    <cellStyle name="Comma 4 13 5" xfId="25034" xr:uid="{1DBE9D2A-988A-414A-9417-41A52C8DAC0B}"/>
    <cellStyle name="Comma 4 14" xfId="15368" xr:uid="{C427B9E6-BED8-464E-891E-1140AB88CDF9}"/>
    <cellStyle name="Comma 4 14 2" xfId="25440" xr:uid="{4125AE7E-35B2-4D50-A5E4-1950FE2802A6}"/>
    <cellStyle name="Comma 4 15" xfId="15109" xr:uid="{2635F116-8E3A-4C52-9787-EC7D3AAECDA5}"/>
    <cellStyle name="Comma 4 15 2" xfId="25250" xr:uid="{B6C96BB1-8E9B-4615-A86C-F28411CE7015}"/>
    <cellStyle name="Comma 4 16" xfId="21048" xr:uid="{1325C4A6-07BE-4FAB-88BF-1AE2B8A21DB2}"/>
    <cellStyle name="Comma 4 16 2" xfId="29281" xr:uid="{C98F3D4F-8D20-4AF3-8707-10E0334790E2}"/>
    <cellStyle name="Comma 4 17" xfId="10298" xr:uid="{39CCB1AC-37C1-43E7-9A9D-D9B2529C92B0}"/>
    <cellStyle name="Comma 4 17 2" xfId="23901" xr:uid="{D0C00D86-0E1D-4408-BEB4-33982151FD73}"/>
    <cellStyle name="Comma 4 18" xfId="10189" xr:uid="{458FFFD8-F7FD-4BFA-A332-F3052410E9D8}"/>
    <cellStyle name="Comma 4 18 2" xfId="23856" xr:uid="{EC6EDB1E-D9CB-4911-A73A-7B5A53C41EA5}"/>
    <cellStyle name="Comma 4 19" xfId="21246" xr:uid="{EA32CC41-B40E-4792-98E6-B403E01D3F87}"/>
    <cellStyle name="Comma 4 2" xfId="3596" xr:uid="{770C4902-591B-49BB-BDE8-3EC93DC7A808}"/>
    <cellStyle name="Comma 4 2 10" xfId="10325" xr:uid="{11F65F07-D18E-400F-8EBC-B6184E3C0E16}"/>
    <cellStyle name="Comma 4 2 11" xfId="10199" xr:uid="{23CA2BA4-B8ED-4C21-B0BB-FE8013C00AEE}"/>
    <cellStyle name="Comma 4 2 11 2" xfId="23859" xr:uid="{3A8F6953-A4BB-4E5E-864A-6B5D2037CABA}"/>
    <cellStyle name="Comma 4 2 12" xfId="21274" xr:uid="{DD7C26E6-59CC-41A0-BE93-65430C50DE1A}"/>
    <cellStyle name="Comma 4 2 13" xfId="32918" xr:uid="{C5C83BD7-CEC1-4759-8072-D5B1D42745DD}"/>
    <cellStyle name="Comma 4 2 14" xfId="4546" xr:uid="{B7AD62A1-C4DE-4095-A3D7-E49DBD6EDE23}"/>
    <cellStyle name="Comma 4 2 2" xfId="3597" xr:uid="{56FFB93D-C948-4510-94AE-D7B7260F9E39}"/>
    <cellStyle name="Comma 4 2 2 10" xfId="10225" xr:uid="{6CD1381C-C382-42B4-ACD8-6932B65605B7}"/>
    <cellStyle name="Comma 4 2 2 10 2" xfId="23872" xr:uid="{587E46BA-4E71-4651-B944-DD97187F02AF}"/>
    <cellStyle name="Comma 4 2 2 11" xfId="21367" xr:uid="{1728E4F3-9BA0-48A2-B15F-0DA9ACE8D4C8}"/>
    <cellStyle name="Comma 4 2 2 12" xfId="4717" xr:uid="{D179860D-580B-4F72-B2A7-F2408A3B9549}"/>
    <cellStyle name="Comma 4 2 2 2" xfId="3598" xr:uid="{AD1611BA-682D-4BCA-B7F1-9BEEB60D0739}"/>
    <cellStyle name="Comma 4 2 2 2 2" xfId="13165" xr:uid="{1D3887FD-5B66-4B7B-918F-D50503B706FA}"/>
    <cellStyle name="Comma 4 2 2 2 2 2" xfId="38" xr:uid="{79582EC5-3FF2-42D1-94B7-777C9C055A3A}"/>
    <cellStyle name="Comma 4 2 2 2 2 2 2" xfId="19838" xr:uid="{3E0D1871-BF56-4DA3-BC9D-B356955C68DE}"/>
    <cellStyle name="Comma 4 2 2 2 2 2 2 2" xfId="28625" xr:uid="{CBE53BCB-0715-4EFC-869D-02AE33163D4E}"/>
    <cellStyle name="Comma 4 2 2 2 2 2 3" xfId="26249" xr:uid="{CB3F2AD9-5B05-4FCC-B78C-7C9FFD8DA8C4}"/>
    <cellStyle name="Comma 4 2 2 2 2 2 4" xfId="16662" xr:uid="{2B85F01A-7822-4986-BA56-704759D7F5BF}"/>
    <cellStyle name="Comma 4 2 2 2 2 3" xfId="18466" xr:uid="{A4081A37-34BB-42F3-BD6F-5645ECF56DEE}"/>
    <cellStyle name="Comma 4 2 2 2 2 3 2" xfId="27523" xr:uid="{ECB5D348-9126-48AD-92CA-ECA83D8034DA}"/>
    <cellStyle name="Comma 4 2 2 2 2 4" xfId="24910" xr:uid="{ECA70BB4-8215-4A13-97F9-64FB6B55D941}"/>
    <cellStyle name="Comma 4 2 2 2 3" xfId="15655" xr:uid="{F0E6BAD0-0CD0-441E-9C83-F58B2A1B83CF}"/>
    <cellStyle name="Comma 4 2 2 2 3 2" xfId="19155" xr:uid="{BA81FA0D-4E25-417C-B578-43D4C06CD8EB}"/>
    <cellStyle name="Comma 4 2 2 2 3 2 2" xfId="28076" xr:uid="{FFA26415-0CC0-4D4C-9B25-952372963BF3}"/>
    <cellStyle name="Comma 4 2 2 2 3 3" xfId="25592" xr:uid="{C2B42E2E-FEF7-499B-9885-9044EA51D043}"/>
    <cellStyle name="Comma 4 2 2 2 4" xfId="17782" xr:uid="{F7BA11B7-9672-4A5D-8171-9FCA9C2231EB}"/>
    <cellStyle name="Comma 4 2 2 2 4 2" xfId="26974" xr:uid="{45616932-0F3C-4BAF-A5E9-553C2FFC70E5}"/>
    <cellStyle name="Comma 4 2 2 2 5" xfId="24360" xr:uid="{1BB95EF9-4394-4A8F-ACDD-1376FFDA570C}"/>
    <cellStyle name="Comma 4 2 2 2 6" xfId="12479" xr:uid="{9BA1C28A-116D-44F4-9380-39826C07A630}"/>
    <cellStyle name="Comma 4 2 2 3" xfId="12829" xr:uid="{47524FC3-0DAC-4DA9-893B-0F0C36035A39}"/>
    <cellStyle name="Comma 4 2 2 3 2" xfId="15357" xr:uid="{401EB1DB-9037-4338-A9E3-57DF97B5CB82}"/>
    <cellStyle name="Comma 4 2 2 3 2 2" xfId="19503" xr:uid="{A6761D61-1900-4754-8C3B-A5BF5C3027B1}"/>
    <cellStyle name="Comma 4 2 2 3 2 2 2" xfId="28354" xr:uid="{AF6A35F0-FB14-41BE-B483-0E5183226568}"/>
    <cellStyle name="Comma 4 2 2 3 2 3" xfId="25429" xr:uid="{0E449998-21B3-4E06-988D-4507672DD0DE}"/>
    <cellStyle name="Comma 4 2 2 3 3" xfId="18127" xr:uid="{643E84FF-ADDC-43E6-ADCA-B20020560D86}"/>
    <cellStyle name="Comma 4 2 2 3 3 2" xfId="27252" xr:uid="{6C7374AD-1558-4B2C-852F-F7E1A51CD649}"/>
    <cellStyle name="Comma 4 2 2 3 4" xfId="24638" xr:uid="{6DCEBA7E-4E56-4C50-B960-14E09CA806F3}"/>
    <cellStyle name="Comma 4 2 2 4" xfId="10384" xr:uid="{1AF784BE-DA95-4FB1-BD02-BCEA60B45EE0}"/>
    <cellStyle name="Comma 4 2 2 5" xfId="16143" xr:uid="{667D2DBC-ABA5-4D84-9B5F-6029FA4DA12B}"/>
    <cellStyle name="Comma 4 2 2 5 2" xfId="18819" xr:uid="{0B407AAD-334A-4B66-82ED-84E1F9DCB309}"/>
    <cellStyle name="Comma 4 2 2 5 2 2" xfId="27805" xr:uid="{7BD1DB02-EEC4-439E-8A34-F22F12E5619A}"/>
    <cellStyle name="Comma 4 2 2 5 3" xfId="25884" xr:uid="{2C5434ED-4BD7-4DFB-90F1-53A5A4C56D02}"/>
    <cellStyle name="Comma 4 2 2 6" xfId="17437" xr:uid="{D1809B0C-029C-4EE8-973C-B4A5C71E04EF}"/>
    <cellStyle name="Comma 4 2 2 6 2" xfId="26698" xr:uid="{9733FE5C-0D4E-4C8C-BB35-F4E70635E68D}"/>
    <cellStyle name="Comma 4 2 2 7" xfId="11267" xr:uid="{2A9C3B79-30F7-47BF-BC41-6EA7949F6FD6}"/>
    <cellStyle name="Comma 4 2 2 7 2" xfId="24085" xr:uid="{58A00C93-A58C-4061-BDAD-2E79A26A7567}"/>
    <cellStyle name="Comma 4 2 2 8" xfId="21115" xr:uid="{FB7C8800-5335-42B5-BA84-334AA13D6ADB}"/>
    <cellStyle name="Comma 4 2 2 8 2" xfId="29306" xr:uid="{9B7A42F0-7845-440A-9B9E-7DB42F124FDB}"/>
    <cellStyle name="Comma 4 2 2 9" xfId="10395" xr:uid="{DE66CBAA-9302-4063-94DF-31558D45315C}"/>
    <cellStyle name="Comma 4 2 2 9 2" xfId="23930" xr:uid="{D04B4FE1-ADB3-475C-B9D3-94919E56D1DE}"/>
    <cellStyle name="Comma 4 2 3" xfId="3599" xr:uid="{4A419299-412D-4062-98DE-E5F0BF1A32B1}"/>
    <cellStyle name="Comma 4 2 3 10" xfId="6416" xr:uid="{5ED314E9-EB76-4C9E-941C-636DFABF0BF3}"/>
    <cellStyle name="Comma 4 2 3 10 2" xfId="29898" xr:uid="{A2AA43E1-FB13-4EF4-957A-631160257A80}"/>
    <cellStyle name="Comma 4 2 3 10 2 2" xfId="36276" xr:uid="{24D36498-2DFF-45D1-B476-66E5BDAB3FA0}"/>
    <cellStyle name="Comma 4 2 3 10 3" xfId="33543" xr:uid="{C581DD40-7ED7-4E06-A85C-86C44E0DB300}"/>
    <cellStyle name="Comma 4 2 3 10 4" xfId="21907" xr:uid="{9CA93BF4-980A-4277-B943-DC3E2E88F4D3}"/>
    <cellStyle name="Comma 4 2 3 11" xfId="8931" xr:uid="{89D4FDB4-4C44-4B77-8F93-9964600FCEEB}"/>
    <cellStyle name="Comma 4 2 3 11 2" xfId="29899" xr:uid="{8698AD28-16E7-4DC1-A47E-560EAC0600EA}"/>
    <cellStyle name="Comma 4 2 3 11 2 2" xfId="36277" xr:uid="{191ABCF4-9BF9-449D-AF1B-5C09DEB7F571}"/>
    <cellStyle name="Comma 4 2 3 11 3" xfId="34760" xr:uid="{E9453FBF-51F5-4EFF-80D8-0098ACB4FA14}"/>
    <cellStyle name="Comma 4 2 3 11 4" xfId="22925" xr:uid="{B063C5E8-4327-45D0-A189-14456113B493}"/>
    <cellStyle name="Comma 4 2 3 12" xfId="12478" xr:uid="{86CDD0BA-A1CD-4C07-81EA-32F14524E7BA}"/>
    <cellStyle name="Comma 4 2 3 12 2" xfId="36275" xr:uid="{9A69305B-941A-4E59-BD90-D58565D1F17E}"/>
    <cellStyle name="Comma 4 2 3 12 3" xfId="24359" xr:uid="{B0273AAF-9C68-442D-9FC3-229056AD369E}"/>
    <cellStyle name="Comma 4 2 3 13" xfId="21444" xr:uid="{799AF38E-1689-4A7D-9F74-46CB3B696294}"/>
    <cellStyle name="Comma 4 2 3 14" xfId="33089" xr:uid="{354FD046-C13A-4A74-B7C5-1F689A30B6F9}"/>
    <cellStyle name="Comma 4 2 3 15" xfId="5110" xr:uid="{FE4E4C10-2991-4D4F-904F-24974C76725B}"/>
    <cellStyle name="Comma 4 2 3 2" xfId="6417" xr:uid="{E02CBF70-518D-4A7F-9E70-E087CE7B64B4}"/>
    <cellStyle name="Comma 4 2 3 2 10" xfId="21908" xr:uid="{8F589DD0-4222-464F-B7B1-51EB46849C12}"/>
    <cellStyle name="Comma 4 2 3 2 11" xfId="33544" xr:uid="{E738873C-F66E-4D0B-8269-6E8B1C4990C1}"/>
    <cellStyle name="Comma 4 2 3 2 2" xfId="6418" xr:uid="{CA2FFFB8-A712-4FA9-86E1-93BDF1F7BBF8}"/>
    <cellStyle name="Comma 4 2 3 2 2 2" xfId="9337" xr:uid="{4DEBCDB2-9726-432E-BDDC-0EE5F165A48E}"/>
    <cellStyle name="Comma 4 2 3 2 2 2 2" xfId="19837" xr:uid="{22B8BD57-811F-48EE-B6DB-C22207C72523}"/>
    <cellStyle name="Comma 4 2 3 2 2 2 2 2" xfId="36280" xr:uid="{E2BDD503-C170-48CA-8D8A-DC7293071F1D}"/>
    <cellStyle name="Comma 4 2 3 2 2 2 2 3" xfId="28624" xr:uid="{04812924-8204-4BC4-A8BB-1BD16E4740DA}"/>
    <cellStyle name="Comma 4 2 3 2 2 2 3" xfId="35058" xr:uid="{D1D853D1-0D93-4DCC-81EA-8A6041B75EC5}"/>
    <cellStyle name="Comma 4 2 3 2 2 2 4" xfId="23300" xr:uid="{54669590-50C5-4FFF-99F4-225913530A07}"/>
    <cellStyle name="Comma 4 2 3 2 2 3" xfId="16528" xr:uid="{0EB04CD3-4614-4C04-8337-54693D9F98F9}"/>
    <cellStyle name="Comma 4 2 3 2 2 3 2" xfId="36279" xr:uid="{94E3B7D2-C663-4B31-8FF6-AD9B60F57D7C}"/>
    <cellStyle name="Comma 4 2 3 2 2 3 3" xfId="26140" xr:uid="{5560D977-B956-491E-A96D-9C371532AFAE}"/>
    <cellStyle name="Comma 4 2 3 2 2 4" xfId="33545" xr:uid="{F37B2862-DC64-43A9-A8DC-B7025328D21C}"/>
    <cellStyle name="Comma 4 2 3 2 2 5" xfId="21909" xr:uid="{9C16C508-98D3-484E-8446-B8FD855196F8}"/>
    <cellStyle name="Comma 4 2 3 2 3" xfId="6419" xr:uid="{D95CE903-3385-4644-9399-D626D79054DB}"/>
    <cellStyle name="Comma 4 2 3 2 3 2" xfId="9338" xr:uid="{FF0739EF-E97D-4677-B1BF-CCC69F62C567}"/>
    <cellStyle name="Comma 4 2 3 2 3 2 2" xfId="29900" xr:uid="{B0EC4195-EE88-422C-B63E-42F7E210DCAA}"/>
    <cellStyle name="Comma 4 2 3 2 3 2 2 2" xfId="36282" xr:uid="{94B8FBEE-CC59-4D98-AD9D-8A88F4DBB900}"/>
    <cellStyle name="Comma 4 2 3 2 3 2 3" xfId="35059" xr:uid="{CE9F4893-F609-46FF-AF90-079893017960}"/>
    <cellStyle name="Comma 4 2 3 2 3 2 4" xfId="23301" xr:uid="{C64BFE1F-F2F3-45E0-BD66-39113021F727}"/>
    <cellStyle name="Comma 4 2 3 2 3 3" xfId="18465" xr:uid="{4E5BAC1B-36DC-413B-8AC9-C023A9007A8A}"/>
    <cellStyle name="Comma 4 2 3 2 3 3 2" xfId="36281" xr:uid="{EE6303C9-0F5F-4622-BA0D-993696C6D847}"/>
    <cellStyle name="Comma 4 2 3 2 3 3 3" xfId="27522" xr:uid="{5DE34A0D-0A33-405D-A495-800466369FA9}"/>
    <cellStyle name="Comma 4 2 3 2 3 4" xfId="33546" xr:uid="{CA2636F8-7892-4724-8A3D-4C7F91283AD8}"/>
    <cellStyle name="Comma 4 2 3 2 3 5" xfId="21910" xr:uid="{6AC69DB7-7473-4FD0-A1DA-38C8E9E862EC}"/>
    <cellStyle name="Comma 4 2 3 2 4" xfId="6420" xr:uid="{C520726F-DC4E-4EF2-BD1B-4EB2C557D79A}"/>
    <cellStyle name="Comma 4 2 3 2 4 2" xfId="9339" xr:uid="{41792DF4-6B2D-4C2A-BBCD-FFC210308976}"/>
    <cellStyle name="Comma 4 2 3 2 4 2 2" xfId="29902" xr:uid="{F3243AC2-FD9E-43E4-98F5-0260D1DB39DA}"/>
    <cellStyle name="Comma 4 2 3 2 4 2 2 2" xfId="36284" xr:uid="{51A04AFB-FA88-4015-A19C-BDD28B029897}"/>
    <cellStyle name="Comma 4 2 3 2 4 2 3" xfId="35060" xr:uid="{251C3D89-86D6-40D0-B780-B7AB8B1F95A4}"/>
    <cellStyle name="Comma 4 2 3 2 4 2 4" xfId="23302" xr:uid="{6C2C3C0B-88A2-418A-838E-E3191F0FB236}"/>
    <cellStyle name="Comma 4 2 3 2 4 3" xfId="29901" xr:uid="{B00DA30F-8C28-4FCC-8F36-E22F440D3602}"/>
    <cellStyle name="Comma 4 2 3 2 4 3 2" xfId="36283" xr:uid="{93FB18D3-7EFD-4FD6-9D0B-2C1B27A0CD7D}"/>
    <cellStyle name="Comma 4 2 3 2 4 4" xfId="33547" xr:uid="{C800A96B-E0C8-42AF-95BA-7AB8EC418C42}"/>
    <cellStyle name="Comma 4 2 3 2 4 5" xfId="21911" xr:uid="{E35340FD-3326-43BE-8963-3087B2826238}"/>
    <cellStyle name="Comma 4 2 3 2 5" xfId="6421" xr:uid="{83DEEFD4-4612-45E7-BA54-3BB89D5A83B8}"/>
    <cellStyle name="Comma 4 2 3 2 5 2" xfId="9340" xr:uid="{E805E7A9-82AF-468A-ADA4-B8B7EB7D603C}"/>
    <cellStyle name="Comma 4 2 3 2 5 2 2" xfId="29904" xr:uid="{81388363-A21C-48DB-AEDE-7AB249AAFBBF}"/>
    <cellStyle name="Comma 4 2 3 2 5 2 2 2" xfId="36286" xr:uid="{DE280686-196B-482E-AF8F-4328F8FD39CE}"/>
    <cellStyle name="Comma 4 2 3 2 5 2 3" xfId="35061" xr:uid="{10A181DC-4976-49E7-9D3F-600E284390A9}"/>
    <cellStyle name="Comma 4 2 3 2 5 2 4" xfId="23303" xr:uid="{E877F387-53E4-4250-AD63-C54A55B595DA}"/>
    <cellStyle name="Comma 4 2 3 2 5 3" xfId="29903" xr:uid="{D832B418-3B4C-48DB-A1CE-FB6E138BBF59}"/>
    <cellStyle name="Comma 4 2 3 2 5 3 2" xfId="36285" xr:uid="{9A1E2D8A-83B7-4BE4-9F09-0D90841AF4FC}"/>
    <cellStyle name="Comma 4 2 3 2 5 4" xfId="33548" xr:uid="{9C3009D1-469A-4960-A9B7-B492D27541BE}"/>
    <cellStyle name="Comma 4 2 3 2 5 5" xfId="21912" xr:uid="{05254314-D0F5-4E9B-88E0-32F0B5A0068D}"/>
    <cellStyle name="Comma 4 2 3 2 6" xfId="6422" xr:uid="{6BB15E43-4557-4D4F-A30B-063240AE1EC7}"/>
    <cellStyle name="Comma 4 2 3 2 6 2" xfId="9341" xr:uid="{60D32359-6A89-4E15-AE12-83811002C533}"/>
    <cellStyle name="Comma 4 2 3 2 6 2 2" xfId="29906" xr:uid="{98E701E1-BF18-41C1-900B-99EA185B33C7}"/>
    <cellStyle name="Comma 4 2 3 2 6 2 2 2" xfId="36288" xr:uid="{4F59E0E4-BDCE-415D-8E3D-FC3FEBFDD9C9}"/>
    <cellStyle name="Comma 4 2 3 2 6 2 3" xfId="35062" xr:uid="{776B535D-D35D-4343-9B6C-6823FAC4FE92}"/>
    <cellStyle name="Comma 4 2 3 2 6 2 4" xfId="23304" xr:uid="{44305C1F-8C63-429E-8DFF-625AD2876C4D}"/>
    <cellStyle name="Comma 4 2 3 2 6 3" xfId="29905" xr:uid="{238A6452-394E-407B-90F8-43B0499B3DE5}"/>
    <cellStyle name="Comma 4 2 3 2 6 3 2" xfId="36287" xr:uid="{7495B22B-49BD-443F-AE58-C93C6F802D1D}"/>
    <cellStyle name="Comma 4 2 3 2 6 4" xfId="33549" xr:uid="{4442A5E5-7723-4651-A648-51F01D515E39}"/>
    <cellStyle name="Comma 4 2 3 2 6 5" xfId="21913" xr:uid="{E8A93FF8-7B53-400F-84BD-46B6A8B84004}"/>
    <cellStyle name="Comma 4 2 3 2 7" xfId="6423" xr:uid="{794C5F1C-536D-442A-A2B7-E0452E996DCC}"/>
    <cellStyle name="Comma 4 2 3 2 7 2" xfId="9342" xr:uid="{56808CBD-2476-497D-AB78-E993289A65DF}"/>
    <cellStyle name="Comma 4 2 3 2 7 2 2" xfId="29908" xr:uid="{EC55971A-96F3-471E-A7DC-5E5A8399A7E5}"/>
    <cellStyle name="Comma 4 2 3 2 7 2 2 2" xfId="36290" xr:uid="{D61CEAB3-DE00-4C61-AE5F-0883C65C3F44}"/>
    <cellStyle name="Comma 4 2 3 2 7 2 3" xfId="35063" xr:uid="{4C7B8AE3-9BA7-424E-A8B3-A8F59F368AB8}"/>
    <cellStyle name="Comma 4 2 3 2 7 2 4" xfId="23305" xr:uid="{AE53E0DC-DDFB-4476-932B-0585DB3C4B3F}"/>
    <cellStyle name="Comma 4 2 3 2 7 3" xfId="29907" xr:uid="{E6022154-B69F-40A5-9935-2C033F8DB54E}"/>
    <cellStyle name="Comma 4 2 3 2 7 3 2" xfId="36289" xr:uid="{87C35F16-1CF2-417E-9E52-8E692DCF0A9B}"/>
    <cellStyle name="Comma 4 2 3 2 7 4" xfId="33550" xr:uid="{888D6BC7-CCED-4E10-A726-DA039BC24AD9}"/>
    <cellStyle name="Comma 4 2 3 2 7 5" xfId="21914" xr:uid="{05E08A0D-DF34-4397-8EFA-ED8BF2339EBC}"/>
    <cellStyle name="Comma 4 2 3 2 8" xfId="9336" xr:uid="{4D11D402-8147-4451-9BC3-07472898CFD2}"/>
    <cellStyle name="Comma 4 2 3 2 8 2" xfId="29909" xr:uid="{FA3CB6B5-CED4-4255-BC8B-4BAFB302CD48}"/>
    <cellStyle name="Comma 4 2 3 2 8 2 2" xfId="36291" xr:uid="{3A5CDC63-970D-433C-8BD2-7C50A8A06548}"/>
    <cellStyle name="Comma 4 2 3 2 8 3" xfId="35057" xr:uid="{02179E47-D720-4314-8039-23E17744FC54}"/>
    <cellStyle name="Comma 4 2 3 2 8 4" xfId="23299" xr:uid="{57374869-2F51-4AD8-ABF7-433EB04B40CE}"/>
    <cellStyle name="Comma 4 2 3 2 9" xfId="13164" xr:uid="{1E4532C4-DFCA-40BA-8FFB-5F0B1ED9EB43}"/>
    <cellStyle name="Comma 4 2 3 2 9 2" xfId="36278" xr:uid="{7C7A2FA9-713F-4508-9067-1185A2108FF8}"/>
    <cellStyle name="Comma 4 2 3 2 9 3" xfId="24909" xr:uid="{55C2DD94-F915-49EE-92D8-B592795E53DD}"/>
    <cellStyle name="Comma 4 2 3 3" xfId="6424" xr:uid="{77AADDE4-ED64-40F2-9987-C4E87D506B0A}"/>
    <cellStyle name="Comma 4 2 3 3 2" xfId="6425" xr:uid="{738BAD72-7B76-4C4D-8E83-AF4FA106FC95}"/>
    <cellStyle name="Comma 4 2 3 3 2 2" xfId="9344" xr:uid="{014404E6-6A9F-4B80-9367-00521AFC5BCE}"/>
    <cellStyle name="Comma 4 2 3 3 2 2 2" xfId="29910" xr:uid="{EC9C19B9-9612-4B49-B6A1-7E51AA7966E1}"/>
    <cellStyle name="Comma 4 2 3 3 2 2 2 2" xfId="36294" xr:uid="{90E44B3D-686F-48F8-B038-526F1F0A9FC1}"/>
    <cellStyle name="Comma 4 2 3 3 2 2 3" xfId="35065" xr:uid="{F17DEA16-25CA-4F24-BDA9-FE51E6367990}"/>
    <cellStyle name="Comma 4 2 3 3 2 2 4" xfId="23307" xr:uid="{1CA40B46-A137-42F6-BFB6-EF46B86FFA76}"/>
    <cellStyle name="Comma 4 2 3 3 2 3" xfId="15952" xr:uid="{B08415ED-164B-4721-ADCC-67BAE789C770}"/>
    <cellStyle name="Comma 4 2 3 3 2 3 2" xfId="36293" xr:uid="{0F63B90C-326B-456B-A48A-CF4D154B2592}"/>
    <cellStyle name="Comma 4 2 3 3 2 3 3" xfId="25775" xr:uid="{2766A0EA-DDEE-48A5-AA09-058FD193B66E}"/>
    <cellStyle name="Comma 4 2 3 3 2 4" xfId="33552" xr:uid="{92587115-7A28-4A3B-81EC-7799A4DE1E25}"/>
    <cellStyle name="Comma 4 2 3 3 2 5" xfId="21916" xr:uid="{4EBB9DED-C5E8-429F-B7BA-CCD2125A23CE}"/>
    <cellStyle name="Comma 4 2 3 3 3" xfId="9343" xr:uid="{223A7F66-6461-4C63-80B5-AC66ABF52BDA}"/>
    <cellStyle name="Comma 4 2 3 3 3 2" xfId="20062" xr:uid="{D92C1B3C-C505-4926-B613-EB85192F2D8B}"/>
    <cellStyle name="Comma 4 2 3 3 3 2 2" xfId="36295" xr:uid="{E15B9C4D-F6D4-46FE-9972-67798A51BF4A}"/>
    <cellStyle name="Comma 4 2 3 3 3 2 3" xfId="28782" xr:uid="{C71C494A-C99E-4F8E-8E0C-E9CFD9BFACE9}"/>
    <cellStyle name="Comma 4 2 3 3 3 3" xfId="35064" xr:uid="{B2B91A96-32BC-4F8A-AADF-F5F264A9D1F4}"/>
    <cellStyle name="Comma 4 2 3 3 3 4" xfId="23306" xr:uid="{4309EADE-C04F-468A-9622-D48E603B7E87}"/>
    <cellStyle name="Comma 4 2 3 3 4" xfId="20358" xr:uid="{97BAC60A-6BB3-41E8-A511-C2A62E83BC88}"/>
    <cellStyle name="Comma 4 2 3 3 4 2" xfId="36292" xr:uid="{746CF8D1-A7EF-4DBC-A14B-205801EB2472}"/>
    <cellStyle name="Comma 4 2 3 3 4 3" xfId="28942" xr:uid="{54E1149F-CE54-43C7-AD4D-4BB52D318C07}"/>
    <cellStyle name="Comma 4 2 3 3 5" xfId="13954" xr:uid="{18C08729-7519-45C3-AD93-0EEBA2030990}"/>
    <cellStyle name="Comma 4 2 3 3 5 2" xfId="25064" xr:uid="{AB1F32A2-4094-437B-B278-7D31AE03FED8}"/>
    <cellStyle name="Comma 4 2 3 3 6" xfId="33551" xr:uid="{D4C8B0DA-4EBC-4982-AE04-203A667FE9C7}"/>
    <cellStyle name="Comma 4 2 3 3 7" xfId="21915" xr:uid="{461190FD-B7F6-4A9F-BF2D-30AAF33947CC}"/>
    <cellStyle name="Comma 4 2 3 4" xfId="6426" xr:uid="{A47C2C35-6B42-4557-B4CE-BF95FC507082}"/>
    <cellStyle name="Comma 4 2 3 4 2" xfId="9345" xr:uid="{FCBF6DD2-8BF7-4786-B8C0-171EB549E819}"/>
    <cellStyle name="Comma 4 2 3 4 2 2" xfId="20223" xr:uid="{20D1E821-18D2-4EBA-9E0D-EB5CF154C38A}"/>
    <cellStyle name="Comma 4 2 3 4 2 2 2" xfId="36297" xr:uid="{9E8D28EA-BFE4-4E9B-A368-85BCE2429DA4}"/>
    <cellStyle name="Comma 4 2 3 4 2 2 3" xfId="28873" xr:uid="{7AAA9485-0B93-494C-B579-6E3C90BDEE76}"/>
    <cellStyle name="Comma 4 2 3 4 2 3" xfId="35066" xr:uid="{44A36D6F-0481-4BC0-B433-D4BE2ACBBFED}"/>
    <cellStyle name="Comma 4 2 3 4 2 4" xfId="23308" xr:uid="{DC3A05C1-BB3A-46A5-9F57-C352CCF2FF6D}"/>
    <cellStyle name="Comma 4 2 3 4 3" xfId="14909" xr:uid="{C2705F7A-0553-429F-9E13-9AE9E5798068}"/>
    <cellStyle name="Comma 4 2 3 4 3 2" xfId="36296" xr:uid="{E07B21CD-ED15-40E8-A723-5158F0E8B3F5}"/>
    <cellStyle name="Comma 4 2 3 4 3 3" xfId="25154" xr:uid="{FA9C243D-B81E-4019-B6C7-BCADC2A80350}"/>
    <cellStyle name="Comma 4 2 3 4 4" xfId="33553" xr:uid="{1D5E86C2-A42D-49A5-BAA1-A3F8D7BD625B}"/>
    <cellStyle name="Comma 4 2 3 4 5" xfId="21917" xr:uid="{7FDA6717-719A-4C22-AB80-F03DA84522F6}"/>
    <cellStyle name="Comma 4 2 3 5" xfId="6427" xr:uid="{25225740-E0A5-4E09-B455-489E3F159442}"/>
    <cellStyle name="Comma 4 2 3 5 2" xfId="9346" xr:uid="{1738C254-3E29-467E-A388-362EEDA33BDE}"/>
    <cellStyle name="Comma 4 2 3 5 2 2" xfId="19154" xr:uid="{327BB8F7-221D-4435-AB56-983E40D39A4B}"/>
    <cellStyle name="Comma 4 2 3 5 2 2 2" xfId="36299" xr:uid="{6AF0E35D-2EBF-40B5-A3E5-449F9634EFB7}"/>
    <cellStyle name="Comma 4 2 3 5 2 2 3" xfId="28075" xr:uid="{B9AD6D12-2BD9-4038-9D02-2E64D6F86C14}"/>
    <cellStyle name="Comma 4 2 3 5 2 3" xfId="35067" xr:uid="{E64A5CE5-0FF7-4CB0-A3C4-15E56379CA65}"/>
    <cellStyle name="Comma 4 2 3 5 2 4" xfId="23309" xr:uid="{C8A5BEB2-1A26-44B7-B4E7-5C381EA3F6DB}"/>
    <cellStyle name="Comma 4 2 3 5 3" xfId="15953" xr:uid="{BF0BDE6F-C855-4537-A670-6BD7B9B11DDC}"/>
    <cellStyle name="Comma 4 2 3 5 3 2" xfId="36298" xr:uid="{DECFB9AA-C04F-4498-BAEF-92514F6057C6}"/>
    <cellStyle name="Comma 4 2 3 5 3 3" xfId="25776" xr:uid="{AAF438F0-0C27-4F36-870F-8B6AFC995EB5}"/>
    <cellStyle name="Comma 4 2 3 5 4" xfId="33554" xr:uid="{40079810-4F8C-444D-8F7B-F7231D383E56}"/>
    <cellStyle name="Comma 4 2 3 5 5" xfId="21918" xr:uid="{36F9B4FB-69B7-41F1-A4D0-C0495E33D185}"/>
    <cellStyle name="Comma 4 2 3 6" xfId="6428" xr:uid="{39A34397-B0C4-48DB-A4D8-FEBA7293D01E}"/>
    <cellStyle name="Comma 4 2 3 6 2" xfId="9347" xr:uid="{4D849AA9-EDA8-494D-A97D-800EF20D1091}"/>
    <cellStyle name="Comma 4 2 3 6 2 2" xfId="29911" xr:uid="{E16FB194-3B83-4C7B-99B8-3CF999A9065E}"/>
    <cellStyle name="Comma 4 2 3 6 2 2 2" xfId="36301" xr:uid="{71180377-756A-45A1-9266-E2B3229C9EC9}"/>
    <cellStyle name="Comma 4 2 3 6 2 3" xfId="35068" xr:uid="{2F46E837-78DB-4F22-AC4F-F48BABA8409E}"/>
    <cellStyle name="Comma 4 2 3 6 2 4" xfId="23310" xr:uid="{53C957A6-8588-4C9D-90CD-3F37C35BB5AA}"/>
    <cellStyle name="Comma 4 2 3 6 3" xfId="17781" xr:uid="{C3AFBE07-6EFD-4295-9296-9752A6F78A7D}"/>
    <cellStyle name="Comma 4 2 3 6 3 2" xfId="36300" xr:uid="{73C094E5-97E9-486A-8295-77561375CA22}"/>
    <cellStyle name="Comma 4 2 3 6 3 3" xfId="26973" xr:uid="{1F64FA4F-244C-468B-8C3B-686203B80A77}"/>
    <cellStyle name="Comma 4 2 3 6 4" xfId="33555" xr:uid="{681C8DBE-870F-460D-9037-C3BA7C245817}"/>
    <cellStyle name="Comma 4 2 3 6 5" xfId="21919" xr:uid="{609B27AB-1DAD-4CF3-AE12-FF9CA898BBC3}"/>
    <cellStyle name="Comma 4 2 3 7" xfId="6429" xr:uid="{87A9C05B-45B4-45BA-989C-CB7601FEB790}"/>
    <cellStyle name="Comma 4 2 3 7 2" xfId="9348" xr:uid="{0AD8BAB2-27E9-4560-8B73-B0CF97EF8FC3}"/>
    <cellStyle name="Comma 4 2 3 7 2 2" xfId="29913" xr:uid="{302BF6E0-6FA3-4E06-863C-53D7DA13E2A9}"/>
    <cellStyle name="Comma 4 2 3 7 2 2 2" xfId="36303" xr:uid="{233347D7-B4E9-480E-8C06-0DFB6AC50396}"/>
    <cellStyle name="Comma 4 2 3 7 2 3" xfId="35069" xr:uid="{ED6DA96B-1C11-44E5-BE35-28B6CBFAAE19}"/>
    <cellStyle name="Comma 4 2 3 7 2 4" xfId="23311" xr:uid="{27A0EA34-92FA-4060-A97F-70575FC173D0}"/>
    <cellStyle name="Comma 4 2 3 7 3" xfId="29912" xr:uid="{ABF35237-4020-4D82-99A3-F7E511348FA6}"/>
    <cellStyle name="Comma 4 2 3 7 3 2" xfId="36302" xr:uid="{365AD38B-61B1-451B-A9B0-8B70C63534F7}"/>
    <cellStyle name="Comma 4 2 3 7 4" xfId="33556" xr:uid="{7CB6B3E1-756C-4BE0-A129-2B8D83F5B203}"/>
    <cellStyle name="Comma 4 2 3 7 5" xfId="21920" xr:uid="{02A5CAE7-4892-4742-B376-A8FA57D7845C}"/>
    <cellStyle name="Comma 4 2 3 8" xfId="6430" xr:uid="{D3B492C8-0159-4595-A816-8865EB16E1AA}"/>
    <cellStyle name="Comma 4 2 3 8 2" xfId="9349" xr:uid="{650324D0-B46D-4679-8DDA-7C6ACF85CAF4}"/>
    <cellStyle name="Comma 4 2 3 8 2 2" xfId="29915" xr:uid="{841E7DFE-B9EE-4E4F-B204-0BB15FA16318}"/>
    <cellStyle name="Comma 4 2 3 8 2 2 2" xfId="36305" xr:uid="{E62BDC43-7924-457E-90A7-349BC7BDCF07}"/>
    <cellStyle name="Comma 4 2 3 8 2 3" xfId="35070" xr:uid="{2A74039C-B384-440C-B4D0-B174F2E28997}"/>
    <cellStyle name="Comma 4 2 3 8 2 4" xfId="23312" xr:uid="{3C849E85-003A-4C4D-8AB0-340B0CAFFB39}"/>
    <cellStyle name="Comma 4 2 3 8 3" xfId="29914" xr:uid="{C02BCCCE-AABA-4EED-86A6-DB579AE85D43}"/>
    <cellStyle name="Comma 4 2 3 8 3 2" xfId="36304" xr:uid="{10EAEFF3-9A45-4377-98DB-CC221D368CAD}"/>
    <cellStyle name="Comma 4 2 3 8 4" xfId="33557" xr:uid="{338D2EF0-70B4-4381-9B71-3A98CC4AFE1A}"/>
    <cellStyle name="Comma 4 2 3 8 5" xfId="21921" xr:uid="{DA339A2C-24D2-4076-8234-693B5303C254}"/>
    <cellStyle name="Comma 4 2 3 9" xfId="6431" xr:uid="{A3F81977-EE56-4F1B-9052-182B6F872613}"/>
    <cellStyle name="Comma 4 2 3 9 2" xfId="9350" xr:uid="{5E506AA0-4C7A-40F6-8702-980E10C14632}"/>
    <cellStyle name="Comma 4 2 3 9 2 2" xfId="29917" xr:uid="{616445EC-13C1-40C7-BE22-E6AC3EC79254}"/>
    <cellStyle name="Comma 4 2 3 9 2 2 2" xfId="36307" xr:uid="{8D904BE9-6631-4E0C-AC39-94AE50DE8820}"/>
    <cellStyle name="Comma 4 2 3 9 2 3" xfId="35071" xr:uid="{D73DE42F-2B2D-4463-8F97-F5C651C6AC2C}"/>
    <cellStyle name="Comma 4 2 3 9 2 4" xfId="23313" xr:uid="{CB3F0649-BAA0-4C85-BAD8-481D43106DEC}"/>
    <cellStyle name="Comma 4 2 3 9 3" xfId="29916" xr:uid="{4ADA431A-EFD3-4617-AAEA-A32F3750C55A}"/>
    <cellStyle name="Comma 4 2 3 9 3 2" xfId="36306" xr:uid="{A701919F-FE92-49AE-BB4B-E5D987E4AA95}"/>
    <cellStyle name="Comma 4 2 3 9 4" xfId="33558" xr:uid="{3ACE4CFD-35B4-40F3-B782-DB86EC3BECFA}"/>
    <cellStyle name="Comma 4 2 3 9 5" xfId="21922" xr:uid="{7206C929-A63A-41FE-A0B9-806C50F84573}"/>
    <cellStyle name="Comma 4 2 4" xfId="3600" xr:uid="{5A7C8CBE-2C8B-4946-A509-8109BB4BC71F}"/>
    <cellStyle name="Comma 4 2 4 2" xfId="9351" xr:uid="{5AD8DB8C-D477-4C29-B89F-4F48930908A8}"/>
    <cellStyle name="Comma 4 2 4 2 2" xfId="19502" xr:uid="{262D8925-1C2B-405D-845D-93E051C1DDC5}"/>
    <cellStyle name="Comma 4 2 4 2 2 2" xfId="36309" xr:uid="{BD3196E3-B926-4F8D-93E9-2B8862350CC5}"/>
    <cellStyle name="Comma 4 2 4 2 2 3" xfId="28353" xr:uid="{C6D3C9F0-65FB-43D5-8D50-0AF94108B0DC}"/>
    <cellStyle name="Comma 4 2 4 2 3" xfId="15352" xr:uid="{E6067A15-8407-4CD2-920B-A32606993348}"/>
    <cellStyle name="Comma 4 2 4 2 3 2" xfId="25426" xr:uid="{C42C0D0E-9AEC-4DFD-B834-721985783528}"/>
    <cellStyle name="Comma 4 2 4 2 4" xfId="35072" xr:uid="{22B3F63A-1BB5-4FFC-AC8A-328A7E460AFB}"/>
    <cellStyle name="Comma 4 2 4 2 5" xfId="23314" xr:uid="{2FC71C9A-9CDE-4B5B-8046-25E1FBB71882}"/>
    <cellStyle name="Comma 4 2 4 3" xfId="18126" xr:uid="{9CA9392F-6650-4210-8787-92D1B0338E8A}"/>
    <cellStyle name="Comma 4 2 4 3 2" xfId="36308" xr:uid="{5B60C431-1571-4B6A-A4C2-3E8674BD4A01}"/>
    <cellStyle name="Comma 4 2 4 3 3" xfId="27251" xr:uid="{52ED8FBB-7726-4E89-A726-A409F86700FB}"/>
    <cellStyle name="Comma 4 2 4 4" xfId="12828" xr:uid="{42FCE1D9-A0DB-4BB8-AEE2-1DF1D0A13AED}"/>
    <cellStyle name="Comma 4 2 4 4 2" xfId="24637" xr:uid="{C7411D28-8442-451B-AD20-F3B641B69BFA}"/>
    <cellStyle name="Comma 4 2 4 5" xfId="33559" xr:uid="{96980703-5C17-43A1-BAD8-AC2258A05441}"/>
    <cellStyle name="Comma 4 2 4 6" xfId="21923" xr:uid="{8CCD25F0-938F-49DE-9DFE-EEB6A3279072}"/>
    <cellStyle name="Comma 4 2 4 7" xfId="6432" xr:uid="{BDB70D5B-5E98-4F4B-AD2C-231550FFE167}"/>
    <cellStyle name="Comma 4 2 5" xfId="8902" xr:uid="{8011B407-D94C-434A-9CFB-4ACCD23254C1}"/>
    <cellStyle name="Comma 4 2 5 2" xfId="16701" xr:uid="{78AC9ABD-21D0-4ED0-B16E-BF8BCE4EBA9D}"/>
    <cellStyle name="Comma 4 2 5 2 2" xfId="36310" xr:uid="{C5E49F27-4193-4BE6-8E44-E2F351F6D6A9}"/>
    <cellStyle name="Comma 4 2 5 2 3" xfId="26278" xr:uid="{6EA6FCB2-219F-40AC-AAF4-8349D615736B}"/>
    <cellStyle name="Comma 4 2 5 3" xfId="20031" xr:uid="{3C3E6ECB-7FF0-4D09-AE0D-DFD913D825F9}"/>
    <cellStyle name="Comma 4 2 5 3 2" xfId="28754" xr:uid="{3BCF199C-36E2-4074-93A4-2870E37CDEC3}"/>
    <cellStyle name="Comma 4 2 5 4" xfId="17285" xr:uid="{26A1F8C7-2348-434D-B458-520F0E0C0D8C}"/>
    <cellStyle name="Comma 4 2 5 4 2" xfId="26546" xr:uid="{2FC62DC6-7F6F-45D3-9DCB-735547640FF0}"/>
    <cellStyle name="Comma 4 2 5 5" xfId="13374" xr:uid="{C638B5E3-C314-4CCE-BF46-1C868595155C}"/>
    <cellStyle name="Comma 4 2 5 5 2" xfId="25043" xr:uid="{3226B3B5-35C3-44F8-AC08-A8987C6D268D}"/>
    <cellStyle name="Comma 4 2 5 6" xfId="34748" xr:uid="{4BC1E8D0-C1F0-4CAF-AC31-978DDFCE5FA5}"/>
    <cellStyle name="Comma 4 2 5 7" xfId="22908" xr:uid="{EC6AA6C0-957A-4343-B16E-167211232581}"/>
    <cellStyle name="Comma 4 2 6" xfId="14861" xr:uid="{2551BE78-151A-4728-9301-17F30FEBB584}"/>
    <cellStyle name="Comma 4 2 6 2" xfId="20200" xr:uid="{1E83FB00-172B-4B2B-AD31-F4B616D2BEB8}"/>
    <cellStyle name="Comma 4 2 6 2 2" xfId="28852" xr:uid="{E890C326-E458-4EC6-9992-8F9DD719B98A}"/>
    <cellStyle name="Comma 4 2 6 3" xfId="25133" xr:uid="{4BEEA44E-C312-4764-A766-41C13CD6BC00}"/>
    <cellStyle name="Comma 4 2 7" xfId="17022" xr:uid="{C95D5B79-4C7E-4EFB-AE6A-51A32D1F7241}"/>
    <cellStyle name="Comma 4 2 7 2" xfId="18818" xr:uid="{89EA9F49-8B99-4C8B-A027-7237714F4DB0}"/>
    <cellStyle name="Comma 4 2 7 2 2" xfId="27804" xr:uid="{139D3B5F-C68B-4D64-9B11-D1FD29090A42}"/>
    <cellStyle name="Comma 4 2 7 3" xfId="26328" xr:uid="{745F7CB2-DAF9-4EB8-9328-5A62641DEF34}"/>
    <cellStyle name="Comma 4 2 8" xfId="17436" xr:uid="{EB2FC9FA-1B74-49EE-A02C-F1E0BE54BC0A}"/>
    <cellStyle name="Comma 4 2 8 2" xfId="26697" xr:uid="{899FA7BC-034E-4E8D-B9DD-B786C8F20807}"/>
    <cellStyle name="Comma 4 2 9" xfId="11266" xr:uid="{16ECBA27-00E8-4671-B860-2432E76AC681}"/>
    <cellStyle name="Comma 4 2 9 2" xfId="24084" xr:uid="{BFB7C5DB-1057-428A-B47D-551DBAE3D9F4}"/>
    <cellStyle name="Comma 4 20" xfId="4527" xr:uid="{ECEE16A3-B8B4-4355-9E6D-2234FDDD59AC}"/>
    <cellStyle name="Comma 4 21" xfId="3595" xr:uid="{C892EE6D-0F18-46FA-9E4B-198D655CD75C}"/>
    <cellStyle name="Comma 4 3" xfId="3601" xr:uid="{A4D4184E-86AD-44DD-BDF0-BF3995E00050}"/>
    <cellStyle name="Comma 4 3 10" xfId="10359" xr:uid="{D3992AB1-E719-45CB-8FBC-909E9B035586}"/>
    <cellStyle name="Comma 4 3 10 2" xfId="23920" xr:uid="{CD276FB1-436C-4877-A71D-B8B9DB636550}"/>
    <cellStyle name="Comma 4 3 11" xfId="10217" xr:uid="{227FD1F0-779D-4303-9B16-B4920C3B5789}"/>
    <cellStyle name="Comma 4 3 11 2" xfId="23869" xr:uid="{50E7D01E-220D-4EBB-87AE-3896C53C7281}"/>
    <cellStyle name="Comma 4 3 12" xfId="21304" xr:uid="{80C2679A-4131-47AD-A7AA-C91C2D0E2490}"/>
    <cellStyle name="Comma 4 3 13" xfId="4562" xr:uid="{7335A30D-74F3-46E5-A3F1-6EB46F502E32}"/>
    <cellStyle name="Comma 4 3 2" xfId="3602" xr:uid="{0DD3848C-A034-4D64-ABB2-CCBAF5F9E2B4}"/>
    <cellStyle name="Comma 4 3 2 10" xfId="21925" xr:uid="{8B223C73-7828-4C5F-9506-F63DE4F230E2}"/>
    <cellStyle name="Comma 4 3 2 11" xfId="33561" xr:uid="{72FD777C-7DB4-48CA-89C2-C604FFBB2E95}"/>
    <cellStyle name="Comma 4 3 2 12" xfId="6434" xr:uid="{640407FE-3C01-44FE-81EB-146292A5A2E5}"/>
    <cellStyle name="Comma 4 3 2 2" xfId="3603" xr:uid="{A8B8765D-2300-46BC-AB0F-21B735B84D8F}"/>
    <cellStyle name="Comma 4 3 2 2 2" xfId="3604" xr:uid="{DF811D92-5285-44AE-BD56-21F40B4DC375}"/>
    <cellStyle name="Comma 4 3 2 2 2 2" xfId="9355" xr:uid="{81CDAC27-0943-4E53-8F4E-943A5ADE6B6D}"/>
    <cellStyle name="Comma 4 3 2 2 2 2 2" xfId="19840" xr:uid="{9AE1F2E3-05B8-45E6-9666-DD6E753D63DF}"/>
    <cellStyle name="Comma 4 3 2 2 2 2 2 2" xfId="29921" xr:uid="{3FCFF0B0-D550-4E56-97F7-200482BA4125}"/>
    <cellStyle name="Comma 4 3 2 2 2 2 2 3" xfId="36314" xr:uid="{3C474F8E-BCFF-4544-8B58-EDB19F98B672}"/>
    <cellStyle name="Comma 4 3 2 2 2 2 2 4" xfId="28627" xr:uid="{8A09AF28-ACA0-442A-BBE4-C8B80F8C2813}"/>
    <cellStyle name="Comma 4 3 2 2 2 2 3" xfId="15587" xr:uid="{2413456A-1EF1-465C-9D61-02027EEEEC4F}"/>
    <cellStyle name="Comma 4 3 2 2 2 2 3 2" xfId="25541" xr:uid="{A90D0EE6-983F-4168-AEF7-9CDC330B84AB}"/>
    <cellStyle name="Comma 4 3 2 2 2 2 4" xfId="35076" xr:uid="{84B93811-5F3A-4823-952F-4238689F2BFA}"/>
    <cellStyle name="Comma 4 3 2 2 2 2 5" xfId="23318" xr:uid="{5DD095F5-FCDF-4089-98B1-033FA47BD058}"/>
    <cellStyle name="Comma 4 3 2 2 2 3" xfId="18468" xr:uid="{00B17705-1B4D-4696-A427-698EFA2BDD3F}"/>
    <cellStyle name="Comma 4 3 2 2 2 3 2" xfId="29920" xr:uid="{156C3198-1F2D-44E5-88F7-1365E3297DE9}"/>
    <cellStyle name="Comma 4 3 2 2 2 3 3" xfId="36313" xr:uid="{B561C364-3D6B-4523-B6A3-5F4F3FAB52CC}"/>
    <cellStyle name="Comma 4 3 2 2 2 3 4" xfId="27525" xr:uid="{14C1365F-766B-43D6-87E4-D7B3A24E2662}"/>
    <cellStyle name="Comma 4 3 2 2 2 4" xfId="13167" xr:uid="{F198A54E-D533-461C-825E-B211F4D3AC44}"/>
    <cellStyle name="Comma 4 3 2 2 2 4 2" xfId="24912" xr:uid="{3CAFBB97-2A6A-46AC-A401-613574643207}"/>
    <cellStyle name="Comma 4 3 2 2 2 5" xfId="33563" xr:uid="{92A886D9-8FF6-4612-8EC0-A4F008B516E4}"/>
    <cellStyle name="Comma 4 3 2 2 2 6" xfId="21927" xr:uid="{D21A863B-52AB-4588-857D-7CEBAB8D9237}"/>
    <cellStyle name="Comma 4 3 2 2 2 7" xfId="6436" xr:uid="{EF79C814-4A8E-493B-8B5D-1C5CA1746C06}"/>
    <cellStyle name="Comma 4 3 2 2 3" xfId="9354" xr:uid="{96226195-17ED-4071-BD71-0A4330706FC2}"/>
    <cellStyle name="Comma 4 3 2 2 3 2" xfId="19157" xr:uid="{76B9C0A2-C675-4D39-B4D6-090643B7ACD1}"/>
    <cellStyle name="Comma 4 3 2 2 3 2 2" xfId="29922" xr:uid="{5EEF7C9A-1093-43B0-BB01-7502F3229046}"/>
    <cellStyle name="Comma 4 3 2 2 3 2 3" xfId="36315" xr:uid="{62C2CC74-E87A-459D-A0B2-08E4EE741312}"/>
    <cellStyle name="Comma 4 3 2 2 3 2 4" xfId="28078" xr:uid="{6F1B20A9-A321-44E6-8665-6B24A00D8C2B}"/>
    <cellStyle name="Comma 4 3 2 2 3 3" xfId="15266" xr:uid="{F14409FC-7AA3-47F1-B920-4470F40A319A}"/>
    <cellStyle name="Comma 4 3 2 2 3 3 2" xfId="25363" xr:uid="{5909F049-5592-4F24-8F31-868A0D4DC615}"/>
    <cellStyle name="Comma 4 3 2 2 3 4" xfId="35075" xr:uid="{2E555A08-1841-4CD2-AB95-551D7BE17004}"/>
    <cellStyle name="Comma 4 3 2 2 3 5" xfId="23317" xr:uid="{A671045D-35CC-48B9-9D1D-30FF44ACCB35}"/>
    <cellStyle name="Comma 4 3 2 2 4" xfId="17784" xr:uid="{E36CD8E4-B452-4255-9DEC-45443B39AE98}"/>
    <cellStyle name="Comma 4 3 2 2 4 2" xfId="29919" xr:uid="{2D3B4D4C-5B4E-49E4-B858-231C09C086B0}"/>
    <cellStyle name="Comma 4 3 2 2 4 3" xfId="36312" xr:uid="{D2DB698A-388C-4A28-8871-5042071C78E4}"/>
    <cellStyle name="Comma 4 3 2 2 4 4" xfId="26976" xr:uid="{9B65BCDE-D0C3-45AA-90C2-9809E731575C}"/>
    <cellStyle name="Comma 4 3 2 2 5" xfId="12481" xr:uid="{8CBACE4E-CA98-463A-9AB2-8A0A823400E1}"/>
    <cellStyle name="Comma 4 3 2 2 5 2" xfId="24362" xr:uid="{49C112E9-017E-49C0-8BA3-2D1C44D48E00}"/>
    <cellStyle name="Comma 4 3 2 2 6" xfId="33562" xr:uid="{82E0A2E3-B759-4A03-8077-DA98C41A3FED}"/>
    <cellStyle name="Comma 4 3 2 2 7" xfId="21926" xr:uid="{918357E8-D9D3-4711-BEA7-5EAF88B5B1CB}"/>
    <cellStyle name="Comma 4 3 2 2 8" xfId="6435" xr:uid="{AB0D3DE0-62EC-4EE3-8A18-E3057014B6C6}"/>
    <cellStyle name="Comma 4 3 2 3" xfId="3605" xr:uid="{D0E123BD-F69E-4016-B4D3-4AAE04A45B17}"/>
    <cellStyle name="Comma 4 3 2 3 2" xfId="9356" xr:uid="{68CC95D9-EFEB-410F-9B96-D5290C549B36}"/>
    <cellStyle name="Comma 4 3 2 3 2 2" xfId="19505" xr:uid="{F7AC41AC-F48E-49BA-85F9-32A63042CCDD}"/>
    <cellStyle name="Comma 4 3 2 3 2 2 2" xfId="29924" xr:uid="{075B6D8D-32AE-4B4D-8EE7-E32411DC20BF}"/>
    <cellStyle name="Comma 4 3 2 3 2 2 3" xfId="36317" xr:uid="{F9D4ED1B-CC59-473C-943D-36CD128B32D7}"/>
    <cellStyle name="Comma 4 3 2 3 2 2 4" xfId="28356" xr:uid="{D294AB7B-FAAD-422C-BD92-5F8B314531B4}"/>
    <cellStyle name="Comma 4 3 2 3 2 3" xfId="16377" xr:uid="{25A96A23-0C3F-49D6-83E8-C345090E0829}"/>
    <cellStyle name="Comma 4 3 2 3 2 3 2" xfId="26044" xr:uid="{70759D83-053A-43C5-B98E-D598BFBD6C71}"/>
    <cellStyle name="Comma 4 3 2 3 2 4" xfId="35077" xr:uid="{11DC9AD6-BFDE-4643-83BE-8180ABA4F765}"/>
    <cellStyle name="Comma 4 3 2 3 2 5" xfId="23319" xr:uid="{35822113-AF8B-454F-A653-EB07F3AEC543}"/>
    <cellStyle name="Comma 4 3 2 3 3" xfId="18129" xr:uid="{C260C9A7-D5EB-4439-8418-F007C18B007E}"/>
    <cellStyle name="Comma 4 3 2 3 3 2" xfId="29923" xr:uid="{CB65557B-238B-4BEC-936E-EC87EF526DEB}"/>
    <cellStyle name="Comma 4 3 2 3 3 3" xfId="36316" xr:uid="{A7A34D54-FE7A-424A-ACE7-EEFDB845941E}"/>
    <cellStyle name="Comma 4 3 2 3 3 4" xfId="27254" xr:uid="{7A6629E5-F1CC-444A-9315-BBA0CBF11344}"/>
    <cellStyle name="Comma 4 3 2 3 4" xfId="12831" xr:uid="{24468733-437A-4893-B7B4-F8A78BE0720A}"/>
    <cellStyle name="Comma 4 3 2 3 4 2" xfId="24640" xr:uid="{0F316867-DB2B-46CE-BE64-93AD0E913F7D}"/>
    <cellStyle name="Comma 4 3 2 3 5" xfId="33564" xr:uid="{EB9880E8-0CED-44FF-A4E3-7A70441587D0}"/>
    <cellStyle name="Comma 4 3 2 3 6" xfId="21928" xr:uid="{7C788D25-54D7-489A-9158-E8C1479941EB}"/>
    <cellStyle name="Comma 4 3 2 3 7" xfId="6437" xr:uid="{E06982B4-EFD2-4F58-ADB1-3C57373B70A9}"/>
    <cellStyle name="Comma 4 3 2 4" xfId="6438" xr:uid="{3D2240F1-815A-4094-95F5-45715D96B555}"/>
    <cellStyle name="Comma 4 3 2 4 2" xfId="9357" xr:uid="{0624B023-F11A-4093-B577-600B8ECBCC0D}"/>
    <cellStyle name="Comma 4 3 2 4 2 2" xfId="18821" xr:uid="{082AF122-F6C4-41B6-BE0F-032BED2C92C1}"/>
    <cellStyle name="Comma 4 3 2 4 2 2 2" xfId="29926" xr:uid="{61EB5D5F-E110-4999-88AD-52EA6BF4B612}"/>
    <cellStyle name="Comma 4 3 2 4 2 2 3" xfId="36319" xr:uid="{5A29DF3A-7F91-4948-A089-0855A1D1DD9F}"/>
    <cellStyle name="Comma 4 3 2 4 2 2 4" xfId="27807" xr:uid="{FFAA8E88-1E8E-44A0-A5F1-CE45EBAB5683}"/>
    <cellStyle name="Comma 4 3 2 4 2 3" xfId="35078" xr:uid="{1DFBF3EB-5C32-4165-9772-DF15E7CFD306}"/>
    <cellStyle name="Comma 4 3 2 4 2 4" xfId="23320" xr:uid="{E55EEA04-96A1-46C8-BE2E-D30E1F4941C0}"/>
    <cellStyle name="Comma 4 3 2 4 3" xfId="15384" xr:uid="{A616EF74-7598-4667-8F63-128F311C1D1F}"/>
    <cellStyle name="Comma 4 3 2 4 3 2" xfId="29925" xr:uid="{CEFE416F-1FB4-456A-AAD8-EF9FA2A9B764}"/>
    <cellStyle name="Comma 4 3 2 4 3 3" xfId="36318" xr:uid="{CC995CFF-A73F-4287-85FD-47D42959B92A}"/>
    <cellStyle name="Comma 4 3 2 4 3 4" xfId="25450" xr:uid="{E284571A-C990-4185-AC27-40882F6E3179}"/>
    <cellStyle name="Comma 4 3 2 4 4" xfId="33565" xr:uid="{B04D9E99-B600-497E-8E83-7CEB80B03D60}"/>
    <cellStyle name="Comma 4 3 2 4 5" xfId="21929" xr:uid="{CB1DBD52-F8F0-47D8-ABB1-2F0D91251236}"/>
    <cellStyle name="Comma 4 3 2 5" xfId="6439" xr:uid="{5107390E-D152-4DB1-9F26-BB5FC875A214}"/>
    <cellStyle name="Comma 4 3 2 5 2" xfId="9358" xr:uid="{612F8867-E7AB-46F4-8343-A69672FC4E0D}"/>
    <cellStyle name="Comma 4 3 2 5 2 2" xfId="29928" xr:uid="{D4ED1CD5-739B-4A5B-B897-E2A3ACF30A18}"/>
    <cellStyle name="Comma 4 3 2 5 2 2 2" xfId="36321" xr:uid="{9A505CCA-61C6-45A9-BF01-4A4622EFD256}"/>
    <cellStyle name="Comma 4 3 2 5 2 3" xfId="35079" xr:uid="{5D716F0C-ED75-4823-8F7B-3FFC315257A2}"/>
    <cellStyle name="Comma 4 3 2 5 2 4" xfId="23321" xr:uid="{1075AA89-B3CC-47EE-971D-1587B58DAFF3}"/>
    <cellStyle name="Comma 4 3 2 5 3" xfId="17439" xr:uid="{EDD95207-AF80-48CC-8C3D-F484DBE868FB}"/>
    <cellStyle name="Comma 4 3 2 5 3 2" xfId="29927" xr:uid="{E1FC19F6-E739-4BB0-9257-9B8879EE8FF5}"/>
    <cellStyle name="Comma 4 3 2 5 3 3" xfId="36320" xr:uid="{C5979133-827C-4384-85D3-1CFCB9A5F35B}"/>
    <cellStyle name="Comma 4 3 2 5 3 4" xfId="26700" xr:uid="{7EF23DEE-1DF1-4F3D-88AC-5D8E4A829867}"/>
    <cellStyle name="Comma 4 3 2 5 4" xfId="33566" xr:uid="{12D59736-7F05-484F-9E9D-2B798BB88323}"/>
    <cellStyle name="Comma 4 3 2 5 5" xfId="21930" xr:uid="{E7056A30-49D0-4647-AE24-A8D76620F7B3}"/>
    <cellStyle name="Comma 4 3 2 6" xfId="6440" xr:uid="{BC6D35ED-1E64-4DEF-B491-BA35FCDC1C89}"/>
    <cellStyle name="Comma 4 3 2 6 2" xfId="9359" xr:uid="{AF8D52B1-439C-4F61-8F0B-BB80A2E3C418}"/>
    <cellStyle name="Comma 4 3 2 6 2 2" xfId="29930" xr:uid="{D14E0395-15E0-4803-8686-DE9F7B12B7EC}"/>
    <cellStyle name="Comma 4 3 2 6 2 2 2" xfId="36323" xr:uid="{6E5367D4-C34E-4157-81FE-537FC4D72061}"/>
    <cellStyle name="Comma 4 3 2 6 2 3" xfId="35080" xr:uid="{294BB343-D0E6-4D97-8522-EE737599D912}"/>
    <cellStyle name="Comma 4 3 2 6 2 4" xfId="23322" xr:uid="{5FB1F3DB-BFE1-4FB9-81C6-E2332FF6A148}"/>
    <cellStyle name="Comma 4 3 2 6 3" xfId="29929" xr:uid="{D26722D6-8DBF-49D5-9301-2E6B065892EF}"/>
    <cellStyle name="Comma 4 3 2 6 3 2" xfId="36322" xr:uid="{4DFC60E4-9563-4072-91D5-165E95485CDD}"/>
    <cellStyle name="Comma 4 3 2 6 4" xfId="33567" xr:uid="{73939967-827C-4D8C-82A3-6410ABAD30A2}"/>
    <cellStyle name="Comma 4 3 2 6 5" xfId="21931" xr:uid="{5202722E-C9ED-4B82-B317-B423BF63DF4C}"/>
    <cellStyle name="Comma 4 3 2 7" xfId="6441" xr:uid="{72DE1F69-DC81-47BF-B9D9-A05F5D49FC69}"/>
    <cellStyle name="Comma 4 3 2 7 2" xfId="9360" xr:uid="{9BD9920A-8963-49D7-9602-D03EEDD4E68C}"/>
    <cellStyle name="Comma 4 3 2 7 2 2" xfId="29932" xr:uid="{129587F7-FD26-4624-8C88-EE528BFF4E44}"/>
    <cellStyle name="Comma 4 3 2 7 2 2 2" xfId="36325" xr:uid="{22072BFB-4A1C-45E2-8B34-BF7FE03DCC4E}"/>
    <cellStyle name="Comma 4 3 2 7 2 3" xfId="35081" xr:uid="{B213D0B9-EAC5-4222-B9A6-C4F01E2C1E96}"/>
    <cellStyle name="Comma 4 3 2 7 2 4" xfId="23323" xr:uid="{33C634BF-3969-4CF9-B683-F0E5D9F06198}"/>
    <cellStyle name="Comma 4 3 2 7 3" xfId="29931" xr:uid="{E38AD413-1C02-4C4F-BFFC-186FEED0B3AD}"/>
    <cellStyle name="Comma 4 3 2 7 3 2" xfId="36324" xr:uid="{83ED5D3C-D9A6-4D28-B07A-19CC76ED9B96}"/>
    <cellStyle name="Comma 4 3 2 7 4" xfId="33568" xr:uid="{1EEEB838-8EA0-4A6B-8160-001DE4A909B6}"/>
    <cellStyle name="Comma 4 3 2 7 5" xfId="21932" xr:uid="{B15F195C-1FBE-45F0-A79A-3065C337AE1F}"/>
    <cellStyle name="Comma 4 3 2 8" xfId="9353" xr:uid="{5B58CA59-0483-40B9-B078-E58FC1A441B0}"/>
    <cellStyle name="Comma 4 3 2 8 2" xfId="29933" xr:uid="{BEF59A9E-53F0-4764-88FF-C6F52142A5B6}"/>
    <cellStyle name="Comma 4 3 2 8 2 2" xfId="36326" xr:uid="{375CB3E7-5183-42E6-9EA0-1E543FCCB5ED}"/>
    <cellStyle name="Comma 4 3 2 8 3" xfId="35074" xr:uid="{FDDA7DE0-B417-4CCA-99E6-96EE22E5A11D}"/>
    <cellStyle name="Comma 4 3 2 8 4" xfId="23316" xr:uid="{44A24673-C39F-4FFB-B26A-5BAB03994A3A}"/>
    <cellStyle name="Comma 4 3 2 9" xfId="11268" xr:uid="{9EF936F2-8D71-4982-9F2F-B81F310C5618}"/>
    <cellStyle name="Comma 4 3 2 9 2" xfId="29918" xr:uid="{C5674142-A993-49BF-8483-20FB98F357ED}"/>
    <cellStyle name="Comma 4 3 2 9 3" xfId="36311" xr:uid="{1C0A89D4-D8C2-4CA9-BB72-3816078A443D}"/>
    <cellStyle name="Comma 4 3 2 9 4" xfId="24086" xr:uid="{07BEBBD7-F584-4004-934A-CC29EBAB4F91}"/>
    <cellStyle name="Comma 4 3 3" xfId="3606" xr:uid="{8CF7BE0E-D637-4BDC-ABA6-E7B29F7E8AF8}"/>
    <cellStyle name="Comma 4 3 3 2" xfId="6443" xr:uid="{62C50F22-7AB3-430F-AE92-42B90F011EB6}"/>
    <cellStyle name="Comma 4 3 3 2 2" xfId="9362" xr:uid="{3ABAB1CD-30E2-4B2C-9E4D-4B8D704E4898}"/>
    <cellStyle name="Comma 4 3 3 2 2 2" xfId="19839" xr:uid="{D967E9DD-AA13-44BF-ACAE-063531089DC1}"/>
    <cellStyle name="Comma 4 3 3 2 2 2 2" xfId="29936" xr:uid="{C641B4E3-2A6F-4EF1-8DD7-C8B562420548}"/>
    <cellStyle name="Comma 4 3 3 2 2 2 3" xfId="36329" xr:uid="{59214153-70A0-411A-89C0-C8AF4C368460}"/>
    <cellStyle name="Comma 4 3 3 2 2 2 4" xfId="28626" xr:uid="{F7BBC29F-AF8D-4380-9F9D-E0C1CB456DF4}"/>
    <cellStyle name="Comma 4 3 3 2 2 3" xfId="15606" xr:uid="{296F76A8-E58D-4246-AC9B-80EA892B59AF}"/>
    <cellStyle name="Comma 4 3 3 2 2 3 2" xfId="25553" xr:uid="{03964A60-F73B-418D-9262-689611B24F2C}"/>
    <cellStyle name="Comma 4 3 3 2 2 4" xfId="35083" xr:uid="{7F180083-7755-489C-BB4B-673203797EC6}"/>
    <cellStyle name="Comma 4 3 3 2 2 5" xfId="23325" xr:uid="{C6FF03CC-5AB9-4D94-A37A-94F2A95491A8}"/>
    <cellStyle name="Comma 4 3 3 2 3" xfId="18467" xr:uid="{30B604E0-3074-456B-9A7A-07226F19F5CF}"/>
    <cellStyle name="Comma 4 3 3 2 3 2" xfId="29935" xr:uid="{2BBC554A-069F-48B9-B58B-9466319875D6}"/>
    <cellStyle name="Comma 4 3 3 2 3 3" xfId="36328" xr:uid="{6A2AFC09-A70C-4B16-9C2F-104285045267}"/>
    <cellStyle name="Comma 4 3 3 2 3 4" xfId="27524" xr:uid="{461E225E-3F02-46F7-8F9E-D5F034A19FEB}"/>
    <cellStyle name="Comma 4 3 3 2 4" xfId="13166" xr:uid="{88379D13-01CD-42FD-86E3-598D056E8573}"/>
    <cellStyle name="Comma 4 3 3 2 4 2" xfId="24911" xr:uid="{129F4964-4DA1-4138-9EE1-0E546A11ACDF}"/>
    <cellStyle name="Comma 4 3 3 2 5" xfId="33570" xr:uid="{786A25F3-8166-4304-8475-086955345FAD}"/>
    <cellStyle name="Comma 4 3 3 2 6" xfId="21934" xr:uid="{9C508876-BDA8-4F76-9591-2012A92A2F65}"/>
    <cellStyle name="Comma 4 3 3 3" xfId="6444" xr:uid="{1EDC615F-DFE5-4830-B3DB-70F6F31B2F07}"/>
    <cellStyle name="Comma 4 3 3 3 2" xfId="9363" xr:uid="{D9FABDB6-665E-4185-BCA8-726BF36C4206}"/>
    <cellStyle name="Comma 4 3 3 3 2 2" xfId="19156" xr:uid="{439C93AB-27B4-4CDB-BC60-40D852597E9E}"/>
    <cellStyle name="Comma 4 3 3 3 2 2 2" xfId="29938" xr:uid="{E462F3AB-A6B4-4469-B915-8DCD48AF6124}"/>
    <cellStyle name="Comma 4 3 3 3 2 2 3" xfId="36331" xr:uid="{3F9D96E3-BCF2-40BE-84F5-57058110FDE9}"/>
    <cellStyle name="Comma 4 3 3 3 2 2 4" xfId="28077" xr:uid="{A1F075D8-76FD-4488-AB51-42309D93E06B}"/>
    <cellStyle name="Comma 4 3 3 3 2 3" xfId="35084" xr:uid="{FF57B629-9209-482C-B095-C8933DD6A601}"/>
    <cellStyle name="Comma 4 3 3 3 2 4" xfId="23326" xr:uid="{90378164-66DF-4134-8094-13FDF621764D}"/>
    <cellStyle name="Comma 4 3 3 3 3" xfId="16269" xr:uid="{96ADF595-7FE4-4481-A6A8-69290C3535D6}"/>
    <cellStyle name="Comma 4 3 3 3 3 2" xfId="29937" xr:uid="{74D0EAF3-00A9-465B-A604-DA790700A212}"/>
    <cellStyle name="Comma 4 3 3 3 3 3" xfId="36330" xr:uid="{659E46A9-95D7-4587-926D-C86B1ED7DE44}"/>
    <cellStyle name="Comma 4 3 3 3 3 4" xfId="25970" xr:uid="{560F0BD3-C559-43E8-84B2-47119F8B2867}"/>
    <cellStyle name="Comma 4 3 3 3 4" xfId="33571" xr:uid="{29B1DBDC-9F36-4329-B934-BD356DFD4B95}"/>
    <cellStyle name="Comma 4 3 3 3 5" xfId="21935" xr:uid="{1FAFA661-1093-451D-A3D5-A4BDB7A246D5}"/>
    <cellStyle name="Comma 4 3 3 4" xfId="9361" xr:uid="{478C4DA8-7421-46CC-81ED-C28124A0866B}"/>
    <cellStyle name="Comma 4 3 3 4 2" xfId="17783" xr:uid="{9D0BDE16-774C-431D-9935-A772C3A34B3C}"/>
    <cellStyle name="Comma 4 3 3 4 2 2" xfId="29939" xr:uid="{FA9FC836-B7C7-4960-9EA3-EB5CFF67368A}"/>
    <cellStyle name="Comma 4 3 3 4 2 3" xfId="36332" xr:uid="{EBD7EC8F-8851-4F2D-B75F-6459BA6F241E}"/>
    <cellStyle name="Comma 4 3 3 4 2 4" xfId="26975" xr:uid="{96084436-754D-4BE3-8385-D3C6A9555491}"/>
    <cellStyle name="Comma 4 3 3 4 3" xfId="35082" xr:uid="{A1C95197-491B-489F-888B-EDB3D85A49D1}"/>
    <cellStyle name="Comma 4 3 3 4 4" xfId="23324" xr:uid="{33423F2F-CAF5-4400-A43F-3E5693F4640A}"/>
    <cellStyle name="Comma 4 3 3 5" xfId="12480" xr:uid="{3BC9305F-FAD6-46DC-8068-24E64D7FADEF}"/>
    <cellStyle name="Comma 4 3 3 5 2" xfId="29934" xr:uid="{E9719CA7-ACB4-4A61-BC88-BAEDC28742B8}"/>
    <cellStyle name="Comma 4 3 3 5 3" xfId="36327" xr:uid="{37483E6E-1A45-47F0-ACAF-D9533A31E68A}"/>
    <cellStyle name="Comma 4 3 3 5 4" xfId="24361" xr:uid="{1394EBE6-55A5-4D43-9F9A-74183C49D5E6}"/>
    <cellStyle name="Comma 4 3 3 6" xfId="33569" xr:uid="{4BF1F989-0D26-41A6-9E66-3811F0056A33}"/>
    <cellStyle name="Comma 4 3 3 7" xfId="21933" xr:uid="{9062F56B-3A45-4E6B-BBFE-B6A1D20D0BA5}"/>
    <cellStyle name="Comma 4 3 3 8" xfId="6442" xr:uid="{4251F2D0-3A46-4042-A197-ECBCA9476894}"/>
    <cellStyle name="Comma 4 3 4" xfId="3607" xr:uid="{6386454E-E9E4-450A-8C2B-E4A905319429}"/>
    <cellStyle name="Comma 4 3 4 2" xfId="9364" xr:uid="{6B94D339-B9D9-46A5-950A-0ECAAD135F2F}"/>
    <cellStyle name="Comma 4 3 4 2 2" xfId="19504" xr:uid="{57ED531C-30D9-4316-A75E-1B354E108D9A}"/>
    <cellStyle name="Comma 4 3 4 2 2 2" xfId="29941" xr:uid="{FD2FB165-B747-43D0-974C-57678B7D6672}"/>
    <cellStyle name="Comma 4 3 4 2 2 3" xfId="36334" xr:uid="{C8125EAD-651A-4A21-8968-2EE64636B23D}"/>
    <cellStyle name="Comma 4 3 4 2 2 4" xfId="28355" xr:uid="{C02EE982-904B-4FF5-AD78-132854DB37C6}"/>
    <cellStyle name="Comma 4 3 4 2 3" xfId="15358" xr:uid="{601D9001-C779-4A15-8A97-F0406AC13F45}"/>
    <cellStyle name="Comma 4 3 4 2 3 2" xfId="25430" xr:uid="{C8A4C481-7070-4A3C-B095-EBB5C28FE37B}"/>
    <cellStyle name="Comma 4 3 4 2 4" xfId="35085" xr:uid="{EDA82DAA-94F6-4848-8E5C-2A0CD952E684}"/>
    <cellStyle name="Comma 4 3 4 2 5" xfId="23327" xr:uid="{5479501B-8A80-4576-9D3B-43AEC467FC7D}"/>
    <cellStyle name="Comma 4 3 4 3" xfId="18128" xr:uid="{6F9E2319-1052-497A-8DA7-5EFA95902520}"/>
    <cellStyle name="Comma 4 3 4 3 2" xfId="29940" xr:uid="{E006DA5B-19CD-4AFA-9E92-2191086B09AC}"/>
    <cellStyle name="Comma 4 3 4 3 3" xfId="36333" xr:uid="{BDAB1622-238B-4C0D-8F1A-BB62AC281265}"/>
    <cellStyle name="Comma 4 3 4 3 4" xfId="27253" xr:uid="{29084610-2DCA-47AE-8A8E-11D0BAC1E62C}"/>
    <cellStyle name="Comma 4 3 4 4" xfId="12830" xr:uid="{26086453-B343-4184-9538-89442ED852CA}"/>
    <cellStyle name="Comma 4 3 4 4 2" xfId="24639" xr:uid="{062C7938-4387-4B37-AF27-652A1F4DE7DA}"/>
    <cellStyle name="Comma 4 3 4 5" xfId="33572" xr:uid="{40A57955-629C-4890-A951-2A8AD6CF74DE}"/>
    <cellStyle name="Comma 4 3 4 6" xfId="21936" xr:uid="{17140D1D-0525-4A85-A5C2-95A3A5D2F7EA}"/>
    <cellStyle name="Comma 4 3 4 7" xfId="6445" xr:uid="{F101FCE7-1BDB-4BD8-B74E-D4D0C5299157}"/>
    <cellStyle name="Comma 4 3 5" xfId="6446" xr:uid="{59B41DC6-134A-4B0D-AA6B-F5C8093E105B}"/>
    <cellStyle name="Comma 4 3 5 2" xfId="9365" xr:uid="{E9E4460B-EA65-4654-8903-3B4ECAF1949C}"/>
    <cellStyle name="Comma 4 3 5 2 2" xfId="16337" xr:uid="{090DE742-23C3-4780-960A-AB7206533507}"/>
    <cellStyle name="Comma 4 3 5 2 2 2" xfId="36336" xr:uid="{ABB752A7-B60E-4EB9-BD0C-03185B60A008}"/>
    <cellStyle name="Comma 4 3 5 2 2 3" xfId="26021" xr:uid="{F7C6E65B-F633-4BB3-8A09-CDCE547F367C}"/>
    <cellStyle name="Comma 4 3 5 2 3" xfId="35086" xr:uid="{B1E604AC-5959-411E-857D-9D7079257103}"/>
    <cellStyle name="Comma 4 3 5 2 4" xfId="23328" xr:uid="{9DC76149-609A-4D86-B7FC-D2C68C67B897}"/>
    <cellStyle name="Comma 4 3 5 3" xfId="20038" xr:uid="{43ED9DCF-7541-4652-9232-E4C79AB684A1}"/>
    <cellStyle name="Comma 4 3 5 3 2" xfId="36335" xr:uid="{A06F6737-88B7-479B-B09D-A8988259F6CD}"/>
    <cellStyle name="Comma 4 3 5 3 3" xfId="28761" xr:uid="{1028BC2C-F70E-4C7E-862B-A21011714C9C}"/>
    <cellStyle name="Comma 4 3 5 4" xfId="20049" xr:uid="{741AC6DF-B911-47B1-9CB1-6EA9475C60A0}"/>
    <cellStyle name="Comma 4 3 5 4 2" xfId="28771" xr:uid="{749967C3-53B9-439E-BCEF-9E55BB5460C3}"/>
    <cellStyle name="Comma 4 3 5 5" xfId="13427" xr:uid="{A718464D-421C-4BBF-815D-D0654517B727}"/>
    <cellStyle name="Comma 4 3 5 5 2" xfId="25050" xr:uid="{330A28E5-2505-40EA-BA62-D047E448D372}"/>
    <cellStyle name="Comma 4 3 5 6" xfId="33573" xr:uid="{4BBDA2AB-AFA5-4B77-976A-0F79F2F0EB8A}"/>
    <cellStyle name="Comma 4 3 5 7" xfId="21937" xr:uid="{023439A4-889E-404C-9BF1-985558AF1A18}"/>
    <cellStyle name="Comma 4 3 6" xfId="6447" xr:uid="{A0A45935-AA17-49F5-A941-0D18F3B5E465}"/>
    <cellStyle name="Comma 4 3 6 2" xfId="9366" xr:uid="{9F0B068B-C760-40EE-8E2F-DCF07AD01982}"/>
    <cellStyle name="Comma 4 3 6 2 2" xfId="17172" xr:uid="{501E8A62-3AB3-47DB-896E-B2ACDD2CB205}"/>
    <cellStyle name="Comma 4 3 6 2 2 2" xfId="36338" xr:uid="{554C37E6-BDDE-4026-A05A-6AAC9CBA981D}"/>
    <cellStyle name="Comma 4 3 6 2 2 3" xfId="26442" xr:uid="{EF3E4705-E4E9-488E-AD39-DC9B3D76D590}"/>
    <cellStyle name="Comma 4 3 6 2 3" xfId="35087" xr:uid="{CD522C1D-C437-4B86-BA2D-CC33D84828B8}"/>
    <cellStyle name="Comma 4 3 6 2 4" xfId="23329" xr:uid="{94F07A21-200F-4F70-A13F-3A3E08D2D02D}"/>
    <cellStyle name="Comma 4 3 6 3" xfId="20207" xr:uid="{0B91C285-0379-4326-8D44-79F3AED91EE2}"/>
    <cellStyle name="Comma 4 3 6 3 2" xfId="36337" xr:uid="{B1966307-F686-4231-9F36-293E7AE2341E}"/>
    <cellStyle name="Comma 4 3 6 3 3" xfId="28859" xr:uid="{FDBB90A1-8BC6-47DB-BCE1-F7518ECCC98A}"/>
    <cellStyle name="Comma 4 3 6 4" xfId="20430" xr:uid="{CC2D31B1-3B32-481D-982F-23B8B87D6285}"/>
    <cellStyle name="Comma 4 3 6 4 2" xfId="29012" xr:uid="{A21E8552-1D10-41F6-A506-67F7A4354478}"/>
    <cellStyle name="Comma 4 3 6 5" xfId="14871" xr:uid="{483033FF-90F3-4686-BD05-2352F440BD0D}"/>
    <cellStyle name="Comma 4 3 6 5 2" xfId="25140" xr:uid="{447A6843-2E4F-4351-8F88-0A8401633BE8}"/>
    <cellStyle name="Comma 4 3 6 6" xfId="33574" xr:uid="{0758D939-0404-4941-AB47-972BA73E2C51}"/>
    <cellStyle name="Comma 4 3 6 7" xfId="21938" xr:uid="{71226A9E-8DFB-46B1-8CC9-A3220D4B0853}"/>
    <cellStyle name="Comma 4 3 7" xfId="6433" xr:uid="{14EB37CC-4596-4109-ACF7-11052FCCB342}"/>
    <cellStyle name="Comma 4 3 7 2" xfId="9352" xr:uid="{69231FB8-537F-496A-98BE-470EEFD0AE83}"/>
    <cellStyle name="Comma 4 3 7 2 2" xfId="18820" xr:uid="{A026AEDB-C961-48DC-A2BB-860C71A49FA4}"/>
    <cellStyle name="Comma 4 3 7 2 2 2" xfId="27806" xr:uid="{0ED27702-0D78-4873-9B9C-E0B5D2B5A172}"/>
    <cellStyle name="Comma 4 3 7 2 3" xfId="35073" xr:uid="{4D223CE9-01A6-46DB-9731-B2C5E25CA6B6}"/>
    <cellStyle name="Comma 4 3 7 2 4" xfId="23315" xr:uid="{B0663F4C-103F-40E5-9526-9C40142B9379}"/>
    <cellStyle name="Comma 4 3 7 3" xfId="17006" xr:uid="{A6ED82EC-72C0-447B-ACE1-34FB1DA9F5F8}"/>
    <cellStyle name="Comma 4 3 7 3 2" xfId="29942" xr:uid="{21CD0562-BB18-42B5-A9EA-3D0DD62D47A6}"/>
    <cellStyle name="Comma 4 3 7 3 3" xfId="36339" xr:uid="{9DA01E55-13E7-4D55-9E70-9D2E61D47067}"/>
    <cellStyle name="Comma 4 3 7 3 4" xfId="26320" xr:uid="{11826A00-B41E-48F8-9C6F-EC82784137F3}"/>
    <cellStyle name="Comma 4 3 7 4" xfId="33560" xr:uid="{79A1B403-7B9F-464B-BADD-E76678A031ED}"/>
    <cellStyle name="Comma 4 3 7 5" xfId="21924" xr:uid="{0BB0D618-8A67-40BE-A25F-42F6F12A93BC}"/>
    <cellStyle name="Comma 4 3 8" xfId="17438" xr:uid="{F43913F6-7376-46CF-A7D5-275397654661}"/>
    <cellStyle name="Comma 4 3 8 2" xfId="26699" xr:uid="{C25C1DE7-9173-4E78-9440-1FCBB35F816B}"/>
    <cellStyle name="Comma 4 3 9" xfId="21084" xr:uid="{D2042FA3-8009-440D-BB2D-5E02FE1DAD0E}"/>
    <cellStyle name="Comma 4 3 9 2" xfId="29299" xr:uid="{699C1C09-220E-4E90-9BD4-543CF7471433}"/>
    <cellStyle name="Comma 4 4" xfId="3608" xr:uid="{B08602F0-FE45-4914-8C53-1495DD8EADE5}"/>
    <cellStyle name="Comma 4 4 10" xfId="10381" xr:uid="{C8E9BD8B-E55C-425E-873E-97F131106CC3}"/>
    <cellStyle name="Comma 4 4 10 2" xfId="23927" xr:uid="{FAF66EBC-8943-4D7F-946D-9DD5B9E7368B}"/>
    <cellStyle name="Comma 4 4 11" xfId="10239" xr:uid="{9DCB74B2-FA4F-4A25-A8F2-CE13618EBFB7}"/>
    <cellStyle name="Comma 4 4 11 2" xfId="23882" xr:uid="{08294440-08C6-4A18-A17F-44AE5E91B907}"/>
    <cellStyle name="Comma 4 4 12" xfId="21432" xr:uid="{167C8EA8-82F5-4F85-BFA7-FF62010E0F70}"/>
    <cellStyle name="Comma 4 4 13" xfId="5090" xr:uid="{2070ED7A-BF96-4628-8E68-D3475C121BFE}"/>
    <cellStyle name="Comma 4 4 2" xfId="3609" xr:uid="{A8E9FBB0-9C26-4C67-862E-A6D81835D33C}"/>
    <cellStyle name="Comma 4 4 2 10" xfId="21940" xr:uid="{D301DB66-B089-40F6-9B98-F09EF1D44E3C}"/>
    <cellStyle name="Comma 4 4 2 11" xfId="33576" xr:uid="{CCE88041-559D-4E53-8725-271578EFF0FA}"/>
    <cellStyle name="Comma 4 4 2 12" xfId="6449" xr:uid="{BD0845E5-9F0F-4052-A994-4CFA9F5E9B3D}"/>
    <cellStyle name="Comma 4 4 2 2" xfId="3610" xr:uid="{F39760DD-515E-4019-B67A-B4D14F6756F2}"/>
    <cellStyle name="Comma 4 4 2 2 2" xfId="6451" xr:uid="{5497C370-71CE-43DC-AC32-25F3F6BC0DC7}"/>
    <cellStyle name="Comma 4 4 2 2 2 2" xfId="9370" xr:uid="{527B4F47-F6C9-4549-8196-3B50D433A205}"/>
    <cellStyle name="Comma 4 4 2 2 2 2 2" xfId="19841" xr:uid="{5F2C7082-3F21-4F18-8963-45164F69B022}"/>
    <cellStyle name="Comma 4 4 2 2 2 2 2 2" xfId="36343" xr:uid="{56C00522-04E5-4D0B-B90D-F94C2770EFA5}"/>
    <cellStyle name="Comma 4 4 2 2 2 2 2 3" xfId="28628" xr:uid="{4119CE53-2DA4-413A-8D91-FB92082CB972}"/>
    <cellStyle name="Comma 4 4 2 2 2 2 3" xfId="35091" xr:uid="{499AC320-1965-4996-9D6C-EF89803C8ECF}"/>
    <cellStyle name="Comma 4 4 2 2 2 2 4" xfId="23333" xr:uid="{9DC05AB7-EFD1-4026-8201-956945869088}"/>
    <cellStyle name="Comma 4 4 2 2 2 3" xfId="16638" xr:uid="{3FB206D3-12B5-4F0F-A789-3B29A5581B17}"/>
    <cellStyle name="Comma 4 4 2 2 2 3 2" xfId="36342" xr:uid="{C8106FEC-21D2-4A1D-BD61-0700AFC60CD8}"/>
    <cellStyle name="Comma 4 4 2 2 2 3 3" xfId="26225" xr:uid="{8F31F074-EBF8-43AC-B703-82B16240621F}"/>
    <cellStyle name="Comma 4 4 2 2 2 4" xfId="33578" xr:uid="{2E110CB9-1C4D-46CB-85F2-4DAB218C4D6E}"/>
    <cellStyle name="Comma 4 4 2 2 2 5" xfId="21942" xr:uid="{5075004F-A2E6-4FE1-9ACA-9429B570C3F4}"/>
    <cellStyle name="Comma 4 4 2 2 3" xfId="9369" xr:uid="{8D314696-EDC4-4E2C-8F1C-8D5FD26A5076}"/>
    <cellStyle name="Comma 4 4 2 2 3 2" xfId="18469" xr:uid="{B98E3A9E-EE70-448F-BB74-28C22183D21A}"/>
    <cellStyle name="Comma 4 4 2 2 3 2 2" xfId="36344" xr:uid="{0F9058F6-EAA7-4127-92B4-4570BD8F795D}"/>
    <cellStyle name="Comma 4 4 2 2 3 2 3" xfId="27526" xr:uid="{DB169AFC-71A6-426C-BA63-61814C95B605}"/>
    <cellStyle name="Comma 4 4 2 2 3 3" xfId="35090" xr:uid="{41638CE9-B22E-4A28-8925-25B6C8198CCA}"/>
    <cellStyle name="Comma 4 4 2 2 3 4" xfId="23332" xr:uid="{F9DB994B-4091-461D-A870-2CD1063D43E4}"/>
    <cellStyle name="Comma 4 4 2 2 4" xfId="13168" xr:uid="{707E44A9-C8E5-48B8-9AB1-DA021965B811}"/>
    <cellStyle name="Comma 4 4 2 2 4 2" xfId="36341" xr:uid="{0945072E-953B-4AF1-A004-71BCAA98FE59}"/>
    <cellStyle name="Comma 4 4 2 2 4 3" xfId="24913" xr:uid="{7E3D68A0-FCC1-4672-A376-D7FA493684D8}"/>
    <cellStyle name="Comma 4 4 2 2 5" xfId="33577" xr:uid="{7294D490-85DB-4A76-A086-20DFF612E938}"/>
    <cellStyle name="Comma 4 4 2 2 6" xfId="21941" xr:uid="{77B63713-F9EC-4F99-AF0F-4BFEEADD2237}"/>
    <cellStyle name="Comma 4 4 2 2 7" xfId="6450" xr:uid="{AE5339A0-6E81-45D4-AA82-66E2DDB44A7C}"/>
    <cellStyle name="Comma 4 4 2 3" xfId="6452" xr:uid="{614DF238-968F-41FB-AD7A-0E179C8D5135}"/>
    <cellStyle name="Comma 4 4 2 3 2" xfId="9371" xr:uid="{DDA44803-2B45-4C6B-BA0F-8F5F767DEBB5}"/>
    <cellStyle name="Comma 4 4 2 3 2 2" xfId="19158" xr:uid="{C7E42B3F-09C7-4271-AC97-D8CF4A9FC4AD}"/>
    <cellStyle name="Comma 4 4 2 3 2 2 2" xfId="36346" xr:uid="{289D68FB-CDA8-4D1A-AD91-D80456AC43F4}"/>
    <cellStyle name="Comma 4 4 2 3 2 2 3" xfId="28079" xr:uid="{5C7478E1-EB4E-4933-978A-F1F625A97F31}"/>
    <cellStyle name="Comma 4 4 2 3 2 3" xfId="35092" xr:uid="{EC84B13B-616F-4FF6-AE5C-4A2F7AC5AE7D}"/>
    <cellStyle name="Comma 4 4 2 3 2 4" xfId="23334" xr:uid="{34B29DF7-93CE-483D-95E7-4EB9169E4EB6}"/>
    <cellStyle name="Comma 4 4 2 3 3" xfId="15661" xr:uid="{67D9438E-EAC3-4873-9BD6-FAD2DE701E6A}"/>
    <cellStyle name="Comma 4 4 2 3 3 2" xfId="36345" xr:uid="{034841A6-288A-44A1-BAAF-CBB2B2DFA8E5}"/>
    <cellStyle name="Comma 4 4 2 3 3 3" xfId="25596" xr:uid="{F6FFA5AF-7C05-41C1-8E85-03BCA7950567}"/>
    <cellStyle name="Comma 4 4 2 3 4" xfId="33579" xr:uid="{35924069-3547-475D-839E-161BE16A4872}"/>
    <cellStyle name="Comma 4 4 2 3 5" xfId="21943" xr:uid="{F17EC5DD-0AC5-405E-A481-853EAC01A4E4}"/>
    <cellStyle name="Comma 4 4 2 4" xfId="6453" xr:uid="{3E45E904-1956-42FE-91F6-E388E156E4AD}"/>
    <cellStyle name="Comma 4 4 2 4 2" xfId="9372" xr:uid="{976F56B7-B1E6-4808-A8BC-4003279DA877}"/>
    <cellStyle name="Comma 4 4 2 4 2 2" xfId="29943" xr:uid="{3662F415-F77F-4897-BE7C-A771D6667852}"/>
    <cellStyle name="Comma 4 4 2 4 2 2 2" xfId="36348" xr:uid="{177CDBC7-5E7E-4842-9704-6187D26F29A3}"/>
    <cellStyle name="Comma 4 4 2 4 2 3" xfId="35093" xr:uid="{7FC9D2E8-8AEF-4C35-AF20-14DBB4AF898A}"/>
    <cellStyle name="Comma 4 4 2 4 2 4" xfId="23335" xr:uid="{3D7919F8-5529-4D79-BD48-68D1BD7C54CC}"/>
    <cellStyle name="Comma 4 4 2 4 3" xfId="17785" xr:uid="{DF1D3880-609C-40F2-9924-EA2576C6439F}"/>
    <cellStyle name="Comma 4 4 2 4 3 2" xfId="36347" xr:uid="{230251B4-18E6-4475-9CE7-683879FB920C}"/>
    <cellStyle name="Comma 4 4 2 4 3 3" xfId="26977" xr:uid="{DA48AEF7-4511-4247-882E-6D19AFB57B17}"/>
    <cellStyle name="Comma 4 4 2 4 4" xfId="33580" xr:uid="{CBBEA3DB-7C65-4FDB-997B-271A93CC9F84}"/>
    <cellStyle name="Comma 4 4 2 4 5" xfId="21944" xr:uid="{F1D73D65-0BBF-493E-B2BE-B2941E0D3518}"/>
    <cellStyle name="Comma 4 4 2 5" xfId="6454" xr:uid="{CD54A69A-17AC-4618-92C3-DAA9D5E13B91}"/>
    <cellStyle name="Comma 4 4 2 5 2" xfId="9373" xr:uid="{EB5EE368-258E-42F3-ACE0-363553C11368}"/>
    <cellStyle name="Comma 4 4 2 5 2 2" xfId="29945" xr:uid="{468B38B0-7CA9-47D4-B184-D105DEE774E9}"/>
    <cellStyle name="Comma 4 4 2 5 2 2 2" xfId="36350" xr:uid="{2A9D1DF6-0C7A-4BB3-905C-CA42EF30D364}"/>
    <cellStyle name="Comma 4 4 2 5 2 3" xfId="35094" xr:uid="{F7EDDA82-E93A-4621-B7AD-9389F9592716}"/>
    <cellStyle name="Comma 4 4 2 5 2 4" xfId="23336" xr:uid="{2C78A58B-A348-469C-9E21-61EA50FC8F41}"/>
    <cellStyle name="Comma 4 4 2 5 3" xfId="29944" xr:uid="{D242539A-F8DB-4616-BCE9-A5EDBA59983A}"/>
    <cellStyle name="Comma 4 4 2 5 3 2" xfId="36349" xr:uid="{18B8D0D8-E55B-46F0-AD0B-26F36AEE12FA}"/>
    <cellStyle name="Comma 4 4 2 5 4" xfId="33581" xr:uid="{69186A58-975D-4C1F-AC06-20E955689DB0}"/>
    <cellStyle name="Comma 4 4 2 5 5" xfId="21945" xr:uid="{39550A6B-E03C-4B22-9779-4742A74ACA24}"/>
    <cellStyle name="Comma 4 4 2 6" xfId="6455" xr:uid="{4818B9D4-BFE4-4C9D-AE8D-7321C656F208}"/>
    <cellStyle name="Comma 4 4 2 6 2" xfId="9374" xr:uid="{67347D0A-06DC-4BB4-8A55-A39B3CE26505}"/>
    <cellStyle name="Comma 4 4 2 6 2 2" xfId="29947" xr:uid="{2B044A28-5B1D-467E-A78C-F8437FDF464D}"/>
    <cellStyle name="Comma 4 4 2 6 2 2 2" xfId="36352" xr:uid="{E4BF6F3E-4316-47AB-A083-305386F3D018}"/>
    <cellStyle name="Comma 4 4 2 6 2 3" xfId="35095" xr:uid="{0C9FA1C4-3283-4BB6-9DDE-B4D5364FD486}"/>
    <cellStyle name="Comma 4 4 2 6 2 4" xfId="23337" xr:uid="{5BAF254C-10AF-46C0-A805-9F1772E78491}"/>
    <cellStyle name="Comma 4 4 2 6 3" xfId="29946" xr:uid="{AB8CF42C-4F7A-4636-BF4C-642D8BE74B9A}"/>
    <cellStyle name="Comma 4 4 2 6 3 2" xfId="36351" xr:uid="{2EDB5329-D9E4-44B1-ABA5-E16F679123B6}"/>
    <cellStyle name="Comma 4 4 2 6 4" xfId="33582" xr:uid="{C7FF3261-D8AD-4E76-A164-F594B5E18B93}"/>
    <cellStyle name="Comma 4 4 2 6 5" xfId="21946" xr:uid="{987FF7BF-7AD2-40A9-80DD-D91C742F196A}"/>
    <cellStyle name="Comma 4 4 2 7" xfId="6456" xr:uid="{931A6A23-3786-4426-AF99-826E144C5EC2}"/>
    <cellStyle name="Comma 4 4 2 7 2" xfId="9375" xr:uid="{961ECEBA-643E-41FE-946C-187F509E288B}"/>
    <cellStyle name="Comma 4 4 2 7 2 2" xfId="29949" xr:uid="{A1EF2C09-5377-48BB-81FA-576A46D3D9F2}"/>
    <cellStyle name="Comma 4 4 2 7 2 2 2" xfId="36354" xr:uid="{01EE85BE-48B1-4552-A8D3-FDDA7D542C88}"/>
    <cellStyle name="Comma 4 4 2 7 2 3" xfId="35096" xr:uid="{D94A85C0-7379-487A-B262-D92CB155B1EF}"/>
    <cellStyle name="Comma 4 4 2 7 2 4" xfId="23338" xr:uid="{B90A4D6E-0FD3-4FA6-A69F-77F6F11C701C}"/>
    <cellStyle name="Comma 4 4 2 7 3" xfId="29948" xr:uid="{CA97C7C8-EF6C-41F3-A51B-105B77BC88C0}"/>
    <cellStyle name="Comma 4 4 2 7 3 2" xfId="36353" xr:uid="{CB7FC5A3-2C9D-42E8-A8C6-F344F59355CA}"/>
    <cellStyle name="Comma 4 4 2 7 4" xfId="33583" xr:uid="{B548E28A-0BFB-48E0-896B-D871D0F6956E}"/>
    <cellStyle name="Comma 4 4 2 7 5" xfId="21947" xr:uid="{CC19A6D0-9F92-4378-A6B0-4CE0F0EFFAC6}"/>
    <cellStyle name="Comma 4 4 2 8" xfId="9368" xr:uid="{08214A57-D224-4630-9C42-DDF775EB9D44}"/>
    <cellStyle name="Comma 4 4 2 8 2" xfId="29950" xr:uid="{E828D1AB-2F87-4DD9-939E-31FF70C9D980}"/>
    <cellStyle name="Comma 4 4 2 8 2 2" xfId="36355" xr:uid="{1827C8A7-13AF-4554-8BC6-B899552A8694}"/>
    <cellStyle name="Comma 4 4 2 8 3" xfId="35089" xr:uid="{B1E304C9-1ECC-49C0-BEC1-7334CB822CA5}"/>
    <cellStyle name="Comma 4 4 2 8 4" xfId="23331" xr:uid="{179945B4-5AE6-4B8B-95D1-7D6A5BBDB445}"/>
    <cellStyle name="Comma 4 4 2 9" xfId="12482" xr:uid="{D05C1571-28B9-4DFA-BC78-33C1473761FE}"/>
    <cellStyle name="Comma 4 4 2 9 2" xfId="36340" xr:uid="{7E3E3FB3-9A07-44BC-85C3-498183F3C94F}"/>
    <cellStyle name="Comma 4 4 2 9 3" xfId="24363" xr:uid="{06AC5308-8A83-4806-8B4B-085FDFB6C251}"/>
    <cellStyle name="Comma 4 4 3" xfId="3611" xr:uid="{A26C59E6-7EFD-4579-AF27-9D48EA406B5B}"/>
    <cellStyle name="Comma 4 4 3 2" xfId="6458" xr:uid="{D14D5229-3205-4CE9-AE1C-171724B45F20}"/>
    <cellStyle name="Comma 4 4 3 2 2" xfId="9377" xr:uid="{41E5D12A-F6C5-442B-9ECF-A90987791EB3}"/>
    <cellStyle name="Comma 4 4 3 2 2 2" xfId="19506" xr:uid="{7E8FD869-540F-475B-89BE-8F4D14E5DC00}"/>
    <cellStyle name="Comma 4 4 3 2 2 2 2" xfId="36358" xr:uid="{F1610A2D-FFC4-40DA-9967-E73BB01F7A61}"/>
    <cellStyle name="Comma 4 4 3 2 2 2 3" xfId="28357" xr:uid="{F42AEAA7-4309-4383-B654-9CCF08D4A31D}"/>
    <cellStyle name="Comma 4 4 3 2 2 3" xfId="35098" xr:uid="{E93F7EDA-0F6B-4A5F-9235-D5F3AD9345BB}"/>
    <cellStyle name="Comma 4 4 3 2 2 4" xfId="23340" xr:uid="{7601F957-41BE-4235-A056-F65419A47187}"/>
    <cellStyle name="Comma 4 4 3 2 3" xfId="15401" xr:uid="{53517EA7-255B-4A4F-BE33-EE4473F49454}"/>
    <cellStyle name="Comma 4 4 3 2 3 2" xfId="36357" xr:uid="{1416897C-07B8-48F1-BC58-014E187BEC12}"/>
    <cellStyle name="Comma 4 4 3 2 3 3" xfId="25465" xr:uid="{541A70F1-584C-4079-8622-B426506B3940}"/>
    <cellStyle name="Comma 4 4 3 2 4" xfId="33585" xr:uid="{8993B803-420F-4428-A396-073F6CADF29B}"/>
    <cellStyle name="Comma 4 4 3 2 5" xfId="21949" xr:uid="{5927CCE5-0C43-4184-B4BE-9D2E3F64259F}"/>
    <cellStyle name="Comma 4 4 3 3" xfId="6459" xr:uid="{669550F2-7375-40E8-BCA2-89E8C1498EFF}"/>
    <cellStyle name="Comma 4 4 3 3 2" xfId="9378" xr:uid="{3589297F-6E2B-4749-8440-C6A299129D7F}"/>
    <cellStyle name="Comma 4 4 3 3 2 2" xfId="29951" xr:uid="{8AA379C5-B6C2-40C0-A4F7-AEA63970697D}"/>
    <cellStyle name="Comma 4 4 3 3 2 2 2" xfId="36360" xr:uid="{F3E8C51F-0B09-4471-A464-3BD342398401}"/>
    <cellStyle name="Comma 4 4 3 3 2 3" xfId="35099" xr:uid="{4457B75B-212B-408D-AE69-BAACB2756FFD}"/>
    <cellStyle name="Comma 4 4 3 3 2 4" xfId="23341" xr:uid="{F6050057-5B5F-4A84-BE14-94987A7598E3}"/>
    <cellStyle name="Comma 4 4 3 3 3" xfId="18130" xr:uid="{89913394-F4DC-464E-875C-EA032824339E}"/>
    <cellStyle name="Comma 4 4 3 3 3 2" xfId="36359" xr:uid="{5EF770CD-FCCE-489F-BBE5-6BEC44EEFA7E}"/>
    <cellStyle name="Comma 4 4 3 3 3 3" xfId="27255" xr:uid="{C89A83B0-D161-48D6-9B88-D337F2779BD9}"/>
    <cellStyle name="Comma 4 4 3 3 4" xfId="33586" xr:uid="{4EE00CDC-A8F0-4994-A876-0374BDE79C5A}"/>
    <cellStyle name="Comma 4 4 3 3 5" xfId="21950" xr:uid="{5EB7CB61-6B88-4247-B371-3C5EC5B1AFAB}"/>
    <cellStyle name="Comma 4 4 3 4" xfId="9376" xr:uid="{32197898-55A3-4D3E-BF04-220FE3878AD9}"/>
    <cellStyle name="Comma 4 4 3 4 2" xfId="29952" xr:uid="{1BD8DAE8-3AF4-417D-8EE3-4D8435B0B9D5}"/>
    <cellStyle name="Comma 4 4 3 4 2 2" xfId="36361" xr:uid="{F8F8F3F3-3B49-4787-993F-875D0F364D0A}"/>
    <cellStyle name="Comma 4 4 3 4 3" xfId="35097" xr:uid="{84BF86D1-9066-4A56-8CC9-FEAE5C09154A}"/>
    <cellStyle name="Comma 4 4 3 4 4" xfId="23339" xr:uid="{0CC4230E-CE77-41F5-BA42-E32D36D7BB73}"/>
    <cellStyle name="Comma 4 4 3 5" xfId="12832" xr:uid="{14414887-D47B-4CAB-AC17-277B11D950B8}"/>
    <cellStyle name="Comma 4 4 3 5 2" xfId="36356" xr:uid="{2EC65083-2A2A-4636-8171-885293FDBFEA}"/>
    <cellStyle name="Comma 4 4 3 5 3" xfId="24641" xr:uid="{72B5F8F9-69BC-431A-B8FF-FE64FCF0CDD5}"/>
    <cellStyle name="Comma 4 4 3 6" xfId="33584" xr:uid="{4009F573-0BB1-4AE7-9AF4-DCF6E7F071C6}"/>
    <cellStyle name="Comma 4 4 3 7" xfId="21948" xr:uid="{3903B395-51B2-4A35-9191-C5A2AF35D077}"/>
    <cellStyle name="Comma 4 4 3 8" xfId="6457" xr:uid="{F5661980-0BDC-47B9-BB98-C8924C523727}"/>
    <cellStyle name="Comma 4 4 4" xfId="6460" xr:uid="{F69271FF-A4A2-482C-923A-928A0CD11818}"/>
    <cellStyle name="Comma 4 4 4 2" xfId="9379" xr:uid="{F0358527-40C0-4F8E-8F91-A5A82A36F3B8}"/>
    <cellStyle name="Comma 4 4 4 2 2" xfId="15885" xr:uid="{20CEC907-0476-475D-A7F1-6A5209FC9512}"/>
    <cellStyle name="Comma 4 4 4 2 2 2" xfId="36363" xr:uid="{CFDCF6BA-86A6-44CA-8399-6194A113B8BE}"/>
    <cellStyle name="Comma 4 4 4 2 2 3" xfId="25729" xr:uid="{7C4EC834-D23C-4292-B6B4-4F8E5C93CF45}"/>
    <cellStyle name="Comma 4 4 4 2 3" xfId="35100" xr:uid="{82B4A1AD-6B13-4278-A1DE-12243607D2DA}"/>
    <cellStyle name="Comma 4 4 4 2 4" xfId="23342" xr:uid="{4B56BF11-F3CE-4CB4-AB59-315521821558}"/>
    <cellStyle name="Comma 4 4 4 3" xfId="20059" xr:uid="{237A4AAD-BBCA-41F1-A984-9CF5C066705C}"/>
    <cellStyle name="Comma 4 4 4 3 2" xfId="36362" xr:uid="{E2413157-97D9-40D6-AACA-D536CA88874D}"/>
    <cellStyle name="Comma 4 4 4 3 3" xfId="28779" xr:uid="{75B1907A-60FD-4DCD-94C4-771B688433ED}"/>
    <cellStyle name="Comma 4 4 4 4" xfId="20355" xr:uid="{0C7096F1-551A-45EC-8B90-90EFA392BE7D}"/>
    <cellStyle name="Comma 4 4 4 4 2" xfId="28939" xr:uid="{4B2FBE0D-2C87-4216-B6DE-F0B7887C4DF1}"/>
    <cellStyle name="Comma 4 4 4 5" xfId="13941" xr:uid="{4F6A97E4-B588-40A6-8BFE-4E78D4EDFF12}"/>
    <cellStyle name="Comma 4 4 4 5 2" xfId="25061" xr:uid="{E664842F-958E-48C3-8604-CE944A06BD12}"/>
    <cellStyle name="Comma 4 4 4 6" xfId="33587" xr:uid="{A44F5FB7-815B-4F6E-B7CD-476E16EBD328}"/>
    <cellStyle name="Comma 4 4 4 7" xfId="21951" xr:uid="{BC06C192-4624-4050-8D06-B6EC4F647C3D}"/>
    <cellStyle name="Comma 4 4 5" xfId="6461" xr:uid="{E8255EB0-819A-4510-B3C1-DC94DE17140A}"/>
    <cellStyle name="Comma 4 4 5 2" xfId="9380" xr:uid="{ACE488AB-3B97-4900-B789-4103BEB76FA2}"/>
    <cellStyle name="Comma 4 4 5 2 2" xfId="17185" xr:uid="{6333DA4E-C0ED-48DC-9BCF-6ED28EFB330A}"/>
    <cellStyle name="Comma 4 4 5 2 2 2" xfId="36365" xr:uid="{CA3C2492-F978-495A-BC7E-E2B283D75307}"/>
    <cellStyle name="Comma 4 4 5 2 2 3" xfId="26452" xr:uid="{35927D2B-1E7C-42CE-9407-8698B75B7C8C}"/>
    <cellStyle name="Comma 4 4 5 2 3" xfId="35101" xr:uid="{8FB52F3F-6946-447D-B26A-E3B18F672555}"/>
    <cellStyle name="Comma 4 4 5 2 4" xfId="23343" xr:uid="{37603EB9-53E2-4297-939F-1D28E3FB8D86}"/>
    <cellStyle name="Comma 4 4 5 3" xfId="20220" xr:uid="{DBC8755B-1A5E-45A2-8A08-76A528B100F3}"/>
    <cellStyle name="Comma 4 4 5 3 2" xfId="36364" xr:uid="{36CBEE2F-0546-427A-8E0E-356D7975475F}"/>
    <cellStyle name="Comma 4 4 5 3 3" xfId="28870" xr:uid="{7868FBCA-D92D-478F-8557-F4FA85AF297C}"/>
    <cellStyle name="Comma 4 4 5 4" xfId="20439" xr:uid="{594E0CFC-0780-4327-8DDB-F9893099DA1E}"/>
    <cellStyle name="Comma 4 4 5 4 2" xfId="29021" xr:uid="{598EC86D-1D1C-4DC1-B68D-92FBA0C7A5E5}"/>
    <cellStyle name="Comma 4 4 5 5" xfId="14906" xr:uid="{40704AB3-4777-4947-BD63-EDE8969BF852}"/>
    <cellStyle name="Comma 4 4 5 5 2" xfId="25151" xr:uid="{24D78E1A-1003-44FC-8878-ADF3454A7EE1}"/>
    <cellStyle name="Comma 4 4 5 6" xfId="33588" xr:uid="{DD7540F4-4DC3-42B1-8FA7-8472EC1C8457}"/>
    <cellStyle name="Comma 4 4 5 7" xfId="21952" xr:uid="{4E5AC4B9-AFF1-491A-B518-2560408E46F0}"/>
    <cellStyle name="Comma 4 4 6" xfId="6462" xr:uid="{F1A3C669-5F91-414F-8D18-7A56CCC1E6E0}"/>
    <cellStyle name="Comma 4 4 6 2" xfId="9381" xr:uid="{B55B36BA-BA3A-44CE-AF18-F8A2F8C06113}"/>
    <cellStyle name="Comma 4 4 6 2 2" xfId="18822" xr:uid="{939D37E9-3229-4322-995C-020AD8575802}"/>
    <cellStyle name="Comma 4 4 6 2 2 2" xfId="36367" xr:uid="{C8655293-4592-4C1F-9A38-5C2BD24422A5}"/>
    <cellStyle name="Comma 4 4 6 2 2 3" xfId="27808" xr:uid="{24E32B78-BC63-4443-A509-DF3A0607A891}"/>
    <cellStyle name="Comma 4 4 6 2 3" xfId="35102" xr:uid="{CFEF271D-76C2-41B4-930F-173EB9C44BFB}"/>
    <cellStyle name="Comma 4 4 6 2 4" xfId="23344" xr:uid="{1B720499-CF6F-48B8-971F-6BEFE0AEDE05}"/>
    <cellStyle name="Comma 4 4 6 3" xfId="17012" xr:uid="{32922631-E9FD-4ACE-BDD7-6C6AEBC22F22}"/>
    <cellStyle name="Comma 4 4 6 3 2" xfId="36366" xr:uid="{212F853D-A196-491B-9ABA-39FD01214A84}"/>
    <cellStyle name="Comma 4 4 6 3 3" xfId="26323" xr:uid="{AB30CD00-E655-4385-AE2C-F4A74AD84AEA}"/>
    <cellStyle name="Comma 4 4 6 4" xfId="33589" xr:uid="{1627A41B-AEA4-4E41-803F-D4185E4B7873}"/>
    <cellStyle name="Comma 4 4 6 5" xfId="21953" xr:uid="{483A261E-87FF-468C-A6FA-3AABD0C59F9C}"/>
    <cellStyle name="Comma 4 4 7" xfId="6448" xr:uid="{521D1812-B1B2-4584-9E63-BD26E7CCAD96}"/>
    <cellStyle name="Comma 4 4 7 2" xfId="9367" xr:uid="{A24B4FDD-BB26-490D-90BE-0DED99732B4A}"/>
    <cellStyle name="Comma 4 4 7 2 2" xfId="35088" xr:uid="{864D6F6E-F108-4BC7-9BC7-E8F8904AF253}"/>
    <cellStyle name="Comma 4 4 7 2 3" xfId="23330" xr:uid="{51631CC5-1898-4F39-A5AE-C39C5EDCE7D6}"/>
    <cellStyle name="Comma 4 4 7 3" xfId="17440" xr:uid="{24DF0591-A687-4532-90AC-35A9E88502FC}"/>
    <cellStyle name="Comma 4 4 7 3 2" xfId="36368" xr:uid="{1ACB6D78-5059-4313-B745-A4C0929D5F07}"/>
    <cellStyle name="Comma 4 4 7 3 3" xfId="26701" xr:uid="{B179B147-D446-4EFE-AAB2-62F3494A1EA6}"/>
    <cellStyle name="Comma 4 4 7 4" xfId="33575" xr:uid="{C76910CF-B193-4505-B34C-2E1B6AD6D960}"/>
    <cellStyle name="Comma 4 4 7 5" xfId="21939" xr:uid="{7F33C8D7-43CE-45AD-9775-1960FEECB000}"/>
    <cellStyle name="Comma 4 4 8" xfId="11269" xr:uid="{9E833F0C-E21B-4E0F-B2F3-1A687E47416E}"/>
    <cellStyle name="Comma 4 4 8 2" xfId="24087" xr:uid="{A594F469-48B2-4E0C-9EA8-95DD75935844}"/>
    <cellStyle name="Comma 4 4 9" xfId="21102" xr:uid="{21B2889E-4E55-4885-B255-5949CF0E9FCD}"/>
    <cellStyle name="Comma 4 4 9 2" xfId="29303" xr:uid="{C1592A6B-3A16-4ADC-A6B4-27195400105D}"/>
    <cellStyle name="Comma 4 5" xfId="3612" xr:uid="{D1DDABD2-8103-4663-98FC-422647716A1E}"/>
    <cellStyle name="Comma 4 5 10" xfId="10251" xr:uid="{73B59B85-CEEE-41F9-86E0-0C518912DF2D}"/>
    <cellStyle name="Comma 4 5 10 2" xfId="29953" xr:uid="{6E10C005-752E-4BF2-AEB0-A7513F2B240E}"/>
    <cellStyle name="Comma 4 5 10 3" xfId="36369" xr:uid="{F547FD83-2CF1-4FA5-95D7-8CA1A87F1B00}"/>
    <cellStyle name="Comma 4 5 10 4" xfId="23884" xr:uid="{81862785-51A6-4962-951F-0DEF33E0D745}"/>
    <cellStyle name="Comma 4 5 11" xfId="21587" xr:uid="{EED51669-049A-4C09-89BF-2CDE10BC9DBA}"/>
    <cellStyle name="Comma 4 5 12" xfId="33136" xr:uid="{3DFB6215-623A-4515-AF01-9BD94A00B96A}"/>
    <cellStyle name="Comma 4 5 13" xfId="5509" xr:uid="{53A922E9-7CE3-45DA-8141-57FE03C5C641}"/>
    <cellStyle name="Comma 4 5 2" xfId="6464" xr:uid="{8093EC24-E137-4F64-90C6-FB3590F52BDA}"/>
    <cellStyle name="Comma 4 5 2 2" xfId="6465" xr:uid="{FAFC3B2D-FA17-419C-9420-473B73B64819}"/>
    <cellStyle name="Comma 4 5 2 2 2" xfId="9383" xr:uid="{F0D27E0D-1B93-4D35-AD35-FB95CDA6CF26}"/>
    <cellStyle name="Comma 4 5 2 2 2 2" xfId="19961" xr:uid="{09EA3D2E-A007-4FF6-AF06-9AA2B9B45449}"/>
    <cellStyle name="Comma 4 5 2 2 2 2 2" xfId="36372" xr:uid="{D6703182-2BB0-4695-BA54-F0E8A87D519A}"/>
    <cellStyle name="Comma 4 5 2 2 2 2 3" xfId="28720" xr:uid="{8EE3F44B-DF31-44C8-A5D6-5D655153FA7B}"/>
    <cellStyle name="Comma 4 5 2 2 2 3" xfId="16509" xr:uid="{A2D90452-3C0D-40FE-B74B-A7F27A3ED1B7}"/>
    <cellStyle name="Comma 4 5 2 2 2 3 2" xfId="26127" xr:uid="{C29A0DF7-9C91-431E-BAD2-6CF11658DB42}"/>
    <cellStyle name="Comma 4 5 2 2 2 4" xfId="35104" xr:uid="{5B312419-6E72-4FDD-BA58-F7EC4ECD26B9}"/>
    <cellStyle name="Comma 4 5 2 2 2 5" xfId="23346" xr:uid="{A8C357F9-131A-479E-8A44-903DC82F9F08}"/>
    <cellStyle name="Comma 4 5 2 2 3" xfId="18589" xr:uid="{10DD434A-D9A7-4362-B340-F81234EE8D10}"/>
    <cellStyle name="Comma 4 5 2 2 3 2" xfId="36371" xr:uid="{B594EC47-5685-4F80-9889-B7298B59E1AD}"/>
    <cellStyle name="Comma 4 5 2 2 3 3" xfId="27618" xr:uid="{C30D5423-9F9E-430C-A198-B624560957AD}"/>
    <cellStyle name="Comma 4 5 2 2 4" xfId="13288" xr:uid="{E8BCA0E0-8A0B-475C-AFA7-6DD65371ACBE}"/>
    <cellStyle name="Comma 4 5 2 2 4 2" xfId="25005" xr:uid="{44015924-AFCC-458E-BAFE-FBC8CEC6733F}"/>
    <cellStyle name="Comma 4 5 2 2 5" xfId="33592" xr:uid="{9E86B810-2D3D-473A-8794-D1F4EB08A38B}"/>
    <cellStyle name="Comma 4 5 2 2 6" xfId="21956" xr:uid="{01B294A4-7369-4A0A-8256-DE31FC8606E1}"/>
    <cellStyle name="Comma 4 5 2 3" xfId="6466" xr:uid="{CACDD2DE-A082-4EA0-88C3-4E3FA2C45EA4}"/>
    <cellStyle name="Comma 4 5 2 3 2" xfId="9384" xr:uid="{C8B46E8D-DBDA-41F0-AD5B-29F9A61424A9}"/>
    <cellStyle name="Comma 4 5 2 3 2 2" xfId="19278" xr:uid="{E7BD970D-9351-4F6F-AA44-7A4714BE3137}"/>
    <cellStyle name="Comma 4 5 2 3 2 2 2" xfId="36374" xr:uid="{BC6F05C0-4B5B-4D0A-9935-707D2A6AF16E}"/>
    <cellStyle name="Comma 4 5 2 3 2 2 3" xfId="28171" xr:uid="{61D0CE72-7613-4FC0-ADB7-70C2726CF10A}"/>
    <cellStyle name="Comma 4 5 2 3 2 3" xfId="35105" xr:uid="{AADB1182-E81C-49A7-A284-985F4861A005}"/>
    <cellStyle name="Comma 4 5 2 3 2 4" xfId="23347" xr:uid="{225BCC74-46DC-4A57-8022-677234A23EE0}"/>
    <cellStyle name="Comma 4 5 2 3 3" xfId="15265" xr:uid="{FD3DFF44-EDF4-44CD-9F73-4077959DEBBB}"/>
    <cellStyle name="Comma 4 5 2 3 3 2" xfId="36373" xr:uid="{7F4FBAEC-E81C-47E9-A6F0-3208C2A7FBCE}"/>
    <cellStyle name="Comma 4 5 2 3 3 3" xfId="25362" xr:uid="{55960CEC-EF1D-464E-B2FF-27CD8C7DAC97}"/>
    <cellStyle name="Comma 4 5 2 3 4" xfId="33593" xr:uid="{68BB9AA2-9930-4189-A05D-63810DE373CD}"/>
    <cellStyle name="Comma 4 5 2 3 5" xfId="21957" xr:uid="{8220C9F8-F811-405F-80B6-3341129D82A0}"/>
    <cellStyle name="Comma 4 5 2 4" xfId="9382" xr:uid="{C463C88E-F81E-42B8-82A4-9FF1CBB66FFA}"/>
    <cellStyle name="Comma 4 5 2 4 2" xfId="17905" xr:uid="{3D24F379-8DE7-4535-8713-7BC0D24545FA}"/>
    <cellStyle name="Comma 4 5 2 4 2 2" xfId="29955" xr:uid="{0C54D704-5D56-4510-A73F-8444B09D82DE}"/>
    <cellStyle name="Comma 4 5 2 4 2 3" xfId="36375" xr:uid="{3CE99492-9337-47A5-89E5-6B8769B67082}"/>
    <cellStyle name="Comma 4 5 2 4 2 4" xfId="27069" xr:uid="{F28D09DF-ACF6-479C-A68C-500864932BDC}"/>
    <cellStyle name="Comma 4 5 2 4 3" xfId="35103" xr:uid="{55C8D8BC-56C0-4E7C-8022-6BBC1106DEFD}"/>
    <cellStyle name="Comma 4 5 2 4 4" xfId="23345" xr:uid="{5CAB4E24-6B16-47B8-915C-543D9BA560A2}"/>
    <cellStyle name="Comma 4 5 2 5" xfId="12604" xr:uid="{327AFEBA-CF63-4688-B0BF-7D947818E4CB}"/>
    <cellStyle name="Comma 4 5 2 5 2" xfId="29954" xr:uid="{2F859674-29B3-4C30-B45D-320DD1EC4C33}"/>
    <cellStyle name="Comma 4 5 2 5 3" xfId="36370" xr:uid="{50AD7CAD-F972-49DF-8D62-176D9A3593ED}"/>
    <cellStyle name="Comma 4 5 2 5 4" xfId="24455" xr:uid="{E449751D-54DC-4705-A8F5-F20B19105503}"/>
    <cellStyle name="Comma 4 5 2 6" xfId="33591" xr:uid="{34F09029-E347-486D-8F19-0BB35A1A156D}"/>
    <cellStyle name="Comma 4 5 2 7" xfId="21955" xr:uid="{DFBA4C2E-BAF0-4A7D-857A-E0BE68B74F66}"/>
    <cellStyle name="Comma 4 5 3" xfId="6467" xr:uid="{2BD10D42-964A-470B-A0B4-5B487565400D}"/>
    <cellStyle name="Comma 4 5 3 2" xfId="9385" xr:uid="{229AE30E-93BB-4F3C-981E-AD46699E4D1D}"/>
    <cellStyle name="Comma 4 5 3 2 2" xfId="19626" xr:uid="{F0F359C8-05F9-4AC6-B972-F16D2A1A97F5}"/>
    <cellStyle name="Comma 4 5 3 2 2 2" xfId="36377" xr:uid="{55E8CAB5-23C3-4A31-9AAF-E6E2AB6DF76D}"/>
    <cellStyle name="Comma 4 5 3 2 2 3" xfId="28449" xr:uid="{8923132A-9BE9-4D71-A49E-1EFA31D92A11}"/>
    <cellStyle name="Comma 4 5 3 2 3" xfId="16443" xr:uid="{CBBEF4CB-4149-4D4D-A772-9928CBAD50C2}"/>
    <cellStyle name="Comma 4 5 3 2 3 2" xfId="26085" xr:uid="{6BBEA5E7-17E4-45A2-B85C-C66F8DD905EE}"/>
    <cellStyle name="Comma 4 5 3 2 4" xfId="35106" xr:uid="{81CCC0F8-4EF2-4C30-AE94-84C6FDD4F4D2}"/>
    <cellStyle name="Comma 4 5 3 2 5" xfId="23348" xr:uid="{31E2F5AA-DB3D-426A-BCE7-22FACEB012FA}"/>
    <cellStyle name="Comma 4 5 3 3" xfId="18251" xr:uid="{331173F0-4127-4D31-AC38-B5377DFF6673}"/>
    <cellStyle name="Comma 4 5 3 3 2" xfId="36376" xr:uid="{D756AE85-9890-4DF2-8E1B-C6C5825E9396}"/>
    <cellStyle name="Comma 4 5 3 3 3" xfId="27347" xr:uid="{3AD1DFC1-B0CF-4DED-A811-D147AB73CBCC}"/>
    <cellStyle name="Comma 4 5 3 4" xfId="12951" xr:uid="{1DEDDCAA-BFA9-41DC-AF32-C6C74F3BBE3B}"/>
    <cellStyle name="Comma 4 5 3 4 2" xfId="24732" xr:uid="{6E3E8965-59D4-4391-B550-961FCBEDBF83}"/>
    <cellStyle name="Comma 4 5 3 5" xfId="33594" xr:uid="{BE1DA2BD-A4E5-4FF0-808F-533A260DD524}"/>
    <cellStyle name="Comma 4 5 3 6" xfId="21958" xr:uid="{05B669F4-C43C-4CE9-99DE-53D80F6B83FE}"/>
    <cellStyle name="Comma 4 5 4" xfId="6468" xr:uid="{E25FCBB4-F139-467C-99B8-DA264F13E556}"/>
    <cellStyle name="Comma 4 5 4 2" xfId="9386" xr:uid="{991BFDD7-3285-4E18-BE99-7F8EF42DA1C0}"/>
    <cellStyle name="Comma 4 5 4 2 2" xfId="18942" xr:uid="{B0AA5BA1-8951-48E6-96D7-1B12D09E69B4}"/>
    <cellStyle name="Comma 4 5 4 2 2 2" xfId="36379" xr:uid="{219A320C-243A-43BE-981B-7932F7DEBE15}"/>
    <cellStyle name="Comma 4 5 4 2 2 3" xfId="27900" xr:uid="{DC0BAC0C-195D-4ED6-BD87-4661116D75D2}"/>
    <cellStyle name="Comma 4 5 4 2 3" xfId="35107" xr:uid="{883FC043-6796-403E-8402-37AF08985D3B}"/>
    <cellStyle name="Comma 4 5 4 2 4" xfId="23349" xr:uid="{34D17F8C-D2EF-4D7C-9E5B-34841C4526A3}"/>
    <cellStyle name="Comma 4 5 4 3" xfId="15350" xr:uid="{3C15565D-6A02-49AB-B7FF-4F5B57B5C74D}"/>
    <cellStyle name="Comma 4 5 4 3 2" xfId="36378" xr:uid="{D4D59B7F-A3AE-44BA-B7FC-FD0582D399E7}"/>
    <cellStyle name="Comma 4 5 4 3 3" xfId="25424" xr:uid="{61E5B2E1-A6C9-49D2-8A1B-6B4B02EBCD90}"/>
    <cellStyle name="Comma 4 5 4 4" xfId="33595" xr:uid="{E1F93E9E-2C83-48FB-8EE2-7FE1BF8CB5BB}"/>
    <cellStyle name="Comma 4 5 4 5" xfId="21959" xr:uid="{D2AF39EB-D09C-4C70-861A-8B61754FCD91}"/>
    <cellStyle name="Comma 4 5 5" xfId="6469" xr:uid="{E15FEB12-DF8C-46CF-801C-343350E135C6}"/>
    <cellStyle name="Comma 4 5 5 2" xfId="9387" xr:uid="{AB6A0597-4E32-43C3-8EAD-4F958B88C873}"/>
    <cellStyle name="Comma 4 5 5 2 2" xfId="29956" xr:uid="{44309980-F941-4CF6-9D00-B8A3E795EE47}"/>
    <cellStyle name="Comma 4 5 5 2 2 2" xfId="36381" xr:uid="{0506B2D2-C0E8-4FC1-B242-1EA6E80BF35E}"/>
    <cellStyle name="Comma 4 5 5 2 3" xfId="35108" xr:uid="{5C6DFB0F-A2B4-4D09-AF8F-692FAAB32B0C}"/>
    <cellStyle name="Comma 4 5 5 2 4" xfId="23350" xr:uid="{FEB0DA17-1A69-4091-BC4D-ACFE6B72F79D}"/>
    <cellStyle name="Comma 4 5 5 3" xfId="17568" xr:uid="{E3108F2C-54C4-467F-8A53-CD64D723502E}"/>
    <cellStyle name="Comma 4 5 5 3 2" xfId="36380" xr:uid="{7D4E0C37-F720-4F1A-AB50-DE77F7DABD9F}"/>
    <cellStyle name="Comma 4 5 5 3 3" xfId="26798" xr:uid="{6DEC9C10-B4C7-4884-A8E7-A22465FF7FC5}"/>
    <cellStyle name="Comma 4 5 5 4" xfId="33596" xr:uid="{33EE1EAE-A183-446A-9E22-E5D312E022FF}"/>
    <cellStyle name="Comma 4 5 5 5" xfId="21960" xr:uid="{AA210625-FA7F-4A7E-BEF7-5A9961059023}"/>
    <cellStyle name="Comma 4 5 6" xfId="6470" xr:uid="{B50F7D7E-63FE-429C-BF95-9CF9991C255A}"/>
    <cellStyle name="Comma 4 5 6 2" xfId="9388" xr:uid="{377274CC-4E3E-4B78-94AD-B9B595D39821}"/>
    <cellStyle name="Comma 4 5 6 2 2" xfId="29957" xr:uid="{D4A1FECE-45D6-4AB1-8921-FE2C6EF1B3F5}"/>
    <cellStyle name="Comma 4 5 6 2 2 2" xfId="36383" xr:uid="{2951C12D-AFF2-43B9-AEEE-BF23EF4E2ABC}"/>
    <cellStyle name="Comma 4 5 6 2 3" xfId="35109" xr:uid="{523D2DA9-C699-464A-8BBF-E8E00C752B99}"/>
    <cellStyle name="Comma 4 5 6 2 4" xfId="23351" xr:uid="{59D68219-C74C-4072-8B66-D49E885DF8B9}"/>
    <cellStyle name="Comma 4 5 6 3" xfId="12192" xr:uid="{551BDC32-F903-49D9-9EC6-D7E7905F4B63}"/>
    <cellStyle name="Comma 4 5 6 3 2" xfId="36382" xr:uid="{A9E07BAC-616F-487D-909E-2D5CDE66753D}"/>
    <cellStyle name="Comma 4 5 6 3 3" xfId="24180" xr:uid="{98FDB726-F4E4-4156-BE51-815A3081DACC}"/>
    <cellStyle name="Comma 4 5 6 4" xfId="33597" xr:uid="{EB0D14AA-297E-40F8-857B-9CAB6F63E8BD}"/>
    <cellStyle name="Comma 4 5 6 5" xfId="21961" xr:uid="{A52A1326-984F-4842-8969-ACEC59986578}"/>
    <cellStyle name="Comma 4 5 7" xfId="6471" xr:uid="{AF9BC040-4511-4D1E-B358-DB78A7A5CA39}"/>
    <cellStyle name="Comma 4 5 7 2" xfId="9389" xr:uid="{ABFEF573-A1EF-42AC-BAA5-34CD7F91CC53}"/>
    <cellStyle name="Comma 4 5 7 2 2" xfId="29959" xr:uid="{98F205BF-1457-4907-9FD1-3E1EDDBE316D}"/>
    <cellStyle name="Comma 4 5 7 2 2 2" xfId="36385" xr:uid="{52E1A216-3048-4812-BD3B-C208A544F691}"/>
    <cellStyle name="Comma 4 5 7 2 3" xfId="35110" xr:uid="{DDF573DA-8CD8-4FBE-81FC-F70473547F4D}"/>
    <cellStyle name="Comma 4 5 7 2 4" xfId="23352" xr:uid="{03611F84-BFC8-4B46-8719-8592EF8861A9}"/>
    <cellStyle name="Comma 4 5 7 3" xfId="29958" xr:uid="{5F4DFFC1-50D3-4D1A-BDF9-59A8AF72036F}"/>
    <cellStyle name="Comma 4 5 7 3 2" xfId="36384" xr:uid="{C2902929-0515-428B-8BA1-EDDF04EDB42C}"/>
    <cellStyle name="Comma 4 5 7 4" xfId="33598" xr:uid="{E62311B9-F808-4207-B4DB-DCE48232AD43}"/>
    <cellStyle name="Comma 4 5 7 5" xfId="21962" xr:uid="{CF937F45-5EFE-48DC-99B7-83B97F024A57}"/>
    <cellStyle name="Comma 4 5 8" xfId="6463" xr:uid="{C2015553-5905-4EBC-AF36-8FEFF928F79A}"/>
    <cellStyle name="Comma 4 5 8 2" xfId="29960" xr:uid="{5D3420D7-2E39-4AC5-B5CF-6AC05B37B3FD}"/>
    <cellStyle name="Comma 4 5 8 2 2" xfId="36386" xr:uid="{8A281380-4233-4CF5-A3E1-2704CB23AF20}"/>
    <cellStyle name="Comma 4 5 8 3" xfId="33590" xr:uid="{1972CA4C-3B96-45A8-B436-4B44C72741B6}"/>
    <cellStyle name="Comma 4 5 8 4" xfId="21954" xr:uid="{8B5B0F03-E199-45B3-94B5-1D50A5D42C36}"/>
    <cellStyle name="Comma 4 5 9" xfId="9007" xr:uid="{25E2A873-32ED-439B-98C5-331E14B9A397}"/>
    <cellStyle name="Comma 4 5 9 2" xfId="29961" xr:uid="{78FB09ED-530E-47D7-87F1-9932DEFCD08D}"/>
    <cellStyle name="Comma 4 5 9 2 2" xfId="36387" xr:uid="{0B5B68EE-AC30-4A76-A852-AECAE0852C6F}"/>
    <cellStyle name="Comma 4 5 9 3" xfId="34776" xr:uid="{E98FD327-4658-4F3F-91B7-C57F5C491FA2}"/>
    <cellStyle name="Comma 4 5 9 4" xfId="22997" xr:uid="{6C8F506F-0E04-4AE6-9ED8-F4F080903A2B}"/>
    <cellStyle name="Comma 4 6" xfId="3613" xr:uid="{9A50E331-0E65-4052-AA50-9FD9D0F12F09}"/>
    <cellStyle name="Comma 4 6 10" xfId="6472" xr:uid="{182DA4A7-0984-4EFE-802A-AA2A1C874B80}"/>
    <cellStyle name="Comma 4 6 2" xfId="6473" xr:uid="{7A398BB0-B5FB-4665-B1A8-5D44E4E97FAD}"/>
    <cellStyle name="Comma 4 6 2 2" xfId="9391" xr:uid="{14202EE2-1CF2-4CF5-8C8F-23F8E148EBCA}"/>
    <cellStyle name="Comma 4 6 2 2 2" xfId="16685" xr:uid="{95338B48-2F3D-4DC4-A3E3-2EAC362A3E97}"/>
    <cellStyle name="Comma 4 6 2 2 2 2" xfId="19962" xr:uid="{1C9C4176-C892-49F2-8D16-A831539477F5}"/>
    <cellStyle name="Comma 4 6 2 2 2 2 2" xfId="28721" xr:uid="{90213F20-62D5-445D-BCC6-C172EDAFA0FF}"/>
    <cellStyle name="Comma 4 6 2 2 2 3" xfId="29964" xr:uid="{7CF4CA0B-4630-4105-9C05-B50ABB237AF7}"/>
    <cellStyle name="Comma 4 6 2 2 2 4" xfId="36390" xr:uid="{802B00D0-3218-4BB5-B90C-0CB3F6B6325D}"/>
    <cellStyle name="Comma 4 6 2 2 2 5" xfId="26269" xr:uid="{3A1AE6E0-FD47-4271-933F-8B961C52D463}"/>
    <cellStyle name="Comma 4 6 2 2 3" xfId="18590" xr:uid="{72671A36-F01A-4EED-AC56-AF2489E1B532}"/>
    <cellStyle name="Comma 4 6 2 2 3 2" xfId="27619" xr:uid="{640587F4-05CA-4056-A4E1-4C331D16F823}"/>
    <cellStyle name="Comma 4 6 2 2 4" xfId="13289" xr:uid="{92133D8D-AE29-4E0A-B27E-EBDD8620FE70}"/>
    <cellStyle name="Comma 4 6 2 2 4 2" xfId="25006" xr:uid="{822C34EC-0DF1-4EBB-8756-0E98DD91E2F3}"/>
    <cellStyle name="Comma 4 6 2 2 5" xfId="35112" xr:uid="{5EEDE088-F25B-4F9B-8BE6-E6FE9427B2C4}"/>
    <cellStyle name="Comma 4 6 2 2 6" xfId="23354" xr:uid="{B0CF5EF8-53A8-4930-B3FD-2722D5DC005F}"/>
    <cellStyle name="Comma 4 6 2 3" xfId="16247" xr:uid="{40F4A132-1F48-4AFB-9D7B-97FB92F8CAC1}"/>
    <cellStyle name="Comma 4 6 2 3 2" xfId="19279" xr:uid="{249D1046-CF0A-4DCF-A5AD-883181EAD39B}"/>
    <cellStyle name="Comma 4 6 2 3 2 2" xfId="28172" xr:uid="{A81138C6-403B-4A7A-B4DD-BCAF8509543E}"/>
    <cellStyle name="Comma 4 6 2 3 3" xfId="29963" xr:uid="{819FB0EC-A781-4882-BE92-FB6C8DEA12BD}"/>
    <cellStyle name="Comma 4 6 2 3 4" xfId="36389" xr:uid="{CC559D11-7B1A-4131-93C3-511B3F5F661E}"/>
    <cellStyle name="Comma 4 6 2 3 5" xfId="25957" xr:uid="{A5951A39-E55F-4E4E-A4D3-C7ADBF391B18}"/>
    <cellStyle name="Comma 4 6 2 4" xfId="17906" xr:uid="{231690CA-A75B-4955-AB12-D3D36E041758}"/>
    <cellStyle name="Comma 4 6 2 4 2" xfId="27070" xr:uid="{BE176706-4ABF-42C1-B755-7C2AFD7CC91B}"/>
    <cellStyle name="Comma 4 6 2 5" xfId="12605" xr:uid="{2BC83DE6-5882-43FD-A364-729E57A81043}"/>
    <cellStyle name="Comma 4 6 2 5 2" xfId="24456" xr:uid="{1E574009-65FC-4053-99FC-08A443B8CFD6}"/>
    <cellStyle name="Comma 4 6 2 6" xfId="33600" xr:uid="{8CDFC8D3-DDD2-434D-A7A9-7AA772C2EA86}"/>
    <cellStyle name="Comma 4 6 2 7" xfId="21964" xr:uid="{3040F0F2-D514-4BDB-A33E-C43C7DAE34E9}"/>
    <cellStyle name="Comma 4 6 3" xfId="6474" xr:uid="{013975F4-8D0B-45E7-A437-78C066FEA093}"/>
    <cellStyle name="Comma 4 6 3 2" xfId="9392" xr:uid="{2EBB78CA-DBB2-4BD3-A4D5-EA7DCB83D353}"/>
    <cellStyle name="Comma 4 6 3 2 2" xfId="19627" xr:uid="{A8F3CF81-136A-422D-ADE6-8C1173125844}"/>
    <cellStyle name="Comma 4 6 3 2 2 2" xfId="29966" xr:uid="{EE95A535-4B0D-41EB-A0B0-C0B3B46F78E9}"/>
    <cellStyle name="Comma 4 6 3 2 2 3" xfId="36392" xr:uid="{BE300DA0-1CD7-4945-BFD7-8114FF3756DB}"/>
    <cellStyle name="Comma 4 6 3 2 2 4" xfId="28450" xr:uid="{A8D2CE3D-CCDE-4852-9FB6-9AABB8820090}"/>
    <cellStyle name="Comma 4 6 3 2 3" xfId="15364" xr:uid="{40195DC2-6CBD-4C06-96AD-AB4A87C9EDD8}"/>
    <cellStyle name="Comma 4 6 3 2 3 2" xfId="25436" xr:uid="{51D74CA7-FEC4-45B4-8F29-80A1826FD04F}"/>
    <cellStyle name="Comma 4 6 3 2 4" xfId="35113" xr:uid="{32359FEE-2D20-4282-8B5B-B9CA21517FDB}"/>
    <cellStyle name="Comma 4 6 3 2 5" xfId="23355" xr:uid="{5B0767F4-64C8-44A8-B75F-005A24424282}"/>
    <cellStyle name="Comma 4 6 3 3" xfId="18252" xr:uid="{6944C57C-EAA2-494F-BFD1-350F1DDEC576}"/>
    <cellStyle name="Comma 4 6 3 3 2" xfId="29965" xr:uid="{9278A5E6-5625-4C94-AE21-08CDDDE4A519}"/>
    <cellStyle name="Comma 4 6 3 3 3" xfId="36391" xr:uid="{4E7FF427-AE5C-49EE-B7FD-D0A18464BCB8}"/>
    <cellStyle name="Comma 4 6 3 3 4" xfId="27348" xr:uid="{09B6985A-5B90-45FA-9A37-2E4688CF5CBF}"/>
    <cellStyle name="Comma 4 6 3 4" xfId="12952" xr:uid="{38F23428-D775-4184-A34F-544A1D7452B3}"/>
    <cellStyle name="Comma 4 6 3 4 2" xfId="24733" xr:uid="{785A3C8C-D44A-4F16-8BDD-38B7BC6DAA9E}"/>
    <cellStyle name="Comma 4 6 3 5" xfId="33601" xr:uid="{6E45165A-C06C-4AF3-8B19-666F62711686}"/>
    <cellStyle name="Comma 4 6 3 6" xfId="21965" xr:uid="{78192758-7EE2-474E-8A9B-987BAA8AACAE}"/>
    <cellStyle name="Comma 4 6 4" xfId="9390" xr:uid="{8909AA63-260A-4433-967C-3B1D33BCC6B4}"/>
    <cellStyle name="Comma 4 6 4 2" xfId="18943" xr:uid="{F61C1D1A-8DA5-4D06-ADCA-C85DD1A15A94}"/>
    <cellStyle name="Comma 4 6 4 2 2" xfId="29967" xr:uid="{DCF8AE64-FB65-4EF1-BC0D-705976641ECF}"/>
    <cellStyle name="Comma 4 6 4 2 3" xfId="36393" xr:uid="{B1E3B0B3-8D6B-440F-8E48-721710BCD62A}"/>
    <cellStyle name="Comma 4 6 4 2 4" xfId="27901" xr:uid="{A0545E42-44B1-48CC-82AB-A25E7247889C}"/>
    <cellStyle name="Comma 4 6 4 3" xfId="17058" xr:uid="{6C9FC0D8-8802-4B74-8673-7B0DC2C49408}"/>
    <cellStyle name="Comma 4 6 4 3 2" xfId="26351" xr:uid="{E6C15F00-483A-4F63-A4D9-6E98D3198BF8}"/>
    <cellStyle name="Comma 4 6 4 4" xfId="35111" xr:uid="{1E967673-BE90-490A-ACF0-DA23BCFDE4E3}"/>
    <cellStyle name="Comma 4 6 4 5" xfId="23353" xr:uid="{E8336C5E-7F48-41F4-87B6-3D835B79C20E}"/>
    <cellStyle name="Comma 4 6 5" xfId="17569" xr:uid="{19599DCF-244D-4D85-AA89-80A26FE7D9FE}"/>
    <cellStyle name="Comma 4 6 5 2" xfId="29962" xr:uid="{63B25564-ABDC-4675-BF34-985841C226AC}"/>
    <cellStyle name="Comma 4 6 5 3" xfId="36388" xr:uid="{BA176B18-24FD-4ADA-BA7B-486DD63B5FEC}"/>
    <cellStyle name="Comma 4 6 5 4" xfId="26799" xr:uid="{5357A565-F608-4351-8BDF-613E80E1D317}"/>
    <cellStyle name="Comma 4 6 6" xfId="12193" xr:uid="{B8CB295D-9301-48AE-ACD8-707F77C5C7F4}"/>
    <cellStyle name="Comma 4 6 6 2" xfId="24181" xr:uid="{CAF0EFFA-3DB9-4B0A-B676-892911FEE8B6}"/>
    <cellStyle name="Comma 4 6 7" xfId="10262" xr:uid="{3D44E61A-C461-41F7-876F-F058EBF23388}"/>
    <cellStyle name="Comma 4 6 7 2" xfId="23891" xr:uid="{0C5D5653-0170-49D0-BF17-0A99EF23796A}"/>
    <cellStyle name="Comma 4 6 8" xfId="33599" xr:uid="{F2AD36C8-ECF2-400F-BB22-B4C0CD744CB0}"/>
    <cellStyle name="Comma 4 6 9" xfId="21963" xr:uid="{E1B73FFF-9CBB-435E-88C4-01FE1E0C72CE}"/>
    <cellStyle name="Comma 4 7" xfId="3614" xr:uid="{EED71F3C-A955-439B-9D1F-B7DE6037AFCF}"/>
    <cellStyle name="Comma 4 7 10" xfId="6475" xr:uid="{743157FE-A74F-4450-8B32-75FC4767A44F}"/>
    <cellStyle name="Comma 4 7 2" xfId="9393" xr:uid="{0C6668E5-F696-454A-9C1F-16058DB5B7BA}"/>
    <cellStyle name="Comma 4 7 2 2" xfId="13290" xr:uid="{9363894D-E4D4-4611-9427-D798ADB8AF34}"/>
    <cellStyle name="Comma 4 7 2 2 2" xfId="16617" xr:uid="{02296BC8-53D6-4D88-A77E-F1ECD7C2ABE6}"/>
    <cellStyle name="Comma 4 7 2 2 2 2" xfId="19963" xr:uid="{6915B86A-8D97-40B9-8DF4-A0BCBA9D705D}"/>
    <cellStyle name="Comma 4 7 2 2 2 2 2" xfId="28722" xr:uid="{3AAFB97E-8716-40BF-89A0-1C0A7A32F5F4}"/>
    <cellStyle name="Comma 4 7 2 2 2 3" xfId="26206" xr:uid="{AFE67697-6D0C-4D69-B1F1-1DB5667F9F5C}"/>
    <cellStyle name="Comma 4 7 2 2 3" xfId="18591" xr:uid="{830A4937-BCD4-4E8F-98E5-75830DC4788B}"/>
    <cellStyle name="Comma 4 7 2 2 3 2" xfId="27620" xr:uid="{082A49FD-1121-495E-A42C-3763FBB7A284}"/>
    <cellStyle name="Comma 4 7 2 2 4" xfId="29969" xr:uid="{52838322-11FA-4CCE-9AD5-8DBB7CA9AAFC}"/>
    <cellStyle name="Comma 4 7 2 2 5" xfId="36395" xr:uid="{05581015-C55A-40B6-8AAC-2542732B59B1}"/>
    <cellStyle name="Comma 4 7 2 2 6" xfId="25007" xr:uid="{7B0AE180-E159-4C89-B5B4-8CADFB2713ED}"/>
    <cellStyle name="Comma 4 7 2 3" xfId="16365" xr:uid="{E3549CCB-01EE-444A-8978-AB800EF39BF0}"/>
    <cellStyle name="Comma 4 7 2 3 2" xfId="19280" xr:uid="{53177AA0-E9B1-4FE2-9303-6AA710766D68}"/>
    <cellStyle name="Comma 4 7 2 3 2 2" xfId="28173" xr:uid="{F06103D0-FE08-4671-8F86-4D0094DD4B0A}"/>
    <cellStyle name="Comma 4 7 2 3 3" xfId="26037" xr:uid="{A2DF9548-17AE-48D9-A160-760C32C00C1A}"/>
    <cellStyle name="Comma 4 7 2 4" xfId="17907" xr:uid="{16C73E32-F853-4D74-BE60-5993983384B6}"/>
    <cellStyle name="Comma 4 7 2 4 2" xfId="27071" xr:uid="{E7DEE7FF-3057-4386-BCCF-1273853944D7}"/>
    <cellStyle name="Comma 4 7 2 5" xfId="12606" xr:uid="{853A88E5-FBED-4C9B-B7FE-EB60EECF61B8}"/>
    <cellStyle name="Comma 4 7 2 5 2" xfId="24457" xr:uid="{CF237AB1-1844-4DB3-ADB2-C4D08C6C8D80}"/>
    <cellStyle name="Comma 4 7 2 6" xfId="35114" xr:uid="{EECC9975-882B-4852-9B41-01420F049D4E}"/>
    <cellStyle name="Comma 4 7 2 7" xfId="23356" xr:uid="{2319FF1E-39D1-486C-9D08-DB6613721AEC}"/>
    <cellStyle name="Comma 4 7 3" xfId="12953" xr:uid="{C1A72D8F-6BFD-4564-BE4F-8EE43D53F4DF}"/>
    <cellStyle name="Comma 4 7 3 2" xfId="15334" xr:uid="{3B1CA472-CB21-4D4D-ADFF-F677500BDB2E}"/>
    <cellStyle name="Comma 4 7 3 2 2" xfId="19628" xr:uid="{8AD322F0-0850-4D45-8417-92838697DDBE}"/>
    <cellStyle name="Comma 4 7 3 2 2 2" xfId="28451" xr:uid="{876E5188-4CB7-41F6-9FFA-8AD7C08C50F7}"/>
    <cellStyle name="Comma 4 7 3 2 3" xfId="25411" xr:uid="{C03B7051-4870-4FE9-AB2A-9994DD6608BC}"/>
    <cellStyle name="Comma 4 7 3 3" xfId="18253" xr:uid="{C1C7D886-7AC0-4B7B-B4D6-4C785CC9B8F3}"/>
    <cellStyle name="Comma 4 7 3 3 2" xfId="27349" xr:uid="{81693E00-E72D-4788-8654-28A12795AF7D}"/>
    <cellStyle name="Comma 4 7 3 4" xfId="29968" xr:uid="{E7783715-54BD-4145-A45F-EA022DAA3BFE}"/>
    <cellStyle name="Comma 4 7 3 5" xfId="36394" xr:uid="{0AB2959A-5E64-4B15-9A04-6BB70E6A1E49}"/>
    <cellStyle name="Comma 4 7 3 6" xfId="24734" xr:uid="{512BFEE8-6EDE-4142-AB73-DE8496E4B5C5}"/>
    <cellStyle name="Comma 4 7 4" xfId="16293" xr:uid="{6EFFDE3E-C056-4EC1-8046-F8C4EF08E432}"/>
    <cellStyle name="Comma 4 7 4 2" xfId="18944" xr:uid="{F48B0FF2-9EF6-427C-9497-B0284FB3D6A2}"/>
    <cellStyle name="Comma 4 7 4 2 2" xfId="27902" xr:uid="{E7020A50-4734-4BDF-B12E-30DA78B20763}"/>
    <cellStyle name="Comma 4 7 4 3" xfId="25988" xr:uid="{42336B25-FEB7-479C-8E15-C6262E98D34D}"/>
    <cellStyle name="Comma 4 7 5" xfId="17570" xr:uid="{8ABCDEE6-01C8-42E5-8E60-A8F8EFCD2297}"/>
    <cellStyle name="Comma 4 7 5 2" xfId="26800" xr:uid="{01B784AA-F30E-4E62-A8C8-C9D581C69697}"/>
    <cellStyle name="Comma 4 7 6" xfId="12194" xr:uid="{B1BA201E-7038-453C-B667-02596C6A5E61}"/>
    <cellStyle name="Comma 4 7 6 2" xfId="24182" xr:uid="{4B7D6F22-3CA9-47C9-9FCF-15534035346B}"/>
    <cellStyle name="Comma 4 7 7" xfId="10270" xr:uid="{21751467-2422-4465-8E70-45191C2A7C16}"/>
    <cellStyle name="Comma 4 7 7 2" xfId="23893" xr:uid="{D030DA01-23AC-4A3B-AFDA-541B68537F0E}"/>
    <cellStyle name="Comma 4 7 8" xfId="33602" xr:uid="{F094CD8D-2544-4778-9E39-F29D17ED230A}"/>
    <cellStyle name="Comma 4 7 9" xfId="21966" xr:uid="{D1A23A0B-5560-41E8-9CAD-11CCE23F2300}"/>
    <cellStyle name="Comma 4 8" xfId="4432" xr:uid="{DA556969-4DC1-4DBD-90D8-236F41E19F6C}"/>
    <cellStyle name="Comma 4 8 10" xfId="6476" xr:uid="{95D0FA7B-D3B8-42A3-8247-8C38E9490D1D}"/>
    <cellStyle name="Comma 4 8 2" xfId="9394" xr:uid="{B3FB6D91-79F3-4EF1-BE5B-3C6911BD1CFB}"/>
    <cellStyle name="Comma 4 8 2 2" xfId="13030" xr:uid="{B6997346-808F-4663-AF8A-A5D0AC4FFE95}"/>
    <cellStyle name="Comma 4 8 2 2 2" xfId="16553" xr:uid="{421A0A93-A403-49D5-BC9A-2D91DD684C9D}"/>
    <cellStyle name="Comma 4 8 2 2 2 2" xfId="19703" xr:uid="{81FDF515-6E5C-46E4-A62D-7F2BE14EB7C8}"/>
    <cellStyle name="Comma 4 8 2 2 2 2 2" xfId="28490" xr:uid="{25DCF6B6-4123-474F-8A06-2561D92E93EB}"/>
    <cellStyle name="Comma 4 8 2 2 2 3" xfId="26160" xr:uid="{B533A9EF-B129-4257-8B4D-FA7A89B6D4D9}"/>
    <cellStyle name="Comma 4 8 2 2 3" xfId="18331" xr:uid="{44D19EB5-BE93-481B-822B-E21C91A460F8}"/>
    <cellStyle name="Comma 4 8 2 2 3 2" xfId="27388" xr:uid="{798F527A-9CB8-4353-BC24-285B70FD795A}"/>
    <cellStyle name="Comma 4 8 2 2 4" xfId="29971" xr:uid="{C6445BE1-ECC5-480D-8FFE-F4F0BBA74A5D}"/>
    <cellStyle name="Comma 4 8 2 2 5" xfId="36397" xr:uid="{3465DD68-E787-42EB-8B38-34906D2E84A3}"/>
    <cellStyle name="Comma 4 8 2 2 6" xfId="24775" xr:uid="{25BAEF93-B495-467B-A9CE-72140E89A433}"/>
    <cellStyle name="Comma 4 8 2 3" xfId="15620" xr:uid="{457A35BA-65BB-49BB-ADB6-6A63071804DD}"/>
    <cellStyle name="Comma 4 8 2 3 2" xfId="19020" xr:uid="{8C6F611D-92C6-47F4-B284-467238BFD4DC}"/>
    <cellStyle name="Comma 4 8 2 3 2 2" xfId="27941" xr:uid="{9F64521E-42A5-402A-BE10-5A4C42ACBAC9}"/>
    <cellStyle name="Comma 4 8 2 3 3" xfId="25565" xr:uid="{72D8B6E0-C448-4340-9C6D-D59F2D1F61FA}"/>
    <cellStyle name="Comma 4 8 2 4" xfId="17647" xr:uid="{F49FB4FA-BCD3-418A-97EB-7004302328AA}"/>
    <cellStyle name="Comma 4 8 2 4 2" xfId="26839" xr:uid="{1632CB58-5BAE-4C41-859E-AF6CE1EB4C87}"/>
    <cellStyle name="Comma 4 8 2 5" xfId="12344" xr:uid="{6414E1F4-9961-4A02-BDB9-8DC86B12B025}"/>
    <cellStyle name="Comma 4 8 2 5 2" xfId="24225" xr:uid="{84800FD8-B3C0-458F-9980-2BA1F29C4B7F}"/>
    <cellStyle name="Comma 4 8 2 6" xfId="35115" xr:uid="{AA0814D1-8103-4EB2-851D-5225C8B47F51}"/>
    <cellStyle name="Comma 4 8 2 7" xfId="23357" xr:uid="{D8AB3A66-EF4D-483C-AB2B-9448B0BFB5AE}"/>
    <cellStyle name="Comma 4 8 3" xfId="12694" xr:uid="{48508FCC-AFC6-4D88-B1D9-BAECBEC9788F}"/>
    <cellStyle name="Comma 4 8 3 2" xfId="15161" xr:uid="{85301A5F-D707-4BB1-9076-925F5045FBCF}"/>
    <cellStyle name="Comma 4 8 3 2 2" xfId="19368" xr:uid="{CBA0964A-2FDC-46F5-85ED-3DFF027D989D}"/>
    <cellStyle name="Comma 4 8 3 2 2 2" xfId="28219" xr:uid="{A6969D54-03AF-494B-841A-2BD32DAC13B6}"/>
    <cellStyle name="Comma 4 8 3 2 3" xfId="25288" xr:uid="{3D8E43FE-EC39-4FC1-9DBC-DAD47BAF57A7}"/>
    <cellStyle name="Comma 4 8 3 3" xfId="17992" xr:uid="{510AA04C-9E69-4274-9450-7240CE24E514}"/>
    <cellStyle name="Comma 4 8 3 3 2" xfId="27117" xr:uid="{5A76B0EC-1EBC-4306-BD9D-F3BDCF12D8E5}"/>
    <cellStyle name="Comma 4 8 3 4" xfId="29970" xr:uid="{94D5C633-F0AD-417F-9375-7DBBB16168C1}"/>
    <cellStyle name="Comma 4 8 3 5" xfId="36396" xr:uid="{C31758BE-5028-4379-9F3C-360004AC8414}"/>
    <cellStyle name="Comma 4 8 3 6" xfId="24503" xr:uid="{06453EB8-69E9-4684-8BE0-8FCED053113E}"/>
    <cellStyle name="Comma 4 8 4" xfId="15870" xr:uid="{5C5475CA-56D2-4D26-873E-C8000EB5B477}"/>
    <cellStyle name="Comma 4 8 4 2" xfId="18683" xr:uid="{272D6A7B-2584-4716-BDCD-1AA851A174E6}"/>
    <cellStyle name="Comma 4 8 4 2 2" xfId="27670" xr:uid="{5D9031EE-6538-43AD-98C7-5A37B9E3BDD9}"/>
    <cellStyle name="Comma 4 8 4 3" xfId="25724" xr:uid="{C05F798E-EED6-471E-AA48-5345F02E3C4F}"/>
    <cellStyle name="Comma 4 8 5" xfId="17275" xr:uid="{6E3CEE79-1B0E-41CE-858B-E910E3C83F03}"/>
    <cellStyle name="Comma 4 8 5 2" xfId="26536" xr:uid="{08823D71-CD40-4041-B595-DD19CFEF6208}"/>
    <cellStyle name="Comma 4 8 6" xfId="10531" xr:uid="{1BF08EFE-228B-4460-875D-278F5FF0A60B}"/>
    <cellStyle name="Comma 4 8 6 2" xfId="23952" xr:uid="{BE2F1DCC-0D52-4432-A1C2-73D08B5DC463}"/>
    <cellStyle name="Comma 4 8 7" xfId="10288" xr:uid="{F8F8AA7E-C7A8-4AF1-B508-49D4E85B9AD5}"/>
    <cellStyle name="Comma 4 8 7 2" xfId="23898" xr:uid="{54F7BA5F-B897-4B06-B5B5-0043767EF053}"/>
    <cellStyle name="Comma 4 8 8" xfId="33603" xr:uid="{AEFBC33D-0899-4E91-9C72-1DF935FFDE09}"/>
    <cellStyle name="Comma 4 8 9" xfId="21967" xr:uid="{3CD08EF6-F31C-44F3-8CA8-26C920AF087A}"/>
    <cellStyle name="Comma 4 9" xfId="6477" xr:uid="{4134D3B3-8710-4299-9854-90FCC6DE9F6D}"/>
    <cellStyle name="Comma 4 9 2" xfId="9395" xr:uid="{AD7818E6-635D-4118-970E-6F636D01152F}"/>
    <cellStyle name="Comma 4 9 2 2" xfId="13027" xr:uid="{94BDA075-AE2F-46CD-A020-2EC0D04D9C18}"/>
    <cellStyle name="Comma 4 9 2 2 2" xfId="16424" xr:uid="{DC86E5EF-E9D6-4492-87B4-9431D4415507}"/>
    <cellStyle name="Comma 4 9 2 2 2 2" xfId="19700" xr:uid="{A992E423-A141-48C7-AD33-8680735C490A}"/>
    <cellStyle name="Comma 4 9 2 2 2 2 2" xfId="28487" xr:uid="{3337953B-157E-460F-B0D0-1A324CF83219}"/>
    <cellStyle name="Comma 4 9 2 2 2 3" xfId="26070" xr:uid="{3BF61139-BE69-4F98-925B-4B65E9419246}"/>
    <cellStyle name="Comma 4 9 2 2 3" xfId="18328" xr:uid="{9D647C16-FAD1-4044-ADDD-4DAEC1D102DF}"/>
    <cellStyle name="Comma 4 9 2 2 3 2" xfId="27385" xr:uid="{0A19F531-913B-4CBE-9DD7-D96F9DBA9583}"/>
    <cellStyle name="Comma 4 9 2 2 4" xfId="29973" xr:uid="{38402979-A103-42F7-9112-1FF3B28EC765}"/>
    <cellStyle name="Comma 4 9 2 2 5" xfId="36399" xr:uid="{AD34A206-10A6-40DA-A69E-8DD4249978AA}"/>
    <cellStyle name="Comma 4 9 2 2 6" xfId="24772" xr:uid="{A2339B0D-6572-45B2-8DCD-3FBED29B6233}"/>
    <cellStyle name="Comma 4 9 2 3" xfId="15155" xr:uid="{66404B9F-2FF6-4E07-9591-85F87B5C0077}"/>
    <cellStyle name="Comma 4 9 2 3 2" xfId="19017" xr:uid="{99DBB6B1-FD61-48AF-9B1A-5680C5BD20AA}"/>
    <cellStyle name="Comma 4 9 2 3 2 2" xfId="27938" xr:uid="{8E41965B-8E68-4CC5-8093-208E35C2545F}"/>
    <cellStyle name="Comma 4 9 2 3 3" xfId="25287" xr:uid="{BFF6DB22-7C3C-4237-A5F1-CEBAB3F2281E}"/>
    <cellStyle name="Comma 4 9 2 4" xfId="17644" xr:uid="{917D3A74-5B60-43C1-B261-EA2D081B7B64}"/>
    <cellStyle name="Comma 4 9 2 4 2" xfId="26836" xr:uid="{6960047C-5BAB-4C25-987C-6D485750874B}"/>
    <cellStyle name="Comma 4 9 2 5" xfId="12341" xr:uid="{0A3FB2B2-CB39-4371-903D-3C25B2B2B00B}"/>
    <cellStyle name="Comma 4 9 2 5 2" xfId="24222" xr:uid="{11917370-B4A6-4C87-816A-AB05D7A0120E}"/>
    <cellStyle name="Comma 4 9 2 6" xfId="35116" xr:uid="{9C659582-7874-438C-91A6-B8C833B6D7D0}"/>
    <cellStyle name="Comma 4 9 2 7" xfId="23358" xr:uid="{AF35E048-012E-409F-A843-7FB0E30E459C}"/>
    <cellStyle name="Comma 4 9 3" xfId="12691" xr:uid="{A14C6821-57FD-46C1-AFA6-4A581898D998}"/>
    <cellStyle name="Comma 4 9 3 2" xfId="15652" xr:uid="{618EDEAE-B048-41E1-A900-16B3479A20D3}"/>
    <cellStyle name="Comma 4 9 3 2 2" xfId="19365" xr:uid="{7D8474E1-9207-4E46-86EE-D56EA9656F0B}"/>
    <cellStyle name="Comma 4 9 3 2 2 2" xfId="28216" xr:uid="{C4F88124-7466-421B-9066-918E46A31445}"/>
    <cellStyle name="Comma 4 9 3 2 3" xfId="25589" xr:uid="{24B8329F-80E5-45E3-9367-B8FCD473558E}"/>
    <cellStyle name="Comma 4 9 3 3" xfId="17989" xr:uid="{6A061009-6F65-4BFA-BBA8-A8EF33239CBC}"/>
    <cellStyle name="Comma 4 9 3 3 2" xfId="27114" xr:uid="{CA6ADF47-0E54-48A9-9DE0-0A89171B838E}"/>
    <cellStyle name="Comma 4 9 3 4" xfId="29972" xr:uid="{DEC26A82-51CD-4039-A0EE-017DB1E2644B}"/>
    <cellStyle name="Comma 4 9 3 5" xfId="36398" xr:uid="{589754E2-B7A4-4954-A0B5-571C5198E25F}"/>
    <cellStyle name="Comma 4 9 3 6" xfId="24500" xr:uid="{A5F893F1-55CF-4FE1-BE1F-63D933630CD2}"/>
    <cellStyle name="Comma 4 9 4" xfId="15724" xr:uid="{035C482E-E786-4910-859E-19FB90900AB8}"/>
    <cellStyle name="Comma 4 9 4 2" xfId="18680" xr:uid="{5548E76C-7C7E-4351-9677-AFBB0C2D6C26}"/>
    <cellStyle name="Comma 4 9 4 2 2" xfId="27667" xr:uid="{57138860-18A7-4FE9-939D-E3EB09AAC0D9}"/>
    <cellStyle name="Comma 4 9 4 3" xfId="25635" xr:uid="{EA4814FC-873C-48AE-B7FA-EE402284DBF2}"/>
    <cellStyle name="Comma 4 9 5" xfId="17272" xr:uid="{564D6751-A57C-411A-9463-D22FC7FB27C1}"/>
    <cellStyle name="Comma 4 9 5 2" xfId="26533" xr:uid="{92394C9C-5CE2-45B3-BF1E-D1EDA05BEBCC}"/>
    <cellStyle name="Comma 4 9 6" xfId="10528" xr:uid="{95CD957E-AC5A-4E1A-BC5F-07927D3314A7}"/>
    <cellStyle name="Comma 4 9 6 2" xfId="23949" xr:uid="{5142A6E8-6BA8-4065-890E-BFD2BBF7340A}"/>
    <cellStyle name="Comma 4 9 7" xfId="33604" xr:uid="{0E899A93-CFCF-495E-BC70-D0A6E1B02841}"/>
    <cellStyle name="Comma 4 9 8" xfId="21968" xr:uid="{1BD0EFCE-04D8-4232-B0EF-76373BF3D377}"/>
    <cellStyle name="Comma 40" xfId="4392" xr:uid="{3E68EC9F-315A-4AF7-B7BA-7073396CE427}"/>
    <cellStyle name="Comma 40 10" xfId="6479" xr:uid="{0778426C-CD81-4B59-A45E-8116A4AF3AC3}"/>
    <cellStyle name="Comma 40 10 10" xfId="33606" xr:uid="{632FCD06-4CDE-4D99-8A54-795BCA7C97AC}"/>
    <cellStyle name="Comma 40 10 2" xfId="6480" xr:uid="{7087FE5D-5C4E-4CDB-9F9D-5CB2ABDB25A6}"/>
    <cellStyle name="Comma 40 10 2 10" xfId="21971" xr:uid="{BFF25A92-12E6-4E13-BF2D-DFE23BF22AAC}"/>
    <cellStyle name="Comma 40 10 2 11" xfId="33607" xr:uid="{40895728-0627-4378-9403-735BA7603B92}"/>
    <cellStyle name="Comma 40 10 2 2" xfId="6481" xr:uid="{FB8C03E7-8C84-4B63-BF69-47637EE6E947}"/>
    <cellStyle name="Comma 40 10 2 2 2" xfId="9399" xr:uid="{8054ED72-4203-4A0D-B314-539C1EA8FDB8}"/>
    <cellStyle name="Comma 40 10 2 2 2 2" xfId="17225" xr:uid="{B14225B0-6D82-47B6-9476-ED8CF572127A}"/>
    <cellStyle name="Comma 40 10 2 2 2 2 2" xfId="29976" xr:uid="{E74F5EAD-E802-49A6-AF4D-4812F4B84379}"/>
    <cellStyle name="Comma 40 10 2 2 2 2 3" xfId="36402" xr:uid="{7AAE2D5C-008E-4041-8580-D166ABA8FEBB}"/>
    <cellStyle name="Comma 40 10 2 2 2 2 4" xfId="26492" xr:uid="{135CD4C0-5CDC-4DBF-B83D-4E2BF6813F66}"/>
    <cellStyle name="Comma 40 10 2 2 2 3" xfId="35120" xr:uid="{E58C2892-524C-4086-AD72-FA3A95FB718F}"/>
    <cellStyle name="Comma 40 10 2 2 2 4" xfId="23362" xr:uid="{CDCFB1D3-9EC1-466F-9863-0A8E73A6EED7}"/>
    <cellStyle name="Comma 40 10 2 2 3" xfId="20299" xr:uid="{2A2142EB-A34C-4D96-B163-4B68268A8E53}"/>
    <cellStyle name="Comma 40 10 2 2 3 2" xfId="29975" xr:uid="{04BE6A14-5568-444F-960A-78D6E932E9F5}"/>
    <cellStyle name="Comma 40 10 2 2 3 3" xfId="36401" xr:uid="{CEEF01A7-92F0-4F17-8F0D-02A3D4B3BEC4}"/>
    <cellStyle name="Comma 40 10 2 2 3 4" xfId="28913" xr:uid="{E641DF99-96CB-4E32-AF16-C8E586A88666}"/>
    <cellStyle name="Comma 40 10 2 2 4" xfId="20479" xr:uid="{09AD5F2F-F7D7-457D-9E52-0975591BB908}"/>
    <cellStyle name="Comma 40 10 2 2 4 2" xfId="29061" xr:uid="{498FD245-8C62-4EF5-B0A2-1AD2C34EE6A0}"/>
    <cellStyle name="Comma 40 10 2 2 5" xfId="15002" xr:uid="{3559196A-5569-4444-BEBB-61D34C7E0B94}"/>
    <cellStyle name="Comma 40 10 2 2 5 2" xfId="25194" xr:uid="{629D4AA1-7F46-4DAA-8F98-966F5849D3C8}"/>
    <cellStyle name="Comma 40 10 2 2 6" xfId="33608" xr:uid="{7920E3F9-8ADC-4C69-B597-9933B262BA85}"/>
    <cellStyle name="Comma 40 10 2 2 7" xfId="21972" xr:uid="{B1FADA39-1D55-4B01-97FA-C4DC8C2E30C0}"/>
    <cellStyle name="Comma 40 10 2 3" xfId="6482" xr:uid="{C85933BB-33C5-4BDD-BF8D-84F46CBD45ED}"/>
    <cellStyle name="Comma 40 10 2 3 2" xfId="9400" xr:uid="{793FD896-698F-4C8D-A876-DDFFD1877B59}"/>
    <cellStyle name="Comma 40 10 2 3 2 2" xfId="29978" xr:uid="{4058C792-C19E-4962-87E5-11C2B687C820}"/>
    <cellStyle name="Comma 40 10 2 3 2 2 2" xfId="36404" xr:uid="{63A466D5-9972-481C-AD90-00DA6906A99B}"/>
    <cellStyle name="Comma 40 10 2 3 2 3" xfId="35121" xr:uid="{4C5217DF-1437-47B8-8451-DA32AC313D81}"/>
    <cellStyle name="Comma 40 10 2 3 2 4" xfId="23363" xr:uid="{228B1817-A1C7-4179-AAC3-77C9C9945411}"/>
    <cellStyle name="Comma 40 10 2 3 3" xfId="17139" xr:uid="{C936F821-084C-4585-A10B-869CAE7DAAA3}"/>
    <cellStyle name="Comma 40 10 2 3 3 2" xfId="29977" xr:uid="{0C4BEAAE-F3CB-42AB-9E10-C3B238894E9B}"/>
    <cellStyle name="Comma 40 10 2 3 3 3" xfId="36403" xr:uid="{479E5370-DD7C-4A11-AB06-9A8661266BF9}"/>
    <cellStyle name="Comma 40 10 2 3 3 4" xfId="26416" xr:uid="{0BA5587A-5B8D-4BE7-8B47-765CAE2938C7}"/>
    <cellStyle name="Comma 40 10 2 3 4" xfId="33609" xr:uid="{5C9E4105-02AD-430E-9C12-B74B97EA811E}"/>
    <cellStyle name="Comma 40 10 2 3 5" xfId="21973" xr:uid="{8667E9C0-B822-4386-A97C-C6E30E774EEE}"/>
    <cellStyle name="Comma 40 10 2 4" xfId="6483" xr:uid="{4761BE1D-CBDB-4C8C-956C-3A22A587CE74}"/>
    <cellStyle name="Comma 40 10 2 4 2" xfId="9401" xr:uid="{36EEB9D6-888F-4F8F-A652-535A6A970742}"/>
    <cellStyle name="Comma 40 10 2 4 2 2" xfId="29980" xr:uid="{E2D89CD9-2E91-45DF-95D7-33575D8D0E46}"/>
    <cellStyle name="Comma 40 10 2 4 2 2 2" xfId="36406" xr:uid="{067C1149-3263-43BF-BBCE-C6E183F898C3}"/>
    <cellStyle name="Comma 40 10 2 4 2 3" xfId="35122" xr:uid="{D2499C95-4AAA-4824-925C-1DF4B81D809D}"/>
    <cellStyle name="Comma 40 10 2 4 2 4" xfId="23364" xr:uid="{75A0A174-A595-419A-BC2B-956DE924DDC7}"/>
    <cellStyle name="Comma 40 10 2 4 3" xfId="20143" xr:uid="{907A88C5-136D-48C7-B3A9-C77BEC92DA16}"/>
    <cellStyle name="Comma 40 10 2 4 3 2" xfId="29979" xr:uid="{DC2DDAF7-9BB5-4BD5-BA97-E941B6B635D5}"/>
    <cellStyle name="Comma 40 10 2 4 3 3" xfId="36405" xr:uid="{560578F0-56D0-4B33-B390-B1B90DA669F2}"/>
    <cellStyle name="Comma 40 10 2 4 3 4" xfId="28825" xr:uid="{E959C6AC-1427-42B2-AF4D-7B652FC465EF}"/>
    <cellStyle name="Comma 40 10 2 4 4" xfId="33610" xr:uid="{A480722B-EE7B-4774-8021-7B756166B65F}"/>
    <cellStyle name="Comma 40 10 2 4 5" xfId="21974" xr:uid="{D21E3E43-EAC9-4E01-97CE-FF89890D8EBC}"/>
    <cellStyle name="Comma 40 10 2 5" xfId="6484" xr:uid="{C6D82673-238D-494A-8F2B-C5A8BBD76218}"/>
    <cellStyle name="Comma 40 10 2 5 2" xfId="9402" xr:uid="{8D5A4435-DFA2-4722-8D25-433121712810}"/>
    <cellStyle name="Comma 40 10 2 5 2 2" xfId="29982" xr:uid="{533D1E93-B4E0-4C39-BC58-E606D108C791}"/>
    <cellStyle name="Comma 40 10 2 5 2 2 2" xfId="36408" xr:uid="{BEF27979-2DB6-4EF8-9992-E5E7DE12842B}"/>
    <cellStyle name="Comma 40 10 2 5 2 3" xfId="35123" xr:uid="{4B6F75E0-D36B-4EB2-8581-392ADD76EB5E}"/>
    <cellStyle name="Comma 40 10 2 5 2 4" xfId="23365" xr:uid="{AEE13ECB-0837-4FAF-A8DD-30662D751B74}"/>
    <cellStyle name="Comma 40 10 2 5 3" xfId="20400" xr:uid="{0BD253D6-9C2A-41BC-812B-6E22825EBE41}"/>
    <cellStyle name="Comma 40 10 2 5 3 2" xfId="29981" xr:uid="{99CDDCE6-818C-4374-BF2A-C38EB74240D7}"/>
    <cellStyle name="Comma 40 10 2 5 3 3" xfId="36407" xr:uid="{E16CF904-ACE1-4EAB-9BBB-C4B7E42D50A0}"/>
    <cellStyle name="Comma 40 10 2 5 3 4" xfId="28982" xr:uid="{CBDE96E9-3BE8-4408-BBA9-0ABED7B34C87}"/>
    <cellStyle name="Comma 40 10 2 5 4" xfId="33611" xr:uid="{4F0E8E1D-ADAD-4AA5-A5AC-448D1CBE1CBE}"/>
    <cellStyle name="Comma 40 10 2 5 5" xfId="21975" xr:uid="{45221807-A7C1-40E3-8A94-D96DDA2B8615}"/>
    <cellStyle name="Comma 40 10 2 6" xfId="6485" xr:uid="{326EEB7A-3E41-49F9-927D-DF441C124CA0}"/>
    <cellStyle name="Comma 40 10 2 6 2" xfId="9403" xr:uid="{E9D5ACA3-0211-4BC8-A03A-8012BF3A5058}"/>
    <cellStyle name="Comma 40 10 2 6 2 2" xfId="29984" xr:uid="{E5ECC582-850A-4468-830A-D39AC9E5818C}"/>
    <cellStyle name="Comma 40 10 2 6 2 2 2" xfId="36410" xr:uid="{85A21E98-5039-4034-9C38-487830062EE5}"/>
    <cellStyle name="Comma 40 10 2 6 2 3" xfId="35124" xr:uid="{2BF7D150-0BF6-487A-AE13-58B312F36CE1}"/>
    <cellStyle name="Comma 40 10 2 6 2 4" xfId="23366" xr:uid="{8A4053DE-6207-43FA-84BE-359AC8EDF4FC}"/>
    <cellStyle name="Comma 40 10 2 6 3" xfId="29983" xr:uid="{E7122D37-9D33-4DA8-942B-9B13965E6B08}"/>
    <cellStyle name="Comma 40 10 2 6 3 2" xfId="36409" xr:uid="{74ED8D64-C85D-4EE3-ACCB-42B08A0364D4}"/>
    <cellStyle name="Comma 40 10 2 6 4" xfId="33612" xr:uid="{1A338AA8-D669-4412-AD6A-CA4D1CE0DBBC}"/>
    <cellStyle name="Comma 40 10 2 6 5" xfId="21976" xr:uid="{AEAAA095-1628-46F4-8130-03F7DA6F1D3E}"/>
    <cellStyle name="Comma 40 10 2 7" xfId="6486" xr:uid="{64B08CF6-8B44-48A2-8409-40425FB2095E}"/>
    <cellStyle name="Comma 40 10 2 7 2" xfId="9404" xr:uid="{B6492564-F62C-4380-B2DC-EA1499242F7D}"/>
    <cellStyle name="Comma 40 10 2 7 2 2" xfId="29986" xr:uid="{13E2A7A8-04C0-4BEC-94ED-DD17BAB60808}"/>
    <cellStyle name="Comma 40 10 2 7 2 2 2" xfId="36412" xr:uid="{8F7C0E96-695A-4186-B663-CA61F5CF5EED}"/>
    <cellStyle name="Comma 40 10 2 7 2 3" xfId="35125" xr:uid="{D56C082E-3C1D-4E64-8C84-646AD5C811F5}"/>
    <cellStyle name="Comma 40 10 2 7 2 4" xfId="23367" xr:uid="{319F73FA-9EA8-40D7-8094-57DFCCE22CC5}"/>
    <cellStyle name="Comma 40 10 2 7 3" xfId="29985" xr:uid="{8EF663EE-80BC-40D3-B98F-733786C59816}"/>
    <cellStyle name="Comma 40 10 2 7 3 2" xfId="36411" xr:uid="{63AB1205-583A-4BE0-B074-58631568A844}"/>
    <cellStyle name="Comma 40 10 2 7 4" xfId="33613" xr:uid="{71622C2E-A36C-4598-9642-E740C3C7E71E}"/>
    <cellStyle name="Comma 40 10 2 7 5" xfId="21977" xr:uid="{B1EAC52A-0B74-4AD7-8067-A3D4F09C28A7}"/>
    <cellStyle name="Comma 40 10 2 8" xfId="9398" xr:uid="{0DB99A0C-3F3F-4654-8C87-7F7D2C1F1655}"/>
    <cellStyle name="Comma 40 10 2 8 2" xfId="29987" xr:uid="{8B8F54E1-D161-4385-92DD-DA635DB7AF3F}"/>
    <cellStyle name="Comma 40 10 2 8 2 2" xfId="36413" xr:uid="{2837AB1D-8F0C-489A-89C5-071561D8D622}"/>
    <cellStyle name="Comma 40 10 2 8 3" xfId="35119" xr:uid="{779BF4EA-E45C-4F51-86FB-E31A832976A1}"/>
    <cellStyle name="Comma 40 10 2 8 4" xfId="23361" xr:uid="{F0D38EDE-F4FE-47C8-A493-BD88A53B771D}"/>
    <cellStyle name="Comma 40 10 2 9" xfId="14552" xr:uid="{2A8FCFE6-507F-4FF5-96BE-013AFA84F14F}"/>
    <cellStyle name="Comma 40 10 2 9 2" xfId="29974" xr:uid="{DA50617A-B700-442E-B3EB-7C7E0779EF72}"/>
    <cellStyle name="Comma 40 10 2 9 3" xfId="36400" xr:uid="{B4D38AA2-4EE7-4F17-901A-4E737DED0A19}"/>
    <cellStyle name="Comma 40 10 2 9 4" xfId="25108" xr:uid="{4EBA19EF-0325-4999-B7F9-5EEAC4569DA1}"/>
    <cellStyle name="Comma 40 10 3" xfId="6487" xr:uid="{E6CF737C-0B00-45DC-9DD4-77F8F0E55B04}"/>
    <cellStyle name="Comma 40 10 3 2" xfId="9405" xr:uid="{9DC07C75-6728-4DAA-B355-B92CA2808272}"/>
    <cellStyle name="Comma 40 10 3 2 2" xfId="17231" xr:uid="{6E8DEAA9-4B54-46AE-8FAF-1C57222DAF59}"/>
    <cellStyle name="Comma 40 10 3 2 2 2" xfId="36415" xr:uid="{693A61AF-A4ED-4D4D-868C-AC5E7B9E71AD}"/>
    <cellStyle name="Comma 40 10 3 2 2 3" xfId="26498" xr:uid="{66415434-CC1B-4F28-ABA3-00716C7B6563}"/>
    <cellStyle name="Comma 40 10 3 2 3" xfId="20312" xr:uid="{EA73FB92-BA7B-4455-BB7B-EF81D19A5988}"/>
    <cellStyle name="Comma 40 10 3 2 3 2" xfId="28920" xr:uid="{BDE708C7-BA74-4C05-804D-65A7EEC402A8}"/>
    <cellStyle name="Comma 40 10 3 2 4" xfId="20489" xr:uid="{45D43C83-77DC-4606-B4F0-8F7182E4917C}"/>
    <cellStyle name="Comma 40 10 3 2 4 2" xfId="29071" xr:uid="{1133873F-049F-4050-B8A1-FB212B0D4CBC}"/>
    <cellStyle name="Comma 40 10 3 2 5" xfId="15015" xr:uid="{0442E780-5954-4640-A4EC-3514B98F0B6B}"/>
    <cellStyle name="Comma 40 10 3 2 5 2" xfId="25201" xr:uid="{E91071A1-4FF1-46E1-AF0C-C5883D22C327}"/>
    <cellStyle name="Comma 40 10 3 2 6" xfId="35126" xr:uid="{C493D0AB-60FA-4A4B-8E1D-2D3859F1D9E0}"/>
    <cellStyle name="Comma 40 10 3 2 7" xfId="23368" xr:uid="{D17863EE-D847-48E3-A58B-67E9090210C3}"/>
    <cellStyle name="Comma 40 10 3 3" xfId="17147" xr:uid="{158FF1E8-A287-4792-9047-D0B0ACC88346}"/>
    <cellStyle name="Comma 40 10 3 3 2" xfId="36414" xr:uid="{E7C25EAB-7E97-4BF5-BEA7-0344716B96C9}"/>
    <cellStyle name="Comma 40 10 3 3 3" xfId="26423" xr:uid="{61EE8DFF-182B-4359-87D8-31A0078A8F49}"/>
    <cellStyle name="Comma 40 10 3 4" xfId="20158" xr:uid="{ADD08686-2336-4B95-980D-8A0198DDBA7D}"/>
    <cellStyle name="Comma 40 10 3 4 2" xfId="28834" xr:uid="{77A436EB-5BF8-4FB9-BC4B-88268597F6AF}"/>
    <cellStyle name="Comma 40 10 3 5" xfId="20411" xr:uid="{9BBBBC36-2C59-4793-ABE4-B5010DD1EE53}"/>
    <cellStyle name="Comma 40 10 3 5 2" xfId="28993" xr:uid="{E82928B6-09D2-4A44-B8B7-309285DC0C22}"/>
    <cellStyle name="Comma 40 10 3 6" xfId="14672" xr:uid="{37D045A1-2BED-4E64-B4CB-6002774ACC88}"/>
    <cellStyle name="Comma 40 10 3 6 2" xfId="25115" xr:uid="{B930CEF6-1390-478D-8882-F4C5236684E7}"/>
    <cellStyle name="Comma 40 10 3 7" xfId="33614" xr:uid="{CC62DB83-D441-4140-9741-85062AEBD313}"/>
    <cellStyle name="Comma 40 10 3 8" xfId="21978" xr:uid="{7A2F2984-C93A-450B-B477-53A509F06AD8}"/>
    <cellStyle name="Comma 40 10 4" xfId="6488" xr:uid="{D0CD5975-489C-443E-9AF0-52E1DD6CA6E5}"/>
    <cellStyle name="Comma 40 10 4 2" xfId="9406" xr:uid="{1E452E48-0EFC-47E6-896B-8E40B415B04F}"/>
    <cellStyle name="Comma 40 10 4 2 2" xfId="17205" xr:uid="{7315DBBD-AF95-4E83-B68F-9366EAF7A578}"/>
    <cellStyle name="Comma 40 10 4 2 2 2" xfId="29989" xr:uid="{5A952642-AD89-4027-AB14-5DDB4EDEBFA4}"/>
    <cellStyle name="Comma 40 10 4 2 2 3" xfId="36417" xr:uid="{1BE8CFD6-5C56-45A3-8C99-6E832098B117}"/>
    <cellStyle name="Comma 40 10 4 2 2 4" xfId="26472" xr:uid="{A5B05CFB-9807-4BD7-BCEB-5BE2A220B409}"/>
    <cellStyle name="Comma 40 10 4 2 3" xfId="35127" xr:uid="{A1FBE1A5-ED4F-4F0D-8B11-423E8234D327}"/>
    <cellStyle name="Comma 40 10 4 2 4" xfId="23369" xr:uid="{C60C5C4F-1691-4DC8-95B5-D0CF65713EFA}"/>
    <cellStyle name="Comma 40 10 4 3" xfId="20257" xr:uid="{B28B7191-D359-445C-AD25-A25E81FF383F}"/>
    <cellStyle name="Comma 40 10 4 3 2" xfId="29988" xr:uid="{74D99A24-6A4F-4C1A-BD49-D8D0DDB48E95}"/>
    <cellStyle name="Comma 40 10 4 3 3" xfId="36416" xr:uid="{DC9B8D13-A7C0-4476-92D3-8C9765E4EC02}"/>
    <cellStyle name="Comma 40 10 4 3 4" xfId="28893" xr:uid="{9BA78E30-01AB-4F8D-9265-47AE9A4CA0B2}"/>
    <cellStyle name="Comma 40 10 4 4" xfId="20459" xr:uid="{BA207C02-8A77-443C-831B-02D89374E35A}"/>
    <cellStyle name="Comma 40 10 4 4 2" xfId="29041" xr:uid="{7DFCB954-B17B-4A1B-A642-A1303111451A}"/>
    <cellStyle name="Comma 40 10 4 5" xfId="14955" xr:uid="{466A00DB-80DB-457C-89EA-304B6395E92E}"/>
    <cellStyle name="Comma 40 10 4 5 2" xfId="25174" xr:uid="{81507BBB-4FD2-412F-883C-43734624D25D}"/>
    <cellStyle name="Comma 40 10 4 6" xfId="33615" xr:uid="{DB890716-A213-4DD2-901A-D6FBB12B2B36}"/>
    <cellStyle name="Comma 40 10 4 7" xfId="21979" xr:uid="{9E156AF2-DA5B-460D-9C60-AD3606A25F39}"/>
    <cellStyle name="Comma 40 10 5" xfId="6489" xr:uid="{D418E0C1-7369-45CA-A5FE-495FD4FF023F}"/>
    <cellStyle name="Comma 40 10 5 2" xfId="9407" xr:uid="{88BC7DBE-FED3-4837-A209-9F967FD7399C}"/>
    <cellStyle name="Comma 40 10 5 2 2" xfId="29991" xr:uid="{0E495B19-5842-4AFF-8533-CA4148369AB3}"/>
    <cellStyle name="Comma 40 10 5 2 2 2" xfId="36419" xr:uid="{788AEA4B-D8F9-417F-A9D8-837FE0B4D3BA}"/>
    <cellStyle name="Comma 40 10 5 2 3" xfId="35128" xr:uid="{3F3A3C7D-765E-4F61-8E36-8F7EC414DF07}"/>
    <cellStyle name="Comma 40 10 5 2 4" xfId="23370" xr:uid="{792AB79E-D1B6-41F8-A04B-FA9F251C0B19}"/>
    <cellStyle name="Comma 40 10 5 3" xfId="17117" xr:uid="{13E840E6-F185-411A-92DB-337258D15BF8}"/>
    <cellStyle name="Comma 40 10 5 3 2" xfId="29990" xr:uid="{D8ADEA56-CC29-4C1D-B4AC-651F03E4C53D}"/>
    <cellStyle name="Comma 40 10 5 3 3" xfId="36418" xr:uid="{4D4010B2-6FB7-4125-92F6-B0DF4629D150}"/>
    <cellStyle name="Comma 40 10 5 3 4" xfId="26395" xr:uid="{326B0F0F-D4D6-4F28-BF49-D24EC2C92E29}"/>
    <cellStyle name="Comma 40 10 5 4" xfId="33616" xr:uid="{44F33E97-9EE4-4471-8900-A8544258B175}"/>
    <cellStyle name="Comma 40 10 5 5" xfId="21980" xr:uid="{A88F4D2E-CA95-473B-A2F7-B0672A0E4D51}"/>
    <cellStyle name="Comma 40 10 6" xfId="9397" xr:uid="{EA79D224-755D-4309-98F3-2C512F37F4A6}"/>
    <cellStyle name="Comma 40 10 6 2" xfId="20099" xr:uid="{1C0210F7-4083-4005-A692-DA8B63F8003B}"/>
    <cellStyle name="Comma 40 10 6 2 2" xfId="29992" xr:uid="{7E06EED5-F67C-4023-A0D2-CD5F60400121}"/>
    <cellStyle name="Comma 40 10 6 2 3" xfId="36420" xr:uid="{20C5CB33-5474-4494-B680-EBD7C73057CA}"/>
    <cellStyle name="Comma 40 10 6 2 4" xfId="28804" xr:uid="{C3FAE0A1-7ADF-4044-80FC-A95C4183D6DC}"/>
    <cellStyle name="Comma 40 10 6 3" xfId="35118" xr:uid="{CF1083C3-87F7-48FA-8217-78C1D40A3D90}"/>
    <cellStyle name="Comma 40 10 6 4" xfId="23360" xr:uid="{AA9D3D30-72B2-4341-AB39-2CC20742872C}"/>
    <cellStyle name="Comma 40 10 7" xfId="20380" xr:uid="{096D0FC9-4BFB-480C-8010-F7DE24EE79B9}"/>
    <cellStyle name="Comma 40 10 7 2" xfId="28962" xr:uid="{E5B17A37-C8FF-432D-84E0-565734A3D20E}"/>
    <cellStyle name="Comma 40 10 8" xfId="14353" xr:uid="{B25CB926-4407-420A-8BA3-BF6AE759912E}"/>
    <cellStyle name="Comma 40 10 8 2" xfId="25084" xr:uid="{1310B8DA-E044-4DAF-9C72-DC5868A50CC0}"/>
    <cellStyle name="Comma 40 10 9" xfId="21970" xr:uid="{8B165A7E-4BE1-4EF4-A62F-5F47C9E5E6B3}"/>
    <cellStyle name="Comma 40 11" xfId="6490" xr:uid="{74E48229-42F2-42DA-AAFA-6800B95791CF}"/>
    <cellStyle name="Comma 40 11 10" xfId="33617" xr:uid="{507BF009-31D5-4768-845F-74B9B7BACF7C}"/>
    <cellStyle name="Comma 40 11 2" xfId="6491" xr:uid="{1B94D563-1644-42E2-859F-FE734B34C0BE}"/>
    <cellStyle name="Comma 40 11 2 10" xfId="21982" xr:uid="{273E13DC-39E4-4B64-AB70-329DDC015F65}"/>
    <cellStyle name="Comma 40 11 2 11" xfId="33618" xr:uid="{F2CB0519-B0B6-4730-9974-229FE73649EE}"/>
    <cellStyle name="Comma 40 11 2 2" xfId="6492" xr:uid="{27283094-DC89-4348-87FC-7EB350899EEA}"/>
    <cellStyle name="Comma 40 11 2 2 2" xfId="9410" xr:uid="{6513D2B8-209C-44E7-8548-99DDB3E36066}"/>
    <cellStyle name="Comma 40 11 2 2 2 2" xfId="17227" xr:uid="{9AF91404-8DCA-487D-950C-63BB32E653DD}"/>
    <cellStyle name="Comma 40 11 2 2 2 2 2" xfId="29995" xr:uid="{D93CDEFE-B78A-4279-B055-A3B75C74DA2E}"/>
    <cellStyle name="Comma 40 11 2 2 2 2 3" xfId="36423" xr:uid="{662AD619-246B-4D21-864B-6D643C05B687}"/>
    <cellStyle name="Comma 40 11 2 2 2 2 4" xfId="26494" xr:uid="{0785FB66-8F19-4C97-8F34-24693121BD69}"/>
    <cellStyle name="Comma 40 11 2 2 2 3" xfId="35131" xr:uid="{2CEA5E47-75DC-444F-A9D7-9F3D98BE6593}"/>
    <cellStyle name="Comma 40 11 2 2 2 4" xfId="23373" xr:uid="{834FD60F-5A0E-4272-BE34-1390904581FF}"/>
    <cellStyle name="Comma 40 11 2 2 3" xfId="20304" xr:uid="{CAA048B6-10E1-4EC0-9D36-D9D4C4A7CC80}"/>
    <cellStyle name="Comma 40 11 2 2 3 2" xfId="29994" xr:uid="{2ACD04D9-B9F4-435B-BC66-07F4CB25D721}"/>
    <cellStyle name="Comma 40 11 2 2 3 3" xfId="36422" xr:uid="{FC932E7F-014B-4232-A12A-8A4EAF163FCE}"/>
    <cellStyle name="Comma 40 11 2 2 3 4" xfId="28915" xr:uid="{A70145DA-2088-4955-8302-FC45C5D058B3}"/>
    <cellStyle name="Comma 40 11 2 2 4" xfId="20481" xr:uid="{CE317756-BC57-48C4-B80D-54E5A2FB64F2}"/>
    <cellStyle name="Comma 40 11 2 2 4 2" xfId="29063" xr:uid="{0A1C01D0-AC10-46D5-B3EE-7950291F79B6}"/>
    <cellStyle name="Comma 40 11 2 2 5" xfId="15007" xr:uid="{4C11A90F-787F-4311-B361-FDE98F89E81D}"/>
    <cellStyle name="Comma 40 11 2 2 5 2" xfId="25196" xr:uid="{08AFC38D-FD04-40ED-9FC1-B7CD36589143}"/>
    <cellStyle name="Comma 40 11 2 2 6" xfId="33619" xr:uid="{16C6D081-7055-4A8E-8E8D-4E9CB8F8E2CE}"/>
    <cellStyle name="Comma 40 11 2 2 7" xfId="21983" xr:uid="{04758C32-62AE-4773-8B51-64AF7F812547}"/>
    <cellStyle name="Comma 40 11 2 3" xfId="6493" xr:uid="{0DD4AAE7-63AC-4189-B34C-1D81E0FBBA2E}"/>
    <cellStyle name="Comma 40 11 2 3 2" xfId="9411" xr:uid="{EABD03CE-96C3-48F3-BA0D-0CA693C1445B}"/>
    <cellStyle name="Comma 40 11 2 3 2 2" xfId="29997" xr:uid="{EF58E1EF-7A05-4989-B578-CA582320ECAE}"/>
    <cellStyle name="Comma 40 11 2 3 2 2 2" xfId="36425" xr:uid="{76DB8133-DAA2-4CFC-86D2-3C4D0D8C5521}"/>
    <cellStyle name="Comma 40 11 2 3 2 3" xfId="35132" xr:uid="{5DAF6964-504E-4C01-BE6B-EE3D5090A716}"/>
    <cellStyle name="Comma 40 11 2 3 2 4" xfId="23374" xr:uid="{B2597E6C-E8D1-49F9-9609-0724D6C8E543}"/>
    <cellStyle name="Comma 40 11 2 3 3" xfId="17141" xr:uid="{5ECC50F7-3428-4A8C-B930-79519E0802D3}"/>
    <cellStyle name="Comma 40 11 2 3 3 2" xfId="29996" xr:uid="{4D17CC16-A0DF-4211-8CA1-ABFDBB22777E}"/>
    <cellStyle name="Comma 40 11 2 3 3 3" xfId="36424" xr:uid="{7BD1730F-9BE0-4A8F-8B5B-41C73A895D81}"/>
    <cellStyle name="Comma 40 11 2 3 3 4" xfId="26418" xr:uid="{B2777371-8D8C-463B-9A30-123750695B0C}"/>
    <cellStyle name="Comma 40 11 2 3 4" xfId="33620" xr:uid="{078581A2-EC6C-4178-AA2A-6C05BE41E328}"/>
    <cellStyle name="Comma 40 11 2 3 5" xfId="21984" xr:uid="{4F037ECF-B3EA-41FE-9F1E-0E5B309604D3}"/>
    <cellStyle name="Comma 40 11 2 4" xfId="6494" xr:uid="{31071F45-BECA-418B-8395-0CADB9143072}"/>
    <cellStyle name="Comma 40 11 2 4 2" xfId="9412" xr:uid="{D5E09252-1C9C-4913-9F37-6AC47C80C1DA}"/>
    <cellStyle name="Comma 40 11 2 4 2 2" xfId="29999" xr:uid="{7582B99B-2403-4ECB-B0D9-77E671EE1DF0}"/>
    <cellStyle name="Comma 40 11 2 4 2 2 2" xfId="36427" xr:uid="{73732319-05B2-4505-A606-B0DC9CE46A66}"/>
    <cellStyle name="Comma 40 11 2 4 2 3" xfId="35133" xr:uid="{38603937-B04A-4F52-893F-2A82C4962BCC}"/>
    <cellStyle name="Comma 40 11 2 4 2 4" xfId="23375" xr:uid="{E52AF62F-12D2-4067-92ED-CA207E37D8A1}"/>
    <cellStyle name="Comma 40 11 2 4 3" xfId="20148" xr:uid="{ABAEB058-8321-402D-8E83-B9EB5DEF7A8F}"/>
    <cellStyle name="Comma 40 11 2 4 3 2" xfId="29998" xr:uid="{F11F44D7-5CBC-43F3-AC23-94FA1FEDE840}"/>
    <cellStyle name="Comma 40 11 2 4 3 3" xfId="36426" xr:uid="{35AB1A4C-9C33-48B4-9FD0-20C13D4FA88B}"/>
    <cellStyle name="Comma 40 11 2 4 3 4" xfId="28827" xr:uid="{3067D701-D0FC-4472-BE4B-24A0F62E787B}"/>
    <cellStyle name="Comma 40 11 2 4 4" xfId="33621" xr:uid="{D0B89E6C-152D-48D9-B183-9031A5C6BA0E}"/>
    <cellStyle name="Comma 40 11 2 4 5" xfId="21985" xr:uid="{49A3EFA5-0DEB-4804-93CF-2E32161AA7FB}"/>
    <cellStyle name="Comma 40 11 2 5" xfId="6495" xr:uid="{4877B347-F024-4647-AE26-92B468409B6D}"/>
    <cellStyle name="Comma 40 11 2 5 2" xfId="9413" xr:uid="{A09B872C-E9BF-42B7-A1AB-67BB45290AE7}"/>
    <cellStyle name="Comma 40 11 2 5 2 2" xfId="30001" xr:uid="{405CBB96-299E-40F3-BF68-F13655941D9E}"/>
    <cellStyle name="Comma 40 11 2 5 2 2 2" xfId="36429" xr:uid="{FB7F2EF6-94F5-4FDE-A00C-4FCD58E083F6}"/>
    <cellStyle name="Comma 40 11 2 5 2 3" xfId="35134" xr:uid="{9187A435-A69C-4043-96A1-074FD03DC52D}"/>
    <cellStyle name="Comma 40 11 2 5 2 4" xfId="23376" xr:uid="{FAD6B26C-C46B-4617-A046-FF285D1E79FF}"/>
    <cellStyle name="Comma 40 11 2 5 3" xfId="20402" xr:uid="{515E0456-0473-4E1F-B669-9880553C5E6F}"/>
    <cellStyle name="Comma 40 11 2 5 3 2" xfId="30000" xr:uid="{21D20762-6D44-4086-822E-A727C22A46AC}"/>
    <cellStyle name="Comma 40 11 2 5 3 3" xfId="36428" xr:uid="{44DDF364-3E60-47F3-B7D3-442EED3C1434}"/>
    <cellStyle name="Comma 40 11 2 5 3 4" xfId="28984" xr:uid="{C8B708DC-1EBA-4FF6-9D77-399C43E8A313}"/>
    <cellStyle name="Comma 40 11 2 5 4" xfId="33622" xr:uid="{F9558F91-131C-49C5-83CB-66BE0FD3106E}"/>
    <cellStyle name="Comma 40 11 2 5 5" xfId="21986" xr:uid="{14892B87-61D8-4BE1-BE9F-F1A855D72844}"/>
    <cellStyle name="Comma 40 11 2 6" xfId="6496" xr:uid="{8C88983A-3C2D-443B-8504-EEBBB7A98448}"/>
    <cellStyle name="Comma 40 11 2 6 2" xfId="9414" xr:uid="{4BE3B579-8783-40AC-B248-8B1F4CD958B8}"/>
    <cellStyle name="Comma 40 11 2 6 2 2" xfId="30003" xr:uid="{92B10971-5E22-4E2B-B3BC-6C746BFAE5C8}"/>
    <cellStyle name="Comma 40 11 2 6 2 2 2" xfId="36431" xr:uid="{9E06AF4C-32C3-49F9-A3CD-F1BF3FC59602}"/>
    <cellStyle name="Comma 40 11 2 6 2 3" xfId="35135" xr:uid="{A800732E-6AF8-4588-9830-858087063084}"/>
    <cellStyle name="Comma 40 11 2 6 2 4" xfId="23377" xr:uid="{3A0E1E38-AA9F-46E9-BAF2-1127ACD23F35}"/>
    <cellStyle name="Comma 40 11 2 6 3" xfId="30002" xr:uid="{503E4C39-F711-45F3-BAF7-6FFFC752CDAE}"/>
    <cellStyle name="Comma 40 11 2 6 3 2" xfId="36430" xr:uid="{DA8016E5-2F73-4034-BE4A-BA73164683A2}"/>
    <cellStyle name="Comma 40 11 2 6 4" xfId="33623" xr:uid="{4F6EBAF0-93FC-4A83-A373-9D42E152A7EE}"/>
    <cellStyle name="Comma 40 11 2 6 5" xfId="21987" xr:uid="{3FC7F03B-F3A6-4101-B251-F3766105034F}"/>
    <cellStyle name="Comma 40 11 2 7" xfId="6497" xr:uid="{5BE19B16-03F5-4842-BD28-A7433022B938}"/>
    <cellStyle name="Comma 40 11 2 7 2" xfId="9415" xr:uid="{FE08066B-BD6D-4735-B674-FA38F4E471B1}"/>
    <cellStyle name="Comma 40 11 2 7 2 2" xfId="30005" xr:uid="{337797C8-E4F1-40F4-B398-C04C4CA4F3E6}"/>
    <cellStyle name="Comma 40 11 2 7 2 2 2" xfId="36433" xr:uid="{4CE3EC1F-E76B-490C-ACAD-2BE540FF1633}"/>
    <cellStyle name="Comma 40 11 2 7 2 3" xfId="35136" xr:uid="{08672FEB-FE5C-4374-BDA7-A69FA20D258B}"/>
    <cellStyle name="Comma 40 11 2 7 2 4" xfId="23378" xr:uid="{E0DC7C11-1219-4033-9120-FD6D02F56042}"/>
    <cellStyle name="Comma 40 11 2 7 3" xfId="30004" xr:uid="{31F65CBA-FE82-4334-A4BC-AC33FC871411}"/>
    <cellStyle name="Comma 40 11 2 7 3 2" xfId="36432" xr:uid="{F241B747-64C7-4FE9-A8DD-5C71CE16EE40}"/>
    <cellStyle name="Comma 40 11 2 7 4" xfId="33624" xr:uid="{6298BF4A-481E-4D2A-94C5-B3104FCD7CA4}"/>
    <cellStyle name="Comma 40 11 2 7 5" xfId="21988" xr:uid="{BE0F8894-2A5F-4657-A8E4-84DDFDEFABD3}"/>
    <cellStyle name="Comma 40 11 2 8" xfId="9409" xr:uid="{B04ACA0F-3491-4237-838F-818F5EE09F91}"/>
    <cellStyle name="Comma 40 11 2 8 2" xfId="30006" xr:uid="{56E6BB4D-0439-4005-9058-3BC1E1AF2F34}"/>
    <cellStyle name="Comma 40 11 2 8 2 2" xfId="36434" xr:uid="{A6671DD0-D13C-4460-B9AC-7C8D812A43D5}"/>
    <cellStyle name="Comma 40 11 2 8 3" xfId="35130" xr:uid="{291C15C0-20E4-4CC8-BE19-0BAB6DDCFDA2}"/>
    <cellStyle name="Comma 40 11 2 8 4" xfId="23372" xr:uid="{A0472F19-5393-4C27-B6B8-3098ECACA67B}"/>
    <cellStyle name="Comma 40 11 2 9" xfId="14569" xr:uid="{166B0C6E-8D24-4989-86C6-8086C2C0740C}"/>
    <cellStyle name="Comma 40 11 2 9 2" xfId="29993" xr:uid="{F9B96CBA-2BC8-44B7-BD01-B8B90C0D5C02}"/>
    <cellStyle name="Comma 40 11 2 9 3" xfId="36421" xr:uid="{06DB0FA3-63E9-451F-B2AA-95A23C346463}"/>
    <cellStyle name="Comma 40 11 2 9 4" xfId="25110" xr:uid="{CD6F3420-E9C5-4E83-875E-EA702B7D31BA}"/>
    <cellStyle name="Comma 40 11 3" xfId="6498" xr:uid="{5CCFD60F-7554-40BC-9A44-496184376A8A}"/>
    <cellStyle name="Comma 40 11 3 2" xfId="9416" xr:uid="{EBC94C66-1AB1-468E-8846-19E0F6CA1EBC}"/>
    <cellStyle name="Comma 40 11 3 2 2" xfId="17232" xr:uid="{7A78E443-9EA8-469B-9B13-64FFD444D3A7}"/>
    <cellStyle name="Comma 40 11 3 2 2 2" xfId="36436" xr:uid="{F9297744-AB9B-47E8-A226-69CA7F6165F5}"/>
    <cellStyle name="Comma 40 11 3 2 2 3" xfId="26499" xr:uid="{D7AE73F9-B3C4-432B-A33A-E981C88E3C45}"/>
    <cellStyle name="Comma 40 11 3 2 3" xfId="20313" xr:uid="{0AB67310-AAF5-48CD-85CE-1CCB6C4D1C2E}"/>
    <cellStyle name="Comma 40 11 3 2 3 2" xfId="28921" xr:uid="{23F29ADA-BC9F-46B4-9ABA-6DD5160767BB}"/>
    <cellStyle name="Comma 40 11 3 2 4" xfId="20490" xr:uid="{12531327-5222-49E0-9C66-3FCED857552F}"/>
    <cellStyle name="Comma 40 11 3 2 4 2" xfId="29072" xr:uid="{C4A6E56E-2D06-4F1A-87C6-A4DA44E1D98A}"/>
    <cellStyle name="Comma 40 11 3 2 5" xfId="15016" xr:uid="{0A4A76BB-913B-4CB0-8CE4-1A152E7B2B71}"/>
    <cellStyle name="Comma 40 11 3 2 5 2" xfId="25202" xr:uid="{C7E81864-0452-49C1-8E92-A1E9EB4B4642}"/>
    <cellStyle name="Comma 40 11 3 2 6" xfId="35137" xr:uid="{0F3A4EEA-97F5-4D85-BF9E-D3496F407003}"/>
    <cellStyle name="Comma 40 11 3 2 7" xfId="23379" xr:uid="{9C0F4335-5755-4E4A-ABC0-B104F17B35B7}"/>
    <cellStyle name="Comma 40 11 3 3" xfId="17148" xr:uid="{093505BD-5D48-44BA-89FD-6B96882DB623}"/>
    <cellStyle name="Comma 40 11 3 3 2" xfId="36435" xr:uid="{69E7DFDC-3946-4A84-BC0B-E86E9B366820}"/>
    <cellStyle name="Comma 40 11 3 3 3" xfId="26424" xr:uid="{B646C444-1D8C-4573-ADD7-3673F3111F83}"/>
    <cellStyle name="Comma 40 11 3 4" xfId="20159" xr:uid="{3FE17CEA-A662-4167-A3EC-546F0595029D}"/>
    <cellStyle name="Comma 40 11 3 4 2" xfId="28835" xr:uid="{1D6FD798-112C-4CF5-8717-E3FDB612FDDF}"/>
    <cellStyle name="Comma 40 11 3 5" xfId="20412" xr:uid="{FDC03754-4B39-421E-8833-374731B872DC}"/>
    <cellStyle name="Comma 40 11 3 5 2" xfId="28994" xr:uid="{D9D587B2-3C04-44D0-B8FC-6B938A6D80FB}"/>
    <cellStyle name="Comma 40 11 3 6" xfId="14673" xr:uid="{A5549675-D48C-4837-99AA-2459342D5991}"/>
    <cellStyle name="Comma 40 11 3 6 2" xfId="25116" xr:uid="{2F75CE02-C403-4DC1-B452-3195E1754CC6}"/>
    <cellStyle name="Comma 40 11 3 7" xfId="33625" xr:uid="{E0B3452C-4F8C-46E7-9C48-41D9EA13DAD0}"/>
    <cellStyle name="Comma 40 11 3 8" xfId="21989" xr:uid="{327B4132-B9BA-4D80-8840-FEF762065D51}"/>
    <cellStyle name="Comma 40 11 4" xfId="6499" xr:uid="{3843A5E8-84F8-4646-AE69-D6D08B091DD9}"/>
    <cellStyle name="Comma 40 11 4 2" xfId="9417" xr:uid="{7DAD3D7C-AC9F-4E76-8C73-C2F38BCC4C98}"/>
    <cellStyle name="Comma 40 11 4 2 2" xfId="17207" xr:uid="{00CBBE37-5BD8-46FB-860E-893BA3A6A91A}"/>
    <cellStyle name="Comma 40 11 4 2 2 2" xfId="30008" xr:uid="{5A376EF4-3E0A-4A44-B08D-414C55093EF7}"/>
    <cellStyle name="Comma 40 11 4 2 2 3" xfId="36438" xr:uid="{0B0EB8E0-472C-4C26-B6E1-9E799FF2DB77}"/>
    <cellStyle name="Comma 40 11 4 2 2 4" xfId="26474" xr:uid="{2CCF8ECF-8340-4C51-AFC9-AC9A5B098586}"/>
    <cellStyle name="Comma 40 11 4 2 3" xfId="35138" xr:uid="{99DC56FB-0A0E-47DB-ADAF-9D29D01FA598}"/>
    <cellStyle name="Comma 40 11 4 2 4" xfId="23380" xr:uid="{AB517D35-8746-4E65-A457-65920D68D39F}"/>
    <cellStyle name="Comma 40 11 4 3" xfId="20262" xr:uid="{67C2E5F6-7153-4278-9FCB-0CEADCF3B746}"/>
    <cellStyle name="Comma 40 11 4 3 2" xfId="30007" xr:uid="{1DCEE7FE-C77D-4F5D-AF71-4452302E3950}"/>
    <cellStyle name="Comma 40 11 4 3 3" xfId="36437" xr:uid="{71A79CE4-5106-40DF-98C4-60EF35A2A862}"/>
    <cellStyle name="Comma 40 11 4 3 4" xfId="28895" xr:uid="{458FC85C-5324-476C-88B1-4D56EDCFD419}"/>
    <cellStyle name="Comma 40 11 4 4" xfId="20461" xr:uid="{22E2623D-4804-4B16-B308-D39A5F0B825E}"/>
    <cellStyle name="Comma 40 11 4 4 2" xfId="29043" xr:uid="{E6621CAB-D609-41C8-A1CC-FD04E58B94A5}"/>
    <cellStyle name="Comma 40 11 4 5" xfId="14961" xr:uid="{6F9B4282-02C3-415A-B111-622671318BB9}"/>
    <cellStyle name="Comma 40 11 4 5 2" xfId="25176" xr:uid="{4CD85A1C-6B8D-4E5A-91CB-9BB6A2C0F415}"/>
    <cellStyle name="Comma 40 11 4 6" xfId="33626" xr:uid="{685CFE33-743B-41A4-B89E-88599587C06D}"/>
    <cellStyle name="Comma 40 11 4 7" xfId="21990" xr:uid="{FC2F414B-5121-40A7-A523-EC9E1CE101CB}"/>
    <cellStyle name="Comma 40 11 5" xfId="6500" xr:uid="{E1087D0F-81B5-4F5C-9D24-5884C08B8DEF}"/>
    <cellStyle name="Comma 40 11 5 2" xfId="9418" xr:uid="{D1817CD7-23E5-4532-9F34-EB8A859CFF32}"/>
    <cellStyle name="Comma 40 11 5 2 2" xfId="30010" xr:uid="{96E4F156-1982-47AE-9697-F970DB00A921}"/>
    <cellStyle name="Comma 40 11 5 2 2 2" xfId="36440" xr:uid="{E95112B2-8323-481F-A6D5-8F6E00119E05}"/>
    <cellStyle name="Comma 40 11 5 2 3" xfId="35139" xr:uid="{1B443F87-3E62-4958-A0AA-F978F8DAE8D4}"/>
    <cellStyle name="Comma 40 11 5 2 4" xfId="23381" xr:uid="{3EA4CA35-C840-4DE2-832D-9A044F89F0D6}"/>
    <cellStyle name="Comma 40 11 5 3" xfId="17119" xr:uid="{8F0A20B6-85A7-40FF-B1D0-570DFA385B5D}"/>
    <cellStyle name="Comma 40 11 5 3 2" xfId="30009" xr:uid="{EF47B219-E903-4A31-8D1F-4BBC412CB8E9}"/>
    <cellStyle name="Comma 40 11 5 3 3" xfId="36439" xr:uid="{D7569F37-082F-4CC0-9CE4-6CCD6DF93054}"/>
    <cellStyle name="Comma 40 11 5 3 4" xfId="26397" xr:uid="{EF0A2D7D-0CED-473B-A3B9-68E55C9167D2}"/>
    <cellStyle name="Comma 40 11 5 4" xfId="33627" xr:uid="{86A5DAC7-BE00-4416-A739-06AD412C3EDB}"/>
    <cellStyle name="Comma 40 11 5 5" xfId="21991" xr:uid="{522409D0-D240-4AE8-B2C0-E1CE35CAF585}"/>
    <cellStyle name="Comma 40 11 6" xfId="9408" xr:uid="{B8B9BBE6-1705-4AD3-92B9-72A5952E35D5}"/>
    <cellStyle name="Comma 40 11 6 2" xfId="20104" xr:uid="{E56195B1-5094-43CE-A927-9565D9D88050}"/>
    <cellStyle name="Comma 40 11 6 2 2" xfId="30011" xr:uid="{5118631E-7250-40E3-B0DA-CCD985E6498F}"/>
    <cellStyle name="Comma 40 11 6 2 3" xfId="36441" xr:uid="{26BE2E73-EDA3-4A78-A19C-CB3E15E982AC}"/>
    <cellStyle name="Comma 40 11 6 2 4" xfId="28806" xr:uid="{7D4CBB6A-D6F5-42E0-BB47-2F54088C09AB}"/>
    <cellStyle name="Comma 40 11 6 3" xfId="35129" xr:uid="{E8153316-2EA7-4487-BC38-4037E849D7D0}"/>
    <cellStyle name="Comma 40 11 6 4" xfId="23371" xr:uid="{ED75A2EB-95FC-4BF3-A3BC-662347276203}"/>
    <cellStyle name="Comma 40 11 7" xfId="20382" xr:uid="{5D0E2A78-8DD1-408D-815B-45C6346F4DFE}"/>
    <cellStyle name="Comma 40 11 7 2" xfId="28964" xr:uid="{197BE1AF-6947-49DB-B426-AAA23727ECAB}"/>
    <cellStyle name="Comma 40 11 8" xfId="14374" xr:uid="{14D37E1F-2606-4485-855A-6CC2CEA9BBF3}"/>
    <cellStyle name="Comma 40 11 8 2" xfId="25086" xr:uid="{10DC393B-4082-4489-AFB4-547E143980C0}"/>
    <cellStyle name="Comma 40 11 9" xfId="21981" xr:uid="{2BBCEFB7-6A72-4A81-BF64-FF202102D143}"/>
    <cellStyle name="Comma 40 12" xfId="6501" xr:uid="{BCDC7752-D59C-4E0D-BAFB-70CB88D3CF4C}"/>
    <cellStyle name="Comma 40 12 10" xfId="21992" xr:uid="{5D8F18DA-3AC8-4975-8C75-090E9CF20440}"/>
    <cellStyle name="Comma 40 12 11" xfId="33628" xr:uid="{5F758D14-DDE9-496A-8189-CDB834C13E42}"/>
    <cellStyle name="Comma 40 12 2" xfId="6502" xr:uid="{3B56F5BC-543E-47D9-A470-B837F03D4305}"/>
    <cellStyle name="Comma 40 12 2 2" xfId="9420" xr:uid="{055C3921-3E77-4559-90B7-2EE6C2C69A52}"/>
    <cellStyle name="Comma 40 12 2 2 2" xfId="17209" xr:uid="{DEC367C5-8F2F-4422-9055-39940123836A}"/>
    <cellStyle name="Comma 40 12 2 2 2 2" xfId="30014" xr:uid="{E838BAEE-A46B-42EE-A7D7-C01BB931965A}"/>
    <cellStyle name="Comma 40 12 2 2 2 3" xfId="36444" xr:uid="{C25B3D79-4F33-48DB-A3BD-7A21AB343C7F}"/>
    <cellStyle name="Comma 40 12 2 2 2 4" xfId="26476" xr:uid="{34BC583A-FCDF-41EA-9BE3-E22F850B61C2}"/>
    <cellStyle name="Comma 40 12 2 2 3" xfId="35141" xr:uid="{4FCF38A3-789C-4FA7-8183-8BA83C52D659}"/>
    <cellStyle name="Comma 40 12 2 2 4" xfId="23383" xr:uid="{9475ED4C-A0FC-4ED5-B089-DED1B9921CEC}"/>
    <cellStyle name="Comma 40 12 2 3" xfId="20267" xr:uid="{FBAD3EA1-6C43-4314-9699-FEE7DC087FF8}"/>
    <cellStyle name="Comma 40 12 2 3 2" xfId="30013" xr:uid="{FBFF825D-80B9-444F-813B-B112AA07AB4C}"/>
    <cellStyle name="Comma 40 12 2 3 3" xfId="36443" xr:uid="{36E59249-7288-4D23-B97E-5CF7A55262ED}"/>
    <cellStyle name="Comma 40 12 2 3 4" xfId="28897" xr:uid="{C27B7E72-ED6A-4F37-A3D3-561273710DB5}"/>
    <cellStyle name="Comma 40 12 2 4" xfId="20463" xr:uid="{F4BA4345-AA54-4BCF-87DB-8ED54D66F3AA}"/>
    <cellStyle name="Comma 40 12 2 4 2" xfId="29045" xr:uid="{1A0F48C9-C632-497E-B545-BE1E251CBE66}"/>
    <cellStyle name="Comma 40 12 2 5" xfId="14966" xr:uid="{7DF34D8C-A7DB-45B2-B1E0-639F0A888978}"/>
    <cellStyle name="Comma 40 12 2 5 2" xfId="25178" xr:uid="{985A2A9E-5D55-4207-9FE5-2196DC70AA44}"/>
    <cellStyle name="Comma 40 12 2 6" xfId="33629" xr:uid="{3818AFCF-7AC7-47BF-BC00-2EB7B9B1259F}"/>
    <cellStyle name="Comma 40 12 2 7" xfId="21993" xr:uid="{B35CDA43-C16C-40F3-B46A-6A8F17B624BC}"/>
    <cellStyle name="Comma 40 12 3" xfId="6503" xr:uid="{6E9F3139-1DF9-4ABE-93C6-CE325AFF30B9}"/>
    <cellStyle name="Comma 40 12 3 2" xfId="9421" xr:uid="{3C28AFB9-8D2E-493F-A9A5-2114F5EC368F}"/>
    <cellStyle name="Comma 40 12 3 2 2" xfId="30016" xr:uid="{75E2BB04-A812-4527-8A9A-C6B201C25D83}"/>
    <cellStyle name="Comma 40 12 3 2 2 2" xfId="36446" xr:uid="{3ED4C856-C075-40A7-811C-4A50595956DD}"/>
    <cellStyle name="Comma 40 12 3 2 3" xfId="35142" xr:uid="{98CA2989-02C7-4500-A50A-D6A82A6539A1}"/>
    <cellStyle name="Comma 40 12 3 2 4" xfId="23384" xr:uid="{FDBC8BB9-7983-4E5D-8ACF-02045545F78C}"/>
    <cellStyle name="Comma 40 12 3 3" xfId="17121" xr:uid="{FFA3278F-A373-4A8F-AC3F-E1A48D732BF3}"/>
    <cellStyle name="Comma 40 12 3 3 2" xfId="30015" xr:uid="{165CB2D0-8EC2-48BB-8BFD-221C1776B8D0}"/>
    <cellStyle name="Comma 40 12 3 3 3" xfId="36445" xr:uid="{9FC47BEB-F5F2-4C0F-80D3-22E4827B7703}"/>
    <cellStyle name="Comma 40 12 3 3 4" xfId="26399" xr:uid="{C757024F-6AF3-4E93-8C66-EB4C5741E8B1}"/>
    <cellStyle name="Comma 40 12 3 4" xfId="33630" xr:uid="{4789B24F-264E-4F12-AAF2-7308B0A5ECA7}"/>
    <cellStyle name="Comma 40 12 3 5" xfId="21994" xr:uid="{686C6DA7-5C4A-426A-90E1-3691B67DA148}"/>
    <cellStyle name="Comma 40 12 4" xfId="6504" xr:uid="{3728293F-3D06-4973-9456-5A76E4A05217}"/>
    <cellStyle name="Comma 40 12 4 2" xfId="9422" xr:uid="{AE9B6060-58FC-4F01-9E6C-28F13594A7CE}"/>
    <cellStyle name="Comma 40 12 4 2 2" xfId="30018" xr:uid="{8202B26E-FABE-4C21-A9D4-F40D4331F69C}"/>
    <cellStyle name="Comma 40 12 4 2 2 2" xfId="36448" xr:uid="{845C390A-BC86-4258-89F7-C05F4CC2AD86}"/>
    <cellStyle name="Comma 40 12 4 2 3" xfId="35143" xr:uid="{54EF81AF-81EA-4E69-931E-76A1D3489C3B}"/>
    <cellStyle name="Comma 40 12 4 2 4" xfId="23385" xr:uid="{5D733A1E-6C45-4561-A4E8-B41A7AED002B}"/>
    <cellStyle name="Comma 40 12 4 3" xfId="20109" xr:uid="{012B3D82-153B-4B56-A632-FF15E5813205}"/>
    <cellStyle name="Comma 40 12 4 3 2" xfId="30017" xr:uid="{194E29AA-EBF6-4F37-8543-7905702D1429}"/>
    <cellStyle name="Comma 40 12 4 3 3" xfId="36447" xr:uid="{5A67906E-268D-4F17-A43C-19326D0FF20B}"/>
    <cellStyle name="Comma 40 12 4 3 4" xfId="28808" xr:uid="{C5F4F668-D0AC-438A-B583-8C1FC9C3DC03}"/>
    <cellStyle name="Comma 40 12 4 4" xfId="33631" xr:uid="{3C3A297B-D044-4E7C-A89A-DB68E4454168}"/>
    <cellStyle name="Comma 40 12 4 5" xfId="21995" xr:uid="{AED6B9F0-A231-42F1-B8D4-1B7340A1C14B}"/>
    <cellStyle name="Comma 40 12 5" xfId="6505" xr:uid="{5B391C6B-3A1B-438E-A58C-7E71CDFC465E}"/>
    <cellStyle name="Comma 40 12 5 2" xfId="9423" xr:uid="{2AB3172F-09BE-4F3A-A5AF-56232140EBCA}"/>
    <cellStyle name="Comma 40 12 5 2 2" xfId="30020" xr:uid="{3FB44088-09A5-4A1B-9B3F-83D686AC6A4D}"/>
    <cellStyle name="Comma 40 12 5 2 2 2" xfId="36450" xr:uid="{CF814C2B-063A-4D7F-9411-64F1180E745D}"/>
    <cellStyle name="Comma 40 12 5 2 3" xfId="35144" xr:uid="{51BAD0A9-B8FF-47B5-AD72-E4B520A5851D}"/>
    <cellStyle name="Comma 40 12 5 2 4" xfId="23386" xr:uid="{027C2DB8-AD68-4692-8498-740864E58D85}"/>
    <cellStyle name="Comma 40 12 5 3" xfId="20384" xr:uid="{15422762-8FC2-4EAB-8C76-DC912ED1F072}"/>
    <cellStyle name="Comma 40 12 5 3 2" xfId="30019" xr:uid="{1201B49B-4439-4F5E-B0E1-6323CDADDB51}"/>
    <cellStyle name="Comma 40 12 5 3 3" xfId="36449" xr:uid="{15DCC6D7-0137-4925-9841-6A63644572F4}"/>
    <cellStyle name="Comma 40 12 5 3 4" xfId="28966" xr:uid="{E7F3C8D3-A330-4151-A131-DC6678341954}"/>
    <cellStyle name="Comma 40 12 5 4" xfId="33632" xr:uid="{48B3C01C-6180-4D85-9C69-68BAD01492EB}"/>
    <cellStyle name="Comma 40 12 5 5" xfId="21996" xr:uid="{11E65B36-4BF4-46D0-B62A-DA39B7402857}"/>
    <cellStyle name="Comma 40 12 6" xfId="6506" xr:uid="{7089AB55-1F18-4A6D-BB4A-096AA855E8FD}"/>
    <cellStyle name="Comma 40 12 6 2" xfId="9424" xr:uid="{25301643-4CBB-438C-A634-728F5732D016}"/>
    <cellStyle name="Comma 40 12 6 2 2" xfId="30022" xr:uid="{1ACE3070-63B1-446D-83F4-9A1874EE8B0A}"/>
    <cellStyle name="Comma 40 12 6 2 2 2" xfId="36452" xr:uid="{53F6B5BA-2D66-4962-B1D3-4F04C9E6949B}"/>
    <cellStyle name="Comma 40 12 6 2 3" xfId="35145" xr:uid="{F513D98C-04C6-4740-B17E-03D22596BC35}"/>
    <cellStyle name="Comma 40 12 6 2 4" xfId="23387" xr:uid="{FA8D863B-A67D-4A34-86EE-C1947ED50D38}"/>
    <cellStyle name="Comma 40 12 6 3" xfId="30021" xr:uid="{9866B799-0858-4BD3-A7CC-647B953B74A2}"/>
    <cellStyle name="Comma 40 12 6 3 2" xfId="36451" xr:uid="{F17FB985-B308-48C2-871D-F570160E9ECF}"/>
    <cellStyle name="Comma 40 12 6 4" xfId="33633" xr:uid="{5C258ED3-9D89-4DF2-B778-A64F9DCBA9D3}"/>
    <cellStyle name="Comma 40 12 6 5" xfId="21997" xr:uid="{F87FEFBF-D397-466C-A606-29D2FB43B3A8}"/>
    <cellStyle name="Comma 40 12 7" xfId="6507" xr:uid="{FBB953EE-2AD5-4294-8ADB-8DC787135525}"/>
    <cellStyle name="Comma 40 12 7 2" xfId="9425" xr:uid="{8D50D997-6D61-47D0-8FAF-8D49875AEC90}"/>
    <cellStyle name="Comma 40 12 7 2 2" xfId="30024" xr:uid="{E4A1588D-0691-484A-AFFA-BBE00371501F}"/>
    <cellStyle name="Comma 40 12 7 2 2 2" xfId="36454" xr:uid="{0FA4F6BE-F009-437D-B9B7-F3CA88740D2E}"/>
    <cellStyle name="Comma 40 12 7 2 3" xfId="35146" xr:uid="{EDD44511-7646-4AB7-A18C-D88B9CCA5A5A}"/>
    <cellStyle name="Comma 40 12 7 2 4" xfId="23388" xr:uid="{83EA01E0-0F77-453B-B380-1099893A6861}"/>
    <cellStyle name="Comma 40 12 7 3" xfId="30023" xr:uid="{514B8BBE-0DC2-4E32-B559-C7C1BC8E9091}"/>
    <cellStyle name="Comma 40 12 7 3 2" xfId="36453" xr:uid="{E84A207F-3B8A-42A0-87C9-AB14075057C5}"/>
    <cellStyle name="Comma 40 12 7 4" xfId="33634" xr:uid="{ECC677C4-E153-4DFB-8073-87BE0B272F8C}"/>
    <cellStyle name="Comma 40 12 7 5" xfId="21998" xr:uid="{3DBE83C2-ECE5-40B5-A8E0-321EAF31D494}"/>
    <cellStyle name="Comma 40 12 8" xfId="9419" xr:uid="{1096B312-B5B3-4CB6-9893-B2763EA327A3}"/>
    <cellStyle name="Comma 40 12 8 2" xfId="30025" xr:uid="{64E56538-801F-4730-9221-012BFC762D86}"/>
    <cellStyle name="Comma 40 12 8 2 2" xfId="36455" xr:uid="{D9935D3F-CB85-4C52-92CE-3D99F08D29E0}"/>
    <cellStyle name="Comma 40 12 8 3" xfId="35140" xr:uid="{C0B51F9C-0F28-44C6-8BAF-55144B4580E3}"/>
    <cellStyle name="Comma 40 12 8 4" xfId="23382" xr:uid="{72663839-EC57-42A4-B71E-CB6D9660A372}"/>
    <cellStyle name="Comma 40 12 9" xfId="14393" xr:uid="{AB28BD71-9CEA-4522-A2DA-9B221855565B}"/>
    <cellStyle name="Comma 40 12 9 2" xfId="30012" xr:uid="{867375FA-48FA-4656-88B6-5AB0C15FEE8B}"/>
    <cellStyle name="Comma 40 12 9 3" xfId="36442" xr:uid="{66D24B1F-611A-453D-BCB3-D7BF6FF7EC3A}"/>
    <cellStyle name="Comma 40 12 9 4" xfId="25088" xr:uid="{BB652372-952E-4760-8839-DBD9967A9BB3}"/>
    <cellStyle name="Comma 40 13" xfId="6508" xr:uid="{E1576D67-F4FC-4ACD-90F3-70542C979FE7}"/>
    <cellStyle name="Comma 40 13 2" xfId="6509" xr:uid="{10947238-DE78-4DFB-9574-48D7210F5B6D}"/>
    <cellStyle name="Comma 40 13 2 2" xfId="9427" xr:uid="{3570D110-AF4C-4A34-9946-162C1421FF51}"/>
    <cellStyle name="Comma 40 13 2 2 2" xfId="17230" xr:uid="{729CF7B7-BB3E-49C7-9383-16E8FBECF119}"/>
    <cellStyle name="Comma 40 13 2 2 2 2" xfId="36458" xr:uid="{95AD428E-03A1-463B-B42C-D854E7DF4003}"/>
    <cellStyle name="Comma 40 13 2 2 2 3" xfId="26497" xr:uid="{0ED493C7-DFC3-4B8F-95B6-EF80566FBAD7}"/>
    <cellStyle name="Comma 40 13 2 2 3" xfId="35148" xr:uid="{82C26284-1CA2-48F5-96B3-57669D04BD1E}"/>
    <cellStyle name="Comma 40 13 2 2 4" xfId="23390" xr:uid="{2AB55E15-0671-4641-8FB4-E37CA734AC4B}"/>
    <cellStyle name="Comma 40 13 2 3" xfId="20311" xr:uid="{3A270783-197F-438C-B44F-3FDB303EE947}"/>
    <cellStyle name="Comma 40 13 2 3 2" xfId="36457" xr:uid="{877F1AD3-9F13-43E2-A071-CB951988A6AE}"/>
    <cellStyle name="Comma 40 13 2 3 3" xfId="28919" xr:uid="{691AFCC7-B27A-4D58-A0C4-4FEAC13F27F3}"/>
    <cellStyle name="Comma 40 13 2 4" xfId="20488" xr:uid="{B4D1385F-1756-4526-AC88-DF9AD192264A}"/>
    <cellStyle name="Comma 40 13 2 4 2" xfId="29070" xr:uid="{54A17BC6-9EAA-4844-B7E5-6897DE065653}"/>
    <cellStyle name="Comma 40 13 2 5" xfId="15014" xr:uid="{0E00D944-B7B9-4A2E-9A27-BD4ABD96EF86}"/>
    <cellStyle name="Comma 40 13 2 5 2" xfId="25200" xr:uid="{1537799F-FAA7-4668-B9DA-B8DDC0C0EBC9}"/>
    <cellStyle name="Comma 40 13 2 6" xfId="33636" xr:uid="{561C9F12-5C0B-4207-8115-31232DD7641C}"/>
    <cellStyle name="Comma 40 13 2 7" xfId="22000" xr:uid="{73EF0562-47EF-4BCF-80A0-C97AFC66C47C}"/>
    <cellStyle name="Comma 40 13 3" xfId="9426" xr:uid="{681F9D4B-6AAA-46FC-801E-533CB4D19F31}"/>
    <cellStyle name="Comma 40 13 3 2" xfId="17146" xr:uid="{0BACC804-999E-466F-A357-2D541C621DA9}"/>
    <cellStyle name="Comma 40 13 3 2 2" xfId="36459" xr:uid="{7C333F4D-1A2F-4145-A334-229353AEE50C}"/>
    <cellStyle name="Comma 40 13 3 2 3" xfId="26422" xr:uid="{8D7E459A-20C2-41CA-9D61-B9BB2ECCC387}"/>
    <cellStyle name="Comma 40 13 3 3" xfId="35147" xr:uid="{03C5B524-E7B4-4BA4-8FE4-46DD04B9BCC3}"/>
    <cellStyle name="Comma 40 13 3 4" xfId="23389" xr:uid="{C394D81D-B3BA-42BB-8085-6571958491DB}"/>
    <cellStyle name="Comma 40 13 4" xfId="20157" xr:uid="{2CF3AB62-083B-45A2-AC3D-E09D20560901}"/>
    <cellStyle name="Comma 40 13 4 2" xfId="36456" xr:uid="{8174861A-BAC3-4562-A8FE-F7218ADDB749}"/>
    <cellStyle name="Comma 40 13 4 3" xfId="28833" xr:uid="{D2A389C6-FCE1-476F-8676-AEB0B4AEC561}"/>
    <cellStyle name="Comma 40 13 5" xfId="20410" xr:uid="{5E80FA9C-1884-4912-BF27-2303203C92BA}"/>
    <cellStyle name="Comma 40 13 5 2" xfId="28992" xr:uid="{1AD7F016-7DAE-4FAA-8EB8-B18C6923EF05}"/>
    <cellStyle name="Comma 40 13 6" xfId="14671" xr:uid="{108F1226-7437-4DF9-90D5-94A5E197FE3D}"/>
    <cellStyle name="Comma 40 13 6 2" xfId="25114" xr:uid="{1C2663E5-EB0E-4BED-A371-1C9416C97D84}"/>
    <cellStyle name="Comma 40 13 7" xfId="33635" xr:uid="{ECD0DD9B-2D52-4CAE-86DC-76D191ECFC00}"/>
    <cellStyle name="Comma 40 13 8" xfId="21999" xr:uid="{3D73CE24-4E44-4AE4-B7EB-D60224E7A92E}"/>
    <cellStyle name="Comma 40 14" xfId="6510" xr:uid="{6143DF06-5FA3-42E1-A4E8-062B1FE1C29D}"/>
    <cellStyle name="Comma 40 14 2" xfId="9428" xr:uid="{739B49FF-6EEE-4D30-91E6-59B6406FB073}"/>
    <cellStyle name="Comma 40 14 2 2" xfId="16533" xr:uid="{18688E78-6764-49D1-82DC-8655B3935D99}"/>
    <cellStyle name="Comma 40 14 2 2 2" xfId="30027" xr:uid="{06EF1DE2-5C82-41AE-A380-1C8DCD1651AE}"/>
    <cellStyle name="Comma 40 14 2 2 3" xfId="36461" xr:uid="{05DD3C42-1A28-4560-88AB-52AD90136AE2}"/>
    <cellStyle name="Comma 40 14 2 2 4" xfId="26145" xr:uid="{082159B0-BAB7-4805-91F0-1289F52E125B}"/>
    <cellStyle name="Comma 40 14 2 3" xfId="35149" xr:uid="{F05C5209-5D0A-43A4-9C49-9D44C485474C}"/>
    <cellStyle name="Comma 40 14 2 4" xfId="23391" xr:uid="{927E75B7-CCA0-48BD-A6CD-583A619DF177}"/>
    <cellStyle name="Comma 40 14 3" xfId="20043" xr:uid="{6A97C165-F31B-4254-A505-F8B34F3B2892}"/>
    <cellStyle name="Comma 40 14 3 2" xfId="30026" xr:uid="{73F86868-F64A-44A8-A993-88EDFDA7DA08}"/>
    <cellStyle name="Comma 40 14 3 3" xfId="36460" xr:uid="{E0D5C953-CEA5-4FC6-B922-D19D9880D68B}"/>
    <cellStyle name="Comma 40 14 3 4" xfId="28766" xr:uid="{2A9E61B6-4D2E-47CE-B66D-A9686583CA9B}"/>
    <cellStyle name="Comma 40 14 4" xfId="17550" xr:uid="{F17CC7F6-F99C-472A-8F1A-2AFD3F06B779}"/>
    <cellStyle name="Comma 40 14 4 2" xfId="26780" xr:uid="{FF2E6806-D1C4-49B8-9ADD-66C2C9BB4388}"/>
    <cellStyle name="Comma 40 14 5" xfId="13488" xr:uid="{7A77C073-51E9-40CA-9D55-7B6573DF041E}"/>
    <cellStyle name="Comma 40 14 5 2" xfId="25055" xr:uid="{B7323FC7-D995-43D4-BBA3-202291A8D4BE}"/>
    <cellStyle name="Comma 40 14 6" xfId="33637" xr:uid="{3BB986E9-83C2-41D8-864E-99A68E8E26D9}"/>
    <cellStyle name="Comma 40 14 7" xfId="22001" xr:uid="{BF938BC1-6337-48DB-85E2-C16C84574B3E}"/>
    <cellStyle name="Comma 40 15" xfId="6511" xr:uid="{6818AEB3-9C17-4CC2-845A-8673A23D4606}"/>
    <cellStyle name="Comma 40 15 2" xfId="9429" xr:uid="{039A7938-9207-45C1-B70B-74B93C0F1DE2}"/>
    <cellStyle name="Comma 40 15 2 2" xfId="17179" xr:uid="{DA2DD476-6FE2-49A2-B026-CC3D1A421E18}"/>
    <cellStyle name="Comma 40 15 2 2 2" xfId="30029" xr:uid="{145BCE49-DC80-467B-BCD9-DB727CC16046}"/>
    <cellStyle name="Comma 40 15 2 2 3" xfId="36463" xr:uid="{081E9031-9211-4A2E-A4DF-1E278CE37C84}"/>
    <cellStyle name="Comma 40 15 2 2 4" xfId="26447" xr:uid="{3CE6D1FF-A150-4EFD-8A89-E8F06961F5D5}"/>
    <cellStyle name="Comma 40 15 2 3" xfId="35150" xr:uid="{4633BC16-EC19-44E7-898F-6770FB92F2B5}"/>
    <cellStyle name="Comma 40 15 2 4" xfId="23392" xr:uid="{867BF2C0-1959-4840-8511-EF6667ED91B0}"/>
    <cellStyle name="Comma 40 15 3" xfId="20212" xr:uid="{6A94E861-066C-47FE-92ED-6A2AC4CA7985}"/>
    <cellStyle name="Comma 40 15 3 2" xfId="30028" xr:uid="{0E9FCA18-9EC0-4174-B942-7E9CB52CDAA4}"/>
    <cellStyle name="Comma 40 15 3 3" xfId="36462" xr:uid="{29CEA3B6-A1DE-4F6E-A4F8-704EDA4D67C5}"/>
    <cellStyle name="Comma 40 15 3 4" xfId="28864" xr:uid="{72BB426D-6DB6-4EE5-98E1-AD490454DE18}"/>
    <cellStyle name="Comma 40 15 4" xfId="20435" xr:uid="{CCE69222-CBDD-4E7A-973C-67331FD6D882}"/>
    <cellStyle name="Comma 40 15 4 2" xfId="29017" xr:uid="{745E53C8-99B5-4D44-97DD-B987A0486ABD}"/>
    <cellStyle name="Comma 40 15 5" xfId="14885" xr:uid="{0A329425-11C5-4BFC-93FC-918EBA552CE8}"/>
    <cellStyle name="Comma 40 15 5 2" xfId="25145" xr:uid="{FAAC9C27-92F9-44FB-9D37-B6CA3693DFE5}"/>
    <cellStyle name="Comma 40 15 6" xfId="33638" xr:uid="{89786948-5CB0-4E6B-98FD-9256A6BA5EB0}"/>
    <cellStyle name="Comma 40 15 7" xfId="22002" xr:uid="{B9477F84-D688-4921-85F7-8FE2F0CA780A}"/>
    <cellStyle name="Comma 40 16" xfId="6512" xr:uid="{03912870-8400-45BA-8EEC-3294D197A990}"/>
    <cellStyle name="Comma 40 16 2" xfId="9430" xr:uid="{D3707DD7-24F6-4F71-A486-6918FADFD0C6}"/>
    <cellStyle name="Comma 40 16 2 2" xfId="18823" xr:uid="{3178E9CC-1015-4556-B273-9FBEEB4CF02C}"/>
    <cellStyle name="Comma 40 16 2 2 2" xfId="30031" xr:uid="{FC99C4E1-2797-474F-836C-840B987582EF}"/>
    <cellStyle name="Comma 40 16 2 2 3" xfId="36465" xr:uid="{9CF57B15-39BD-4AD6-93EB-64DE0CA7922D}"/>
    <cellStyle name="Comma 40 16 2 2 4" xfId="27809" xr:uid="{40ACF08A-1FED-42DC-BA26-6B89A86B14C0}"/>
    <cellStyle name="Comma 40 16 2 3" xfId="35151" xr:uid="{964F6547-F6AC-4F40-BCE4-3C4F9AFD3B0B}"/>
    <cellStyle name="Comma 40 16 2 4" xfId="23393" xr:uid="{34D421F8-F2A6-46B9-960B-C20DBABB81B9}"/>
    <cellStyle name="Comma 40 16 3" xfId="15090" xr:uid="{0FA2C1D5-98ED-4F5D-9121-7279886B5360}"/>
    <cellStyle name="Comma 40 16 3 2" xfId="30030" xr:uid="{32BF3639-022D-4876-83CE-AA5331434499}"/>
    <cellStyle name="Comma 40 16 3 3" xfId="36464" xr:uid="{84B2A3E7-FAC7-4E35-A844-09B1668C7D8E}"/>
    <cellStyle name="Comma 40 16 3 4" xfId="25235" xr:uid="{78DCA4BD-E0B4-42C7-B9D3-8A1FBC8BE0B3}"/>
    <cellStyle name="Comma 40 16 4" xfId="33639" xr:uid="{E76842C4-E643-42A5-BB17-AD0707839C4D}"/>
    <cellStyle name="Comma 40 16 5" xfId="22003" xr:uid="{66D08B0C-0F9B-4D8D-8555-4ED5DD2D7CFD}"/>
    <cellStyle name="Comma 40 17" xfId="6478" xr:uid="{BCD3AC1D-50EA-405B-9835-7308BF184007}"/>
    <cellStyle name="Comma 40 17 2" xfId="9396" xr:uid="{3285AD00-1ED4-464E-9B60-BED5D2E3F8AC}"/>
    <cellStyle name="Comma 40 17 2 2" xfId="35117" xr:uid="{2D8AE018-7CBD-4948-8E2D-E4B48574B6D5}"/>
    <cellStyle name="Comma 40 17 2 3" xfId="23359" xr:uid="{1111844B-C7D0-4117-9828-CBF3C931CBC1}"/>
    <cellStyle name="Comma 40 17 3" xfId="17441" xr:uid="{3C8E8BEC-CD48-4372-AC6A-7B232F622F21}"/>
    <cellStyle name="Comma 40 17 3 2" xfId="30032" xr:uid="{572661E9-BEA8-440C-A915-3410FDD7EF60}"/>
    <cellStyle name="Comma 40 17 3 3" xfId="36466" xr:uid="{060C21D7-EFB8-4230-8AF2-7E60142C81B2}"/>
    <cellStyle name="Comma 40 17 3 4" xfId="26702" xr:uid="{1ACAE63D-2AD6-4B64-BA1E-8EF820C41704}"/>
    <cellStyle name="Comma 40 17 4" xfId="33605" xr:uid="{BCA3FCC1-A2D6-408F-AB6D-88FD66B815D6}"/>
    <cellStyle name="Comma 40 17 5" xfId="21969" xr:uid="{DD409CC2-EF1A-4C43-A4C2-B375C0279571}"/>
    <cellStyle name="Comma 40 18" xfId="8914" xr:uid="{F88EFE4F-88F3-4CF3-9850-C6C7C97C00A8}"/>
    <cellStyle name="Comma 40 18 2" xfId="30033" xr:uid="{FD7F2FC4-9577-4F09-91E9-9E233073C444}"/>
    <cellStyle name="Comma 40 18 2 2" xfId="36467" xr:uid="{7F18423E-7993-4C8F-9B47-E9CCA47CD25E}"/>
    <cellStyle name="Comma 40 18 3" xfId="34755" xr:uid="{7CA6B48A-9087-405D-B4FC-1782740AF756}"/>
    <cellStyle name="Comma 40 18 4" xfId="22914" xr:uid="{5F96F36F-FFCC-4BBD-98C2-071178B20AC2}"/>
    <cellStyle name="Comma 40 19" xfId="11270" xr:uid="{4AC9FA80-E296-47F3-82B3-00C29B9CA33C}"/>
    <cellStyle name="Comma 40 19 2" xfId="24088" xr:uid="{E7886133-C0D6-4760-A23B-8C7CED81F6B4}"/>
    <cellStyle name="Comma 40 2" xfId="5152" xr:uid="{E8600B73-D4E4-4199-B1DB-9C03667BADF6}"/>
    <cellStyle name="Comma 40 2 10" xfId="21457" xr:uid="{C99331F2-B68A-4C81-9BBD-E643C443C086}"/>
    <cellStyle name="Comma 40 2 2" xfId="6514" xr:uid="{70B5D542-0C99-445B-8E59-1465046CC7DE}"/>
    <cellStyle name="Comma 40 2 2 10" xfId="22005" xr:uid="{C36788EE-D31F-4272-ACC2-3D12BB248036}"/>
    <cellStyle name="Comma 40 2 2 11" xfId="33641" xr:uid="{5355F1DE-6506-4B1C-BF4C-D8F8C01982C3}"/>
    <cellStyle name="Comma 40 2 2 2" xfId="6515" xr:uid="{B3B8D65E-1D3D-413C-9048-781D2042304E}"/>
    <cellStyle name="Comma 40 2 2 2 2" xfId="9433" xr:uid="{28C765BA-6C8B-4C50-BB7B-335966BFBF59}"/>
    <cellStyle name="Comma 40 2 2 2 2 2" xfId="17125" xr:uid="{8BA8BB42-EBAD-4BFB-8FCD-3527BCFFE907}"/>
    <cellStyle name="Comma 40 2 2 2 2 2 2" xfId="30036" xr:uid="{8EE36933-00E6-4478-9645-36E7E3408E5B}"/>
    <cellStyle name="Comma 40 2 2 2 2 2 3" xfId="36470" xr:uid="{DAD6E98F-388B-43D2-95F4-47D28CD5DBAB}"/>
    <cellStyle name="Comma 40 2 2 2 2 2 4" xfId="26403" xr:uid="{F417098D-2052-4361-8C52-5FDD19E6150D}"/>
    <cellStyle name="Comma 40 2 2 2 2 3" xfId="35154" xr:uid="{FB135FDA-9062-49C5-9D43-0D5D910135D4}"/>
    <cellStyle name="Comma 40 2 2 2 2 4" xfId="23396" xr:uid="{18FAB14F-85E8-4A92-893D-8D8B72919DA8}"/>
    <cellStyle name="Comma 40 2 2 2 3" xfId="20116" xr:uid="{15615F54-730B-459E-AF23-6D985A8AA33F}"/>
    <cellStyle name="Comma 40 2 2 2 3 2" xfId="30035" xr:uid="{3768A708-3A56-47AA-94FF-1F8814B59050}"/>
    <cellStyle name="Comma 40 2 2 2 3 3" xfId="36469" xr:uid="{7FD0C726-7EB7-44E1-BF91-D6D7A4F14A41}"/>
    <cellStyle name="Comma 40 2 2 2 3 4" xfId="28812" xr:uid="{40A56451-AF43-4F2E-825D-CBCB629DD276}"/>
    <cellStyle name="Comma 40 2 2 2 4" xfId="20388" xr:uid="{25208F0C-28E7-40F7-A730-5C05C0FD4DB3}"/>
    <cellStyle name="Comma 40 2 2 2 4 2" xfId="28970" xr:uid="{D5083E3F-2287-4FBA-9336-EE3F6CEBE929}"/>
    <cellStyle name="Comma 40 2 2 2 5" xfId="14429" xr:uid="{B1A893BF-1067-42A8-8AF1-FE9344BCF8B6}"/>
    <cellStyle name="Comma 40 2 2 2 5 2" xfId="25096" xr:uid="{E8CC4345-C2D6-41C4-A6E0-59C02EE4C6C1}"/>
    <cellStyle name="Comma 40 2 2 2 6" xfId="33642" xr:uid="{E419D28F-19BD-481F-8C6C-3553EC49FFBE}"/>
    <cellStyle name="Comma 40 2 2 2 7" xfId="22006" xr:uid="{D87DF7C3-5E0A-44A7-BF29-F9188582745A}"/>
    <cellStyle name="Comma 40 2 2 3" xfId="6516" xr:uid="{73D4771F-DD11-482F-B13B-F4C325A1988B}"/>
    <cellStyle name="Comma 40 2 2 3 2" xfId="9434" xr:uid="{3AA43AA5-5321-40AA-AD8C-CA3ED9EFC7D1}"/>
    <cellStyle name="Comma 40 2 2 3 2 2" xfId="17213" xr:uid="{70A09095-CBD9-4166-8D40-5873ED36C935}"/>
    <cellStyle name="Comma 40 2 2 3 2 2 2" xfId="30038" xr:uid="{E1B43647-A7F5-4602-9471-A3C596DAD8C1}"/>
    <cellStyle name="Comma 40 2 2 3 2 2 3" xfId="36472" xr:uid="{9DE6C224-9DB8-408C-9812-720055563D17}"/>
    <cellStyle name="Comma 40 2 2 3 2 2 4" xfId="26480" xr:uid="{3D0F6F74-338F-4123-8411-345082CCC582}"/>
    <cellStyle name="Comma 40 2 2 3 2 3" xfId="35155" xr:uid="{2131760A-82AE-421F-B88B-CF2E74E2B833}"/>
    <cellStyle name="Comma 40 2 2 3 2 4" xfId="23397" xr:uid="{48759B6B-BCA5-4E59-98E1-A46DAA1A10C3}"/>
    <cellStyle name="Comma 40 2 2 3 3" xfId="20274" xr:uid="{EB12FEDD-7473-4E05-A8D9-1B5F372AC7FF}"/>
    <cellStyle name="Comma 40 2 2 3 3 2" xfId="30037" xr:uid="{169CD28D-F2A8-4B17-A57D-C45CE8BDB8AA}"/>
    <cellStyle name="Comma 40 2 2 3 3 3" xfId="36471" xr:uid="{99053816-87A1-426F-9D6B-69271140C7D8}"/>
    <cellStyle name="Comma 40 2 2 3 3 4" xfId="28901" xr:uid="{3B6ACCC1-4056-45FB-ACEF-8EE39BE275AD}"/>
    <cellStyle name="Comma 40 2 2 3 4" xfId="20467" xr:uid="{F71AA832-0BAF-4FD9-8240-A585E288A4FC}"/>
    <cellStyle name="Comma 40 2 2 3 4 2" xfId="29049" xr:uid="{409E8C5D-B5F1-4B34-99F9-DA7ACC91C155}"/>
    <cellStyle name="Comma 40 2 2 3 5" xfId="14977" xr:uid="{6EA0BB1D-202C-46FA-AFD2-36D0FADBD013}"/>
    <cellStyle name="Comma 40 2 2 3 5 2" xfId="25182" xr:uid="{CF4EA905-00AC-4217-8193-651BBFC34348}"/>
    <cellStyle name="Comma 40 2 2 3 6" xfId="33643" xr:uid="{19D11078-0BD2-4D48-B2E5-2EF844971B2A}"/>
    <cellStyle name="Comma 40 2 2 3 7" xfId="22007" xr:uid="{B9D5753B-D359-4E0E-A1B2-45C257852A2A}"/>
    <cellStyle name="Comma 40 2 2 4" xfId="6517" xr:uid="{8B911089-C71D-4DDE-B98C-78779E10679F}"/>
    <cellStyle name="Comma 40 2 2 4 2" xfId="9435" xr:uid="{38AA6094-7AFB-416D-BE46-D581F4FEAC84}"/>
    <cellStyle name="Comma 40 2 2 4 2 2" xfId="19842" xr:uid="{4686F3AB-A859-4D3C-B44A-2AB66A6F8748}"/>
    <cellStyle name="Comma 40 2 2 4 2 2 2" xfId="30040" xr:uid="{539709C7-2E1B-4D54-95D1-C7625D0CE83C}"/>
    <cellStyle name="Comma 40 2 2 4 2 2 3" xfId="36474" xr:uid="{D6F4A36D-C546-4845-A4A6-57392AAFF603}"/>
    <cellStyle name="Comma 40 2 2 4 2 2 4" xfId="28629" xr:uid="{BB3D3F8F-BF9A-4851-8F14-59CD772F2202}"/>
    <cellStyle name="Comma 40 2 2 4 2 3" xfId="35156" xr:uid="{7C16638E-2E04-4D9A-AF12-12B5BDC416EE}"/>
    <cellStyle name="Comma 40 2 2 4 2 4" xfId="23398" xr:uid="{5EA690D7-7F3E-4541-898D-66E109C8609A}"/>
    <cellStyle name="Comma 40 2 2 4 3" xfId="16518" xr:uid="{6D4C178E-7E11-4210-94F9-DE680841D3C6}"/>
    <cellStyle name="Comma 40 2 2 4 3 2" xfId="30039" xr:uid="{08636ECE-40CB-4F13-BC31-7526BCD0211A}"/>
    <cellStyle name="Comma 40 2 2 4 3 3" xfId="36473" xr:uid="{F0825D45-CFBB-4D2B-A0D2-61BDC20B17C6}"/>
    <cellStyle name="Comma 40 2 2 4 3 4" xfId="26133" xr:uid="{ECF776A0-6355-4E20-BAE3-6D5A9E4E1B92}"/>
    <cellStyle name="Comma 40 2 2 4 4" xfId="33644" xr:uid="{61D8FBE6-0079-4084-AAF1-9578BEA513FD}"/>
    <cellStyle name="Comma 40 2 2 4 5" xfId="22008" xr:uid="{F8309947-5BBD-41B1-A242-1C2794C68446}"/>
    <cellStyle name="Comma 40 2 2 5" xfId="6518" xr:uid="{904CAFF1-0818-45FD-9587-FAE1264A9EA6}"/>
    <cellStyle name="Comma 40 2 2 5 2" xfId="9436" xr:uid="{4879796A-44A4-4FC0-9A46-2318E3518DC5}"/>
    <cellStyle name="Comma 40 2 2 5 2 2" xfId="30042" xr:uid="{3303F205-559D-43C9-81F7-3912E6903978}"/>
    <cellStyle name="Comma 40 2 2 5 2 2 2" xfId="36476" xr:uid="{5E9CEED1-E04E-413F-998F-3F5973C827FA}"/>
    <cellStyle name="Comma 40 2 2 5 2 3" xfId="35157" xr:uid="{CD999C26-45B2-4412-81AF-EBFB8011BF1F}"/>
    <cellStyle name="Comma 40 2 2 5 2 4" xfId="23399" xr:uid="{AECA5841-D7EC-4282-8540-A539E116BFD9}"/>
    <cellStyle name="Comma 40 2 2 5 3" xfId="18470" xr:uid="{26164F09-05D6-4F12-8273-7E0015E7F576}"/>
    <cellStyle name="Comma 40 2 2 5 3 2" xfId="30041" xr:uid="{03579936-59BA-429E-B3D7-680E163482F4}"/>
    <cellStyle name="Comma 40 2 2 5 3 3" xfId="36475" xr:uid="{7BAD7283-9916-4E12-8037-3F62FBD859E6}"/>
    <cellStyle name="Comma 40 2 2 5 3 4" xfId="27527" xr:uid="{69D2A2A1-5E73-473E-A2A0-25B388F52F11}"/>
    <cellStyle name="Comma 40 2 2 5 4" xfId="33645" xr:uid="{55D4B9B4-83B3-402F-8872-ACC13927F9F6}"/>
    <cellStyle name="Comma 40 2 2 5 5" xfId="22009" xr:uid="{14308FC1-F480-4BB8-AD2F-284AB593897E}"/>
    <cellStyle name="Comma 40 2 2 6" xfId="6519" xr:uid="{21F7F84C-8BB5-4525-BE86-38627EF1D482}"/>
    <cellStyle name="Comma 40 2 2 6 2" xfId="9437" xr:uid="{655DB32F-EDFC-4062-A5F7-1C4F4003C1C3}"/>
    <cellStyle name="Comma 40 2 2 6 2 2" xfId="30044" xr:uid="{06F97BC0-6D22-4D7C-A87D-54EE76E42616}"/>
    <cellStyle name="Comma 40 2 2 6 2 2 2" xfId="36478" xr:uid="{AFDE11CF-9C6B-448E-A7BB-DFA31E3B3AD5}"/>
    <cellStyle name="Comma 40 2 2 6 2 3" xfId="35158" xr:uid="{DE528540-6526-4901-88A4-3CB8C7D5EE88}"/>
    <cellStyle name="Comma 40 2 2 6 2 4" xfId="23400" xr:uid="{D8B1892D-7DDA-410D-B8DC-250F63E153B4}"/>
    <cellStyle name="Comma 40 2 2 6 3" xfId="30043" xr:uid="{4A9EFD9B-D342-48C3-A119-DBB09D4D6471}"/>
    <cellStyle name="Comma 40 2 2 6 3 2" xfId="36477" xr:uid="{9B29082A-B1F1-4A84-906F-78D74B3C1569}"/>
    <cellStyle name="Comma 40 2 2 6 4" xfId="33646" xr:uid="{438F9719-D3EE-42C4-B0CD-B376FE24F86F}"/>
    <cellStyle name="Comma 40 2 2 6 5" xfId="22010" xr:uid="{B69C2C38-B70F-4280-82A4-67754C15EFFD}"/>
    <cellStyle name="Comma 40 2 2 7" xfId="6520" xr:uid="{2EC592F6-5F22-4B81-87BA-580A87EFE38A}"/>
    <cellStyle name="Comma 40 2 2 7 2" xfId="9438" xr:uid="{98B57972-06BB-4B55-B5DA-E906C242563D}"/>
    <cellStyle name="Comma 40 2 2 7 2 2" xfId="30046" xr:uid="{CA7FED87-2A64-44A4-BA38-84774CB0D7F8}"/>
    <cellStyle name="Comma 40 2 2 7 2 2 2" xfId="36480" xr:uid="{3ED7620F-5280-40EA-9B7A-76B1B119FB96}"/>
    <cellStyle name="Comma 40 2 2 7 2 3" xfId="35159" xr:uid="{C8E326A9-4969-4746-B58C-A81F2249E856}"/>
    <cellStyle name="Comma 40 2 2 7 2 4" xfId="23401" xr:uid="{D875A7E0-9764-4010-8BFA-ED445349C47E}"/>
    <cellStyle name="Comma 40 2 2 7 3" xfId="30045" xr:uid="{2E2A7731-F2FA-4200-8591-108147E74D53}"/>
    <cellStyle name="Comma 40 2 2 7 3 2" xfId="36479" xr:uid="{763C7585-77BF-4239-9734-526A33192FA2}"/>
    <cellStyle name="Comma 40 2 2 7 4" xfId="33647" xr:uid="{74C2A1DB-FD38-48E6-8A81-F3E5DA3E4CE4}"/>
    <cellStyle name="Comma 40 2 2 7 5" xfId="22011" xr:uid="{4659E426-19B0-49B6-B303-7EBE3334DC4B}"/>
    <cellStyle name="Comma 40 2 2 8" xfId="9432" xr:uid="{BEF771F0-7CA1-4A61-82EF-75CD9450D318}"/>
    <cellStyle name="Comma 40 2 2 8 2" xfId="30047" xr:uid="{54CB861B-2256-4363-809B-C40FB7CE075D}"/>
    <cellStyle name="Comma 40 2 2 8 2 2" xfId="36481" xr:uid="{8F3BA81B-13C3-43ED-A518-E0CCCB4E5A6A}"/>
    <cellStyle name="Comma 40 2 2 8 3" xfId="35153" xr:uid="{AEE4719D-76CA-46A8-ACAC-CBAB5B8CB10F}"/>
    <cellStyle name="Comma 40 2 2 8 4" xfId="23395" xr:uid="{C9FAAEF6-D735-452F-A0E0-4588241DA7D6}"/>
    <cellStyle name="Comma 40 2 2 9" xfId="13169" xr:uid="{23519531-F954-40B9-ABD9-F223FE52AD9C}"/>
    <cellStyle name="Comma 40 2 2 9 2" xfId="30034" xr:uid="{EF2956C8-0511-4A6A-9E33-175432054E32}"/>
    <cellStyle name="Comma 40 2 2 9 3" xfId="36468" xr:uid="{29A49573-8BEA-4B8F-98A5-50EABC912F5C}"/>
    <cellStyle name="Comma 40 2 2 9 4" xfId="24914" xr:uid="{42045B9D-0AF1-4FE9-9923-FDCE5650834A}"/>
    <cellStyle name="Comma 40 2 3" xfId="6521" xr:uid="{F46C87E7-245B-4DA6-AB72-51AD8FD12C87}"/>
    <cellStyle name="Comma 40 2 3 2" xfId="6522" xr:uid="{EA43F9F6-9A12-4432-AABA-1FA71B84FBDE}"/>
    <cellStyle name="Comma 40 2 3 2 2" xfId="9440" xr:uid="{814F5944-D239-4C70-8353-967555FFF3E2}"/>
    <cellStyle name="Comma 40 2 3 2 2 2" xfId="17233" xr:uid="{F75B4918-C5D9-4805-AD1A-FE6DB689024C}"/>
    <cellStyle name="Comma 40 2 3 2 2 2 2" xfId="36484" xr:uid="{A3CE37E8-8B6D-4E98-81F7-8FE425AA0E09}"/>
    <cellStyle name="Comma 40 2 3 2 2 2 3" xfId="26500" xr:uid="{5095FBB0-703B-430E-B05F-6B9A0BA124CF}"/>
    <cellStyle name="Comma 40 2 3 2 2 3" xfId="35161" xr:uid="{4B02141C-2D0B-466F-B88E-C453DD8D88CF}"/>
    <cellStyle name="Comma 40 2 3 2 2 4" xfId="23403" xr:uid="{17531488-F2B8-43C0-AF0B-D69140A19D2F}"/>
    <cellStyle name="Comma 40 2 3 2 3" xfId="20314" xr:uid="{843A7CCD-A664-45F4-B680-EF4F88EB8DA3}"/>
    <cellStyle name="Comma 40 2 3 2 3 2" xfId="36483" xr:uid="{064604F1-E086-484A-AF4D-95807A9C016D}"/>
    <cellStyle name="Comma 40 2 3 2 3 3" xfId="28922" xr:uid="{A398F40A-EE54-4619-A943-BE1DD3A7A62F}"/>
    <cellStyle name="Comma 40 2 3 2 4" xfId="20491" xr:uid="{2FF2FB7F-01A1-48FC-995E-5F9502FA5257}"/>
    <cellStyle name="Comma 40 2 3 2 4 2" xfId="29073" xr:uid="{CE879960-7298-4B54-A36F-402F3EE5EB44}"/>
    <cellStyle name="Comma 40 2 3 2 5" xfId="15017" xr:uid="{8D64CC59-F57E-42A1-83AB-E9178BC9E0ED}"/>
    <cellStyle name="Comma 40 2 3 2 5 2" xfId="25203" xr:uid="{0A1BA86B-1DC7-480C-92A6-03907C085EC4}"/>
    <cellStyle name="Comma 40 2 3 2 6" xfId="33649" xr:uid="{19517533-4E7C-448E-A905-D7217EE81D2E}"/>
    <cellStyle name="Comma 40 2 3 2 7" xfId="22013" xr:uid="{33E479FD-5915-4C0D-B04E-5A68ADD66B66}"/>
    <cellStyle name="Comma 40 2 3 3" xfId="9439" xr:uid="{FD677D93-8BBD-4465-9ECA-ABD9D45B1B74}"/>
    <cellStyle name="Comma 40 2 3 3 2" xfId="17149" xr:uid="{30AFE81B-E10E-47A5-801A-C016A6A13691}"/>
    <cellStyle name="Comma 40 2 3 3 2 2" xfId="36485" xr:uid="{0CF031FE-FFB6-4B0D-8506-F3DB1E35F6C5}"/>
    <cellStyle name="Comma 40 2 3 3 2 3" xfId="26425" xr:uid="{546BC6B4-D4DD-4980-B66B-D3718B6641C0}"/>
    <cellStyle name="Comma 40 2 3 3 3" xfId="35160" xr:uid="{C627DBDC-4880-4656-ABD0-EF937B732742}"/>
    <cellStyle name="Comma 40 2 3 3 4" xfId="23402" xr:uid="{F8EAF9F8-0109-481E-A44F-4146DEFFFF16}"/>
    <cellStyle name="Comma 40 2 3 4" xfId="20160" xr:uid="{FE09F888-A14B-476B-A85B-1908B699E873}"/>
    <cellStyle name="Comma 40 2 3 4 2" xfId="36482" xr:uid="{C667AEA4-868E-415E-945F-60BA738C99BD}"/>
    <cellStyle name="Comma 40 2 3 4 3" xfId="28836" xr:uid="{B8C96F39-746C-4C0B-96B4-2CFC0351CB90}"/>
    <cellStyle name="Comma 40 2 3 5" xfId="20413" xr:uid="{877B7949-044A-4C46-A3E3-331233864914}"/>
    <cellStyle name="Comma 40 2 3 5 2" xfId="28995" xr:uid="{AE0325CF-D9E1-4FE1-8025-857B13AF83B3}"/>
    <cellStyle name="Comma 40 2 3 6" xfId="14674" xr:uid="{856B2111-6D77-46B4-9C03-0DD56E5337A1}"/>
    <cellStyle name="Comma 40 2 3 6 2" xfId="25117" xr:uid="{5E762978-833F-439F-9320-DD8A54FD50EA}"/>
    <cellStyle name="Comma 40 2 3 7" xfId="33648" xr:uid="{EA687FBC-EB43-4844-A5E1-5A8D5C49AA74}"/>
    <cellStyle name="Comma 40 2 3 8" xfId="22012" xr:uid="{2BEE049A-5E5C-4E9C-9CD8-F6F8F9435A51}"/>
    <cellStyle name="Comma 40 2 4" xfId="6523" xr:uid="{7E92B1D6-C135-4EE2-9AEC-794A062B9000}"/>
    <cellStyle name="Comma 40 2 4 2" xfId="9441" xr:uid="{86F8D017-9E98-44D9-8E1F-821A8B8140B2}"/>
    <cellStyle name="Comma 40 2 4 2 2" xfId="15365" xr:uid="{83681857-80E8-4D3E-8DAC-B7D62B00B2BA}"/>
    <cellStyle name="Comma 40 2 4 2 2 2" xfId="30049" xr:uid="{D20CFFCB-2599-4CCA-B9B2-FA4356693B70}"/>
    <cellStyle name="Comma 40 2 4 2 2 3" xfId="36487" xr:uid="{DFC48F3E-CD57-41FB-A3E1-622055915143}"/>
    <cellStyle name="Comma 40 2 4 2 2 4" xfId="25437" xr:uid="{93DDA63B-2AFB-429B-993D-8ADC5C8D8227}"/>
    <cellStyle name="Comma 40 2 4 2 3" xfId="35162" xr:uid="{0A690C17-2483-427E-B0AA-18789E56070E}"/>
    <cellStyle name="Comma 40 2 4 2 4" xfId="23404" xr:uid="{B922F461-F08C-4776-8A14-960023D4CA6E}"/>
    <cellStyle name="Comma 40 2 4 3" xfId="20069" xr:uid="{0DDBA4DC-0FA6-4796-9818-17711F9E9932}"/>
    <cellStyle name="Comma 40 2 4 3 2" xfId="30048" xr:uid="{EEEE61DE-7E5E-4B17-B836-80875DD67C1E}"/>
    <cellStyle name="Comma 40 2 4 3 3" xfId="36486" xr:uid="{E17EB207-607E-4D8D-AC3C-F8557133C4FE}"/>
    <cellStyle name="Comma 40 2 4 3 4" xfId="28789" xr:uid="{8EE5777C-CBE1-4CA0-810D-95B67AD84C2C}"/>
    <cellStyle name="Comma 40 2 4 4" xfId="20365" xr:uid="{7AFA70EE-5DE9-472C-B7A2-40DF6D756D2F}"/>
    <cellStyle name="Comma 40 2 4 4 2" xfId="28949" xr:uid="{0E5E8302-0436-4463-9DB0-4699B77DA3BE}"/>
    <cellStyle name="Comma 40 2 4 5" xfId="13965" xr:uid="{EA833EC4-522F-4F0C-9F20-E8B7428465CD}"/>
    <cellStyle name="Comma 40 2 4 5 2" xfId="25071" xr:uid="{6E38BCB6-8D7E-466F-B347-7F37098651C8}"/>
    <cellStyle name="Comma 40 2 4 6" xfId="33650" xr:uid="{990B3EA6-4AD3-4E8B-BAAF-6E8D1061E7DB}"/>
    <cellStyle name="Comma 40 2 4 7" xfId="22014" xr:uid="{C910D38B-3751-4A8D-88B7-4A13059F1820}"/>
    <cellStyle name="Comma 40 2 5" xfId="6524" xr:uid="{19A790F5-91BE-4436-B9E2-C467877795BC}"/>
    <cellStyle name="Comma 40 2 5 2" xfId="9442" xr:uid="{C8B9C931-B0A9-48B4-98C4-3F93CE9B61EC}"/>
    <cellStyle name="Comma 40 2 5 2 2" xfId="17192" xr:uid="{ED943473-083B-4E69-A6E1-CE5B128623FE}"/>
    <cellStyle name="Comma 40 2 5 2 2 2" xfId="30051" xr:uid="{639E169D-52DC-4AF5-9F9A-529B38FC92EA}"/>
    <cellStyle name="Comma 40 2 5 2 2 3" xfId="36489" xr:uid="{E8059571-90C0-406D-980B-1C20570ECEF7}"/>
    <cellStyle name="Comma 40 2 5 2 2 4" xfId="26459" xr:uid="{71094891-6F05-4AF3-A311-1934D8BA183A}"/>
    <cellStyle name="Comma 40 2 5 2 3" xfId="35163" xr:uid="{ECCB6D46-5DE3-48B1-BDFD-0BFFFC7D2751}"/>
    <cellStyle name="Comma 40 2 5 2 4" xfId="23405" xr:uid="{FA876E52-5A85-4F50-84F5-6552103D5C5C}"/>
    <cellStyle name="Comma 40 2 5 3" xfId="20230" xr:uid="{86E68EB5-AD3A-439A-9661-A84C66EB42A3}"/>
    <cellStyle name="Comma 40 2 5 3 2" xfId="30050" xr:uid="{77B6AA8C-747F-4A7C-8F62-2B842D6866E9}"/>
    <cellStyle name="Comma 40 2 5 3 3" xfId="36488" xr:uid="{025A806E-05D1-444D-B448-3CDBBA774652}"/>
    <cellStyle name="Comma 40 2 5 3 4" xfId="28880" xr:uid="{3A574ABA-3496-4673-A561-8EE1C59F8871}"/>
    <cellStyle name="Comma 40 2 5 4" xfId="20446" xr:uid="{A9029971-A11F-4E55-AA79-ADBB35F86DD7}"/>
    <cellStyle name="Comma 40 2 5 4 2" xfId="29028" xr:uid="{BFCA3F7F-1855-422C-B982-9122B124CEAA}"/>
    <cellStyle name="Comma 40 2 5 5" xfId="14916" xr:uid="{350F243B-6A36-4B0B-8C98-841EA9B54DF3}"/>
    <cellStyle name="Comma 40 2 5 5 2" xfId="25161" xr:uid="{AF1E7276-1E4A-4444-BDC6-AF02741E2E9A}"/>
    <cellStyle name="Comma 40 2 5 6" xfId="33651" xr:uid="{55349535-EDBE-4C8D-89A2-12715A1211CD}"/>
    <cellStyle name="Comma 40 2 5 7" xfId="22015" xr:uid="{04740E57-853D-4D8A-92E9-8A843B989750}"/>
    <cellStyle name="Comma 40 2 6" xfId="6525" xr:uid="{CEE23CCD-6A7B-42A2-8AC6-859F238CE3E2}"/>
    <cellStyle name="Comma 40 2 6 2" xfId="9443" xr:uid="{2BF14A53-5F0C-49D4-A2A0-5A9D0A280976}"/>
    <cellStyle name="Comma 40 2 6 2 2" xfId="19159" xr:uid="{F647252D-4490-47F2-A966-3EDCFB298866}"/>
    <cellStyle name="Comma 40 2 6 2 2 2" xfId="30053" xr:uid="{F30416CC-2F5F-4253-A7B9-B52F1FF0A3A7}"/>
    <cellStyle name="Comma 40 2 6 2 2 3" xfId="36491" xr:uid="{97D321E2-322F-44E9-89E1-F85C98B87498}"/>
    <cellStyle name="Comma 40 2 6 2 2 4" xfId="28080" xr:uid="{197B49EF-A3F0-453C-B2F8-337528003DC9}"/>
    <cellStyle name="Comma 40 2 6 2 3" xfId="35164" xr:uid="{084EB400-30C9-46F6-A230-5AC44B02DE2A}"/>
    <cellStyle name="Comma 40 2 6 2 4" xfId="23406" xr:uid="{3DE25505-6BE4-47DA-8B18-F5FE5B1A6A98}"/>
    <cellStyle name="Comma 40 2 6 3" xfId="16200" xr:uid="{C2FE5564-BE02-4AA7-952A-560172EFCF25}"/>
    <cellStyle name="Comma 40 2 6 3 2" xfId="30052" xr:uid="{CB426877-90F0-4DFC-9514-3818EC0E0A39}"/>
    <cellStyle name="Comma 40 2 6 3 3" xfId="36490" xr:uid="{EE27B898-16EB-4D99-9E8C-F22C8597FE9A}"/>
    <cellStyle name="Comma 40 2 6 3 4" xfId="25929" xr:uid="{B5E908EF-0FBA-4408-BFAB-7CDB9CC5B869}"/>
    <cellStyle name="Comma 40 2 6 4" xfId="33652" xr:uid="{515F81DB-ED6F-49CD-AF7E-0B5B0415AAC6}"/>
    <cellStyle name="Comma 40 2 6 5" xfId="22016" xr:uid="{0CCDF3F1-9F5D-4748-A6BB-E4578C7B975B}"/>
    <cellStyle name="Comma 40 2 7" xfId="6513" xr:uid="{B600ECA4-1BCA-4779-86C8-6BF60AB1F05D}"/>
    <cellStyle name="Comma 40 2 7 2" xfId="9431" xr:uid="{D4DDA7A4-0C0B-4A43-A6D5-6624C1BD575B}"/>
    <cellStyle name="Comma 40 2 7 2 2" xfId="35152" xr:uid="{5D306975-DFBF-46A3-B29C-7C28C2A06FDE}"/>
    <cellStyle name="Comma 40 2 7 2 3" xfId="23394" xr:uid="{D2CF84AA-FBFE-4CC8-950D-A5E7C0F6E0FB}"/>
    <cellStyle name="Comma 40 2 7 3" xfId="17786" xr:uid="{E12A4919-DE4C-4760-91AE-E88D352CD02F}"/>
    <cellStyle name="Comma 40 2 7 3 2" xfId="30054" xr:uid="{37C4598A-D242-4C89-A497-6EB0A902D8B4}"/>
    <cellStyle name="Comma 40 2 7 3 3" xfId="36492" xr:uid="{9D605B5C-CDEF-444C-94C0-F8AA9E776E89}"/>
    <cellStyle name="Comma 40 2 7 3 4" xfId="26978" xr:uid="{10403AEC-0768-4461-8442-39B604029E0C}"/>
    <cellStyle name="Comma 40 2 7 4" xfId="33640" xr:uid="{D950D62B-B67F-4613-93ED-FEACDC8C6E56}"/>
    <cellStyle name="Comma 40 2 7 5" xfId="22004" xr:uid="{B5851234-85BE-49CD-A260-E019145CF835}"/>
    <cellStyle name="Comma 40 2 8" xfId="8936" xr:uid="{2FEB3905-44F0-4341-803E-92DCCF974808}"/>
    <cellStyle name="Comma 40 2 8 2" xfId="30055" xr:uid="{D7F83515-8DC2-4A8C-BF9B-9CC913BE3647}"/>
    <cellStyle name="Comma 40 2 8 2 2" xfId="36493" xr:uid="{82111234-CF7E-41D2-8908-70ECD69CECDB}"/>
    <cellStyle name="Comma 40 2 8 3" xfId="34763" xr:uid="{C8210F40-3003-4FE1-BAAF-917EFD9DB2C2}"/>
    <cellStyle name="Comma 40 2 8 4" xfId="22929" xr:uid="{02BDF4B0-32B5-45EE-A77E-843575DCE1B8}"/>
    <cellStyle name="Comma 40 2 9" xfId="12483" xr:uid="{73B44D38-1F68-45EF-928D-76095CA2BB19}"/>
    <cellStyle name="Comma 40 2 9 2" xfId="24364" xr:uid="{4C84A1B8-AA54-4FF6-AE27-11E9EC27BD3F}"/>
    <cellStyle name="Comma 40 20" xfId="21327" xr:uid="{25578E6E-44F2-4EA6-AEF2-23775389F205}"/>
    <cellStyle name="Comma 40 21" xfId="4581" xr:uid="{3BCD8995-A2DC-4924-A44F-6E8AC7F68225}"/>
    <cellStyle name="Comma 40 3" xfId="5252" xr:uid="{220D61F3-A812-4ACF-9AE2-7F7A2526AF4E}"/>
    <cellStyle name="Comma 40 3 10" xfId="21506" xr:uid="{0EB09827-035A-4DD6-B864-CF2F102B47BA}"/>
    <cellStyle name="Comma 40 3 2" xfId="6527" xr:uid="{6707DAAC-19BE-4630-8774-1970DA209342}"/>
    <cellStyle name="Comma 40 3 2 10" xfId="22018" xr:uid="{5E01E608-CB99-4797-B7F2-35BAB54BB494}"/>
    <cellStyle name="Comma 40 3 2 11" xfId="33654" xr:uid="{596115F6-2B8B-4BAF-9BB1-473794F65C7C}"/>
    <cellStyle name="Comma 40 3 2 2" xfId="6528" xr:uid="{4F756832-CEBF-4676-869B-DBE663CCEB55}"/>
    <cellStyle name="Comma 40 3 2 2 2" xfId="9446" xr:uid="{FD587A7C-74FB-4CFE-AE91-6F84AAC9538B}"/>
    <cellStyle name="Comma 40 3 2 2 2 2" xfId="17215" xr:uid="{2F5191F5-5468-48B9-AE83-A892CB269B25}"/>
    <cellStyle name="Comma 40 3 2 2 2 2 2" xfId="30058" xr:uid="{20326E4F-D44F-4E7C-9B76-B4F03C51323D}"/>
    <cellStyle name="Comma 40 3 2 2 2 2 3" xfId="36496" xr:uid="{7CA8BC57-15F7-446D-9CA0-D30025F0FB4D}"/>
    <cellStyle name="Comma 40 3 2 2 2 2 4" xfId="26482" xr:uid="{5D343860-942B-40A3-B63D-023A464C457E}"/>
    <cellStyle name="Comma 40 3 2 2 2 3" xfId="35167" xr:uid="{93BC951D-A5A3-48D8-954C-5F6D2E75B7B8}"/>
    <cellStyle name="Comma 40 3 2 2 2 4" xfId="23409" xr:uid="{F2E00C66-CBE4-4368-BFCC-47A4C2706605}"/>
    <cellStyle name="Comma 40 3 2 2 3" xfId="20277" xr:uid="{3E619524-0C94-4578-ADA2-CF979C2FF189}"/>
    <cellStyle name="Comma 40 3 2 2 3 2" xfId="30057" xr:uid="{A412F0F3-BBAA-4911-B4BB-753D3DFD75BB}"/>
    <cellStyle name="Comma 40 3 2 2 3 3" xfId="36495" xr:uid="{4C180AB0-B44A-4B68-8BCA-0B8C7E922FC5}"/>
    <cellStyle name="Comma 40 3 2 2 3 4" xfId="28903" xr:uid="{2025B3FD-95CC-4C61-BF09-401E9FD8F3AD}"/>
    <cellStyle name="Comma 40 3 2 2 4" xfId="20469" xr:uid="{49F1CC25-3378-4BED-A406-69C5B1B99834}"/>
    <cellStyle name="Comma 40 3 2 2 4 2" xfId="29051" xr:uid="{8C4B4F0E-2354-45E5-A91F-46457A2AA1B8}"/>
    <cellStyle name="Comma 40 3 2 2 5" xfId="14980" xr:uid="{7F5467E8-6652-4879-AA89-E1CB189A7502}"/>
    <cellStyle name="Comma 40 3 2 2 5 2" xfId="25184" xr:uid="{CD656843-C85E-4DEE-9678-237CB6031163}"/>
    <cellStyle name="Comma 40 3 2 2 6" xfId="33655" xr:uid="{5FE1458E-0903-4BCE-A563-77C7231ED4FE}"/>
    <cellStyle name="Comma 40 3 2 2 7" xfId="22019" xr:uid="{2A6EFDF5-C37D-462A-8FAC-7EAF1E097241}"/>
    <cellStyle name="Comma 40 3 2 3" xfId="6529" xr:uid="{0EB64FF7-36C2-4990-BE72-5E71611B3D4E}"/>
    <cellStyle name="Comma 40 3 2 3 2" xfId="9447" xr:uid="{C32A10F9-7CC9-4A62-B5A3-74610E54D6D5}"/>
    <cellStyle name="Comma 40 3 2 3 2 2" xfId="30060" xr:uid="{1E1FB549-E9DD-4D3A-880F-498D7510E77D}"/>
    <cellStyle name="Comma 40 3 2 3 2 2 2" xfId="36498" xr:uid="{34B42B9B-668E-448F-9277-0AF422A7EFBA}"/>
    <cellStyle name="Comma 40 3 2 3 2 3" xfId="35168" xr:uid="{EF647DF0-36EC-4082-8D34-7B7A8AB1D59C}"/>
    <cellStyle name="Comma 40 3 2 3 2 4" xfId="23410" xr:uid="{ED1EEA23-8170-4EB6-87C0-190BD04E5CFA}"/>
    <cellStyle name="Comma 40 3 2 3 3" xfId="17128" xr:uid="{0596390D-9817-461F-A6BF-B8B61C56EF8A}"/>
    <cellStyle name="Comma 40 3 2 3 3 2" xfId="30059" xr:uid="{FBF3B710-116C-4885-A60E-2A7CB041D32A}"/>
    <cellStyle name="Comma 40 3 2 3 3 3" xfId="36497" xr:uid="{A43E1750-6B47-4839-BECE-7B604F303D47}"/>
    <cellStyle name="Comma 40 3 2 3 3 4" xfId="26405" xr:uid="{F55E434D-605A-4773-8641-78D795E0A132}"/>
    <cellStyle name="Comma 40 3 2 3 4" xfId="33656" xr:uid="{ABE50EF4-9F31-4E62-BC01-D92E48D055E5}"/>
    <cellStyle name="Comma 40 3 2 3 5" xfId="22020" xr:uid="{8639210D-7B30-4CC7-A4AB-ADB8A6B5A83F}"/>
    <cellStyle name="Comma 40 3 2 4" xfId="6530" xr:uid="{FCBF2CAC-B56E-45AD-8EE7-345E6C7B72DB}"/>
    <cellStyle name="Comma 40 3 2 4 2" xfId="9448" xr:uid="{8BF61480-A914-4EEB-A01D-9E63E11EA193}"/>
    <cellStyle name="Comma 40 3 2 4 2 2" xfId="30062" xr:uid="{BB66176E-3E53-4D79-88B4-FBDC9152232F}"/>
    <cellStyle name="Comma 40 3 2 4 2 2 2" xfId="36500" xr:uid="{AF237E24-DBBD-48A5-A66B-A454AA87922C}"/>
    <cellStyle name="Comma 40 3 2 4 2 3" xfId="35169" xr:uid="{32776BAF-C23E-40C6-BB5C-D8613BB9BD72}"/>
    <cellStyle name="Comma 40 3 2 4 2 4" xfId="23411" xr:uid="{762F1BD8-8B53-44E1-9DEC-515DD586EB8F}"/>
    <cellStyle name="Comma 40 3 2 4 3" xfId="20119" xr:uid="{B150A80F-3A20-4BF3-8517-13527C91BF0A}"/>
    <cellStyle name="Comma 40 3 2 4 3 2" xfId="30061" xr:uid="{5BD46896-7A2F-43D7-881E-5999F0E90A3F}"/>
    <cellStyle name="Comma 40 3 2 4 3 3" xfId="36499" xr:uid="{DE5293CF-DD3D-4443-83C2-039B38A4D615}"/>
    <cellStyle name="Comma 40 3 2 4 3 4" xfId="28814" xr:uid="{B32F4B54-48DB-4D7F-9178-B4EB03F88FD0}"/>
    <cellStyle name="Comma 40 3 2 4 4" xfId="33657" xr:uid="{FA7A2B87-641D-4835-AA34-F63CC6852E82}"/>
    <cellStyle name="Comma 40 3 2 4 5" xfId="22021" xr:uid="{B82373CC-ED69-416F-9CCF-25E23A37CAF1}"/>
    <cellStyle name="Comma 40 3 2 5" xfId="6531" xr:uid="{A0A8F949-D948-4D17-84AB-518DFF43C719}"/>
    <cellStyle name="Comma 40 3 2 5 2" xfId="9449" xr:uid="{3592FDD0-E89A-446A-9971-1CD60BBB157D}"/>
    <cellStyle name="Comma 40 3 2 5 2 2" xfId="30064" xr:uid="{ABE73BAC-E2B5-4334-A395-014221C2C2AA}"/>
    <cellStyle name="Comma 40 3 2 5 2 2 2" xfId="36502" xr:uid="{2B581FC2-105A-4BE6-8F6D-09DCA857E5DA}"/>
    <cellStyle name="Comma 40 3 2 5 2 3" xfId="35170" xr:uid="{A21DB74C-9F70-43B9-ACC6-5E579077E3ED}"/>
    <cellStyle name="Comma 40 3 2 5 2 4" xfId="23412" xr:uid="{CA1B6143-A60E-4BB7-A949-2CA9363B07C1}"/>
    <cellStyle name="Comma 40 3 2 5 3" xfId="20390" xr:uid="{C3CF0993-4EC0-424F-AE26-D09204A7260D}"/>
    <cellStyle name="Comma 40 3 2 5 3 2" xfId="30063" xr:uid="{48CC4AF9-8E46-4815-93E5-E733A89D9197}"/>
    <cellStyle name="Comma 40 3 2 5 3 3" xfId="36501" xr:uid="{C6196781-3065-4862-B011-39EC0EE3C64D}"/>
    <cellStyle name="Comma 40 3 2 5 3 4" xfId="28972" xr:uid="{DE529B43-B916-4CB9-A69B-AFE1B665A4CB}"/>
    <cellStyle name="Comma 40 3 2 5 4" xfId="33658" xr:uid="{7B8E31C2-6745-4291-B100-64F05ED3FAE8}"/>
    <cellStyle name="Comma 40 3 2 5 5" xfId="22022" xr:uid="{9C29072E-208B-47B0-BD3B-88877D3CB582}"/>
    <cellStyle name="Comma 40 3 2 6" xfId="6532" xr:uid="{0566ABE1-FDC8-4569-B4CB-D477D0D9FC22}"/>
    <cellStyle name="Comma 40 3 2 6 2" xfId="9450" xr:uid="{D710D6E9-DB80-4BB6-ADAE-EFB8DC31B6F1}"/>
    <cellStyle name="Comma 40 3 2 6 2 2" xfId="30066" xr:uid="{EC3FD7AE-3EB8-4D13-A794-D4CAD74A7B7B}"/>
    <cellStyle name="Comma 40 3 2 6 2 2 2" xfId="36504" xr:uid="{35DE3EAC-861C-4F2B-8D1E-E300939A4A1A}"/>
    <cellStyle name="Comma 40 3 2 6 2 3" xfId="35171" xr:uid="{6E8DAF8C-7AA0-4BA2-80BA-9AD9D8B2E6DD}"/>
    <cellStyle name="Comma 40 3 2 6 2 4" xfId="23413" xr:uid="{528B4824-B328-4C03-868E-1F913F49BC8D}"/>
    <cellStyle name="Comma 40 3 2 6 3" xfId="30065" xr:uid="{F0E9AC86-079A-41BF-9DC2-4AC9A71A297F}"/>
    <cellStyle name="Comma 40 3 2 6 3 2" xfId="36503" xr:uid="{C3B5636D-02DC-4B8C-9606-40C97EC9DD8A}"/>
    <cellStyle name="Comma 40 3 2 6 4" xfId="33659" xr:uid="{D81CC62B-572D-45B5-8EC7-4C442DBD0D4B}"/>
    <cellStyle name="Comma 40 3 2 6 5" xfId="22023" xr:uid="{283DD6D3-6C19-4FDE-983A-A34B3BA1410F}"/>
    <cellStyle name="Comma 40 3 2 7" xfId="6533" xr:uid="{CA996AE4-7959-4D56-B92D-59F306670270}"/>
    <cellStyle name="Comma 40 3 2 7 2" xfId="9451" xr:uid="{1FE9677E-4990-4148-B6F4-FBD106B9CF7F}"/>
    <cellStyle name="Comma 40 3 2 7 2 2" xfId="30068" xr:uid="{948D1F99-BBA9-4217-A589-42C97C866240}"/>
    <cellStyle name="Comma 40 3 2 7 2 2 2" xfId="36506" xr:uid="{14352796-D877-4130-90AB-5E0FE3E8CCD4}"/>
    <cellStyle name="Comma 40 3 2 7 2 3" xfId="35172" xr:uid="{B9851E5D-EA1E-4B2B-A145-894CC5CC96B7}"/>
    <cellStyle name="Comma 40 3 2 7 2 4" xfId="23414" xr:uid="{1C1A29AE-9440-4E9F-97FB-942881CD143A}"/>
    <cellStyle name="Comma 40 3 2 7 3" xfId="30067" xr:uid="{69AF6A38-326D-4C4F-8734-DA9F25FB2D69}"/>
    <cellStyle name="Comma 40 3 2 7 3 2" xfId="36505" xr:uid="{AA439957-D792-4071-80DC-098457A137C3}"/>
    <cellStyle name="Comma 40 3 2 7 4" xfId="33660" xr:uid="{11561DBD-7A4E-455F-B576-5CEE9D69E6A5}"/>
    <cellStyle name="Comma 40 3 2 7 5" xfId="22024" xr:uid="{75D6B302-B208-4006-BA86-74253595935E}"/>
    <cellStyle name="Comma 40 3 2 8" xfId="9445" xr:uid="{AA8A821F-40C8-4A90-9676-3FD7CC470373}"/>
    <cellStyle name="Comma 40 3 2 8 2" xfId="30069" xr:uid="{A69414A4-B434-4D74-8C5D-7517B390A9F6}"/>
    <cellStyle name="Comma 40 3 2 8 2 2" xfId="36507" xr:uid="{2A857483-88F6-412E-92A0-91238DB7F039}"/>
    <cellStyle name="Comma 40 3 2 8 3" xfId="35166" xr:uid="{066CA504-5CD2-4B8E-BB14-603E9471BB99}"/>
    <cellStyle name="Comma 40 3 2 8 4" xfId="23408" xr:uid="{931706E2-2162-46FA-9141-088936DFCD25}"/>
    <cellStyle name="Comma 40 3 2 9" xfId="14443" xr:uid="{DB9ECBC1-4D4D-4FF5-BF2D-F17893DDB475}"/>
    <cellStyle name="Comma 40 3 2 9 2" xfId="30056" xr:uid="{64CB7F75-B7E6-4E05-AB55-693AF6172BD2}"/>
    <cellStyle name="Comma 40 3 2 9 3" xfId="36494" xr:uid="{12F835A6-846A-45A7-B521-76B8C6579E9D}"/>
    <cellStyle name="Comma 40 3 2 9 4" xfId="25098" xr:uid="{417D482B-743A-4966-8948-D86E66DEBCB8}"/>
    <cellStyle name="Comma 40 3 3" xfId="6534" xr:uid="{8642D4E2-6BF9-4DD7-9C98-C6D1D7692029}"/>
    <cellStyle name="Comma 40 3 3 2" xfId="6535" xr:uid="{8188C343-503C-4D24-BBF6-9B04D3AF078C}"/>
    <cellStyle name="Comma 40 3 3 2 2" xfId="9453" xr:uid="{F04B0245-160E-4A81-B393-0C0BD5262CE0}"/>
    <cellStyle name="Comma 40 3 3 2 2 2" xfId="17234" xr:uid="{7949C481-FE48-4E14-9093-A7274CAE0120}"/>
    <cellStyle name="Comma 40 3 3 2 2 2 2" xfId="36510" xr:uid="{EA311290-02F0-4176-AFE9-F5142AB1CBBD}"/>
    <cellStyle name="Comma 40 3 3 2 2 2 3" xfId="26501" xr:uid="{708320B3-E480-463B-B797-AFAE4CFA2132}"/>
    <cellStyle name="Comma 40 3 3 2 2 3" xfId="35174" xr:uid="{395460E9-16C0-4F1C-9772-00D1A3E055CB}"/>
    <cellStyle name="Comma 40 3 3 2 2 4" xfId="23416" xr:uid="{CCEC18BC-87D4-44D0-9657-CF650C85B47F}"/>
    <cellStyle name="Comma 40 3 3 2 3" xfId="20315" xr:uid="{9D1B538C-58F7-4A74-9217-607D1E3E09C6}"/>
    <cellStyle name="Comma 40 3 3 2 3 2" xfId="36509" xr:uid="{D70B9E11-2691-4D3B-81DC-E156E63F4BAA}"/>
    <cellStyle name="Comma 40 3 3 2 3 3" xfId="28923" xr:uid="{6095A946-BE46-48D8-9C9A-4FBC017FFBE9}"/>
    <cellStyle name="Comma 40 3 3 2 4" xfId="20492" xr:uid="{1B5FCAFC-1E56-49E7-B628-A9243937F3C8}"/>
    <cellStyle name="Comma 40 3 3 2 4 2" xfId="29074" xr:uid="{25D10CE1-4282-46F1-BF67-EEA5884723D5}"/>
    <cellStyle name="Comma 40 3 3 2 5" xfId="15018" xr:uid="{AE81389D-C4C4-4BF7-8419-4E8CABAF0816}"/>
    <cellStyle name="Comma 40 3 3 2 5 2" xfId="25204" xr:uid="{01364D6F-86F8-4E80-8837-AFCED2381E98}"/>
    <cellStyle name="Comma 40 3 3 2 6" xfId="33662" xr:uid="{B41D088B-37BD-4FC6-8C90-843EAE9ABE54}"/>
    <cellStyle name="Comma 40 3 3 2 7" xfId="22026" xr:uid="{8F986DB2-DE36-4CD4-87B4-15B6A4074A2B}"/>
    <cellStyle name="Comma 40 3 3 3" xfId="9452" xr:uid="{4CBC943F-DACE-438E-8208-615B09375303}"/>
    <cellStyle name="Comma 40 3 3 3 2" xfId="17150" xr:uid="{F4F5E686-7731-40FC-AC60-27868715B3AD}"/>
    <cellStyle name="Comma 40 3 3 3 2 2" xfId="36511" xr:uid="{5EF7A978-AC88-407B-9FC1-3F956127AE17}"/>
    <cellStyle name="Comma 40 3 3 3 2 3" xfId="26426" xr:uid="{F8789AF2-F7C8-49EB-A60B-800108B706ED}"/>
    <cellStyle name="Comma 40 3 3 3 3" xfId="35173" xr:uid="{0B7E6492-6E3B-46FC-9752-17AF4572F215}"/>
    <cellStyle name="Comma 40 3 3 3 4" xfId="23415" xr:uid="{E9C21173-FAA5-452F-AF9F-FE58D9093A46}"/>
    <cellStyle name="Comma 40 3 3 4" xfId="20161" xr:uid="{C4DB0B86-2D82-4644-BD91-A1EEEE1E55D1}"/>
    <cellStyle name="Comma 40 3 3 4 2" xfId="36508" xr:uid="{77E910AD-46D2-4261-BF94-CF196CD1B1B5}"/>
    <cellStyle name="Comma 40 3 3 4 3" xfId="28837" xr:uid="{3FFD32D1-1F34-4D7E-96F2-FA55260B7B36}"/>
    <cellStyle name="Comma 40 3 3 5" xfId="20414" xr:uid="{5F501DE9-D14A-4273-82B3-7D581CEFA7E9}"/>
    <cellStyle name="Comma 40 3 3 5 2" xfId="28996" xr:uid="{C23B72C5-713D-4F46-A5F9-7E2B84E0E118}"/>
    <cellStyle name="Comma 40 3 3 6" xfId="14675" xr:uid="{599DA4AF-CA65-49B6-8389-85A9346B1D0D}"/>
    <cellStyle name="Comma 40 3 3 6 2" xfId="25118" xr:uid="{F33C184D-5101-43D7-A7F6-A1A4F6279174}"/>
    <cellStyle name="Comma 40 3 3 7" xfId="33661" xr:uid="{D4BE7CCC-B5D2-422F-B938-E91F08E37A1B}"/>
    <cellStyle name="Comma 40 3 3 8" xfId="22025" xr:uid="{E0004A11-C5D4-46E5-9DF2-02E736DF99CB}"/>
    <cellStyle name="Comma 40 3 4" xfId="6536" xr:uid="{F1CA112C-C009-41C0-9D9F-0C775F83C687}"/>
    <cellStyle name="Comma 40 3 4 2" xfId="9454" xr:uid="{400F8423-E14D-48C2-B964-8D0B62392886}"/>
    <cellStyle name="Comma 40 3 4 2 2" xfId="17030" xr:uid="{4FAC5E77-D96B-4644-8CA9-1311843BBD79}"/>
    <cellStyle name="Comma 40 3 4 2 2 2" xfId="30071" xr:uid="{EA741DDD-4CA9-4004-9B8F-2889A2B7E340}"/>
    <cellStyle name="Comma 40 3 4 2 2 3" xfId="36513" xr:uid="{29CC1523-34B0-4213-942B-EBEF78340915}"/>
    <cellStyle name="Comma 40 3 4 2 2 4" xfId="26334" xr:uid="{D43FAEF1-C067-4A87-A153-3CA3A71FDFC1}"/>
    <cellStyle name="Comma 40 3 4 2 3" xfId="35175" xr:uid="{EE1FC13D-C5C6-44DC-AA19-694F821E75F3}"/>
    <cellStyle name="Comma 40 3 4 2 4" xfId="23417" xr:uid="{E4D47B5D-1446-4715-A329-0BD88AD05767}"/>
    <cellStyle name="Comma 40 3 4 3" xfId="20074" xr:uid="{CB4BC174-8115-4293-8A08-FB8FE6597133}"/>
    <cellStyle name="Comma 40 3 4 3 2" xfId="30070" xr:uid="{6F440C57-A52C-493D-A4E3-AEEBFD94B530}"/>
    <cellStyle name="Comma 40 3 4 3 3" xfId="36512" xr:uid="{9DF58211-B90A-4444-9599-932E8CEAFC82}"/>
    <cellStyle name="Comma 40 3 4 3 4" xfId="28793" xr:uid="{B20C2987-0BDC-46D1-9540-19E4A817E100}"/>
    <cellStyle name="Comma 40 3 4 4" xfId="20368" xr:uid="{5C309859-AABC-44DD-B28B-FE1CD0FFC12D}"/>
    <cellStyle name="Comma 40 3 4 4 2" xfId="28952" xr:uid="{76FE6680-D68C-46B5-9E5E-D411E914F3FE}"/>
    <cellStyle name="Comma 40 3 4 5" xfId="14054" xr:uid="{C9568A7C-14DD-40E3-A704-DCAEA55F5B0E}"/>
    <cellStyle name="Comma 40 3 4 5 2" xfId="25074" xr:uid="{6EA0AC53-B03A-4137-A85B-7277F0DD2941}"/>
    <cellStyle name="Comma 40 3 4 6" xfId="33663" xr:uid="{67A469DF-1464-4699-AD52-BB24DC57CC2C}"/>
    <cellStyle name="Comma 40 3 4 7" xfId="22027" xr:uid="{C787A95E-564E-4E95-8B72-4860235BC21C}"/>
    <cellStyle name="Comma 40 3 5" xfId="6537" xr:uid="{15A6167C-E6EC-45C3-B28A-B4959C5B6D47}"/>
    <cellStyle name="Comma 40 3 5 2" xfId="9455" xr:uid="{652B5D35-36CE-4AC1-8CF9-0B6FBA3D272A}"/>
    <cellStyle name="Comma 40 3 5 2 2" xfId="17195" xr:uid="{292F1C9A-1264-4908-90F0-C44FFA532650}"/>
    <cellStyle name="Comma 40 3 5 2 2 2" xfId="30073" xr:uid="{3BE22D7A-6A3B-42E7-A9BF-54038E641568}"/>
    <cellStyle name="Comma 40 3 5 2 2 3" xfId="36515" xr:uid="{5C6FCBAB-C039-42FB-9F9B-77265F678DDA}"/>
    <cellStyle name="Comma 40 3 5 2 2 4" xfId="26462" xr:uid="{A77EB157-4B2C-4A0F-B7A1-87F255B447EC}"/>
    <cellStyle name="Comma 40 3 5 2 3" xfId="35176" xr:uid="{C66001C4-E556-41E4-A33C-C75153308A36}"/>
    <cellStyle name="Comma 40 3 5 2 4" xfId="23418" xr:uid="{93AF451D-89A0-43ED-9F5C-49B53430CE4B}"/>
    <cellStyle name="Comma 40 3 5 3" xfId="20234" xr:uid="{647F2F1C-536D-4B7C-8BDA-269DBEA4B34F}"/>
    <cellStyle name="Comma 40 3 5 3 2" xfId="30072" xr:uid="{6AF29EFE-C42A-4B09-932B-274433CBD2CF}"/>
    <cellStyle name="Comma 40 3 5 3 3" xfId="36514" xr:uid="{79B35A91-CEC2-45A3-9EC4-257492003AB3}"/>
    <cellStyle name="Comma 40 3 5 3 4" xfId="28883" xr:uid="{6BA8F806-6BB2-4299-BBEF-A73ECE6E84F7}"/>
    <cellStyle name="Comma 40 3 5 4" xfId="20449" xr:uid="{7FCA4F5B-2528-4E3A-BA72-64F378D24AF8}"/>
    <cellStyle name="Comma 40 3 5 4 2" xfId="29031" xr:uid="{996B8ECE-DF78-4602-9A7E-C30CD3D05047}"/>
    <cellStyle name="Comma 40 3 5 5" xfId="14920" xr:uid="{FCC7B342-117B-4950-A7F2-0297CF0DB8AB}"/>
    <cellStyle name="Comma 40 3 5 5 2" xfId="25164" xr:uid="{34417723-878D-463B-A860-41ACB6C35E67}"/>
    <cellStyle name="Comma 40 3 5 6" xfId="33664" xr:uid="{031AF950-558C-43DA-BEED-58ACA956EE19}"/>
    <cellStyle name="Comma 40 3 5 7" xfId="22028" xr:uid="{573A6CF8-4007-4326-B4CD-A938568B51BB}"/>
    <cellStyle name="Comma 40 3 6" xfId="6538" xr:uid="{A92A26D6-15A3-4618-A6E3-891390B4F63B}"/>
    <cellStyle name="Comma 40 3 6 2" xfId="9456" xr:uid="{B3CE3185-ACFC-4C7B-8200-A4ECB0557512}"/>
    <cellStyle name="Comma 40 3 6 2 2" xfId="19507" xr:uid="{41A09564-9ECE-4F93-AFE9-6BEAB75AC599}"/>
    <cellStyle name="Comma 40 3 6 2 2 2" xfId="30075" xr:uid="{29F73220-FD4A-4A33-8F2C-58092EAB9618}"/>
    <cellStyle name="Comma 40 3 6 2 2 3" xfId="36517" xr:uid="{0F5FC3C5-8FC5-4846-9416-FF3C012B33F4}"/>
    <cellStyle name="Comma 40 3 6 2 2 4" xfId="28358" xr:uid="{FB342CE6-FED1-476C-8EC4-904B06FCAB8A}"/>
    <cellStyle name="Comma 40 3 6 2 3" xfId="35177" xr:uid="{39A08123-7D2B-41B3-AB76-71BBD3C46987}"/>
    <cellStyle name="Comma 40 3 6 2 4" xfId="23419" xr:uid="{01C5A2D9-527A-4B7F-AA12-9572F7C295DE}"/>
    <cellStyle name="Comma 40 3 6 3" xfId="15360" xr:uid="{467A8B83-7022-4573-ACEE-44DE9711B81F}"/>
    <cellStyle name="Comma 40 3 6 3 2" xfId="30074" xr:uid="{A0593477-D3AB-4800-A238-ED04C6C34B6E}"/>
    <cellStyle name="Comma 40 3 6 3 3" xfId="36516" xr:uid="{84051B88-0CFB-40F9-AF45-9E5A36AED8B5}"/>
    <cellStyle name="Comma 40 3 6 3 4" xfId="25432" xr:uid="{87E10DE9-519C-499F-9E42-184F1313A843}"/>
    <cellStyle name="Comma 40 3 6 4" xfId="33665" xr:uid="{2045B87B-04D4-4EB0-B556-69BC08F5CEAE}"/>
    <cellStyle name="Comma 40 3 6 5" xfId="22029" xr:uid="{99120CBF-CDD8-4727-8C85-61E234DC4E31}"/>
    <cellStyle name="Comma 40 3 7" xfId="6526" xr:uid="{0CA1469E-3C78-4C6A-9826-E56E07C0484F}"/>
    <cellStyle name="Comma 40 3 7 2" xfId="9444" xr:uid="{91969C80-281C-436A-912A-ADF44C35DB33}"/>
    <cellStyle name="Comma 40 3 7 2 2" xfId="35165" xr:uid="{39250738-C101-4362-A4CE-58387094A675}"/>
    <cellStyle name="Comma 40 3 7 2 3" xfId="23407" xr:uid="{ABF35A74-1CC4-4836-8DEC-C45689FDE9DE}"/>
    <cellStyle name="Comma 40 3 7 3" xfId="18131" xr:uid="{4C8806DB-1664-4533-83E1-337A1D1F912D}"/>
    <cellStyle name="Comma 40 3 7 3 2" xfId="30076" xr:uid="{7874717B-1CCA-43D4-9F02-8B84435F4F04}"/>
    <cellStyle name="Comma 40 3 7 3 3" xfId="36518" xr:uid="{C20B5A6F-DE6C-4DA4-814C-50A27058FCF9}"/>
    <cellStyle name="Comma 40 3 7 3 4" xfId="27256" xr:uid="{28E40D38-EDF1-48FF-99F6-315AB195ED42}"/>
    <cellStyle name="Comma 40 3 7 4" xfId="33653" xr:uid="{EC616CDD-9373-432B-994B-9772FCD200FC}"/>
    <cellStyle name="Comma 40 3 7 5" xfId="22017" xr:uid="{D2E420F1-CF92-4456-A9E6-068E75912D50}"/>
    <cellStyle name="Comma 40 3 8" xfId="8951" xr:uid="{02D29763-5E91-4944-924A-AC3E11AA2D1C}"/>
    <cellStyle name="Comma 40 3 8 2" xfId="30077" xr:uid="{FD32EA4F-9C44-41FB-AC0D-6DB70402AD54}"/>
    <cellStyle name="Comma 40 3 8 2 2" xfId="36519" xr:uid="{319D3945-4231-49FB-8E28-96A4B726C9CF}"/>
    <cellStyle name="Comma 40 3 8 3" xfId="34765" xr:uid="{115E48E6-743A-4213-BB76-505FC82FB22B}"/>
    <cellStyle name="Comma 40 3 8 4" xfId="22941" xr:uid="{5D239790-863A-4659-A1E0-4086D08B8E2A}"/>
    <cellStyle name="Comma 40 3 9" xfId="12833" xr:uid="{0B0DAE0C-72AD-49A4-BAC7-EF905017FD2B}"/>
    <cellStyle name="Comma 40 3 9 2" xfId="24642" xr:uid="{D7F6E809-9B29-4030-8C3F-86B76787D6C3}"/>
    <cellStyle name="Comma 40 4" xfId="5311" xr:uid="{86FF2CB9-EAEF-41F5-A01F-B3360C7662DE}"/>
    <cellStyle name="Comma 40 4 10" xfId="21520" xr:uid="{877C6D87-E39E-42D2-916D-FB9339CE1915}"/>
    <cellStyle name="Comma 40 4 2" xfId="6540" xr:uid="{5DCD64E2-793F-41DB-A2D9-533C78407E31}"/>
    <cellStyle name="Comma 40 4 2 10" xfId="22031" xr:uid="{2C36C1E4-0476-404E-B304-B938DE9AA96B}"/>
    <cellStyle name="Comma 40 4 2 11" xfId="33667" xr:uid="{B43F64F2-B3B9-443A-9A4F-3B6C1FAA5616}"/>
    <cellStyle name="Comma 40 4 2 2" xfId="6541" xr:uid="{3BCECF9E-DA0B-4DE0-A5E9-8F1F07811B10}"/>
    <cellStyle name="Comma 40 4 2 2 2" xfId="9459" xr:uid="{F0EEC1F7-29CF-4E24-AF8E-F39FCEC4DAE0}"/>
    <cellStyle name="Comma 40 4 2 2 2 2" xfId="17216" xr:uid="{A1C26F9B-0522-43A6-A00B-B615386B14F4}"/>
    <cellStyle name="Comma 40 4 2 2 2 2 2" xfId="30080" xr:uid="{E016E709-C703-4D1B-B0A6-0E3F048FAB0F}"/>
    <cellStyle name="Comma 40 4 2 2 2 2 3" xfId="36522" xr:uid="{C2D2CEC4-382A-4104-984C-8EE85D7C1F1B}"/>
    <cellStyle name="Comma 40 4 2 2 2 2 4" xfId="26483" xr:uid="{E8D9782E-7837-4F66-B127-19C7F8658268}"/>
    <cellStyle name="Comma 40 4 2 2 2 3" xfId="35180" xr:uid="{FE8ADD2B-ADD8-45A3-9887-B5E974024976}"/>
    <cellStyle name="Comma 40 4 2 2 2 4" xfId="23422" xr:uid="{5053FE86-A440-4959-A25E-1F1ACC61633A}"/>
    <cellStyle name="Comma 40 4 2 2 3" xfId="20279" xr:uid="{C57E069F-30BD-4434-BD53-80765E18ED95}"/>
    <cellStyle name="Comma 40 4 2 2 3 2" xfId="30079" xr:uid="{FF757BDF-D08B-471B-9F0B-CCD5F14831DF}"/>
    <cellStyle name="Comma 40 4 2 2 3 3" xfId="36521" xr:uid="{87679EF7-9564-4ED4-ACB1-DCAF20724AA7}"/>
    <cellStyle name="Comma 40 4 2 2 3 4" xfId="28904" xr:uid="{0173D9CE-1A6F-4A16-8238-500891382FC7}"/>
    <cellStyle name="Comma 40 4 2 2 4" xfId="20470" xr:uid="{825C272C-0D8A-4F54-AFCD-EB12DF3D4D89}"/>
    <cellStyle name="Comma 40 4 2 2 4 2" xfId="29052" xr:uid="{95DFD318-EA43-4DAE-BC07-CF9ED2A6BD84}"/>
    <cellStyle name="Comma 40 4 2 2 5" xfId="14982" xr:uid="{AE2CCC34-8CF8-40AB-93A3-91F7E6F958C0}"/>
    <cellStyle name="Comma 40 4 2 2 5 2" xfId="25185" xr:uid="{37973BC0-387F-4E0D-A9D1-CDCAF53E89A2}"/>
    <cellStyle name="Comma 40 4 2 2 6" xfId="33668" xr:uid="{EDFAC68D-CC79-4D0C-A49C-526710F9E25E}"/>
    <cellStyle name="Comma 40 4 2 2 7" xfId="22032" xr:uid="{63E1A532-262D-4B1B-A662-5BDD5F880542}"/>
    <cellStyle name="Comma 40 4 2 3" xfId="6542" xr:uid="{891B3163-0C13-423E-A72D-1507D9B9694A}"/>
    <cellStyle name="Comma 40 4 2 3 2" xfId="9460" xr:uid="{613C3162-7619-4734-A06B-B2BCA391CD84}"/>
    <cellStyle name="Comma 40 4 2 3 2 2" xfId="30082" xr:uid="{B2F0BCEE-92ED-4CCD-9B84-B3068894C593}"/>
    <cellStyle name="Comma 40 4 2 3 2 2 2" xfId="36524" xr:uid="{3EA34F3D-AE82-4477-A027-3A60EB36E80C}"/>
    <cellStyle name="Comma 40 4 2 3 2 3" xfId="35181" xr:uid="{956B0FED-98FF-45B0-A9B9-E966E806AC82}"/>
    <cellStyle name="Comma 40 4 2 3 2 4" xfId="23423" xr:uid="{F4C6E173-E963-46D1-AD4F-451557D6FAB5}"/>
    <cellStyle name="Comma 40 4 2 3 3" xfId="17130" xr:uid="{A6138EF2-B9DA-418C-9860-B0A372E9E656}"/>
    <cellStyle name="Comma 40 4 2 3 3 2" xfId="30081" xr:uid="{C27688A9-F9EA-430C-82C5-1D1924D4B2C0}"/>
    <cellStyle name="Comma 40 4 2 3 3 3" xfId="36523" xr:uid="{A8B1994B-6780-4A48-86B7-2A44DDCDFE7C}"/>
    <cellStyle name="Comma 40 4 2 3 3 4" xfId="26407" xr:uid="{183BB8A5-B6AB-4FF8-8A8E-11308E7C623F}"/>
    <cellStyle name="Comma 40 4 2 3 4" xfId="33669" xr:uid="{1BE86915-7481-4852-A793-9181D59CFD1E}"/>
    <cellStyle name="Comma 40 4 2 3 5" xfId="22033" xr:uid="{BE652FBB-512E-4EA4-8B89-D292A99170CF}"/>
    <cellStyle name="Comma 40 4 2 4" xfId="6543" xr:uid="{D9DACB7F-7A20-486B-82B3-D1A028E1FE2D}"/>
    <cellStyle name="Comma 40 4 2 4 2" xfId="9461" xr:uid="{6B8DAE12-C5EA-4A64-BB20-75E588C47E66}"/>
    <cellStyle name="Comma 40 4 2 4 2 2" xfId="30084" xr:uid="{F0C314F4-6FBB-4397-A7B1-DCE12F3343A8}"/>
    <cellStyle name="Comma 40 4 2 4 2 2 2" xfId="36526" xr:uid="{8EF4FE7E-4FAE-470E-814E-745D16057780}"/>
    <cellStyle name="Comma 40 4 2 4 2 3" xfId="35182" xr:uid="{23F65862-82E1-4FE9-8FC3-243EC5FD7DB1}"/>
    <cellStyle name="Comma 40 4 2 4 2 4" xfId="23424" xr:uid="{0D95E0FF-4F1C-48CE-8BCF-19BA2AE21ACC}"/>
    <cellStyle name="Comma 40 4 2 4 3" xfId="20122" xr:uid="{2D42EA1E-5A16-4E25-8EE4-F8A80005811E}"/>
    <cellStyle name="Comma 40 4 2 4 3 2" xfId="30083" xr:uid="{5241CE75-6AFC-467D-82CB-847056D7D0F8}"/>
    <cellStyle name="Comma 40 4 2 4 3 3" xfId="36525" xr:uid="{F1E16AD0-3E7F-4C02-9995-81725525F74F}"/>
    <cellStyle name="Comma 40 4 2 4 3 4" xfId="28816" xr:uid="{EA1AA1F6-32B5-4D83-B18C-252C652424DB}"/>
    <cellStyle name="Comma 40 4 2 4 4" xfId="33670" xr:uid="{D10A80A5-50FE-4B7C-BEF5-2B6409821034}"/>
    <cellStyle name="Comma 40 4 2 4 5" xfId="22034" xr:uid="{44368DDA-7AD2-4EBE-B2A5-01CFBFD74148}"/>
    <cellStyle name="Comma 40 4 2 5" xfId="6544" xr:uid="{F955A87E-6701-4BB3-A970-6F1FB66CB74F}"/>
    <cellStyle name="Comma 40 4 2 5 2" xfId="9462" xr:uid="{0182187E-30EA-4950-B5FD-5CC636DFA9FF}"/>
    <cellStyle name="Comma 40 4 2 5 2 2" xfId="30086" xr:uid="{72B41380-5002-4BB1-A551-A3DCB5D9934F}"/>
    <cellStyle name="Comma 40 4 2 5 2 2 2" xfId="36528" xr:uid="{DE2CE61C-C61A-4544-B877-2A4CFA06D5F7}"/>
    <cellStyle name="Comma 40 4 2 5 2 3" xfId="35183" xr:uid="{F8877C91-BEB7-4DB8-BDED-1F46F669CA72}"/>
    <cellStyle name="Comma 40 4 2 5 2 4" xfId="23425" xr:uid="{D60FF7C4-B37F-401F-842A-414996C94BA0}"/>
    <cellStyle name="Comma 40 4 2 5 3" xfId="20391" xr:uid="{75D322C1-8392-4D51-82DB-DBA2C8B53F02}"/>
    <cellStyle name="Comma 40 4 2 5 3 2" xfId="30085" xr:uid="{114AAFAA-1D50-49EE-B6DE-2773EC0FF9BE}"/>
    <cellStyle name="Comma 40 4 2 5 3 3" xfId="36527" xr:uid="{23B479BA-00CE-4C0C-B2A5-5B9196C3A21F}"/>
    <cellStyle name="Comma 40 4 2 5 3 4" xfId="28973" xr:uid="{A79F090D-F456-484E-9FEF-D9026063FA8D}"/>
    <cellStyle name="Comma 40 4 2 5 4" xfId="33671" xr:uid="{92D8232E-C769-455E-B9C4-212602BB4A52}"/>
    <cellStyle name="Comma 40 4 2 5 5" xfId="22035" xr:uid="{6633CC83-66E0-4874-8137-FFCD17601A8B}"/>
    <cellStyle name="Comma 40 4 2 6" xfId="6545" xr:uid="{59AF400C-05D0-430A-AE49-5CD5C037E8D1}"/>
    <cellStyle name="Comma 40 4 2 6 2" xfId="9463" xr:uid="{092F2D65-6C31-4DEB-8ADD-BD4CC26E38C0}"/>
    <cellStyle name="Comma 40 4 2 6 2 2" xfId="30088" xr:uid="{17376B26-5395-4543-B8F2-15B29E8B5EE8}"/>
    <cellStyle name="Comma 40 4 2 6 2 2 2" xfId="36530" xr:uid="{6A4F73D9-F4B7-4135-9EC4-FB8CFE9FBC7F}"/>
    <cellStyle name="Comma 40 4 2 6 2 3" xfId="35184" xr:uid="{B1F9ADB3-BD6F-45CF-9B4D-1C6D872EADD3}"/>
    <cellStyle name="Comma 40 4 2 6 2 4" xfId="23426" xr:uid="{7E582EC1-E8D5-4B04-86C2-F8D00AEE05C5}"/>
    <cellStyle name="Comma 40 4 2 6 3" xfId="30087" xr:uid="{949C43C1-470A-4733-ACCD-A6E042EBFBB1}"/>
    <cellStyle name="Comma 40 4 2 6 3 2" xfId="36529" xr:uid="{F993351F-9E0C-4911-868E-6061F47CB6FC}"/>
    <cellStyle name="Comma 40 4 2 6 4" xfId="33672" xr:uid="{73C659CC-66C8-40C1-9AF5-674611657CCA}"/>
    <cellStyle name="Comma 40 4 2 6 5" xfId="22036" xr:uid="{1A28838F-7B47-4275-979D-BD2BB3437363}"/>
    <cellStyle name="Comma 40 4 2 7" xfId="6546" xr:uid="{932BA423-0D75-46D3-9761-22E09F2A99A0}"/>
    <cellStyle name="Comma 40 4 2 7 2" xfId="9464" xr:uid="{45A23CD1-58C0-45FD-8DE5-A8B64D4B85B5}"/>
    <cellStyle name="Comma 40 4 2 7 2 2" xfId="30090" xr:uid="{DD2DA0AB-84E5-42E2-82CB-915797738B40}"/>
    <cellStyle name="Comma 40 4 2 7 2 2 2" xfId="36532" xr:uid="{56D2E4BD-1D6E-49D6-A515-63CE3C149F56}"/>
    <cellStyle name="Comma 40 4 2 7 2 3" xfId="35185" xr:uid="{3D9AD9B4-F143-49E0-A3C2-2F2F7C8D8F0C}"/>
    <cellStyle name="Comma 40 4 2 7 2 4" xfId="23427" xr:uid="{1C4C24A1-546C-4A76-8575-CD4F3B98206C}"/>
    <cellStyle name="Comma 40 4 2 7 3" xfId="30089" xr:uid="{4DB6AAB6-5B1D-4C10-A718-FD862398E40D}"/>
    <cellStyle name="Comma 40 4 2 7 3 2" xfId="36531" xr:uid="{E2F0B1C1-D30C-4BEC-AE4A-8886E06CEEF3}"/>
    <cellStyle name="Comma 40 4 2 7 4" xfId="33673" xr:uid="{FB88ABA9-8E65-4782-A324-65F1EB92317F}"/>
    <cellStyle name="Comma 40 4 2 7 5" xfId="22037" xr:uid="{842F7945-BCFE-4062-AB9B-7D5D76999D71}"/>
    <cellStyle name="Comma 40 4 2 8" xfId="9458" xr:uid="{54D19789-E644-4BFF-B26A-40D154BA4982}"/>
    <cellStyle name="Comma 40 4 2 8 2" xfId="30091" xr:uid="{9F2D80F9-A863-48EB-B58B-58E84D89A78F}"/>
    <cellStyle name="Comma 40 4 2 8 2 2" xfId="36533" xr:uid="{BBAD83D0-ABBE-4AE7-B585-6B538FEEA709}"/>
    <cellStyle name="Comma 40 4 2 8 3" xfId="35179" xr:uid="{2CB0189C-A93B-4F65-8AAD-C512BB7FA7E9}"/>
    <cellStyle name="Comma 40 4 2 8 4" xfId="23421" xr:uid="{8447EB6E-9F69-49B5-875A-1072CC25F70B}"/>
    <cellStyle name="Comma 40 4 2 9" xfId="14457" xr:uid="{CBC2B198-4C99-4801-82E3-A43776F9324D}"/>
    <cellStyle name="Comma 40 4 2 9 2" xfId="30078" xr:uid="{49E156D4-A699-4BCE-B705-378EDBF4E813}"/>
    <cellStyle name="Comma 40 4 2 9 3" xfId="36520" xr:uid="{CFD251CE-66A0-4B3B-A3CB-E5AAE145AA4A}"/>
    <cellStyle name="Comma 40 4 2 9 4" xfId="25099" xr:uid="{FED01AEA-EFE5-4AF5-8EC9-AAA736D1A6BA}"/>
    <cellStyle name="Comma 40 4 3" xfId="6547" xr:uid="{A1E19EBE-5968-4410-ADE1-DEEA48CFD153}"/>
    <cellStyle name="Comma 40 4 3 2" xfId="6548" xr:uid="{EEE01B5B-F30E-4EED-9FFD-2895B6C00AFF}"/>
    <cellStyle name="Comma 40 4 3 2 2" xfId="9466" xr:uid="{305DE0E0-80EE-47BB-96FD-7E614DE1F9B7}"/>
    <cellStyle name="Comma 40 4 3 2 2 2" xfId="17235" xr:uid="{44784E6B-0DAA-422C-80B9-30666AB49855}"/>
    <cellStyle name="Comma 40 4 3 2 2 2 2" xfId="36536" xr:uid="{E980162C-88A5-4C4F-BBCE-0303249C2A98}"/>
    <cellStyle name="Comma 40 4 3 2 2 2 3" xfId="26502" xr:uid="{0544072E-1810-4AA9-B59B-D8F93F76C976}"/>
    <cellStyle name="Comma 40 4 3 2 2 3" xfId="35187" xr:uid="{8DC5ED62-6FB5-458D-957E-AE4DADF6ABD1}"/>
    <cellStyle name="Comma 40 4 3 2 2 4" xfId="23429" xr:uid="{EF61AD5C-2220-4C80-A671-6D2C5EF8A6BB}"/>
    <cellStyle name="Comma 40 4 3 2 3" xfId="20316" xr:uid="{B4DAC960-6B6B-4E46-B6BE-7D58F62F15B3}"/>
    <cellStyle name="Comma 40 4 3 2 3 2" xfId="36535" xr:uid="{65E20BDD-2DE7-48BE-BE6F-103FE289B0C6}"/>
    <cellStyle name="Comma 40 4 3 2 3 3" xfId="28924" xr:uid="{29953514-7739-4EA6-87F5-B9F99D4AB5F6}"/>
    <cellStyle name="Comma 40 4 3 2 4" xfId="20493" xr:uid="{199EE904-C0E2-4F2B-9D47-06361D5E42DB}"/>
    <cellStyle name="Comma 40 4 3 2 4 2" xfId="29075" xr:uid="{6A698850-2938-4A8C-965A-DF429E2AE143}"/>
    <cellStyle name="Comma 40 4 3 2 5" xfId="15019" xr:uid="{0C8EAFB2-C8B3-4E26-9838-E52D1D5E9FBF}"/>
    <cellStyle name="Comma 40 4 3 2 5 2" xfId="25205" xr:uid="{F41D6439-1BC1-4EE0-9216-705B573550F7}"/>
    <cellStyle name="Comma 40 4 3 2 6" xfId="33675" xr:uid="{16EF3E1F-B193-48C8-9C34-D9334D322BBE}"/>
    <cellStyle name="Comma 40 4 3 2 7" xfId="22039" xr:uid="{9140203C-EE4D-4CCF-9462-9CC4EE3EA4C5}"/>
    <cellStyle name="Comma 40 4 3 3" xfId="9465" xr:uid="{7688557D-F805-45D4-9EE2-3FA033A418C1}"/>
    <cellStyle name="Comma 40 4 3 3 2" xfId="17151" xr:uid="{9AEE185A-0C13-4B4D-9AAA-DCF2DA5DC52F}"/>
    <cellStyle name="Comma 40 4 3 3 2 2" xfId="36537" xr:uid="{9B115562-C86C-46F4-BC8E-ED80321F9C1C}"/>
    <cellStyle name="Comma 40 4 3 3 2 3" xfId="26427" xr:uid="{0D77DA18-1DC5-4415-838E-5CC0C43BD708}"/>
    <cellStyle name="Comma 40 4 3 3 3" xfId="35186" xr:uid="{7CB97E93-F352-4FA8-9397-07917818B28B}"/>
    <cellStyle name="Comma 40 4 3 3 4" xfId="23428" xr:uid="{CF687E94-C832-4D7F-9F48-AE5EFACBFD9F}"/>
    <cellStyle name="Comma 40 4 3 4" xfId="20162" xr:uid="{1C183C22-AF96-4855-B7CC-BCCE8BD7282C}"/>
    <cellStyle name="Comma 40 4 3 4 2" xfId="36534" xr:uid="{CEEEDC98-2D19-44A4-A40F-C3B4220ADFF7}"/>
    <cellStyle name="Comma 40 4 3 4 3" xfId="28838" xr:uid="{1786BDC8-A0F8-42DE-8952-14BD4E3FF315}"/>
    <cellStyle name="Comma 40 4 3 5" xfId="20415" xr:uid="{908B6926-BB49-4FEB-98B1-C44E37274BA5}"/>
    <cellStyle name="Comma 40 4 3 5 2" xfId="28997" xr:uid="{48ECA51B-8EA6-4A0E-8AEC-653DE0137BD6}"/>
    <cellStyle name="Comma 40 4 3 6" xfId="14676" xr:uid="{B8D97A84-35CD-469D-B5AC-34F7B7B407CC}"/>
    <cellStyle name="Comma 40 4 3 6 2" xfId="25119" xr:uid="{AB880A86-2327-43A9-8714-38B9A0A42064}"/>
    <cellStyle name="Comma 40 4 3 7" xfId="33674" xr:uid="{197AD6E5-E0AE-4730-A619-43E18C1FDEF7}"/>
    <cellStyle name="Comma 40 4 3 8" xfId="22038" xr:uid="{29D53723-F33D-458F-A686-3848135F4B2C}"/>
    <cellStyle name="Comma 40 4 4" xfId="6549" xr:uid="{1BB69A0E-6A22-4308-9A4C-65349118AAC3}"/>
    <cellStyle name="Comma 40 4 4 2" xfId="9467" xr:uid="{AC88B422-EE0E-45E2-9880-E0B12FB60ED5}"/>
    <cellStyle name="Comma 40 4 4 2 2" xfId="17196" xr:uid="{7717531F-0BE6-4B31-B4BB-7D1B9910E7FC}"/>
    <cellStyle name="Comma 40 4 4 2 2 2" xfId="30093" xr:uid="{9E120809-2CBE-4140-A391-C16E311F6E1B}"/>
    <cellStyle name="Comma 40 4 4 2 2 3" xfId="36539" xr:uid="{B8B224D0-604B-484D-9040-054B6757F7C8}"/>
    <cellStyle name="Comma 40 4 4 2 2 4" xfId="26463" xr:uid="{A967B118-4260-44EE-AD55-D21BE09352D4}"/>
    <cellStyle name="Comma 40 4 4 2 3" xfId="35188" xr:uid="{6E8721E8-18DD-44E7-8275-B15E3C2884F1}"/>
    <cellStyle name="Comma 40 4 4 2 4" xfId="23430" xr:uid="{439778D4-3B5A-48C8-AA44-E8822DEE6F00}"/>
    <cellStyle name="Comma 40 4 4 3" xfId="20236" xr:uid="{BBA984FC-4451-422A-90A0-DFC92E716959}"/>
    <cellStyle name="Comma 40 4 4 3 2" xfId="30092" xr:uid="{0F07607D-324A-4D62-A801-370713EBEDB6}"/>
    <cellStyle name="Comma 40 4 4 3 3" xfId="36538" xr:uid="{21ABF24C-9245-4A53-B51D-EBB705808D31}"/>
    <cellStyle name="Comma 40 4 4 3 4" xfId="28884" xr:uid="{1FBDF96C-2F50-4405-8DF9-16CD24DBB4E9}"/>
    <cellStyle name="Comma 40 4 4 4" xfId="20450" xr:uid="{D521B644-B023-4181-B262-9D2A5D3CFC42}"/>
    <cellStyle name="Comma 40 4 4 4 2" xfId="29032" xr:uid="{0A59FF15-56F4-496E-ADEA-300E9B40CDAE}"/>
    <cellStyle name="Comma 40 4 4 5" xfId="14924" xr:uid="{F1E20134-4C90-458E-AF3B-5E8967493A6B}"/>
    <cellStyle name="Comma 40 4 4 5 2" xfId="25165" xr:uid="{0499B6D2-D6B4-4470-9ABA-1188C8FD6417}"/>
    <cellStyle name="Comma 40 4 4 6" xfId="33676" xr:uid="{0AEA8235-BFB7-496E-A8A6-E25E2FF70ADE}"/>
    <cellStyle name="Comma 40 4 4 7" xfId="22040" xr:uid="{18E71F23-5A40-430D-AE78-2A15DCA20862}"/>
    <cellStyle name="Comma 40 4 5" xfId="6550" xr:uid="{9D405F0B-6F93-4041-8E1A-378F50C312EE}"/>
    <cellStyle name="Comma 40 4 5 2" xfId="9468" xr:uid="{CA3FD2E2-CABB-4716-917F-779EFF7C0AB7}"/>
    <cellStyle name="Comma 40 4 5 2 2" xfId="30095" xr:uid="{D2D43533-8956-40F8-85B6-1300327757AB}"/>
    <cellStyle name="Comma 40 4 5 2 2 2" xfId="36541" xr:uid="{35218D8C-511A-4323-9443-155FC6CC4E1B}"/>
    <cellStyle name="Comma 40 4 5 2 3" xfId="35189" xr:uid="{C391BC8A-ACA4-40EB-8668-3D47053C3505}"/>
    <cellStyle name="Comma 40 4 5 2 4" xfId="23431" xr:uid="{C52087B0-757D-4798-A3D1-CE83AF951C6E}"/>
    <cellStyle name="Comma 40 4 5 3" xfId="15894" xr:uid="{1B994E1B-5B1E-4767-975E-87E2E1A7F45F}"/>
    <cellStyle name="Comma 40 4 5 3 2" xfId="30094" xr:uid="{2BEAEEE7-8645-4C23-A3DE-B2F0C74DC200}"/>
    <cellStyle name="Comma 40 4 5 3 3" xfId="36540" xr:uid="{0A0D030C-594D-4037-A9CA-9BD1999DBA4D}"/>
    <cellStyle name="Comma 40 4 5 3 4" xfId="25736" xr:uid="{0D7BE34D-F09F-4F6E-8DC2-DF394466458A}"/>
    <cellStyle name="Comma 40 4 5 4" xfId="33677" xr:uid="{F9339B5E-B7C8-46C9-BBED-E4F57752F2A6}"/>
    <cellStyle name="Comma 40 4 5 5" xfId="22041" xr:uid="{5D9E4BBA-7F3C-4BAE-AEA4-490706ED74BF}"/>
    <cellStyle name="Comma 40 4 6" xfId="6551" xr:uid="{FD55C380-5C9A-49CE-987D-28570B31101D}"/>
    <cellStyle name="Comma 40 4 6 2" xfId="9469" xr:uid="{6DE3306D-2E8E-45D0-93F4-050A7D07E60F}"/>
    <cellStyle name="Comma 40 4 6 2 2" xfId="30097" xr:uid="{641B17F7-724F-4DAE-8D10-76B4C44C1F87}"/>
    <cellStyle name="Comma 40 4 6 2 2 2" xfId="36543" xr:uid="{77089C9D-6DFD-480D-A9CF-05BD739AFE6E}"/>
    <cellStyle name="Comma 40 4 6 2 3" xfId="35190" xr:uid="{5ECA0E79-1D6A-4598-93A1-37381B2DCD24}"/>
    <cellStyle name="Comma 40 4 6 2 4" xfId="23432" xr:uid="{9723F6CA-1D25-4148-9326-E1E0283D0419}"/>
    <cellStyle name="Comma 40 4 6 3" xfId="20076" xr:uid="{5E6E304C-0611-47E2-95AB-5F62E5637656}"/>
    <cellStyle name="Comma 40 4 6 3 2" xfId="30096" xr:uid="{5966EF55-DFCD-4850-B943-775EF7268EB7}"/>
    <cellStyle name="Comma 40 4 6 3 3" xfId="36542" xr:uid="{31947CB6-06EA-45A4-867A-728541AEE359}"/>
    <cellStyle name="Comma 40 4 6 3 4" xfId="28794" xr:uid="{C6E65AD0-33C2-4C51-8B3B-1223AB7960F0}"/>
    <cellStyle name="Comma 40 4 6 4" xfId="33678" xr:uid="{6370A1EA-58AC-4F82-AFA0-95B3DD27F3C9}"/>
    <cellStyle name="Comma 40 4 6 5" xfId="22042" xr:uid="{0AF5EF7E-F87E-41CC-BAB9-4689DF92222F}"/>
    <cellStyle name="Comma 40 4 7" xfId="6539" xr:uid="{A3D6B1DE-D6ED-404B-9560-A10FA109EA9D}"/>
    <cellStyle name="Comma 40 4 7 2" xfId="9457" xr:uid="{D7E8E217-7F05-43BB-BDB5-18533E53EE02}"/>
    <cellStyle name="Comma 40 4 7 2 2" xfId="35178" xr:uid="{3BF8C0C1-1A6F-403A-B7E0-C9DC64FC5358}"/>
    <cellStyle name="Comma 40 4 7 2 3" xfId="23420" xr:uid="{71F57E94-FB72-4E09-BCC2-49A363248E32}"/>
    <cellStyle name="Comma 40 4 7 3" xfId="20370" xr:uid="{CCD8CB70-BA63-4EC8-8BD3-E0A853FF56D6}"/>
    <cellStyle name="Comma 40 4 7 3 2" xfId="30098" xr:uid="{5C247F9C-ECDD-4FCE-8117-9D0C8F563605}"/>
    <cellStyle name="Comma 40 4 7 3 3" xfId="36544" xr:uid="{351A0047-25D7-47ED-AF57-91E577DD35A9}"/>
    <cellStyle name="Comma 40 4 7 3 4" xfId="28953" xr:uid="{0650E7FF-0C1F-4D0E-98DB-16747A8E010E}"/>
    <cellStyle name="Comma 40 4 7 4" xfId="33666" xr:uid="{3CE740E8-2067-44A3-A02B-1A1DDCF9D738}"/>
    <cellStyle name="Comma 40 4 7 5" xfId="22030" xr:uid="{009CD412-6EC5-4C08-8E9E-3F5DD2F176FE}"/>
    <cellStyle name="Comma 40 4 8" xfId="8961" xr:uid="{94F2BD29-7D0D-4F53-A7F6-52A2A50C74A6}"/>
    <cellStyle name="Comma 40 4 8 2" xfId="30099" xr:uid="{57CB2693-30A5-4C4B-A1CE-6A1F1ED233F6}"/>
    <cellStyle name="Comma 40 4 8 2 2" xfId="36545" xr:uid="{B46D1E1E-7699-476B-9AB9-3786CDE30B65}"/>
    <cellStyle name="Comma 40 4 8 3" xfId="34766" xr:uid="{38960423-5EDD-406F-B38B-0CBB7C430FA0}"/>
    <cellStyle name="Comma 40 4 8 4" xfId="22951" xr:uid="{84D9F4D4-B97B-40F2-8167-5216915EC151}"/>
    <cellStyle name="Comma 40 4 9" xfId="14094" xr:uid="{C06D5E04-C85F-40A3-8D3E-E6541CE197D7}"/>
    <cellStyle name="Comma 40 4 9 2" xfId="25075" xr:uid="{093797C3-93DD-43C0-9A41-B461C015A126}"/>
    <cellStyle name="Comma 40 5" xfId="5369" xr:uid="{BEB33DC2-631F-40B9-AC28-B8FCF2B659B1}"/>
    <cellStyle name="Comma 40 5 10" xfId="21538" xr:uid="{DD6DD23A-E406-48C4-984C-8FD6217AE9FC}"/>
    <cellStyle name="Comma 40 5 2" xfId="6553" xr:uid="{884D33ED-0BDE-4F07-A55D-8800F1AC5D4D}"/>
    <cellStyle name="Comma 40 5 2 10" xfId="22044" xr:uid="{B5457399-9CD6-4476-BCCB-A15247B6E39E}"/>
    <cellStyle name="Comma 40 5 2 11" xfId="33680" xr:uid="{550A1307-E602-4ABF-9D39-BE8615402764}"/>
    <cellStyle name="Comma 40 5 2 2" xfId="6554" xr:uid="{C32A3913-6134-41E6-88DF-FEEB7F3362C5}"/>
    <cellStyle name="Comma 40 5 2 2 2" xfId="9472" xr:uid="{8147B238-87F2-46F5-94C5-A876F7C25CC9}"/>
    <cellStyle name="Comma 40 5 2 2 2 2" xfId="17217" xr:uid="{A064443A-7CE3-45F2-8AD2-922447B27F1D}"/>
    <cellStyle name="Comma 40 5 2 2 2 2 2" xfId="30102" xr:uid="{2A396BC5-6097-4B77-85EA-83E880A2C3E6}"/>
    <cellStyle name="Comma 40 5 2 2 2 2 3" xfId="36548" xr:uid="{849140B0-F034-474C-A1B0-2474E0112EA1}"/>
    <cellStyle name="Comma 40 5 2 2 2 2 4" xfId="26484" xr:uid="{9B462104-71F0-46CC-865B-80CA72D113A0}"/>
    <cellStyle name="Comma 40 5 2 2 2 3" xfId="35193" xr:uid="{74799B48-2A96-47B0-AB32-8BB620164368}"/>
    <cellStyle name="Comma 40 5 2 2 2 4" xfId="23435" xr:uid="{5D29DD3B-787A-4E71-B7F5-84959E948303}"/>
    <cellStyle name="Comma 40 5 2 2 3" xfId="20281" xr:uid="{A03A6C97-7990-4EA1-99F0-B750CC881047}"/>
    <cellStyle name="Comma 40 5 2 2 3 2" xfId="30101" xr:uid="{335D4F06-17F2-452B-A1C1-14D9322C821E}"/>
    <cellStyle name="Comma 40 5 2 2 3 3" xfId="36547" xr:uid="{E7CB48FD-3650-4775-B230-49FFF86447BC}"/>
    <cellStyle name="Comma 40 5 2 2 3 4" xfId="28905" xr:uid="{7F8FC301-4AE9-4CBE-B04C-EACFC1EBA78D}"/>
    <cellStyle name="Comma 40 5 2 2 4" xfId="20471" xr:uid="{2E6BB1EA-869F-4BCF-8D8D-487F7FBBCF52}"/>
    <cellStyle name="Comma 40 5 2 2 4 2" xfId="29053" xr:uid="{1AFEE1E9-35C1-42F4-A871-691E31A81566}"/>
    <cellStyle name="Comma 40 5 2 2 5" xfId="14984" xr:uid="{A31563CC-0FF7-47C4-9F53-37F2A600C8FD}"/>
    <cellStyle name="Comma 40 5 2 2 5 2" xfId="25186" xr:uid="{3D145F05-21F3-4D1E-B730-10DCCBFF312F}"/>
    <cellStyle name="Comma 40 5 2 2 6" xfId="33681" xr:uid="{6E0A060B-7671-4F2E-9A6C-223D660C3C66}"/>
    <cellStyle name="Comma 40 5 2 2 7" xfId="22045" xr:uid="{32857BC8-9D7D-48AF-8F9E-A04D8DD1EDD6}"/>
    <cellStyle name="Comma 40 5 2 3" xfId="6555" xr:uid="{1F4920EB-FF8B-4D58-BDFD-467172EF9B37}"/>
    <cellStyle name="Comma 40 5 2 3 2" xfId="9473" xr:uid="{3CB978E8-78BE-4490-AA02-752F1B546DC5}"/>
    <cellStyle name="Comma 40 5 2 3 2 2" xfId="30104" xr:uid="{B6E2F34E-2BED-4C66-894F-1D3EC233DD2F}"/>
    <cellStyle name="Comma 40 5 2 3 2 2 2" xfId="36550" xr:uid="{7D62B85F-BA27-4AFE-AD04-94E0ECB1283B}"/>
    <cellStyle name="Comma 40 5 2 3 2 3" xfId="35194" xr:uid="{3E957F2F-442D-4E01-8C09-9F24AD914FF1}"/>
    <cellStyle name="Comma 40 5 2 3 2 4" xfId="23436" xr:uid="{6A09F5EC-C340-4814-8E2C-D7019440A061}"/>
    <cellStyle name="Comma 40 5 2 3 3" xfId="17131" xr:uid="{268CAE05-C546-4CA4-8DC1-73E43156BB7F}"/>
    <cellStyle name="Comma 40 5 2 3 3 2" xfId="30103" xr:uid="{E80DF07F-B7C7-49E9-A21A-2B67E07DD262}"/>
    <cellStyle name="Comma 40 5 2 3 3 3" xfId="36549" xr:uid="{93FB1E80-615C-4C71-A760-5003D06B4E8B}"/>
    <cellStyle name="Comma 40 5 2 3 3 4" xfId="26408" xr:uid="{A791E01D-59B7-48C7-8B2A-BC67BB21FF88}"/>
    <cellStyle name="Comma 40 5 2 3 4" xfId="33682" xr:uid="{8F3F3294-AB6A-4BE2-8468-B7527AD70D1D}"/>
    <cellStyle name="Comma 40 5 2 3 5" xfId="22046" xr:uid="{7FFB92AE-9383-4205-9D29-DA1C7247DE55}"/>
    <cellStyle name="Comma 40 5 2 4" xfId="6556" xr:uid="{3AB57365-F7DE-4A69-A39B-F2207D384049}"/>
    <cellStyle name="Comma 40 5 2 4 2" xfId="9474" xr:uid="{029257AA-B6BC-493F-9D52-54F40E4A43A5}"/>
    <cellStyle name="Comma 40 5 2 4 2 2" xfId="30106" xr:uid="{101468E3-518F-4FFA-8D79-6249BAE4FFEA}"/>
    <cellStyle name="Comma 40 5 2 4 2 2 2" xfId="36552" xr:uid="{AF18CE75-11BC-4291-B97A-39F12230389B}"/>
    <cellStyle name="Comma 40 5 2 4 2 3" xfId="35195" xr:uid="{D53E1B0F-6F2D-46FF-990E-B25C68669C08}"/>
    <cellStyle name="Comma 40 5 2 4 2 4" xfId="23437" xr:uid="{095E3149-4E29-46CD-8B9C-5DCE0BD48E30}"/>
    <cellStyle name="Comma 40 5 2 4 3" xfId="20124" xr:uid="{3F95E0A9-3C19-4995-A97D-AC58C8078929}"/>
    <cellStyle name="Comma 40 5 2 4 3 2" xfId="30105" xr:uid="{595DD9F8-1CB9-4C0E-8119-5FDADA2C1BFD}"/>
    <cellStyle name="Comma 40 5 2 4 3 3" xfId="36551" xr:uid="{D54F54BA-A7A6-41A6-B571-5632C9C58D52}"/>
    <cellStyle name="Comma 40 5 2 4 3 4" xfId="28817" xr:uid="{B25F81F8-BC42-48FB-A073-919F3528AA48}"/>
    <cellStyle name="Comma 40 5 2 4 4" xfId="33683" xr:uid="{5568347E-8C18-4CD4-AAB9-494866472014}"/>
    <cellStyle name="Comma 40 5 2 4 5" xfId="22047" xr:uid="{19A34946-ADB8-4A80-B216-C43A4876EA23}"/>
    <cellStyle name="Comma 40 5 2 5" xfId="6557" xr:uid="{BCD6636A-63C7-436F-9520-E0C7BE38F8BC}"/>
    <cellStyle name="Comma 40 5 2 5 2" xfId="9475" xr:uid="{386B2FCE-59ED-4F9F-9091-EAC83E87E1C3}"/>
    <cellStyle name="Comma 40 5 2 5 2 2" xfId="30108" xr:uid="{ACE63863-47E9-4689-BAFB-3EDD701526E6}"/>
    <cellStyle name="Comma 40 5 2 5 2 2 2" xfId="36554" xr:uid="{1757C445-0C8D-4AB1-90B6-99631FD1967E}"/>
    <cellStyle name="Comma 40 5 2 5 2 3" xfId="35196" xr:uid="{A3A5BB6B-7EE6-4BA4-89F4-A482475EAF20}"/>
    <cellStyle name="Comma 40 5 2 5 2 4" xfId="23438" xr:uid="{B9924DFC-BEE6-41E9-ABB3-6E2DA03A030F}"/>
    <cellStyle name="Comma 40 5 2 5 3" xfId="20392" xr:uid="{60C6F4E8-2CAA-476C-AE71-FE010873E1D2}"/>
    <cellStyle name="Comma 40 5 2 5 3 2" xfId="30107" xr:uid="{21F28CF2-9099-4AD1-91A4-258D8834A0FB}"/>
    <cellStyle name="Comma 40 5 2 5 3 3" xfId="36553" xr:uid="{2F6160A7-6AA5-49ED-850A-3A06ADC9B736}"/>
    <cellStyle name="Comma 40 5 2 5 3 4" xfId="28974" xr:uid="{9C61EF71-C2B9-4933-8BE7-E8766336D356}"/>
    <cellStyle name="Comma 40 5 2 5 4" xfId="33684" xr:uid="{656BBF78-735C-43BE-AF31-A53214978E93}"/>
    <cellStyle name="Comma 40 5 2 5 5" xfId="22048" xr:uid="{3EC4687A-080B-4626-BD36-2E1CA1320F9A}"/>
    <cellStyle name="Comma 40 5 2 6" xfId="6558" xr:uid="{2A590E0E-DCAA-4F3B-9CA8-BB1D364A5EA4}"/>
    <cellStyle name="Comma 40 5 2 6 2" xfId="9476" xr:uid="{AC4F315C-5F4E-4A27-93ED-76667CEBE116}"/>
    <cellStyle name="Comma 40 5 2 6 2 2" xfId="30110" xr:uid="{3D3A0A8F-DD46-4D08-BBFA-A66912A22ADA}"/>
    <cellStyle name="Comma 40 5 2 6 2 2 2" xfId="36556" xr:uid="{BAAC930B-6384-4D4E-AFE0-AC2F4A31219E}"/>
    <cellStyle name="Comma 40 5 2 6 2 3" xfId="35197" xr:uid="{4E7BDF5D-3283-4C5B-9017-123C76C43DDD}"/>
    <cellStyle name="Comma 40 5 2 6 2 4" xfId="23439" xr:uid="{0C128062-7EFB-4470-ACCB-87969523C1CA}"/>
    <cellStyle name="Comma 40 5 2 6 3" xfId="30109" xr:uid="{45D5A540-0EB3-4299-9248-74BAA949767A}"/>
    <cellStyle name="Comma 40 5 2 6 3 2" xfId="36555" xr:uid="{99B996F0-2510-48A1-B40A-DD76C6CF70E1}"/>
    <cellStyle name="Comma 40 5 2 6 4" xfId="33685" xr:uid="{E958DF64-4ABE-456E-AB2F-D9C052D8EEA8}"/>
    <cellStyle name="Comma 40 5 2 6 5" xfId="22049" xr:uid="{D1DBD6CA-A665-4F3D-AF90-CD9B9470FC1D}"/>
    <cellStyle name="Comma 40 5 2 7" xfId="6559" xr:uid="{954A2D9A-9D7A-40A6-AB98-9C9914A9094D}"/>
    <cellStyle name="Comma 40 5 2 7 2" xfId="9477" xr:uid="{37CAA7E7-22BA-4769-A300-F93D92A2E4A5}"/>
    <cellStyle name="Comma 40 5 2 7 2 2" xfId="30112" xr:uid="{BCDA8866-E688-41B3-A77B-F4119C7ED286}"/>
    <cellStyle name="Comma 40 5 2 7 2 2 2" xfId="36558" xr:uid="{712E00D6-BD9B-428B-854F-535A6B85627B}"/>
    <cellStyle name="Comma 40 5 2 7 2 3" xfId="35198" xr:uid="{6411CFD0-9845-4435-B00C-5A2529AA933E}"/>
    <cellStyle name="Comma 40 5 2 7 2 4" xfId="23440" xr:uid="{4D478CEB-417C-4D7A-A7C7-9DAEAD78D6A6}"/>
    <cellStyle name="Comma 40 5 2 7 3" xfId="30111" xr:uid="{67CE4E6B-220B-4A18-B51D-F05ACE806C6B}"/>
    <cellStyle name="Comma 40 5 2 7 3 2" xfId="36557" xr:uid="{88F5D994-7609-4A7B-A283-19DB8F62D28E}"/>
    <cellStyle name="Comma 40 5 2 7 4" xfId="33686" xr:uid="{864F2B8F-32AF-423D-B9ED-87627B3BC8FA}"/>
    <cellStyle name="Comma 40 5 2 7 5" xfId="22050" xr:uid="{C43ED781-E77B-449F-AAE5-4E24391A64EE}"/>
    <cellStyle name="Comma 40 5 2 8" xfId="9471" xr:uid="{79B3125B-C1EB-4192-9509-B295BBED821D}"/>
    <cellStyle name="Comma 40 5 2 8 2" xfId="30113" xr:uid="{A659A510-6008-4AF4-9C87-8974384C0CF7}"/>
    <cellStyle name="Comma 40 5 2 8 2 2" xfId="36559" xr:uid="{6F0A7688-4EDE-4DD1-A98B-B8A5DECF208E}"/>
    <cellStyle name="Comma 40 5 2 8 3" xfId="35192" xr:uid="{FA683216-602D-4F1D-85A6-58E47696530D}"/>
    <cellStyle name="Comma 40 5 2 8 4" xfId="23434" xr:uid="{EA155487-7D3E-49F9-9127-B2E867067E12}"/>
    <cellStyle name="Comma 40 5 2 9" xfId="14477" xr:uid="{778D9B2C-CBB6-4FCD-A6D5-C473140B55B4}"/>
    <cellStyle name="Comma 40 5 2 9 2" xfId="30100" xr:uid="{6E6C445A-D05B-49BE-9E39-76ADC512DEC5}"/>
    <cellStyle name="Comma 40 5 2 9 3" xfId="36546" xr:uid="{18F08269-2327-4F54-8FE9-246FE730188B}"/>
    <cellStyle name="Comma 40 5 2 9 4" xfId="25100" xr:uid="{D34AD7CF-6FDA-4909-BB3D-FC8AAE13C7C2}"/>
    <cellStyle name="Comma 40 5 3" xfId="6560" xr:uid="{559F6FB7-0B8F-44CE-985C-1DC1115EE645}"/>
    <cellStyle name="Comma 40 5 3 2" xfId="6561" xr:uid="{C02521DE-B8B7-45B6-B78F-0FEDF6E1CE17}"/>
    <cellStyle name="Comma 40 5 3 2 2" xfId="9479" xr:uid="{A7D39AB2-6637-46C7-A0D9-DB135D5BA75C}"/>
    <cellStyle name="Comma 40 5 3 2 2 2" xfId="17236" xr:uid="{2A5A7433-7C73-4C49-8FE4-85479F0269BC}"/>
    <cellStyle name="Comma 40 5 3 2 2 2 2" xfId="36562" xr:uid="{54521830-91AE-48B3-861B-C4E7AAB349BF}"/>
    <cellStyle name="Comma 40 5 3 2 2 2 3" xfId="26503" xr:uid="{87E6E5F9-E273-4BA9-87BD-1832161BADF3}"/>
    <cellStyle name="Comma 40 5 3 2 2 3" xfId="35200" xr:uid="{64E2E09D-9A06-4610-A9CE-6F767890A1C3}"/>
    <cellStyle name="Comma 40 5 3 2 2 4" xfId="23442" xr:uid="{7D7EC00F-57AC-47B2-B29F-CDAF39A56DCA}"/>
    <cellStyle name="Comma 40 5 3 2 3" xfId="20317" xr:uid="{6607E6E5-7A5B-4702-990B-DC6B3B301CCD}"/>
    <cellStyle name="Comma 40 5 3 2 3 2" xfId="36561" xr:uid="{7DA0ABC3-E101-4266-B931-9733FC8FE6C8}"/>
    <cellStyle name="Comma 40 5 3 2 3 3" xfId="28925" xr:uid="{B2B70201-5A84-4E79-8A01-AE43CFF946E4}"/>
    <cellStyle name="Comma 40 5 3 2 4" xfId="20494" xr:uid="{4E66707E-73A7-40A0-B171-FD4CB4AAEA9B}"/>
    <cellStyle name="Comma 40 5 3 2 4 2" xfId="29076" xr:uid="{DBCD897B-49F1-4166-A075-64ADCEF29697}"/>
    <cellStyle name="Comma 40 5 3 2 5" xfId="15020" xr:uid="{30052DC4-108A-40D0-B895-C0D611E9CE25}"/>
    <cellStyle name="Comma 40 5 3 2 5 2" xfId="25206" xr:uid="{FFA07E66-5CB3-4363-900D-88CEEE018D30}"/>
    <cellStyle name="Comma 40 5 3 2 6" xfId="33688" xr:uid="{385F96C0-CD36-4A0B-9251-7114BCF4E1DB}"/>
    <cellStyle name="Comma 40 5 3 2 7" xfId="22052" xr:uid="{6EC867DF-9012-4ECC-BE49-0F3A7003C128}"/>
    <cellStyle name="Comma 40 5 3 3" xfId="9478" xr:uid="{C3348719-5542-4BAE-9EE0-A9AAD19B3997}"/>
    <cellStyle name="Comma 40 5 3 3 2" xfId="17152" xr:uid="{95FD07EB-ECB9-48DF-A393-2DDB931457F4}"/>
    <cellStyle name="Comma 40 5 3 3 2 2" xfId="36563" xr:uid="{DB57E0B2-8A7F-45D2-AF04-5D8AC478B4FB}"/>
    <cellStyle name="Comma 40 5 3 3 2 3" xfId="26428" xr:uid="{7D8B2D76-769D-4E5E-A6A1-970C80C26DC4}"/>
    <cellStyle name="Comma 40 5 3 3 3" xfId="35199" xr:uid="{00DD4967-CB82-4527-B23D-0E963A71C9A2}"/>
    <cellStyle name="Comma 40 5 3 3 4" xfId="23441" xr:uid="{2982AB0C-5F6C-4E9D-9298-34EA1DCC1433}"/>
    <cellStyle name="Comma 40 5 3 4" xfId="20163" xr:uid="{AAAEB6A0-7886-4707-90EB-90F532174F33}"/>
    <cellStyle name="Comma 40 5 3 4 2" xfId="36560" xr:uid="{50077CF9-B5B9-4D4E-848C-9E3E6AE6B4EE}"/>
    <cellStyle name="Comma 40 5 3 4 3" xfId="28839" xr:uid="{386FC666-D579-4BF2-BF71-2EDEBD8199D3}"/>
    <cellStyle name="Comma 40 5 3 5" xfId="20416" xr:uid="{1A036C0C-DF35-45BB-9998-DCD56885D13F}"/>
    <cellStyle name="Comma 40 5 3 5 2" xfId="28998" xr:uid="{EA8C2557-474A-4082-98FA-7043D06A346E}"/>
    <cellStyle name="Comma 40 5 3 6" xfId="14677" xr:uid="{F703739B-357A-4007-A245-318FE9F48E4E}"/>
    <cellStyle name="Comma 40 5 3 6 2" xfId="25120" xr:uid="{30FDFBE9-A085-49F2-B445-15E8F2BFF843}"/>
    <cellStyle name="Comma 40 5 3 7" xfId="33687" xr:uid="{405B05EF-4E18-4107-881C-8A755EED1144}"/>
    <cellStyle name="Comma 40 5 3 8" xfId="22051" xr:uid="{6437FFD5-E21A-441E-A083-EEDEE94C6F9E}"/>
    <cellStyle name="Comma 40 5 4" xfId="6562" xr:uid="{64C5F4AC-4C32-4093-8CC4-31E90F0CB3AD}"/>
    <cellStyle name="Comma 40 5 4 2" xfId="9480" xr:uid="{B30A802B-6B8A-4860-B40E-7AF96BCCFEA6}"/>
    <cellStyle name="Comma 40 5 4 2 2" xfId="17197" xr:uid="{1FDD7A4E-8E2A-49F5-85FB-16D4D48763D4}"/>
    <cellStyle name="Comma 40 5 4 2 2 2" xfId="30115" xr:uid="{BA500B73-E284-4466-99E1-B4C24516EE3B}"/>
    <cellStyle name="Comma 40 5 4 2 2 3" xfId="36565" xr:uid="{4EDB9707-3B3E-4D5D-902A-D1096592CFDF}"/>
    <cellStyle name="Comma 40 5 4 2 2 4" xfId="26464" xr:uid="{45612C1D-FD7A-4541-B306-341A4E98E57E}"/>
    <cellStyle name="Comma 40 5 4 2 3" xfId="35201" xr:uid="{D97F5796-C6D7-40C2-B5B8-9460CB97D2BC}"/>
    <cellStyle name="Comma 40 5 4 2 4" xfId="23443" xr:uid="{9D9A2F78-D756-4BE6-BF69-BD489E0470B7}"/>
    <cellStyle name="Comma 40 5 4 3" xfId="20238" xr:uid="{9BAE0AE0-E8BB-4372-8FE2-CAA2EDA3D32C}"/>
    <cellStyle name="Comma 40 5 4 3 2" xfId="30114" xr:uid="{A65BC196-C1EC-43C5-A07E-6962745AA23C}"/>
    <cellStyle name="Comma 40 5 4 3 3" xfId="36564" xr:uid="{A74E5A68-DA8C-4C05-A7CB-FEAEC98C649C}"/>
    <cellStyle name="Comma 40 5 4 3 4" xfId="28885" xr:uid="{263CE6EA-A375-486F-8D60-44FD1B27BA84}"/>
    <cellStyle name="Comma 40 5 4 4" xfId="20451" xr:uid="{A114C024-9B6D-4A67-90E8-D85D24826425}"/>
    <cellStyle name="Comma 40 5 4 4 2" xfId="29033" xr:uid="{AC70CDB2-18CB-4F09-A107-135360A029E3}"/>
    <cellStyle name="Comma 40 5 4 5" xfId="14926" xr:uid="{05F3D828-8165-4205-BCEB-2C4A9BF3FD47}"/>
    <cellStyle name="Comma 40 5 4 5 2" xfId="25166" xr:uid="{3BC8A1B0-52FE-44CD-B760-D92C036E9A9C}"/>
    <cellStyle name="Comma 40 5 4 6" xfId="33689" xr:uid="{7583CC18-9E7F-4228-BC25-5D23715D8D9F}"/>
    <cellStyle name="Comma 40 5 4 7" xfId="22053" xr:uid="{96D3903A-925C-4F22-8D77-F7193CE403A8}"/>
    <cellStyle name="Comma 40 5 5" xfId="6563" xr:uid="{A192824E-BD2B-4C2F-B768-716F9E300BD8}"/>
    <cellStyle name="Comma 40 5 5 2" xfId="9481" xr:uid="{92D9C166-64E2-4865-B2CB-18F3CBE66B3B}"/>
    <cellStyle name="Comma 40 5 5 2 2" xfId="30117" xr:uid="{DD8A9951-6261-400A-9AC2-E961C8AF6D8F}"/>
    <cellStyle name="Comma 40 5 5 2 2 2" xfId="36567" xr:uid="{F51DEC30-FB95-4F9B-B193-1172543F1201}"/>
    <cellStyle name="Comma 40 5 5 2 3" xfId="35202" xr:uid="{09E58257-92A9-42FD-9A24-D5D73EC88032}"/>
    <cellStyle name="Comma 40 5 5 2 4" xfId="23444" xr:uid="{B4947A1D-3FCB-45BB-AB2C-22D57826D768}"/>
    <cellStyle name="Comma 40 5 5 3" xfId="17108" xr:uid="{A76875E5-AB9C-444F-8C8D-A0DCF3FA18ED}"/>
    <cellStyle name="Comma 40 5 5 3 2" xfId="30116" xr:uid="{CD5B7E79-5017-427A-8D8D-8B6B5F1005B7}"/>
    <cellStyle name="Comma 40 5 5 3 3" xfId="36566" xr:uid="{7999DCE7-1D27-42C0-BDF7-35E988ACB2DB}"/>
    <cellStyle name="Comma 40 5 5 3 4" xfId="26387" xr:uid="{5B5E296B-B602-4528-B624-9C4DFCFC221F}"/>
    <cellStyle name="Comma 40 5 5 4" xfId="33690" xr:uid="{48DD684D-BDA2-4B16-A793-20B8AC08EB48}"/>
    <cellStyle name="Comma 40 5 5 5" xfId="22054" xr:uid="{447D2DFA-D933-4F28-B7B0-CFE49E74440B}"/>
    <cellStyle name="Comma 40 5 6" xfId="6564" xr:uid="{4BF63B6F-900E-486E-A202-7888DD63E2E3}"/>
    <cellStyle name="Comma 40 5 6 2" xfId="9482" xr:uid="{3C80FF97-88DE-4366-AAAA-1C4AB4CAB913}"/>
    <cellStyle name="Comma 40 5 6 2 2" xfId="30119" xr:uid="{A216EE49-6F67-434B-B2AB-B4DE9504D145}"/>
    <cellStyle name="Comma 40 5 6 2 2 2" xfId="36569" xr:uid="{C44C61F1-4A53-4211-9F30-53DBE91BF2BF}"/>
    <cellStyle name="Comma 40 5 6 2 3" xfId="35203" xr:uid="{0DF935DE-649B-4CFB-AEE9-22E78CE4C246}"/>
    <cellStyle name="Comma 40 5 6 2 4" xfId="23445" xr:uid="{5F9A5323-A4AD-408C-BB58-F04F3835345C}"/>
    <cellStyle name="Comma 40 5 6 3" xfId="20078" xr:uid="{87906F90-DADB-40E7-9E56-01E26BB45956}"/>
    <cellStyle name="Comma 40 5 6 3 2" xfId="30118" xr:uid="{1E36C2CD-2F50-421A-902C-901410020E81}"/>
    <cellStyle name="Comma 40 5 6 3 3" xfId="36568" xr:uid="{02A0ADEF-85C8-4C97-AA49-3E51B04F3F1D}"/>
    <cellStyle name="Comma 40 5 6 3 4" xfId="28795" xr:uid="{E6EA19D5-0612-4E87-8C16-74306C27C3FD}"/>
    <cellStyle name="Comma 40 5 6 4" xfId="33691" xr:uid="{253E6587-AFDA-44A0-A9D1-70F546EED1C7}"/>
    <cellStyle name="Comma 40 5 6 5" xfId="22055" xr:uid="{3080B054-9872-4A3F-86AD-15946BB3415B}"/>
    <cellStyle name="Comma 40 5 7" xfId="6552" xr:uid="{DB111E88-7DD5-4A1F-B9CF-350CE91A41FB}"/>
    <cellStyle name="Comma 40 5 7 2" xfId="9470" xr:uid="{AFDE583F-A8EC-4B56-A1F5-DDBEF09EBD79}"/>
    <cellStyle name="Comma 40 5 7 2 2" xfId="35191" xr:uid="{D33E4FB3-1758-4E8E-8CFA-A2ADF4695298}"/>
    <cellStyle name="Comma 40 5 7 2 3" xfId="23433" xr:uid="{F6168953-1199-48F0-9184-8082EAA17A46}"/>
    <cellStyle name="Comma 40 5 7 3" xfId="20371" xr:uid="{903A907D-72BC-44A6-9A76-A149CEE775AA}"/>
    <cellStyle name="Comma 40 5 7 3 2" xfId="30120" xr:uid="{3C50594F-9F4B-4751-BF14-D33893E3E04D}"/>
    <cellStyle name="Comma 40 5 7 3 3" xfId="36570" xr:uid="{FC5B8853-3D18-471C-BC18-B19BFAF79E10}"/>
    <cellStyle name="Comma 40 5 7 3 4" xfId="28954" xr:uid="{DA9FA306-62D2-4CE4-99C0-1F01E4B19B1F}"/>
    <cellStyle name="Comma 40 5 7 4" xfId="33679" xr:uid="{2F9FC90C-E78F-42CC-9425-9062CC1C49C1}"/>
    <cellStyle name="Comma 40 5 7 5" xfId="22043" xr:uid="{215BBC48-4671-4D6F-A2F7-C25309DC1FB3}"/>
    <cellStyle name="Comma 40 5 8" xfId="8971" xr:uid="{F18A5B03-CE87-4C34-9D43-1978AB6E62B0}"/>
    <cellStyle name="Comma 40 5 8 2" xfId="30121" xr:uid="{221A3E6C-2B1C-4B36-90D4-B433071A47BF}"/>
    <cellStyle name="Comma 40 5 8 2 2" xfId="36571" xr:uid="{5252CE60-DF85-4E6B-A041-A6B007383101}"/>
    <cellStyle name="Comma 40 5 8 3" xfId="34767" xr:uid="{65F98D8D-B48C-4670-914F-7D164097D897}"/>
    <cellStyle name="Comma 40 5 8 4" xfId="22961" xr:uid="{3535D564-82F5-4BFE-8BFB-CB4ACB6DEECE}"/>
    <cellStyle name="Comma 40 5 9" xfId="14141" xr:uid="{628EE54D-8F48-4643-B1CB-3A0DE0BD7F8A}"/>
    <cellStyle name="Comma 40 5 9 2" xfId="25076" xr:uid="{D9D7B219-32F2-4EB8-B166-B4180DD9B61D}"/>
    <cellStyle name="Comma 40 6" xfId="5433" xr:uid="{72BA6187-F85E-4896-BFE1-6161D0075A67}"/>
    <cellStyle name="Comma 40 6 10" xfId="21553" xr:uid="{7A05D8D4-F657-4DFD-BF2E-716783650E31}"/>
    <cellStyle name="Comma 40 6 2" xfId="6566" xr:uid="{5014F043-268C-4417-ADA6-1FB2B2FDF0D9}"/>
    <cellStyle name="Comma 40 6 2 10" xfId="22057" xr:uid="{028D427E-4F0B-476B-A139-DC172FE4BA2C}"/>
    <cellStyle name="Comma 40 6 2 11" xfId="33693" xr:uid="{5EDD5D3A-965D-4A32-94B7-CAEE3033E344}"/>
    <cellStyle name="Comma 40 6 2 2" xfId="6567" xr:uid="{D9F956FE-7183-4004-AC9B-9C407EEFE2DF}"/>
    <cellStyle name="Comma 40 6 2 2 2" xfId="9485" xr:uid="{1F231CFD-691B-411B-A689-209924425AAB}"/>
    <cellStyle name="Comma 40 6 2 2 2 2" xfId="17218" xr:uid="{EE5B9D27-2487-418D-8711-B374B3EEE16C}"/>
    <cellStyle name="Comma 40 6 2 2 2 2 2" xfId="30124" xr:uid="{427CA95C-230E-4C9E-A431-8A24AA038762}"/>
    <cellStyle name="Comma 40 6 2 2 2 2 3" xfId="36574" xr:uid="{DC7E0A0F-C565-4EC7-8C06-87D1C3F75CDF}"/>
    <cellStyle name="Comma 40 6 2 2 2 2 4" xfId="26485" xr:uid="{6940DD9B-0095-43A0-8AB7-06A21A069245}"/>
    <cellStyle name="Comma 40 6 2 2 2 3" xfId="35206" xr:uid="{933E472C-A825-490E-8F87-CE41A510F0BF}"/>
    <cellStyle name="Comma 40 6 2 2 2 4" xfId="23448" xr:uid="{B57C5C96-4103-493E-84CA-452251977BA2}"/>
    <cellStyle name="Comma 40 6 2 2 3" xfId="20283" xr:uid="{7D394EC5-C9C6-4B3C-A4C7-548F90082245}"/>
    <cellStyle name="Comma 40 6 2 2 3 2" xfId="30123" xr:uid="{D4571B85-8CA2-45C4-8F57-91A3FFBE0C99}"/>
    <cellStyle name="Comma 40 6 2 2 3 3" xfId="36573" xr:uid="{E6B757EF-D6CB-46AD-810A-4A3290EA563C}"/>
    <cellStyle name="Comma 40 6 2 2 3 4" xfId="28906" xr:uid="{8BEB1E5F-AA89-42AA-8671-82BD2CECC8EE}"/>
    <cellStyle name="Comma 40 6 2 2 4" xfId="20472" xr:uid="{63A8F65A-216C-4C81-9AFC-D2DB82B5A7CC}"/>
    <cellStyle name="Comma 40 6 2 2 4 2" xfId="29054" xr:uid="{7A1E2A6E-D57D-4EC0-8B9E-9E6A20EC2C80}"/>
    <cellStyle name="Comma 40 6 2 2 5" xfId="14986" xr:uid="{D787D5C8-8EE0-4E22-A1C9-40782ECED2D3}"/>
    <cellStyle name="Comma 40 6 2 2 5 2" xfId="25187" xr:uid="{2F0C7255-4DEC-4D11-8788-5E15434F0B66}"/>
    <cellStyle name="Comma 40 6 2 2 6" xfId="33694" xr:uid="{1AF95E8E-BEBF-4163-A92F-84D070AA880F}"/>
    <cellStyle name="Comma 40 6 2 2 7" xfId="22058" xr:uid="{A3D32066-7AB6-4D1C-A0F9-6B4B5E61000E}"/>
    <cellStyle name="Comma 40 6 2 3" xfId="6568" xr:uid="{701B25FB-C9E0-414D-9FF0-C01E16347A9A}"/>
    <cellStyle name="Comma 40 6 2 3 2" xfId="9486" xr:uid="{31F8550A-D78F-4800-B840-41D8360CB3AB}"/>
    <cellStyle name="Comma 40 6 2 3 2 2" xfId="30126" xr:uid="{D8794426-9B11-4AF0-AC46-ED5FEAC804BB}"/>
    <cellStyle name="Comma 40 6 2 3 2 2 2" xfId="36576" xr:uid="{9B6CB9C3-BC32-46FA-A301-CE08A0A619CC}"/>
    <cellStyle name="Comma 40 6 2 3 2 3" xfId="35207" xr:uid="{416E7A16-BA36-4B70-AE8D-1B989268AA63}"/>
    <cellStyle name="Comma 40 6 2 3 2 4" xfId="23449" xr:uid="{F0D1F07E-3B53-47A1-9233-53FC0C4BC339}"/>
    <cellStyle name="Comma 40 6 2 3 3" xfId="17132" xr:uid="{0E6FA489-077B-4712-890D-C3F5F58BEF4D}"/>
    <cellStyle name="Comma 40 6 2 3 3 2" xfId="30125" xr:uid="{DC54D5D8-F7B6-41C2-9EEB-D01D6E3A6E7F}"/>
    <cellStyle name="Comma 40 6 2 3 3 3" xfId="36575" xr:uid="{B2B2503C-52AD-4BF8-ADE3-470373AB200A}"/>
    <cellStyle name="Comma 40 6 2 3 3 4" xfId="26409" xr:uid="{2C7BD660-1ACC-4CAF-88B3-06BBB8F5FB3C}"/>
    <cellStyle name="Comma 40 6 2 3 4" xfId="33695" xr:uid="{FA17F605-7955-4462-835E-417F5C1F4E13}"/>
    <cellStyle name="Comma 40 6 2 3 5" xfId="22059" xr:uid="{3FB19C48-BDE7-460A-825A-E00DCE5E111F}"/>
    <cellStyle name="Comma 40 6 2 4" xfId="6569" xr:uid="{9AC9AE41-9D85-4160-8ECF-670CBC9A7AB5}"/>
    <cellStyle name="Comma 40 6 2 4 2" xfId="9487" xr:uid="{7281C92C-3025-429B-BFD0-34B565324E51}"/>
    <cellStyle name="Comma 40 6 2 4 2 2" xfId="30128" xr:uid="{7D65165E-8340-4E1D-A78E-1D646CC03F46}"/>
    <cellStyle name="Comma 40 6 2 4 2 2 2" xfId="36578" xr:uid="{0E4DDD07-3EE6-4F18-BBA2-AC2C6979E6C4}"/>
    <cellStyle name="Comma 40 6 2 4 2 3" xfId="35208" xr:uid="{ED3CFE1D-B230-42D8-B3EC-E9A60BD76D1C}"/>
    <cellStyle name="Comma 40 6 2 4 2 4" xfId="23450" xr:uid="{DF2E7B82-649B-4CD8-AD32-3FE0F79F69EB}"/>
    <cellStyle name="Comma 40 6 2 4 3" xfId="20126" xr:uid="{373B9F1C-5F34-4BF2-824B-D2A752F33C20}"/>
    <cellStyle name="Comma 40 6 2 4 3 2" xfId="30127" xr:uid="{B2DF98C5-7CF9-4F31-9260-0A26B27B2B4A}"/>
    <cellStyle name="Comma 40 6 2 4 3 3" xfId="36577" xr:uid="{C1062250-2067-41CF-8504-CABD4CBCEB3B}"/>
    <cellStyle name="Comma 40 6 2 4 3 4" xfId="28818" xr:uid="{4A8DEF50-D172-4BE0-9FB7-77561E763CBF}"/>
    <cellStyle name="Comma 40 6 2 4 4" xfId="33696" xr:uid="{9EA62329-63D5-4F19-8FE9-146D4638649B}"/>
    <cellStyle name="Comma 40 6 2 4 5" xfId="22060" xr:uid="{7A34887A-D02B-4505-BF43-EDCE823B0501}"/>
    <cellStyle name="Comma 40 6 2 5" xfId="6570" xr:uid="{D22DE5F9-DA4D-490F-AA9E-9B7604D5F497}"/>
    <cellStyle name="Comma 40 6 2 5 2" xfId="9488" xr:uid="{387A1574-2822-4869-911F-1F1BC5D58E17}"/>
    <cellStyle name="Comma 40 6 2 5 2 2" xfId="30130" xr:uid="{0A471BBF-C665-47D0-99B7-D0C03F61A15A}"/>
    <cellStyle name="Comma 40 6 2 5 2 2 2" xfId="36580" xr:uid="{F29E7D90-6BE3-4A23-A5A8-CAE66B9015AB}"/>
    <cellStyle name="Comma 40 6 2 5 2 3" xfId="35209" xr:uid="{6E414DA6-9AB0-4703-90BB-AE3FDCE0908C}"/>
    <cellStyle name="Comma 40 6 2 5 2 4" xfId="23451" xr:uid="{B22A4700-26CE-449C-9AED-44CB2A7940E6}"/>
    <cellStyle name="Comma 40 6 2 5 3" xfId="20393" xr:uid="{6D5F5269-469F-4861-850C-A40E967EC454}"/>
    <cellStyle name="Comma 40 6 2 5 3 2" xfId="30129" xr:uid="{A8C794C9-C47F-465D-A3E6-52A9F6E4618B}"/>
    <cellStyle name="Comma 40 6 2 5 3 3" xfId="36579" xr:uid="{B6986593-E840-42C9-B702-D9C91A51157B}"/>
    <cellStyle name="Comma 40 6 2 5 3 4" xfId="28975" xr:uid="{5845C6F5-CB73-429E-BAE5-33A98AA992F3}"/>
    <cellStyle name="Comma 40 6 2 5 4" xfId="33697" xr:uid="{E3BC39D7-209B-4DF2-9CE1-766157DAA433}"/>
    <cellStyle name="Comma 40 6 2 5 5" xfId="22061" xr:uid="{B708C5DF-A5C2-45C7-97B4-BD110D8A3CDE}"/>
    <cellStyle name="Comma 40 6 2 6" xfId="6571" xr:uid="{1DD7B59B-D64D-4BF3-B005-5AA315C829D7}"/>
    <cellStyle name="Comma 40 6 2 6 2" xfId="9489" xr:uid="{F4D70098-3BB4-45DD-BB3C-CB70FD1F11EE}"/>
    <cellStyle name="Comma 40 6 2 6 2 2" xfId="30132" xr:uid="{DC9D68A0-9710-4308-A2B8-33F46CF40CCB}"/>
    <cellStyle name="Comma 40 6 2 6 2 2 2" xfId="36582" xr:uid="{EA6CCE0B-3F67-4CCC-8D10-DBB3A9ADBC7D}"/>
    <cellStyle name="Comma 40 6 2 6 2 3" xfId="35210" xr:uid="{5E3A0982-F928-483B-99CA-650B79512C8E}"/>
    <cellStyle name="Comma 40 6 2 6 2 4" xfId="23452" xr:uid="{D92EB73D-7B10-4A13-AC52-C7C4E8070B29}"/>
    <cellStyle name="Comma 40 6 2 6 3" xfId="30131" xr:uid="{94CDEBAF-67DE-4E18-BBB1-5A1A9106DCA5}"/>
    <cellStyle name="Comma 40 6 2 6 3 2" xfId="36581" xr:uid="{B64E1C3F-241C-4BC6-AFF6-8841B49A4CB8}"/>
    <cellStyle name="Comma 40 6 2 6 4" xfId="33698" xr:uid="{A1F0FD76-C156-466F-A2C8-8B0F35C488F5}"/>
    <cellStyle name="Comma 40 6 2 6 5" xfId="22062" xr:uid="{324A0CE5-69FB-4261-9D06-31F96AC5BF59}"/>
    <cellStyle name="Comma 40 6 2 7" xfId="6572" xr:uid="{FBB560A6-E29C-4D6C-88B9-CA989569E60B}"/>
    <cellStyle name="Comma 40 6 2 7 2" xfId="9490" xr:uid="{9E186F07-C367-4641-9B3D-83D9208ADC95}"/>
    <cellStyle name="Comma 40 6 2 7 2 2" xfId="30134" xr:uid="{5A99A6BB-7995-478B-AB11-F116F14B6AB9}"/>
    <cellStyle name="Comma 40 6 2 7 2 2 2" xfId="36584" xr:uid="{7CD2C128-33AF-4484-A118-02934DB82F8B}"/>
    <cellStyle name="Comma 40 6 2 7 2 3" xfId="35211" xr:uid="{A4C7B815-7350-49C3-9534-AB1F808491E2}"/>
    <cellStyle name="Comma 40 6 2 7 2 4" xfId="23453" xr:uid="{ADE9856D-37DE-463B-BAFB-8C2D8B03FBA9}"/>
    <cellStyle name="Comma 40 6 2 7 3" xfId="30133" xr:uid="{F7922C54-9797-45FA-B42C-284358166A4F}"/>
    <cellStyle name="Comma 40 6 2 7 3 2" xfId="36583" xr:uid="{C422A9FE-73D9-4B08-A1F9-3991A338DD28}"/>
    <cellStyle name="Comma 40 6 2 7 4" xfId="33699" xr:uid="{BB7E5540-8EDF-4D99-8239-740958D47900}"/>
    <cellStyle name="Comma 40 6 2 7 5" xfId="22063" xr:uid="{6ACF105F-67A9-48B5-91FB-5D5DDCD1AD14}"/>
    <cellStyle name="Comma 40 6 2 8" xfId="9484" xr:uid="{54C36514-61B7-48A1-AD03-321455144059}"/>
    <cellStyle name="Comma 40 6 2 8 2" xfId="30135" xr:uid="{5AA03B57-0960-4B48-9515-C3A1FE91691F}"/>
    <cellStyle name="Comma 40 6 2 8 2 2" xfId="36585" xr:uid="{28511910-B34B-47BB-AAF8-2DABF8788F71}"/>
    <cellStyle name="Comma 40 6 2 8 3" xfId="35205" xr:uid="{AA01F939-7D53-4CA0-92FD-78D75E982426}"/>
    <cellStyle name="Comma 40 6 2 8 4" xfId="23447" xr:uid="{B13ECA98-31F2-4000-B61C-CAAE510AD098}"/>
    <cellStyle name="Comma 40 6 2 9" xfId="14495" xr:uid="{EDD326B8-9CDD-4C33-ABEF-2543D7AEA76E}"/>
    <cellStyle name="Comma 40 6 2 9 2" xfId="30122" xr:uid="{A48DB6C5-DBA7-4434-BED7-245F84D9EEF6}"/>
    <cellStyle name="Comma 40 6 2 9 3" xfId="36572" xr:uid="{09E705B4-76D5-4623-8A6E-A82851EF6CE8}"/>
    <cellStyle name="Comma 40 6 2 9 4" xfId="25101" xr:uid="{2F1F9BF6-9997-49F2-A9E6-E3FB9642ABCA}"/>
    <cellStyle name="Comma 40 6 3" xfId="6573" xr:uid="{3761A1FE-EADA-4134-8EF6-787DB3901F39}"/>
    <cellStyle name="Comma 40 6 3 2" xfId="6574" xr:uid="{B76329B5-0384-4AB4-87CF-1FBCD89576F7}"/>
    <cellStyle name="Comma 40 6 3 2 2" xfId="9492" xr:uid="{D0A9C366-2D90-4162-BF80-E0184B4BD2C1}"/>
    <cellStyle name="Comma 40 6 3 2 2 2" xfId="17237" xr:uid="{78C8BDAC-2126-49A1-B25F-692386237E05}"/>
    <cellStyle name="Comma 40 6 3 2 2 2 2" xfId="36588" xr:uid="{BFE7443A-DBDD-4AFC-A1A8-5126C077EF3B}"/>
    <cellStyle name="Comma 40 6 3 2 2 2 3" xfId="26504" xr:uid="{A4344E1E-FD0F-454D-9955-260DA68E9DF9}"/>
    <cellStyle name="Comma 40 6 3 2 2 3" xfId="35213" xr:uid="{454619C7-7BC5-42B7-B7AC-8E546F51F19C}"/>
    <cellStyle name="Comma 40 6 3 2 2 4" xfId="23455" xr:uid="{288D0761-EEC9-484C-A582-2A64DAE95344}"/>
    <cellStyle name="Comma 40 6 3 2 3" xfId="20318" xr:uid="{2267BC07-56EE-4821-A7BA-6E3F1240715C}"/>
    <cellStyle name="Comma 40 6 3 2 3 2" xfId="36587" xr:uid="{3EC963B7-0392-49E8-A16A-BFFC4213CB73}"/>
    <cellStyle name="Comma 40 6 3 2 3 3" xfId="28926" xr:uid="{F96F5318-A039-408B-B1E3-CB63BB8902B4}"/>
    <cellStyle name="Comma 40 6 3 2 4" xfId="20495" xr:uid="{FDA314C3-FD7D-42EF-B679-41A2CC39BD63}"/>
    <cellStyle name="Comma 40 6 3 2 4 2" xfId="29077" xr:uid="{824BEA5A-6B74-4EBE-9AF9-E863D35205BA}"/>
    <cellStyle name="Comma 40 6 3 2 5" xfId="15021" xr:uid="{93F29FCE-59C7-4A04-85A3-ED5552168B9E}"/>
    <cellStyle name="Comma 40 6 3 2 5 2" xfId="25207" xr:uid="{B09E28A8-DE80-4BCF-A8DC-4E79727DB62D}"/>
    <cellStyle name="Comma 40 6 3 2 6" xfId="33701" xr:uid="{D97EF175-F073-44C3-A540-263A3FBFBCBD}"/>
    <cellStyle name="Comma 40 6 3 2 7" xfId="22065" xr:uid="{7D37E0CD-22A4-4720-AE85-D53F84A8D7AF}"/>
    <cellStyle name="Comma 40 6 3 3" xfId="9491" xr:uid="{C70E7278-DF38-458B-B514-C8F280399DD1}"/>
    <cellStyle name="Comma 40 6 3 3 2" xfId="17153" xr:uid="{570ACA23-F0CE-4DCF-9978-9D4EFC405DA1}"/>
    <cellStyle name="Comma 40 6 3 3 2 2" xfId="36589" xr:uid="{B64ADF23-887F-4EC0-B0C3-078FED5F5B6F}"/>
    <cellStyle name="Comma 40 6 3 3 2 3" xfId="26429" xr:uid="{48D14D5E-D3CB-4527-A158-6E3CE12074F1}"/>
    <cellStyle name="Comma 40 6 3 3 3" xfId="35212" xr:uid="{05DAB648-241C-447D-A800-FF2535E5CA09}"/>
    <cellStyle name="Comma 40 6 3 3 4" xfId="23454" xr:uid="{0DC51B2B-A748-4417-AF8C-F2906BB06704}"/>
    <cellStyle name="Comma 40 6 3 4" xfId="20164" xr:uid="{E3A5AC77-388E-4029-B528-812D033EB5FF}"/>
    <cellStyle name="Comma 40 6 3 4 2" xfId="36586" xr:uid="{58D7267D-5018-48FA-A845-19033D1589F8}"/>
    <cellStyle name="Comma 40 6 3 4 3" xfId="28840" xr:uid="{9BC69BDD-E9CD-4823-9187-89B419B5C3DE}"/>
    <cellStyle name="Comma 40 6 3 5" xfId="20417" xr:uid="{064ABA3B-40E0-4E4A-B4A3-893BDC7163FF}"/>
    <cellStyle name="Comma 40 6 3 5 2" xfId="28999" xr:uid="{0274FBDF-2D0D-4B64-800A-7CE71289E587}"/>
    <cellStyle name="Comma 40 6 3 6" xfId="14678" xr:uid="{6AC3D8DC-3AE6-41C1-83A1-008E29727FAB}"/>
    <cellStyle name="Comma 40 6 3 6 2" xfId="25121" xr:uid="{BB67882F-49DA-4CD2-A71C-DE6D8149EBA0}"/>
    <cellStyle name="Comma 40 6 3 7" xfId="33700" xr:uid="{C50F6743-1496-4A20-B91F-557265CEEDAC}"/>
    <cellStyle name="Comma 40 6 3 8" xfId="22064" xr:uid="{B4889109-CEDF-47AC-8BC8-624A4FB74286}"/>
    <cellStyle name="Comma 40 6 4" xfId="6575" xr:uid="{350DC778-F312-4824-94D4-19CC157CE093}"/>
    <cellStyle name="Comma 40 6 4 2" xfId="9493" xr:uid="{5EBFC043-BCC0-41BB-B0BA-7D736C7BA017}"/>
    <cellStyle name="Comma 40 6 4 2 2" xfId="17198" xr:uid="{3AEAE443-6DEB-4BE1-BC90-19EE11986608}"/>
    <cellStyle name="Comma 40 6 4 2 2 2" xfId="30137" xr:uid="{FF688550-F519-46E4-A24A-0A8D89908C34}"/>
    <cellStyle name="Comma 40 6 4 2 2 3" xfId="36591" xr:uid="{76D014F7-3C99-4FA0-B5D1-7437A7220F30}"/>
    <cellStyle name="Comma 40 6 4 2 2 4" xfId="26465" xr:uid="{D0665216-657A-4695-B937-649317C255D5}"/>
    <cellStyle name="Comma 40 6 4 2 3" xfId="35214" xr:uid="{218958B8-9E84-44F8-81E6-E2102766D89B}"/>
    <cellStyle name="Comma 40 6 4 2 4" xfId="23456" xr:uid="{3E093BC9-44FF-4E0B-B8AA-542798F3C349}"/>
    <cellStyle name="Comma 40 6 4 3" xfId="20240" xr:uid="{1B2CD7FE-D964-47B0-9412-1C280192EEF0}"/>
    <cellStyle name="Comma 40 6 4 3 2" xfId="30136" xr:uid="{65A7E0F7-B089-4B11-910A-F7DE9A13419A}"/>
    <cellStyle name="Comma 40 6 4 3 3" xfId="36590" xr:uid="{892BAC51-27F8-4FF1-A94E-6ACA6C2BC0E7}"/>
    <cellStyle name="Comma 40 6 4 3 4" xfId="28886" xr:uid="{200D8BC3-2FA3-477C-A59F-AEF95EF68816}"/>
    <cellStyle name="Comma 40 6 4 4" xfId="20452" xr:uid="{92EE37B3-C2FE-4D04-B266-16F7A6DD7582}"/>
    <cellStyle name="Comma 40 6 4 4 2" xfId="29034" xr:uid="{ACFEBD71-1B05-413F-A925-4C3F5E61F14C}"/>
    <cellStyle name="Comma 40 6 4 5" xfId="14928" xr:uid="{1CE26FD5-10B1-4906-836B-14D5666A8D0B}"/>
    <cellStyle name="Comma 40 6 4 5 2" xfId="25167" xr:uid="{7B668BA4-155C-470C-B4EA-0F17AE71E993}"/>
    <cellStyle name="Comma 40 6 4 6" xfId="33702" xr:uid="{835679D0-86E8-48DC-8AFA-B8A280DA7EBB}"/>
    <cellStyle name="Comma 40 6 4 7" xfId="22066" xr:uid="{C88017FF-3C18-4871-A818-FB20429B3C8D}"/>
    <cellStyle name="Comma 40 6 5" xfId="6576" xr:uid="{88BB139A-C760-4077-9C74-09C181BC7071}"/>
    <cellStyle name="Comma 40 6 5 2" xfId="9494" xr:uid="{81F6232A-B7BA-4A9A-8EF7-A0721CC8B585}"/>
    <cellStyle name="Comma 40 6 5 2 2" xfId="30139" xr:uid="{2C62033A-A068-40AB-BDEB-6EE9DA5866B8}"/>
    <cellStyle name="Comma 40 6 5 2 2 2" xfId="36593" xr:uid="{A803931F-0612-4E47-A746-DBC2BA6C7B04}"/>
    <cellStyle name="Comma 40 6 5 2 3" xfId="35215" xr:uid="{BB108360-CE97-4CEF-9ACC-9744B3C02EC7}"/>
    <cellStyle name="Comma 40 6 5 2 4" xfId="23457" xr:uid="{9D277FFD-4478-4DC6-B480-C9F2547258AC}"/>
    <cellStyle name="Comma 40 6 5 3" xfId="17109" xr:uid="{27555BE2-4F87-429B-98A5-9237183DA905}"/>
    <cellStyle name="Comma 40 6 5 3 2" xfId="30138" xr:uid="{E519BE33-A97F-49E4-A8A9-2AD93B4663F3}"/>
    <cellStyle name="Comma 40 6 5 3 3" xfId="36592" xr:uid="{8B2C0BCD-24BE-4C1E-A4C1-F0B25CD2C16C}"/>
    <cellStyle name="Comma 40 6 5 3 4" xfId="26388" xr:uid="{7F9D7EE8-AAF2-4B54-87F6-4235553048A5}"/>
    <cellStyle name="Comma 40 6 5 4" xfId="33703" xr:uid="{AA014738-644D-472A-841C-81AADCDFA59C}"/>
    <cellStyle name="Comma 40 6 5 5" xfId="22067" xr:uid="{B55B2A15-7A92-45AB-8DE0-DD5B46A6B3E4}"/>
    <cellStyle name="Comma 40 6 6" xfId="6577" xr:uid="{25C09323-F378-462F-8DD9-57EAFC205DCE}"/>
    <cellStyle name="Comma 40 6 6 2" xfId="9495" xr:uid="{D68A581C-ABEE-4515-9754-41E426D9C609}"/>
    <cellStyle name="Comma 40 6 6 2 2" xfId="30141" xr:uid="{D3811AF2-189D-46B3-B940-DA96B7E9F5BF}"/>
    <cellStyle name="Comma 40 6 6 2 2 2" xfId="36595" xr:uid="{4786C247-0B71-45B1-AC80-EC086D3A9A10}"/>
    <cellStyle name="Comma 40 6 6 2 3" xfId="35216" xr:uid="{E4D31E4B-2F6B-40FB-9B03-C15C9C3FABEF}"/>
    <cellStyle name="Comma 40 6 6 2 4" xfId="23458" xr:uid="{1516E0A7-EDDE-4156-93AD-2FB55D959F7D}"/>
    <cellStyle name="Comma 40 6 6 3" xfId="20080" xr:uid="{68908B04-A043-4F56-AF63-92A4D430F003}"/>
    <cellStyle name="Comma 40 6 6 3 2" xfId="30140" xr:uid="{2FA733D0-4EDC-4E10-BC1A-45477C7167FB}"/>
    <cellStyle name="Comma 40 6 6 3 3" xfId="36594" xr:uid="{C7C9DB2B-150A-4C78-B048-EE8994459194}"/>
    <cellStyle name="Comma 40 6 6 3 4" xfId="28796" xr:uid="{7E6AA79D-5AA6-4D1B-BFF3-5A3BD79D21BE}"/>
    <cellStyle name="Comma 40 6 6 4" xfId="33704" xr:uid="{E5EB52E0-B598-4FC2-9364-0093D74984A2}"/>
    <cellStyle name="Comma 40 6 6 5" xfId="22068" xr:uid="{4F750B42-A6CC-4CF4-9F9A-9C06B3132D57}"/>
    <cellStyle name="Comma 40 6 7" xfId="6565" xr:uid="{0ACA873F-F6DE-48D4-AECD-B08A5422F698}"/>
    <cellStyle name="Comma 40 6 7 2" xfId="9483" xr:uid="{D448763F-1B5D-4FD0-AA54-12590F743A72}"/>
    <cellStyle name="Comma 40 6 7 2 2" xfId="35204" xr:uid="{A924DEBE-151B-460E-9E2C-664C292FE0C9}"/>
    <cellStyle name="Comma 40 6 7 2 3" xfId="23446" xr:uid="{21207C31-8D0C-4BBC-8FC0-5ED670095746}"/>
    <cellStyle name="Comma 40 6 7 3" xfId="20372" xr:uid="{A8219DB1-FF23-47AF-8AE9-D6DCF141C68C}"/>
    <cellStyle name="Comma 40 6 7 3 2" xfId="30142" xr:uid="{A9E90D92-00EA-48CA-9612-10A3D49A5C29}"/>
    <cellStyle name="Comma 40 6 7 3 3" xfId="36596" xr:uid="{05025D3C-E957-49B0-ABF0-C8E1AAF9B1EC}"/>
    <cellStyle name="Comma 40 6 7 3 4" xfId="28955" xr:uid="{B894B8C2-C528-4472-B7EE-AEC780F71504}"/>
    <cellStyle name="Comma 40 6 7 4" xfId="33692" xr:uid="{E926298D-8BC6-494D-9EDE-6E21770B5544}"/>
    <cellStyle name="Comma 40 6 7 5" xfId="22056" xr:uid="{9D27D52A-D03F-4389-8E74-5DB990526C21}"/>
    <cellStyle name="Comma 40 6 8" xfId="8981" xr:uid="{7362BC7F-77F9-4D12-9D57-4D3B31001B26}"/>
    <cellStyle name="Comma 40 6 8 2" xfId="30143" xr:uid="{03B91F09-0639-41EC-BE13-B7B5C501E1AB}"/>
    <cellStyle name="Comma 40 6 8 2 2" xfId="36597" xr:uid="{F6C2C8B8-B18E-4C0B-A8C8-86470BDD568D}"/>
    <cellStyle name="Comma 40 6 8 3" xfId="34768" xr:uid="{C1481D07-5DAF-4DAB-B04A-910CB0CF35BA}"/>
    <cellStyle name="Comma 40 6 8 4" xfId="22971" xr:uid="{93900166-BCC5-4699-9396-BE4499196353}"/>
    <cellStyle name="Comma 40 6 9" xfId="14187" xr:uid="{B620547C-4CAB-4332-8DB7-1093924E8DD9}"/>
    <cellStyle name="Comma 40 6 9 2" xfId="25077" xr:uid="{FFCEF9B2-E988-4950-A348-EC0FB63BE17A}"/>
    <cellStyle name="Comma 40 7" xfId="5474" xr:uid="{9D5CBFC1-F846-4E94-82DB-8AAC4655B102}"/>
    <cellStyle name="Comma 40 7 10" xfId="21567" xr:uid="{7F78A21C-C463-45A1-8158-96724F07CCB7}"/>
    <cellStyle name="Comma 40 7 2" xfId="6579" xr:uid="{33C84301-A097-45C2-BD72-BE5B89279F9C}"/>
    <cellStyle name="Comma 40 7 2 10" xfId="22070" xr:uid="{980CBCD6-E59B-40CC-AA0E-7B1EA81F35DA}"/>
    <cellStyle name="Comma 40 7 2 11" xfId="33706" xr:uid="{9D3EDD8D-CDDF-463E-96A4-625846FCC98A}"/>
    <cellStyle name="Comma 40 7 2 2" xfId="6580" xr:uid="{4CFD9927-8203-4C3D-AAE5-D61B96325E34}"/>
    <cellStyle name="Comma 40 7 2 2 2" xfId="9498" xr:uid="{63F2E316-9BEB-46D7-8DE6-614B875526A2}"/>
    <cellStyle name="Comma 40 7 2 2 2 2" xfId="17219" xr:uid="{6699E421-5A2B-4FA4-8261-9F7DE460B69F}"/>
    <cellStyle name="Comma 40 7 2 2 2 2 2" xfId="30146" xr:uid="{EEA04302-51F8-49AA-8931-82B73922ECE8}"/>
    <cellStyle name="Comma 40 7 2 2 2 2 3" xfId="36600" xr:uid="{1D493663-7313-4390-AF2B-A6F67511006F}"/>
    <cellStyle name="Comma 40 7 2 2 2 2 4" xfId="26486" xr:uid="{A1261BBA-C927-4B8A-A9BB-323563F5F7BA}"/>
    <cellStyle name="Comma 40 7 2 2 2 3" xfId="35219" xr:uid="{16B5E494-822A-4968-877E-668B21D99B0B}"/>
    <cellStyle name="Comma 40 7 2 2 2 4" xfId="23461" xr:uid="{FEEDD48C-9E71-441A-8F6C-7E04133908D9}"/>
    <cellStyle name="Comma 40 7 2 2 3" xfId="20285" xr:uid="{ACB0DFEA-5128-4E10-81E5-3BDBB927D1F4}"/>
    <cellStyle name="Comma 40 7 2 2 3 2" xfId="30145" xr:uid="{92FFD9E7-5CDA-461E-A4F3-A1B7A48FF2EA}"/>
    <cellStyle name="Comma 40 7 2 2 3 3" xfId="36599" xr:uid="{DEDCAF70-8E93-4048-8909-5DA51CE7B90D}"/>
    <cellStyle name="Comma 40 7 2 2 3 4" xfId="28907" xr:uid="{E6CD21E6-641F-400D-85F6-D5D3932E81AD}"/>
    <cellStyle name="Comma 40 7 2 2 4" xfId="20473" xr:uid="{2D970914-051F-4BB2-AE83-493D6A8217AD}"/>
    <cellStyle name="Comma 40 7 2 2 4 2" xfId="29055" xr:uid="{7386E5F8-90CD-4355-AA94-44FBF2226038}"/>
    <cellStyle name="Comma 40 7 2 2 5" xfId="14988" xr:uid="{02059A0D-A769-4146-BD1B-13300B4FF706}"/>
    <cellStyle name="Comma 40 7 2 2 5 2" xfId="25188" xr:uid="{C20CCAEA-1E98-49E0-9CBC-3532FEC1F4BA}"/>
    <cellStyle name="Comma 40 7 2 2 6" xfId="33707" xr:uid="{5AFB1EA0-D550-45EB-AF2C-3F2D24D9EE52}"/>
    <cellStyle name="Comma 40 7 2 2 7" xfId="22071" xr:uid="{865CEBDE-2B38-4A94-8F69-1035FDAC223D}"/>
    <cellStyle name="Comma 40 7 2 3" xfId="6581" xr:uid="{7DCB7670-CC04-400D-BA1F-EC74C8BC4BE0}"/>
    <cellStyle name="Comma 40 7 2 3 2" xfId="9499" xr:uid="{C315B434-B37B-4299-AD9C-D51BD1024CED}"/>
    <cellStyle name="Comma 40 7 2 3 2 2" xfId="30148" xr:uid="{5028AB87-42A3-48A6-BF25-5AB2ECE45FF9}"/>
    <cellStyle name="Comma 40 7 2 3 2 2 2" xfId="36602" xr:uid="{ABE49F01-5804-490A-B7DB-4BE2E68B4007}"/>
    <cellStyle name="Comma 40 7 2 3 2 3" xfId="35220" xr:uid="{3146D330-B0E8-4866-83B5-C254AD462351}"/>
    <cellStyle name="Comma 40 7 2 3 2 4" xfId="23462" xr:uid="{BA47537F-ECCF-4397-81AD-B2478B4AB709}"/>
    <cellStyle name="Comma 40 7 2 3 3" xfId="17133" xr:uid="{E35E8EE8-FC6A-496F-841E-E068720F74BE}"/>
    <cellStyle name="Comma 40 7 2 3 3 2" xfId="30147" xr:uid="{A02B83B4-D65F-49A5-9EE7-943578F07173}"/>
    <cellStyle name="Comma 40 7 2 3 3 3" xfId="36601" xr:uid="{CE5E1300-018B-487C-A9D4-3665AE1462B3}"/>
    <cellStyle name="Comma 40 7 2 3 3 4" xfId="26410" xr:uid="{22FF4AF5-6350-4973-A8D3-246795F91791}"/>
    <cellStyle name="Comma 40 7 2 3 4" xfId="33708" xr:uid="{13E8C975-0CCC-47F7-90FF-857374A477AF}"/>
    <cellStyle name="Comma 40 7 2 3 5" xfId="22072" xr:uid="{895B89B2-356D-49EC-BC82-7EEB61CF1340}"/>
    <cellStyle name="Comma 40 7 2 4" xfId="6582" xr:uid="{DA91EC39-AD94-4D40-B202-056BB35E4B0D}"/>
    <cellStyle name="Comma 40 7 2 4 2" xfId="9500" xr:uid="{93FB364E-81D7-42BC-9F7D-06B4048622DD}"/>
    <cellStyle name="Comma 40 7 2 4 2 2" xfId="30150" xr:uid="{474927C1-AF37-4270-97A1-04E4824C2C68}"/>
    <cellStyle name="Comma 40 7 2 4 2 2 2" xfId="36604" xr:uid="{D8AC928E-4067-40FA-9A2B-3E461EB8AC1B}"/>
    <cellStyle name="Comma 40 7 2 4 2 3" xfId="35221" xr:uid="{398B88D1-5C4E-402E-96F7-D6FCE006A438}"/>
    <cellStyle name="Comma 40 7 2 4 2 4" xfId="23463" xr:uid="{A840720C-EDB8-4AFC-83AD-6401D13B36CD}"/>
    <cellStyle name="Comma 40 7 2 4 3" xfId="20129" xr:uid="{B7DF28FD-A4BB-4186-8C49-9394858AF345}"/>
    <cellStyle name="Comma 40 7 2 4 3 2" xfId="30149" xr:uid="{35ABA925-C89B-43AE-BA7A-BF90C849DD8A}"/>
    <cellStyle name="Comma 40 7 2 4 3 3" xfId="36603" xr:uid="{B7F958B6-631C-45A3-A71D-AFE65B206F50}"/>
    <cellStyle name="Comma 40 7 2 4 3 4" xfId="28819" xr:uid="{F3FA96B9-4163-4BF7-83B9-64BD3363DA50}"/>
    <cellStyle name="Comma 40 7 2 4 4" xfId="33709" xr:uid="{8AB9D17C-3414-45E1-B832-0690E5770464}"/>
    <cellStyle name="Comma 40 7 2 4 5" xfId="22073" xr:uid="{FB923979-1224-482B-A76C-71BCAE8EFCB7}"/>
    <cellStyle name="Comma 40 7 2 5" xfId="6583" xr:uid="{EECD1D51-63BB-4F55-A2F1-175A4782ACE6}"/>
    <cellStyle name="Comma 40 7 2 5 2" xfId="9501" xr:uid="{7DEF6F2B-74A6-482D-AACE-3CB1225A1DB1}"/>
    <cellStyle name="Comma 40 7 2 5 2 2" xfId="30152" xr:uid="{7B890D38-4283-4ECA-8BEA-872ED4F38392}"/>
    <cellStyle name="Comma 40 7 2 5 2 2 2" xfId="36606" xr:uid="{BA01AC56-B59C-4784-B171-02077FE027AB}"/>
    <cellStyle name="Comma 40 7 2 5 2 3" xfId="35222" xr:uid="{F818473B-E1E4-4FD3-BAD8-7E5BC4AE3FF6}"/>
    <cellStyle name="Comma 40 7 2 5 2 4" xfId="23464" xr:uid="{B51CCBCB-E4CB-405F-B822-39BC9D6E6CE1}"/>
    <cellStyle name="Comma 40 7 2 5 3" xfId="20394" xr:uid="{4CDD3088-51EB-41E1-A77D-05A04FA48B46}"/>
    <cellStyle name="Comma 40 7 2 5 3 2" xfId="30151" xr:uid="{7DBC4CEC-1E6A-4C78-A2B5-E261CC7DC427}"/>
    <cellStyle name="Comma 40 7 2 5 3 3" xfId="36605" xr:uid="{3FC6DBDE-E58F-48CD-BD3D-70B8B13B7076}"/>
    <cellStyle name="Comma 40 7 2 5 3 4" xfId="28976" xr:uid="{A384B8B1-3DB6-46BF-8C66-D4D0CA4EAD09}"/>
    <cellStyle name="Comma 40 7 2 5 4" xfId="33710" xr:uid="{57A161A1-E2CF-4546-A89B-5EDC163C9C72}"/>
    <cellStyle name="Comma 40 7 2 5 5" xfId="22074" xr:uid="{0FFFA125-183D-4AC3-85FD-EEA3962739AF}"/>
    <cellStyle name="Comma 40 7 2 6" xfId="6584" xr:uid="{169C366B-6238-4973-BC19-59C15FF2678C}"/>
    <cellStyle name="Comma 40 7 2 6 2" xfId="9502" xr:uid="{2DE4DB1D-BD22-4DEF-B9D9-BFA6D9788FB7}"/>
    <cellStyle name="Comma 40 7 2 6 2 2" xfId="30154" xr:uid="{1CDC0BCB-B40B-4FBE-AD31-99E49C70C35D}"/>
    <cellStyle name="Comma 40 7 2 6 2 2 2" xfId="36608" xr:uid="{4F0116ED-513D-4DA6-85E3-74B4E45620D7}"/>
    <cellStyle name="Comma 40 7 2 6 2 3" xfId="35223" xr:uid="{151E3E08-923F-4F3F-BF51-DD0FC6A0D611}"/>
    <cellStyle name="Comma 40 7 2 6 2 4" xfId="23465" xr:uid="{B30D1A98-68D8-4EA5-8D60-98C85F28D692}"/>
    <cellStyle name="Comma 40 7 2 6 3" xfId="30153" xr:uid="{335DC579-61F1-4E6B-92AC-5FEC554F43DD}"/>
    <cellStyle name="Comma 40 7 2 6 3 2" xfId="36607" xr:uid="{902386F5-22F4-40CC-8A3E-530F744D9330}"/>
    <cellStyle name="Comma 40 7 2 6 4" xfId="33711" xr:uid="{710F4FB2-3604-4616-A835-98E1081866AE}"/>
    <cellStyle name="Comma 40 7 2 6 5" xfId="22075" xr:uid="{724872D7-B5A3-47ED-9A34-ED6DA1424937}"/>
    <cellStyle name="Comma 40 7 2 7" xfId="6585" xr:uid="{BFE52F9B-A79C-4B5B-BC4D-54F9D039CCBA}"/>
    <cellStyle name="Comma 40 7 2 7 2" xfId="9503" xr:uid="{044B500B-73FA-459B-9E33-3DFF8986FC7D}"/>
    <cellStyle name="Comma 40 7 2 7 2 2" xfId="30156" xr:uid="{FD6A0CDE-5D6D-4A71-85AF-7001351FBBB6}"/>
    <cellStyle name="Comma 40 7 2 7 2 2 2" xfId="36610" xr:uid="{0091C8F6-647C-4880-B063-487D33AD0EE9}"/>
    <cellStyle name="Comma 40 7 2 7 2 3" xfId="35224" xr:uid="{8972D38C-B84B-49F9-8F28-6C10CDC07361}"/>
    <cellStyle name="Comma 40 7 2 7 2 4" xfId="23466" xr:uid="{139736EE-79E0-4801-87D6-0060462FADC2}"/>
    <cellStyle name="Comma 40 7 2 7 3" xfId="30155" xr:uid="{EE3325D1-06A0-4C05-B157-584C788768F5}"/>
    <cellStyle name="Comma 40 7 2 7 3 2" xfId="36609" xr:uid="{2CA397E6-BA64-4C2B-86D1-D7C56446E8BB}"/>
    <cellStyle name="Comma 40 7 2 7 4" xfId="33712" xr:uid="{4C43336F-EE91-4981-9E0E-9F2AED0D42AE}"/>
    <cellStyle name="Comma 40 7 2 7 5" xfId="22076" xr:uid="{FC149CE5-A1DB-41A7-BA98-A465D2E034A1}"/>
    <cellStyle name="Comma 40 7 2 8" xfId="9497" xr:uid="{8C3490D8-7BD4-428A-8137-30B9FC36AA60}"/>
    <cellStyle name="Comma 40 7 2 8 2" xfId="30157" xr:uid="{1A668814-C4E9-4656-857A-82F326290723}"/>
    <cellStyle name="Comma 40 7 2 8 2 2" xfId="36611" xr:uid="{17B4CD0F-24C6-477F-B69A-44536BEB9759}"/>
    <cellStyle name="Comma 40 7 2 8 3" xfId="35218" xr:uid="{286AD545-7F65-4B25-86C9-5AFC6C33EE38}"/>
    <cellStyle name="Comma 40 7 2 8 4" xfId="23460" xr:uid="{53D726CC-13B3-4996-91DC-179CA0EAF446}"/>
    <cellStyle name="Comma 40 7 2 9" xfId="14506" xr:uid="{0285C2DE-4A10-4846-AD73-4BBC561BB012}"/>
    <cellStyle name="Comma 40 7 2 9 2" xfId="30144" xr:uid="{8747787F-86A5-4024-B0E8-F3FC9DF82F3E}"/>
    <cellStyle name="Comma 40 7 2 9 3" xfId="36598" xr:uid="{72F9CFF4-F57F-4F62-B6CD-3BCA2C72F081}"/>
    <cellStyle name="Comma 40 7 2 9 4" xfId="25102" xr:uid="{BA46CEC8-174A-414A-9B29-CF0279665D96}"/>
    <cellStyle name="Comma 40 7 3" xfId="6586" xr:uid="{DDEF8732-B51B-465F-9F2D-08C4EDC281F1}"/>
    <cellStyle name="Comma 40 7 3 2" xfId="6587" xr:uid="{A576F4CB-6354-40CD-95C4-B70781853573}"/>
    <cellStyle name="Comma 40 7 3 2 2" xfId="9505" xr:uid="{F7898F94-F5C4-472F-976A-C7B5D67FA390}"/>
    <cellStyle name="Comma 40 7 3 2 2 2" xfId="17238" xr:uid="{C2F1C576-E16E-45E6-9D46-9728571D5CBD}"/>
    <cellStyle name="Comma 40 7 3 2 2 2 2" xfId="36614" xr:uid="{7A6CD958-76E2-47F1-BDBD-B2E420DD5E74}"/>
    <cellStyle name="Comma 40 7 3 2 2 2 3" xfId="26505" xr:uid="{6FA2FE96-282B-4364-BCF0-E0970BE33816}"/>
    <cellStyle name="Comma 40 7 3 2 2 3" xfId="35226" xr:uid="{CC037907-D8CC-4AE8-94F4-15C9BB93361E}"/>
    <cellStyle name="Comma 40 7 3 2 2 4" xfId="23468" xr:uid="{86808A78-62E2-4D4A-AC0C-5EEEF335EC4F}"/>
    <cellStyle name="Comma 40 7 3 2 3" xfId="20319" xr:uid="{61F9D53B-2C37-47C4-B652-642E3B86808D}"/>
    <cellStyle name="Comma 40 7 3 2 3 2" xfId="36613" xr:uid="{080BF435-91F2-4969-9B67-E23C85960564}"/>
    <cellStyle name="Comma 40 7 3 2 3 3" xfId="28927" xr:uid="{8A56C42B-960A-4884-87E1-9505C500C4AA}"/>
    <cellStyle name="Comma 40 7 3 2 4" xfId="20496" xr:uid="{5E402546-6A73-4300-996B-34607E58DE11}"/>
    <cellStyle name="Comma 40 7 3 2 4 2" xfId="29078" xr:uid="{0C8FD34C-C9E1-49E6-823E-D6EC00188307}"/>
    <cellStyle name="Comma 40 7 3 2 5" xfId="15022" xr:uid="{E8AFC1F3-9C58-42F8-B73C-1A950496F4AC}"/>
    <cellStyle name="Comma 40 7 3 2 5 2" xfId="25208" xr:uid="{6B595B2C-9D39-4EAC-9CA9-25B3497128F9}"/>
    <cellStyle name="Comma 40 7 3 2 6" xfId="33714" xr:uid="{5B133093-89EA-45F5-B3DA-2CDB42674857}"/>
    <cellStyle name="Comma 40 7 3 2 7" xfId="22078" xr:uid="{43B32A02-C2C4-46DB-9593-168302B302AF}"/>
    <cellStyle name="Comma 40 7 3 3" xfId="9504" xr:uid="{AF2FF13D-9E96-4E2F-9882-885F9D1D1615}"/>
    <cellStyle name="Comma 40 7 3 3 2" xfId="17154" xr:uid="{F4BF6AC3-D7CD-4396-AB4D-AB0AAE3C9213}"/>
    <cellStyle name="Comma 40 7 3 3 2 2" xfId="36615" xr:uid="{8F4E5918-300F-473B-904B-5D94DEE1E97D}"/>
    <cellStyle name="Comma 40 7 3 3 2 3" xfId="26430" xr:uid="{C89F840E-C3C0-429D-BD9C-7D2C889FF24B}"/>
    <cellStyle name="Comma 40 7 3 3 3" xfId="35225" xr:uid="{911C99EE-21B1-4149-B456-DE097EAEE61E}"/>
    <cellStyle name="Comma 40 7 3 3 4" xfId="23467" xr:uid="{B3138ED7-1F39-45B6-9FEC-9DCCDD9F6D03}"/>
    <cellStyle name="Comma 40 7 3 4" xfId="20165" xr:uid="{7D5A05D7-7F26-4F7B-8345-528EFBD4E36F}"/>
    <cellStyle name="Comma 40 7 3 4 2" xfId="36612" xr:uid="{7ACAE2EC-18B2-4A7A-9640-D777A0D1D00C}"/>
    <cellStyle name="Comma 40 7 3 4 3" xfId="28841" xr:uid="{1B4EBB41-CC2A-476A-98D4-D29CB931DE26}"/>
    <cellStyle name="Comma 40 7 3 5" xfId="20418" xr:uid="{661E9010-0390-4647-9528-C7731410248C}"/>
    <cellStyle name="Comma 40 7 3 5 2" xfId="29000" xr:uid="{9AA43E3C-DD70-4CA6-BE36-1F066BB33107}"/>
    <cellStyle name="Comma 40 7 3 6" xfId="14679" xr:uid="{89074DD5-ABA9-4BD1-8FB8-77662411C9CB}"/>
    <cellStyle name="Comma 40 7 3 6 2" xfId="25122" xr:uid="{3558F336-EFB3-4E23-A3C5-0C51C7430B72}"/>
    <cellStyle name="Comma 40 7 3 7" xfId="33713" xr:uid="{CFB8DCF1-907B-4920-B36E-EFF814ED4D7F}"/>
    <cellStyle name="Comma 40 7 3 8" xfId="22077" xr:uid="{7CF03C8A-A529-4364-9A33-0C7F9BEC8801}"/>
    <cellStyle name="Comma 40 7 4" xfId="6588" xr:uid="{71D655F1-6EE8-422F-AF47-750F0BC138A4}"/>
    <cellStyle name="Comma 40 7 4 2" xfId="9506" xr:uid="{B6ACC520-E295-4A3F-8D03-E1100E53576B}"/>
    <cellStyle name="Comma 40 7 4 2 2" xfId="17199" xr:uid="{88BF7DB7-E0F2-446F-991B-BEE86624CBD3}"/>
    <cellStyle name="Comma 40 7 4 2 2 2" xfId="30160" xr:uid="{14A53B07-E8BF-466D-B49B-CC8C350860F2}"/>
    <cellStyle name="Comma 40 7 4 2 2 3" xfId="36617" xr:uid="{05A6E7CB-B2CF-4C86-98A8-D6B594373EEF}"/>
    <cellStyle name="Comma 40 7 4 2 2 4" xfId="26466" xr:uid="{A17AE6CB-B5E8-45A1-9015-211A35EEE017}"/>
    <cellStyle name="Comma 40 7 4 2 3" xfId="35227" xr:uid="{9DDB1BF1-F7DE-4177-B3C8-5DD01FFD469F}"/>
    <cellStyle name="Comma 40 7 4 2 4" xfId="23469" xr:uid="{A876C9A0-7E00-4E26-B50B-B798CDC0E4DB}"/>
    <cellStyle name="Comma 40 7 4 3" xfId="20242" xr:uid="{E01BC7D7-F479-4831-9B43-AAD2AAA9405F}"/>
    <cellStyle name="Comma 40 7 4 3 2" xfId="30159" xr:uid="{A28EDAF8-A6A6-4D5C-844D-934EFA39C0B3}"/>
    <cellStyle name="Comma 40 7 4 3 3" xfId="36616" xr:uid="{FB7EEFFE-0F12-4AAD-BFC9-69FBB4D71453}"/>
    <cellStyle name="Comma 40 7 4 3 4" xfId="28887" xr:uid="{19460BF4-52B9-447F-9106-EDF4AA5946D2}"/>
    <cellStyle name="Comma 40 7 4 4" xfId="20453" xr:uid="{615F415B-4BD2-4DB5-864B-AD1AD3BAEE31}"/>
    <cellStyle name="Comma 40 7 4 4 2" xfId="29035" xr:uid="{04144E59-64EC-448A-88B5-A1F17292ACB5}"/>
    <cellStyle name="Comma 40 7 4 5" xfId="14930" xr:uid="{DB5899DF-36E6-4E28-80CD-13FFE1BA985B}"/>
    <cellStyle name="Comma 40 7 4 5 2" xfId="25168" xr:uid="{16E5E885-EF2A-4B3A-B25B-C081A46A73AD}"/>
    <cellStyle name="Comma 40 7 4 6" xfId="33715" xr:uid="{E0C2C476-7D9F-4B0D-9EAF-F4EB68F22A58}"/>
    <cellStyle name="Comma 40 7 4 7" xfId="22079" xr:uid="{8CC655FE-B9CD-45AC-8BF5-153AF35BDAC5}"/>
    <cellStyle name="Comma 40 7 5" xfId="6589" xr:uid="{896410D3-07A8-4EC4-8DB7-A2A6209EDC2C}"/>
    <cellStyle name="Comma 40 7 5 2" xfId="9507" xr:uid="{F06E0E41-2A67-4767-BEF7-8D71B6699700}"/>
    <cellStyle name="Comma 40 7 5 2 2" xfId="30162" xr:uid="{FB242FD7-E0BE-4EAE-9535-BB8F0766A598}"/>
    <cellStyle name="Comma 40 7 5 2 2 2" xfId="36619" xr:uid="{BC78829C-71A5-4BCB-A5C2-9DC149A781EB}"/>
    <cellStyle name="Comma 40 7 5 2 3" xfId="35228" xr:uid="{813A039B-3AC6-436F-9AAC-31B381001B5A}"/>
    <cellStyle name="Comma 40 7 5 2 4" xfId="23470" xr:uid="{9AFA0803-398A-4B3D-B9C1-C8FFC061693A}"/>
    <cellStyle name="Comma 40 7 5 3" xfId="17111" xr:uid="{991CA7BC-8215-4CB9-B061-0E882A4CA4D1}"/>
    <cellStyle name="Comma 40 7 5 3 2" xfId="30161" xr:uid="{A3E27EA0-E7CF-49C3-8B0C-DA51CC345AA8}"/>
    <cellStyle name="Comma 40 7 5 3 3" xfId="36618" xr:uid="{C7D6B4EC-FAC3-47EB-B0D7-4AE187238F41}"/>
    <cellStyle name="Comma 40 7 5 3 4" xfId="26389" xr:uid="{FD9DCF4E-8033-4C1D-BF12-619AB71D1B9C}"/>
    <cellStyle name="Comma 40 7 5 4" xfId="33716" xr:uid="{FB72C540-7DD8-4E86-B88D-5CB0E2615374}"/>
    <cellStyle name="Comma 40 7 5 5" xfId="22080" xr:uid="{D1B4413B-ABD5-42C7-993C-96744E63351A}"/>
    <cellStyle name="Comma 40 7 6" xfId="6590" xr:uid="{73C312F9-70F8-4F73-9D13-FB3A1C33C4F9}"/>
    <cellStyle name="Comma 40 7 6 2" xfId="9508" xr:uid="{94D953DF-F888-4D8D-95B0-27A2B4330E2A}"/>
    <cellStyle name="Comma 40 7 6 2 2" xfId="30164" xr:uid="{17D9C051-1760-45F2-9FD6-05F002DBB4ED}"/>
    <cellStyle name="Comma 40 7 6 2 2 2" xfId="36621" xr:uid="{544EFFD6-1035-4695-AEB7-F0AED17B0F62}"/>
    <cellStyle name="Comma 40 7 6 2 3" xfId="35229" xr:uid="{533DEC0D-E9CE-45CA-9A83-CFF390ED2277}"/>
    <cellStyle name="Comma 40 7 6 2 4" xfId="23471" xr:uid="{78CD2550-2539-4435-817B-8E7FAEB6611D}"/>
    <cellStyle name="Comma 40 7 6 3" xfId="20083" xr:uid="{B7CC9A0B-EFFB-49C3-A6E0-66C6F6626A9F}"/>
    <cellStyle name="Comma 40 7 6 3 2" xfId="30163" xr:uid="{D62CBE6C-F29C-4012-9696-9411E91D6FEE}"/>
    <cellStyle name="Comma 40 7 6 3 3" xfId="36620" xr:uid="{ADB86C6A-E687-4297-BA6F-96366F697F77}"/>
    <cellStyle name="Comma 40 7 6 3 4" xfId="28797" xr:uid="{8DD78F2E-43DD-41A8-9346-449FE6B0A990}"/>
    <cellStyle name="Comma 40 7 6 4" xfId="33717" xr:uid="{9CFAEA02-C009-46C1-88D1-9877E728A3E3}"/>
    <cellStyle name="Comma 40 7 6 5" xfId="22081" xr:uid="{5B5EC800-978B-4A09-85F9-D645B7E0B6F7}"/>
    <cellStyle name="Comma 40 7 7" xfId="6578" xr:uid="{ADAD7585-DF57-47B3-B2A3-E224FBC8D899}"/>
    <cellStyle name="Comma 40 7 7 2" xfId="9496" xr:uid="{888AEE2C-B57E-4C8A-BE14-B23B010DCAC0}"/>
    <cellStyle name="Comma 40 7 7 2 2" xfId="35217" xr:uid="{7FBA85A1-9219-458C-8FED-49765B03B03B}"/>
    <cellStyle name="Comma 40 7 7 2 3" xfId="23459" xr:uid="{93DC6059-B838-4708-9AF9-A0EC6C268BA4}"/>
    <cellStyle name="Comma 40 7 7 3" xfId="20373" xr:uid="{430FF924-524D-4A81-B1D2-33159F033274}"/>
    <cellStyle name="Comma 40 7 7 3 2" xfId="30165" xr:uid="{CA13E4D2-E205-4D5E-8188-1A25F91BF3E8}"/>
    <cellStyle name="Comma 40 7 7 3 3" xfId="36622" xr:uid="{506A28BE-D175-47C0-B612-2C4564585E14}"/>
    <cellStyle name="Comma 40 7 7 3 4" xfId="28956" xr:uid="{DFDC0E64-B316-4CDB-9265-2DE7B5B03697}"/>
    <cellStyle name="Comma 40 7 7 4" xfId="33705" xr:uid="{F262E14D-DCAF-479B-B19D-7D7DAC168264}"/>
    <cellStyle name="Comma 40 7 7 5" xfId="22069" xr:uid="{8F74A8F9-F71C-4EA6-8218-E378FD93E600}"/>
    <cellStyle name="Comma 40 7 8" xfId="8991" xr:uid="{7AC00876-BEDC-4CA8-A737-6E32D1AEDFC4}"/>
    <cellStyle name="Comma 40 7 8 2" xfId="30166" xr:uid="{56EE2D3D-0E5B-4D64-B54F-6A2B1B433ACF}"/>
    <cellStyle name="Comma 40 7 8 2 2" xfId="36623" xr:uid="{5D101EB0-BAB2-4DD2-B07E-73259205D44A}"/>
    <cellStyle name="Comma 40 7 8 3" xfId="34769" xr:uid="{D2F33415-E6B9-45A7-BFEF-3BF1D92AAC63}"/>
    <cellStyle name="Comma 40 7 8 4" xfId="22981" xr:uid="{6EC60BC8-991C-493C-90A3-787529CB8150}"/>
    <cellStyle name="Comma 40 7 9" xfId="14222" xr:uid="{3424CBEA-CCDE-4D55-881C-38EF2AD9E772}"/>
    <cellStyle name="Comma 40 7 9 2" xfId="25078" xr:uid="{ED13D593-E284-40CB-AF08-191F8BE04AE6}"/>
    <cellStyle name="Comma 40 8" xfId="6591" xr:uid="{F50DD9EB-0D55-452E-9CA0-11EFC7D4CE40}"/>
    <cellStyle name="Comma 40 8 10" xfId="33718" xr:uid="{2D037D84-84A5-4CB0-BBBB-3688AB01A21B}"/>
    <cellStyle name="Comma 40 8 2" xfId="6592" xr:uid="{5010A613-8952-4268-BA63-463C6547BA8A}"/>
    <cellStyle name="Comma 40 8 2 10" xfId="22083" xr:uid="{C55B387D-82E5-4632-A846-2F6CC2EC762E}"/>
    <cellStyle name="Comma 40 8 2 11" xfId="33719" xr:uid="{718F1211-7B7D-4C45-BE8B-BC6239085777}"/>
    <cellStyle name="Comma 40 8 2 2" xfId="6593" xr:uid="{D189BF05-C457-4DFD-AAA9-6CE6CC7B1777}"/>
    <cellStyle name="Comma 40 8 2 2 2" xfId="9511" xr:uid="{C1260FF8-D131-4785-B44E-CBCC8C8A0F24}"/>
    <cellStyle name="Comma 40 8 2 2 2 2" xfId="17221" xr:uid="{E02A1A0D-3E06-4241-86BE-FAF18F791258}"/>
    <cellStyle name="Comma 40 8 2 2 2 2 2" xfId="30169" xr:uid="{C63386C5-BBA3-4F4F-91C4-E4ACD0BE13E8}"/>
    <cellStyle name="Comma 40 8 2 2 2 2 3" xfId="36626" xr:uid="{DD17430E-B9D4-4E12-A28D-28C25D3863B8}"/>
    <cellStyle name="Comma 40 8 2 2 2 2 4" xfId="26488" xr:uid="{AEB04A3F-E74D-470E-972F-34042434FE4D}"/>
    <cellStyle name="Comma 40 8 2 2 2 3" xfId="35232" xr:uid="{BABF5C0D-E5A6-44A7-B61C-9F0DA261D308}"/>
    <cellStyle name="Comma 40 8 2 2 2 4" xfId="23474" xr:uid="{A3CED885-479F-4771-9FD7-5B9CE32AF75C}"/>
    <cellStyle name="Comma 40 8 2 2 3" xfId="20289" xr:uid="{FC03B8C5-D4D6-4496-8237-E5951D8ED163}"/>
    <cellStyle name="Comma 40 8 2 2 3 2" xfId="30168" xr:uid="{553BE59E-5AF2-44D0-9384-4FE50E1AFD03}"/>
    <cellStyle name="Comma 40 8 2 2 3 3" xfId="36625" xr:uid="{F6C34716-D2B0-4767-B79B-2A27E2A35F11}"/>
    <cellStyle name="Comma 40 8 2 2 3 4" xfId="28909" xr:uid="{C3F99E3C-656C-438E-BF80-529B73D0A457}"/>
    <cellStyle name="Comma 40 8 2 2 4" xfId="20475" xr:uid="{EBE78C7F-F52B-4BA3-98F1-E71834B948D6}"/>
    <cellStyle name="Comma 40 8 2 2 4 2" xfId="29057" xr:uid="{A0DA8E18-EB22-4728-B999-AF4BF2CFBED8}"/>
    <cellStyle name="Comma 40 8 2 2 5" xfId="14992" xr:uid="{6BF488DD-1134-4045-8E05-0B8E958BDC6E}"/>
    <cellStyle name="Comma 40 8 2 2 5 2" xfId="25190" xr:uid="{0B966AAF-3398-4F41-90D5-2F7C2B28875E}"/>
    <cellStyle name="Comma 40 8 2 2 6" xfId="33720" xr:uid="{7A9DA7DE-AEA9-4797-8100-82C148104774}"/>
    <cellStyle name="Comma 40 8 2 2 7" xfId="22084" xr:uid="{72534B6C-F7BF-4FCA-B6B8-940A37AF84FE}"/>
    <cellStyle name="Comma 40 8 2 3" xfId="6594" xr:uid="{0F9E5436-CCE2-4E19-8ED4-764424F99FC0}"/>
    <cellStyle name="Comma 40 8 2 3 2" xfId="9512" xr:uid="{B2DEA4EF-190B-444A-9F34-2CF7B4FDDDAC}"/>
    <cellStyle name="Comma 40 8 2 3 2 2" xfId="30171" xr:uid="{0BA57511-081D-4A0A-B412-7D465BFE2236}"/>
    <cellStyle name="Comma 40 8 2 3 2 2 2" xfId="36628" xr:uid="{FD062220-083D-413B-9CB9-B8045C449337}"/>
    <cellStyle name="Comma 40 8 2 3 2 3" xfId="35233" xr:uid="{00BD271F-96EE-4370-BAF2-49AE31B555A2}"/>
    <cellStyle name="Comma 40 8 2 3 2 4" xfId="23475" xr:uid="{9D61DB7D-4A40-4AFC-BE6F-B3075B802959}"/>
    <cellStyle name="Comma 40 8 2 3 3" xfId="17135" xr:uid="{880DDDD8-B691-4F61-BFBE-32BFA09B97D0}"/>
    <cellStyle name="Comma 40 8 2 3 3 2" xfId="30170" xr:uid="{46E65FDF-8B2E-401C-83F0-B8FC1D5C8585}"/>
    <cellStyle name="Comma 40 8 2 3 3 3" xfId="36627" xr:uid="{4CDAEA2B-034A-4567-92A4-0789EEA696FD}"/>
    <cellStyle name="Comma 40 8 2 3 3 4" xfId="26412" xr:uid="{0D7AA8AE-9B0A-4BC6-AAF8-8304CA79A71F}"/>
    <cellStyle name="Comma 40 8 2 3 4" xfId="33721" xr:uid="{944F718F-286D-4EB1-8317-C835699F66CC}"/>
    <cellStyle name="Comma 40 8 2 3 5" xfId="22085" xr:uid="{4743EE39-835E-4A6A-A2F7-F6704F19E679}"/>
    <cellStyle name="Comma 40 8 2 4" xfId="6595" xr:uid="{D99C91A3-4E0A-4A61-A0DF-BE0AD6790424}"/>
    <cellStyle name="Comma 40 8 2 4 2" xfId="9513" xr:uid="{D49003C9-7F4C-4BA7-9259-50B0300BE407}"/>
    <cellStyle name="Comma 40 8 2 4 2 2" xfId="30173" xr:uid="{538F875F-5D28-457B-8279-87C8FCD299DA}"/>
    <cellStyle name="Comma 40 8 2 4 2 2 2" xfId="36630" xr:uid="{46E050D3-9431-4702-877A-A37F55B65067}"/>
    <cellStyle name="Comma 40 8 2 4 2 3" xfId="35234" xr:uid="{D402839C-5A1C-43EA-B52A-C43D7964823E}"/>
    <cellStyle name="Comma 40 8 2 4 2 4" xfId="23476" xr:uid="{42A915CA-97EB-433F-897F-DFE45E52799F}"/>
    <cellStyle name="Comma 40 8 2 4 3" xfId="20133" xr:uid="{17B7B31C-5F87-4044-867F-6E9495515788}"/>
    <cellStyle name="Comma 40 8 2 4 3 2" xfId="30172" xr:uid="{9C90C11F-4285-4CF2-9CB4-DBD0E7D53CFE}"/>
    <cellStyle name="Comma 40 8 2 4 3 3" xfId="36629" xr:uid="{69D8C914-6104-41AD-8DEE-28B28694C4F4}"/>
    <cellStyle name="Comma 40 8 2 4 3 4" xfId="28821" xr:uid="{465218AE-463A-4F03-A496-068BA1E111B0}"/>
    <cellStyle name="Comma 40 8 2 4 4" xfId="33722" xr:uid="{43A1FD83-0458-48F2-9525-B3A32B855553}"/>
    <cellStyle name="Comma 40 8 2 4 5" xfId="22086" xr:uid="{C8B63656-78B0-4D84-8EE6-D85DEECBF6CC}"/>
    <cellStyle name="Comma 40 8 2 5" xfId="6596" xr:uid="{5619E75A-2FA6-41ED-B8E4-920388E40533}"/>
    <cellStyle name="Comma 40 8 2 5 2" xfId="9514" xr:uid="{BBA65A62-F178-4109-A72E-EB540BA6E4D6}"/>
    <cellStyle name="Comma 40 8 2 5 2 2" xfId="30175" xr:uid="{0019B894-8BE0-43B7-BAF5-9220BF272EC2}"/>
    <cellStyle name="Comma 40 8 2 5 2 2 2" xfId="36632" xr:uid="{E2C9641A-BF79-4E03-81A7-B76466AD9C85}"/>
    <cellStyle name="Comma 40 8 2 5 2 3" xfId="35235" xr:uid="{2FEAD928-98D5-4621-95F2-C8C0DDC19EB5}"/>
    <cellStyle name="Comma 40 8 2 5 2 4" xfId="23477" xr:uid="{E4B7EC00-328B-41C3-97DC-B55124E16F66}"/>
    <cellStyle name="Comma 40 8 2 5 3" xfId="20396" xr:uid="{B51562FB-F7E9-49CD-AB5A-BEA86FD30245}"/>
    <cellStyle name="Comma 40 8 2 5 3 2" xfId="30174" xr:uid="{308A48ED-2C20-447F-B0B6-5BD6AAFBBAC9}"/>
    <cellStyle name="Comma 40 8 2 5 3 3" xfId="36631" xr:uid="{76F6E2F4-E8FC-43B4-A4F7-BD32CFE3A7E3}"/>
    <cellStyle name="Comma 40 8 2 5 3 4" xfId="28978" xr:uid="{46C7D20A-ACDC-4846-8163-082985D70E80}"/>
    <cellStyle name="Comma 40 8 2 5 4" xfId="33723" xr:uid="{7A712C87-2D3B-4C8E-A86C-AAB84F22657F}"/>
    <cellStyle name="Comma 40 8 2 5 5" xfId="22087" xr:uid="{46B1AD0B-0A01-4BA2-A934-E974327681D9}"/>
    <cellStyle name="Comma 40 8 2 6" xfId="6597" xr:uid="{CB97EADA-89C4-476D-B7C3-BA1CB57E06A4}"/>
    <cellStyle name="Comma 40 8 2 6 2" xfId="9515" xr:uid="{7F9BA258-337C-4258-8AC4-F63B92F33567}"/>
    <cellStyle name="Comma 40 8 2 6 2 2" xfId="30177" xr:uid="{50FF4956-CD7F-47A5-8D2F-3E552F977F9F}"/>
    <cellStyle name="Comma 40 8 2 6 2 2 2" xfId="36634" xr:uid="{ECB809B0-0B88-470B-A688-89B8FE37D594}"/>
    <cellStyle name="Comma 40 8 2 6 2 3" xfId="35236" xr:uid="{63E2C0CF-83CB-41BF-9863-8D44B46DC10C}"/>
    <cellStyle name="Comma 40 8 2 6 2 4" xfId="23478" xr:uid="{6B4DF103-C766-4112-BD78-3BCF1DC14771}"/>
    <cellStyle name="Comma 40 8 2 6 3" xfId="30176" xr:uid="{E211F4F7-009B-4B50-A41D-E594FA618B2A}"/>
    <cellStyle name="Comma 40 8 2 6 3 2" xfId="36633" xr:uid="{00F6C7AA-E6F8-4451-AADD-7A591C59400C}"/>
    <cellStyle name="Comma 40 8 2 6 4" xfId="33724" xr:uid="{C374DC6E-03BA-4110-85DA-34B0572E6AE3}"/>
    <cellStyle name="Comma 40 8 2 6 5" xfId="22088" xr:uid="{3A7C531E-B3DA-44DF-8C6C-1562CEAF249E}"/>
    <cellStyle name="Comma 40 8 2 7" xfId="6598" xr:uid="{ECA5F3C4-CDBF-41F0-ADB7-A269E826C28E}"/>
    <cellStyle name="Comma 40 8 2 7 2" xfId="9516" xr:uid="{DA6B645B-14BA-4625-AFD4-14FE8B9F9837}"/>
    <cellStyle name="Comma 40 8 2 7 2 2" xfId="30179" xr:uid="{3A41D70F-8671-4768-B0CE-C6F4B5808A8C}"/>
    <cellStyle name="Comma 40 8 2 7 2 2 2" xfId="36636" xr:uid="{FBE6D8DF-45B8-4AFC-811C-47083CE17425}"/>
    <cellStyle name="Comma 40 8 2 7 2 3" xfId="35237" xr:uid="{54FD6611-DC16-4D7C-A589-C66683DFA870}"/>
    <cellStyle name="Comma 40 8 2 7 2 4" xfId="23479" xr:uid="{FF1796ED-F189-4CD7-91A1-15A29C3762F3}"/>
    <cellStyle name="Comma 40 8 2 7 3" xfId="30178" xr:uid="{EDC1B56F-9F4B-426E-B957-33F55D38CCF0}"/>
    <cellStyle name="Comma 40 8 2 7 3 2" xfId="36635" xr:uid="{495FC6C4-5915-40A2-96FA-321A3B82D95C}"/>
    <cellStyle name="Comma 40 8 2 7 4" xfId="33725" xr:uid="{9E5BAA44-21A8-4E35-8C5F-C7A5CC288455}"/>
    <cellStyle name="Comma 40 8 2 7 5" xfId="22089" xr:uid="{6C779768-EA37-49BF-9042-87C54BE9867D}"/>
    <cellStyle name="Comma 40 8 2 8" xfId="9510" xr:uid="{28E7C3EF-1F64-4210-99E9-1F432525EA79}"/>
    <cellStyle name="Comma 40 8 2 8 2" xfId="30180" xr:uid="{E3BB68AA-3C50-4F4F-8525-19FAA9475BCB}"/>
    <cellStyle name="Comma 40 8 2 8 2 2" xfId="36637" xr:uid="{B448E1E4-C311-41E3-9253-9E05F43FC180}"/>
    <cellStyle name="Comma 40 8 2 8 3" xfId="35231" xr:uid="{DB7E4A7C-5FD9-4795-BD7A-CCCB26F05A0B}"/>
    <cellStyle name="Comma 40 8 2 8 4" xfId="23473" xr:uid="{32C1A578-296C-4A8F-8879-8A208B3634B9}"/>
    <cellStyle name="Comma 40 8 2 9" xfId="14523" xr:uid="{93093957-267C-4153-8259-8E08B40428FA}"/>
    <cellStyle name="Comma 40 8 2 9 2" xfId="30167" xr:uid="{2CA69C75-630A-4150-90BE-49F492E52FA7}"/>
    <cellStyle name="Comma 40 8 2 9 3" xfId="36624" xr:uid="{0FF1C3C0-A8CD-4024-B7B3-877624CBC2D7}"/>
    <cellStyle name="Comma 40 8 2 9 4" xfId="25104" xr:uid="{CD8D959C-66C1-460E-881D-DE403079F745}"/>
    <cellStyle name="Comma 40 8 3" xfId="6599" xr:uid="{9523895E-39D5-4D55-A94A-58AC8D5A4EB5}"/>
    <cellStyle name="Comma 40 8 3 2" xfId="9517" xr:uid="{57AC2E94-7392-4E28-BD85-E38E7966FC43}"/>
    <cellStyle name="Comma 40 8 3 2 2" xfId="17239" xr:uid="{F2C68144-416D-44B4-B134-BED2E9C40730}"/>
    <cellStyle name="Comma 40 8 3 2 2 2" xfId="36639" xr:uid="{24DC081C-EB3C-468D-9875-FD761247E7BF}"/>
    <cellStyle name="Comma 40 8 3 2 2 3" xfId="26506" xr:uid="{CD186F0C-0C58-4C09-8684-1B761994CC80}"/>
    <cellStyle name="Comma 40 8 3 2 3" xfId="20320" xr:uid="{7A28BA78-F576-47A3-8B36-35BE52C51EBF}"/>
    <cellStyle name="Comma 40 8 3 2 3 2" xfId="28928" xr:uid="{A0F41283-FABB-4784-9108-34B1CA56F1CD}"/>
    <cellStyle name="Comma 40 8 3 2 4" xfId="20497" xr:uid="{A5602CA7-4112-446C-8D62-01CFEEA47543}"/>
    <cellStyle name="Comma 40 8 3 2 4 2" xfId="29079" xr:uid="{72DF39A8-AEFD-4595-95F8-86EF2AD6CBD8}"/>
    <cellStyle name="Comma 40 8 3 2 5" xfId="15023" xr:uid="{6BF1E711-2A8F-4EA4-9155-1D0D48200695}"/>
    <cellStyle name="Comma 40 8 3 2 5 2" xfId="25209" xr:uid="{F8D3A394-7F3A-474C-9DEC-C7527891343E}"/>
    <cellStyle name="Comma 40 8 3 2 6" xfId="35238" xr:uid="{D14B51F2-D75F-4820-97E8-81C54A30D66B}"/>
    <cellStyle name="Comma 40 8 3 2 7" xfId="23480" xr:uid="{D8A66747-D5CA-4B87-B1F3-8450723DA61F}"/>
    <cellStyle name="Comma 40 8 3 3" xfId="17155" xr:uid="{23A5B23A-CE75-4447-967D-76F4CFB64131}"/>
    <cellStyle name="Comma 40 8 3 3 2" xfId="36638" xr:uid="{78562378-DA12-4B82-B1E1-36DB6A73C76C}"/>
    <cellStyle name="Comma 40 8 3 3 3" xfId="26431" xr:uid="{BEEFEA06-6B2E-43CC-AC3E-632959136DDE}"/>
    <cellStyle name="Comma 40 8 3 4" xfId="20166" xr:uid="{DBF150DE-8D78-4938-9FC9-746ABD20021B}"/>
    <cellStyle name="Comma 40 8 3 4 2" xfId="28842" xr:uid="{54DC4E97-683B-4538-85F0-10E4D06A45ED}"/>
    <cellStyle name="Comma 40 8 3 5" xfId="20419" xr:uid="{3AF53E7B-B452-4452-A658-72AEDC368EDC}"/>
    <cellStyle name="Comma 40 8 3 5 2" xfId="29001" xr:uid="{A86D8EB3-365F-4492-B041-C95A87A46DAA}"/>
    <cellStyle name="Comma 40 8 3 6" xfId="14680" xr:uid="{32DBF737-3AF5-4072-B260-F2B8B2ADAD5C}"/>
    <cellStyle name="Comma 40 8 3 6 2" xfId="25123" xr:uid="{3713D2C8-3636-4D5F-961B-F3F420843C35}"/>
    <cellStyle name="Comma 40 8 3 7" xfId="33726" xr:uid="{03F0EBB3-19C4-4A9F-B6EB-42C1AFB96E2C}"/>
    <cellStyle name="Comma 40 8 3 8" xfId="22090" xr:uid="{E03088DC-D781-42F0-8D98-F895CDCB610A}"/>
    <cellStyle name="Comma 40 8 4" xfId="6600" xr:uid="{B9A0F304-E7B6-4570-A116-7C6324FD3E36}"/>
    <cellStyle name="Comma 40 8 4 2" xfId="9518" xr:uid="{220A4721-862A-483A-A85E-6397DAA60FC8}"/>
    <cellStyle name="Comma 40 8 4 2 2" xfId="17201" xr:uid="{6A599987-41AB-409C-9496-74689B61B85E}"/>
    <cellStyle name="Comma 40 8 4 2 2 2" xfId="30182" xr:uid="{10314F7F-E335-49D1-8471-15465BB2375F}"/>
    <cellStyle name="Comma 40 8 4 2 2 3" xfId="36641" xr:uid="{866714F7-69B0-44FC-97DA-32DB9F4132F9}"/>
    <cellStyle name="Comma 40 8 4 2 2 4" xfId="26468" xr:uid="{5C8D1A1C-05F0-4009-A4F2-BF0180EBF814}"/>
    <cellStyle name="Comma 40 8 4 2 3" xfId="35239" xr:uid="{F9018904-672F-4738-AE16-FA112B5F978C}"/>
    <cellStyle name="Comma 40 8 4 2 4" xfId="23481" xr:uid="{AB25CAC3-8836-4773-83DA-91C79E864BEA}"/>
    <cellStyle name="Comma 40 8 4 3" xfId="20247" xr:uid="{B367BDF4-AA51-4306-9B74-349B37125E0F}"/>
    <cellStyle name="Comma 40 8 4 3 2" xfId="30181" xr:uid="{8F3B9CB9-7115-4F43-8C1E-059906816314}"/>
    <cellStyle name="Comma 40 8 4 3 3" xfId="36640" xr:uid="{3E9A5F29-028D-4E5F-A7F8-BD2DE76899C0}"/>
    <cellStyle name="Comma 40 8 4 3 4" xfId="28889" xr:uid="{0FDE9809-B61F-456A-B73E-CFEC0544AC9C}"/>
    <cellStyle name="Comma 40 8 4 4" xfId="20455" xr:uid="{07C2B057-DD1C-4C80-A6F6-D2EAABCD93C2}"/>
    <cellStyle name="Comma 40 8 4 4 2" xfId="29037" xr:uid="{1510CED3-F5B5-48F7-83DE-F5C2608FABDD}"/>
    <cellStyle name="Comma 40 8 4 5" xfId="14937" xr:uid="{8EB14642-4BAD-47B6-9D9E-2789ED43CBA1}"/>
    <cellStyle name="Comma 40 8 4 5 2" xfId="25170" xr:uid="{647CD570-8787-4D5A-AD10-417E3299CA29}"/>
    <cellStyle name="Comma 40 8 4 6" xfId="33727" xr:uid="{42A9FF39-F84F-4FE5-AED4-70AB766A44EF}"/>
    <cellStyle name="Comma 40 8 4 7" xfId="22091" xr:uid="{945CF4A2-7E39-4E60-B4FA-95A9ECC2979F}"/>
    <cellStyle name="Comma 40 8 5" xfId="6601" xr:uid="{69291DB3-F050-492B-9004-965693459909}"/>
    <cellStyle name="Comma 40 8 5 2" xfId="9519" xr:uid="{CD552641-CD0E-405F-BBCF-EB7A6DC3989F}"/>
    <cellStyle name="Comma 40 8 5 2 2" xfId="30184" xr:uid="{9B64F801-52B0-418C-91C2-BB6D2F21561B}"/>
    <cellStyle name="Comma 40 8 5 2 2 2" xfId="36643" xr:uid="{8394B902-2E53-4C3A-B5BE-C7CD0710A8DD}"/>
    <cellStyle name="Comma 40 8 5 2 3" xfId="35240" xr:uid="{21EA1A0C-7AB0-4DCF-9AAF-D972B54F677A}"/>
    <cellStyle name="Comma 40 8 5 2 4" xfId="23482" xr:uid="{E198A9F4-75AB-43BC-86D0-8CF0F9C2F5CC}"/>
    <cellStyle name="Comma 40 8 5 3" xfId="17113" xr:uid="{377B99F3-3ED3-4B23-B1D0-2018FE390E20}"/>
    <cellStyle name="Comma 40 8 5 3 2" xfId="30183" xr:uid="{D85FF599-0A1E-48B3-BB32-EB81403EB5DD}"/>
    <cellStyle name="Comma 40 8 5 3 3" xfId="36642" xr:uid="{68CA9CA0-ACB2-4903-AAA8-CE1F88E301AF}"/>
    <cellStyle name="Comma 40 8 5 3 4" xfId="26391" xr:uid="{62BC1235-F944-4EAC-8E69-4667B046DF64}"/>
    <cellStyle name="Comma 40 8 5 4" xfId="33728" xr:uid="{B3D283FF-807E-40AF-9975-D7A501E14E8B}"/>
    <cellStyle name="Comma 40 8 5 5" xfId="22092" xr:uid="{B30CD235-03CB-48E1-B7E8-B7D00E100168}"/>
    <cellStyle name="Comma 40 8 6" xfId="9509" xr:uid="{40071448-C9DB-49CC-9558-4EA25EB57CD2}"/>
    <cellStyle name="Comma 40 8 6 2" xfId="20088" xr:uid="{E8D04626-521F-4B13-9F3B-CBE1659A4ED5}"/>
    <cellStyle name="Comma 40 8 6 2 2" xfId="30185" xr:uid="{07451D5D-24F3-49D6-A57D-07FB987A9E0A}"/>
    <cellStyle name="Comma 40 8 6 2 3" xfId="36644" xr:uid="{0E26C702-185A-4A81-B52B-8E8B296BFC01}"/>
    <cellStyle name="Comma 40 8 6 2 4" xfId="28799" xr:uid="{307BB28F-C140-4DDF-8394-89F3930A9D40}"/>
    <cellStyle name="Comma 40 8 6 3" xfId="35230" xr:uid="{C65AA74E-65C8-49D9-A174-8A051729337B}"/>
    <cellStyle name="Comma 40 8 6 4" xfId="23472" xr:uid="{34CB2D49-56B1-4A0C-A104-F4480A2679B7}"/>
    <cellStyle name="Comma 40 8 7" xfId="20375" xr:uid="{3B47A42F-2EFB-4D95-8C85-84E5FE2DFF64}"/>
    <cellStyle name="Comma 40 8 7 2" xfId="28958" xr:uid="{CE461E44-CDEA-49AC-9BA5-8026F71C2EEE}"/>
    <cellStyle name="Comma 40 8 8" xfId="14267" xr:uid="{1E1685D2-9287-4446-94C0-2B8FD5871064}"/>
    <cellStyle name="Comma 40 8 8 2" xfId="25080" xr:uid="{7A34D3AD-6662-4173-93A1-8D4A17FFCB49}"/>
    <cellStyle name="Comma 40 8 9" xfId="22082" xr:uid="{0B13F596-DA80-424F-9AE8-8B114705119A}"/>
    <cellStyle name="Comma 40 9" xfId="6602" xr:uid="{353B0D43-DE5D-4E34-A2C4-77C37D1AFAF7}"/>
    <cellStyle name="Comma 40 9 10" xfId="33729" xr:uid="{8C878348-E419-4C20-9858-9DC5AEA6E550}"/>
    <cellStyle name="Comma 40 9 2" xfId="6603" xr:uid="{18460F01-8BC5-4212-94D9-CAEDE9097D2C}"/>
    <cellStyle name="Comma 40 9 2 10" xfId="22094" xr:uid="{373C597B-D922-42AA-B3E7-441EB630D14A}"/>
    <cellStyle name="Comma 40 9 2 11" xfId="33730" xr:uid="{FEE33A75-4381-4C58-8315-90A7361126BE}"/>
    <cellStyle name="Comma 40 9 2 2" xfId="6604" xr:uid="{96A45471-BD3B-4CFA-8CB4-B40911552F8B}"/>
    <cellStyle name="Comma 40 9 2 2 2" xfId="9522" xr:uid="{99614E66-04F9-42D5-895B-D86D2FC1124C}"/>
    <cellStyle name="Comma 40 9 2 2 2 2" xfId="17223" xr:uid="{97C2AF7B-DD8B-47FD-BB81-35063DE2F9FE}"/>
    <cellStyle name="Comma 40 9 2 2 2 2 2" xfId="30188" xr:uid="{3DDCFBC3-FA0C-437B-8371-004CD57D3144}"/>
    <cellStyle name="Comma 40 9 2 2 2 2 3" xfId="36647" xr:uid="{B839E463-15D0-4F10-9D6D-F4BBF256054C}"/>
    <cellStyle name="Comma 40 9 2 2 2 2 4" xfId="26490" xr:uid="{8302E47D-B313-4753-A859-8F0A839883CF}"/>
    <cellStyle name="Comma 40 9 2 2 2 3" xfId="35243" xr:uid="{BCA6381A-63A4-4EAF-9835-47FD36318A1F}"/>
    <cellStyle name="Comma 40 9 2 2 2 4" xfId="23485" xr:uid="{4E5A5790-4600-4969-8909-1BB615896FDD}"/>
    <cellStyle name="Comma 40 9 2 2 3" xfId="20294" xr:uid="{B4311E11-1195-4ADE-8F8C-6B771DA9597F}"/>
    <cellStyle name="Comma 40 9 2 2 3 2" xfId="30187" xr:uid="{35776ACB-48DF-4CED-A736-9CA082ED971E}"/>
    <cellStyle name="Comma 40 9 2 2 3 3" xfId="36646" xr:uid="{F9D16563-805A-42E1-9181-94841B7DD0BC}"/>
    <cellStyle name="Comma 40 9 2 2 3 4" xfId="28911" xr:uid="{E9CA9CEC-42BF-441D-A517-C8E394ABBB87}"/>
    <cellStyle name="Comma 40 9 2 2 4" xfId="20477" xr:uid="{284028C8-C71B-4859-9317-52E720DA451B}"/>
    <cellStyle name="Comma 40 9 2 2 4 2" xfId="29059" xr:uid="{7E08E555-106E-4874-B9B7-072406DB6A21}"/>
    <cellStyle name="Comma 40 9 2 2 5" xfId="14997" xr:uid="{10915257-F4BE-44FE-AD79-8C1C57590CAD}"/>
    <cellStyle name="Comma 40 9 2 2 5 2" xfId="25192" xr:uid="{5F362A95-C974-4B6B-B79F-D3B56DD0032F}"/>
    <cellStyle name="Comma 40 9 2 2 6" xfId="33731" xr:uid="{50FCD28A-A0D8-4EB5-ABD7-D98A39D320D2}"/>
    <cellStyle name="Comma 40 9 2 2 7" xfId="22095" xr:uid="{3A89311C-756D-4279-AF14-5A43DE3EC98B}"/>
    <cellStyle name="Comma 40 9 2 3" xfId="6605" xr:uid="{CE74F87F-EE68-46F8-8223-2A0D70609E73}"/>
    <cellStyle name="Comma 40 9 2 3 2" xfId="9523" xr:uid="{AE565A00-41AA-4E21-9646-0CA3A40C95BB}"/>
    <cellStyle name="Comma 40 9 2 3 2 2" xfId="30190" xr:uid="{DB0520A5-6F2E-4988-B7E4-7EFC4305BBDD}"/>
    <cellStyle name="Comma 40 9 2 3 2 2 2" xfId="36649" xr:uid="{54D4DDEF-A828-401C-A120-33A7B258FEB3}"/>
    <cellStyle name="Comma 40 9 2 3 2 3" xfId="35244" xr:uid="{FCF29290-3738-4647-BE0E-291B1707242C}"/>
    <cellStyle name="Comma 40 9 2 3 2 4" xfId="23486" xr:uid="{C7A4320F-040E-4A4A-998A-FD41E6D12806}"/>
    <cellStyle name="Comma 40 9 2 3 3" xfId="17137" xr:uid="{EBEDD3A4-9580-4C09-9B73-14D88581F2C6}"/>
    <cellStyle name="Comma 40 9 2 3 3 2" xfId="30189" xr:uid="{CB68B3AF-9D1E-4CFA-8263-93A0A327B642}"/>
    <cellStyle name="Comma 40 9 2 3 3 3" xfId="36648" xr:uid="{2D03D9D9-C70E-4D87-8B19-65277DC0FF78}"/>
    <cellStyle name="Comma 40 9 2 3 3 4" xfId="26414" xr:uid="{0407794D-D051-4E9F-AAED-8A6CA07FB72C}"/>
    <cellStyle name="Comma 40 9 2 3 4" xfId="33732" xr:uid="{3EA50EF4-2594-49DC-8045-C1DB7D517C28}"/>
    <cellStyle name="Comma 40 9 2 3 5" xfId="22096" xr:uid="{0C6D165C-D531-46F4-A269-41BC681A96B6}"/>
    <cellStyle name="Comma 40 9 2 4" xfId="6606" xr:uid="{77444EDD-C654-4D22-A155-3357E423D30B}"/>
    <cellStyle name="Comma 40 9 2 4 2" xfId="9524" xr:uid="{FEAA3456-76C2-45FB-B87F-D377B81BB2B6}"/>
    <cellStyle name="Comma 40 9 2 4 2 2" xfId="30192" xr:uid="{987FD3A5-257A-4B2D-8845-5FAB7C54C5E0}"/>
    <cellStyle name="Comma 40 9 2 4 2 2 2" xfId="36651" xr:uid="{13E870E0-5D21-4045-83F5-333F4E2707D3}"/>
    <cellStyle name="Comma 40 9 2 4 2 3" xfId="35245" xr:uid="{FAA36D9A-9D93-4A5F-9C89-3D11FBB724C0}"/>
    <cellStyle name="Comma 40 9 2 4 2 4" xfId="23487" xr:uid="{24E2CC69-5572-4743-9B1D-1020276BEBAE}"/>
    <cellStyle name="Comma 40 9 2 4 3" xfId="20138" xr:uid="{35E9E27F-2DD7-479A-8BFA-133626BBF046}"/>
    <cellStyle name="Comma 40 9 2 4 3 2" xfId="30191" xr:uid="{6928B92D-DD89-43E0-8107-A1495D97B596}"/>
    <cellStyle name="Comma 40 9 2 4 3 3" xfId="36650" xr:uid="{49D2BC1A-0AD2-494F-975D-B04BE320C06A}"/>
    <cellStyle name="Comma 40 9 2 4 3 4" xfId="28823" xr:uid="{A6D94352-6BC2-4E72-996C-D41CE22E6F5A}"/>
    <cellStyle name="Comma 40 9 2 4 4" xfId="33733" xr:uid="{E7213EB5-1D3E-4358-ACD8-8AF023D9DACC}"/>
    <cellStyle name="Comma 40 9 2 4 5" xfId="22097" xr:uid="{70CE8F53-7C8D-49A0-BFA2-11EF8348D78C}"/>
    <cellStyle name="Comma 40 9 2 5" xfId="6607" xr:uid="{870E442B-6D93-4478-8529-EFB5C3D9BF45}"/>
    <cellStyle name="Comma 40 9 2 5 2" xfId="9525" xr:uid="{5C6AAE97-DC5E-4C76-B80F-413D30AA7ABC}"/>
    <cellStyle name="Comma 40 9 2 5 2 2" xfId="30194" xr:uid="{E08B1CD3-0E24-4B70-8AC8-90050214E5B6}"/>
    <cellStyle name="Comma 40 9 2 5 2 2 2" xfId="36653" xr:uid="{FE02CBA7-CBB1-4F39-A247-4C40A0E0AF78}"/>
    <cellStyle name="Comma 40 9 2 5 2 3" xfId="35246" xr:uid="{7926402D-EFF0-4124-A512-BE732ABBA23D}"/>
    <cellStyle name="Comma 40 9 2 5 2 4" xfId="23488" xr:uid="{3EE5833D-9E1E-4C57-8FAD-0DBD0F26D9DC}"/>
    <cellStyle name="Comma 40 9 2 5 3" xfId="20398" xr:uid="{458A3701-6F43-4CCB-AC11-18DAE268A731}"/>
    <cellStyle name="Comma 40 9 2 5 3 2" xfId="30193" xr:uid="{A215C624-84B1-448E-93B1-8A6249DF5065}"/>
    <cellStyle name="Comma 40 9 2 5 3 3" xfId="36652" xr:uid="{1188C202-8617-4E9B-AE1B-3ED5118A20FE}"/>
    <cellStyle name="Comma 40 9 2 5 3 4" xfId="28980" xr:uid="{5B2AC0A3-CE60-45C4-BD53-2035896111DE}"/>
    <cellStyle name="Comma 40 9 2 5 4" xfId="33734" xr:uid="{7288F3B3-5C82-44A5-AA88-8200982441D0}"/>
    <cellStyle name="Comma 40 9 2 5 5" xfId="22098" xr:uid="{3BE8C0D6-1A49-424F-BB4C-F07F71FF8EA8}"/>
    <cellStyle name="Comma 40 9 2 6" xfId="6608" xr:uid="{3018B1A5-3992-4F2F-83B2-D7F1D99326ED}"/>
    <cellStyle name="Comma 40 9 2 6 2" xfId="9526" xr:uid="{A9BAE151-B5D6-43F0-B3F5-4C452CE1FA4C}"/>
    <cellStyle name="Comma 40 9 2 6 2 2" xfId="30196" xr:uid="{9D91B094-355A-4722-9987-2E7CD9EF4D7E}"/>
    <cellStyle name="Comma 40 9 2 6 2 2 2" xfId="36655" xr:uid="{7D910A84-4330-4150-9990-7476CF6BD113}"/>
    <cellStyle name="Comma 40 9 2 6 2 3" xfId="35247" xr:uid="{C6BE08DD-9104-4D00-9FE9-FF5DE23A89CC}"/>
    <cellStyle name="Comma 40 9 2 6 2 4" xfId="23489" xr:uid="{69ED1029-0595-4A92-BAC3-7958F750A9E9}"/>
    <cellStyle name="Comma 40 9 2 6 3" xfId="30195" xr:uid="{A98FE8EB-1638-4DDC-841A-8B18F7EB7E50}"/>
    <cellStyle name="Comma 40 9 2 6 3 2" xfId="36654" xr:uid="{A688E58E-5021-48E4-BBFD-5F39D90A46E6}"/>
    <cellStyle name="Comma 40 9 2 6 4" xfId="33735" xr:uid="{DDEBD22E-3112-4330-A608-437A0B4EE729}"/>
    <cellStyle name="Comma 40 9 2 6 5" xfId="22099" xr:uid="{C22B8CBF-AD97-4A77-B829-F9A1B36CE3C2}"/>
    <cellStyle name="Comma 40 9 2 7" xfId="6609" xr:uid="{D15D22B0-8315-4DC8-9169-9D0CFCA6DC12}"/>
    <cellStyle name="Comma 40 9 2 7 2" xfId="9527" xr:uid="{4E07777C-7168-4A17-A725-3AEA4E0D1BB9}"/>
    <cellStyle name="Comma 40 9 2 7 2 2" xfId="30198" xr:uid="{2BDC89B8-4DA9-4C83-AA8F-CE75848168F7}"/>
    <cellStyle name="Comma 40 9 2 7 2 2 2" xfId="36657" xr:uid="{A4A9D565-27F1-4AD0-ABF3-56F893CD9AA4}"/>
    <cellStyle name="Comma 40 9 2 7 2 3" xfId="35248" xr:uid="{80AE2D14-8AB8-4959-8A70-8B1E4618928A}"/>
    <cellStyle name="Comma 40 9 2 7 2 4" xfId="23490" xr:uid="{0099177D-F982-4812-B2E8-1C3DAB7A56C5}"/>
    <cellStyle name="Comma 40 9 2 7 3" xfId="30197" xr:uid="{74476A58-1271-45D6-83DD-268339FA73F2}"/>
    <cellStyle name="Comma 40 9 2 7 3 2" xfId="36656" xr:uid="{9AA29656-657F-45E7-9BDA-C2DF3AC3BF74}"/>
    <cellStyle name="Comma 40 9 2 7 4" xfId="33736" xr:uid="{9243625A-1365-40C3-873C-FF0B0172FAD0}"/>
    <cellStyle name="Comma 40 9 2 7 5" xfId="22100" xr:uid="{453872D1-CCFE-4188-B2D8-597DE131CF21}"/>
    <cellStyle name="Comma 40 9 2 8" xfId="9521" xr:uid="{AB5926A8-0369-4F7B-BCBA-3B33E1711A3D}"/>
    <cellStyle name="Comma 40 9 2 8 2" xfId="30199" xr:uid="{54E107BC-6961-4910-946A-0D97AC80F6DB}"/>
    <cellStyle name="Comma 40 9 2 8 2 2" xfId="36658" xr:uid="{D0BF259B-9900-456E-A2D4-1AA9A01B02A0}"/>
    <cellStyle name="Comma 40 9 2 8 3" xfId="35242" xr:uid="{21809CA4-27E9-492C-B94D-F053DA32118D}"/>
    <cellStyle name="Comma 40 9 2 8 4" xfId="23484" xr:uid="{F685E16C-BF27-4B93-8B5A-79F8078629D0}"/>
    <cellStyle name="Comma 40 9 2 9" xfId="14544" xr:uid="{130119D3-E8D3-4F30-879E-8C4D23EDB57A}"/>
    <cellStyle name="Comma 40 9 2 9 2" xfId="30186" xr:uid="{62932841-EDF0-4358-BF1B-BF94275BFDE1}"/>
    <cellStyle name="Comma 40 9 2 9 3" xfId="36645" xr:uid="{3DEF2A7F-5E04-4F02-9922-856BEA2E79FF}"/>
    <cellStyle name="Comma 40 9 2 9 4" xfId="25106" xr:uid="{95CED20E-4262-4464-8CBC-F60A6CF9B5F1}"/>
    <cellStyle name="Comma 40 9 3" xfId="6610" xr:uid="{9A9E1F83-1690-4745-AC01-43E3F9A6386B}"/>
    <cellStyle name="Comma 40 9 3 2" xfId="9528" xr:uid="{6D117492-CE6F-4B99-8CE1-42A9AE5ACE4B}"/>
    <cellStyle name="Comma 40 9 3 2 2" xfId="17240" xr:uid="{776273A5-EA42-4FE3-B6C6-41757FD6B576}"/>
    <cellStyle name="Comma 40 9 3 2 2 2" xfId="36660" xr:uid="{BADB0AE6-20FE-4A4E-AF59-0A28DFFF1ACA}"/>
    <cellStyle name="Comma 40 9 3 2 2 3" xfId="26507" xr:uid="{53F31E77-68AA-4411-8C01-E9BDABD02E49}"/>
    <cellStyle name="Comma 40 9 3 2 3" xfId="20321" xr:uid="{4A9F3A6B-2215-4BC6-BC25-FABC9758DE0F}"/>
    <cellStyle name="Comma 40 9 3 2 3 2" xfId="28929" xr:uid="{74CF0785-BD82-43E9-8975-B065AACF8C3B}"/>
    <cellStyle name="Comma 40 9 3 2 4" xfId="20498" xr:uid="{7B0CE1E9-A5CF-4C90-8757-6A36BA98E5B8}"/>
    <cellStyle name="Comma 40 9 3 2 4 2" xfId="29080" xr:uid="{CCEE8718-7F6D-429E-8CCF-EA408272CD4A}"/>
    <cellStyle name="Comma 40 9 3 2 5" xfId="15024" xr:uid="{BE0D2FEF-D302-481B-9CD6-EC59F5EBAA52}"/>
    <cellStyle name="Comma 40 9 3 2 5 2" xfId="25210" xr:uid="{56BC5FE2-3FC9-4B7A-B0A6-B80D5E374105}"/>
    <cellStyle name="Comma 40 9 3 2 6" xfId="35249" xr:uid="{D85032F9-8908-4385-B31D-A05AD601A0B3}"/>
    <cellStyle name="Comma 40 9 3 2 7" xfId="23491" xr:uid="{04C93D06-62CC-40E3-9975-2F045CDB5A66}"/>
    <cellStyle name="Comma 40 9 3 3" xfId="17156" xr:uid="{C8C218F4-ABA9-4BA9-BC61-B18CB7762CFA}"/>
    <cellStyle name="Comma 40 9 3 3 2" xfId="36659" xr:uid="{859D01D1-C9CC-41BF-8825-8A2D4E6C4C83}"/>
    <cellStyle name="Comma 40 9 3 3 3" xfId="26432" xr:uid="{51C06E04-9FEE-4580-9AA3-9DDE5ED4EFA8}"/>
    <cellStyle name="Comma 40 9 3 4" xfId="20167" xr:uid="{C0B8B757-B7AE-4C75-8EDD-31C96C848979}"/>
    <cellStyle name="Comma 40 9 3 4 2" xfId="28843" xr:uid="{FEA330A6-4AD1-4181-9336-577A85256DFA}"/>
    <cellStyle name="Comma 40 9 3 5" xfId="20420" xr:uid="{9B9B82D2-B5AA-4284-A97E-A90151D84CF2}"/>
    <cellStyle name="Comma 40 9 3 5 2" xfId="29002" xr:uid="{BCE34220-6F85-478D-92D7-EE1258BD8F06}"/>
    <cellStyle name="Comma 40 9 3 6" xfId="14681" xr:uid="{7F06D732-CA7F-4252-9DB3-62F5B3F39F80}"/>
    <cellStyle name="Comma 40 9 3 6 2" xfId="25124" xr:uid="{CF7A6CD7-37B2-4A95-B71C-5A19D403EF62}"/>
    <cellStyle name="Comma 40 9 3 7" xfId="33737" xr:uid="{F9201D11-AC81-48F7-A4FD-033DEFC75860}"/>
    <cellStyle name="Comma 40 9 3 8" xfId="22101" xr:uid="{E7A21240-16E3-4A98-963C-6F90B33068BB}"/>
    <cellStyle name="Comma 40 9 4" xfId="6611" xr:uid="{B4D2EAC8-AC1B-496F-B047-49AC6E3D3FC3}"/>
    <cellStyle name="Comma 40 9 4 2" xfId="9529" xr:uid="{FE47F9DF-4A58-4DCB-AB11-C7EE42130A2A}"/>
    <cellStyle name="Comma 40 9 4 2 2" xfId="17203" xr:uid="{D7EFDD51-B72D-4463-BC1B-BB1B4371083D}"/>
    <cellStyle name="Comma 40 9 4 2 2 2" xfId="30202" xr:uid="{8A563F14-1140-441D-A0D8-B926051B7F2F}"/>
    <cellStyle name="Comma 40 9 4 2 2 3" xfId="36662" xr:uid="{D67232EA-437F-45ED-9075-CBB7D5617CDA}"/>
    <cellStyle name="Comma 40 9 4 2 2 4" xfId="26470" xr:uid="{214ED068-BA5C-405A-BFA5-27CAC69CE141}"/>
    <cellStyle name="Comma 40 9 4 2 3" xfId="35250" xr:uid="{B784B18A-8A4C-4943-9E1F-D25124876D2E}"/>
    <cellStyle name="Comma 40 9 4 2 4" xfId="23492" xr:uid="{55DAC5FA-3EBE-44EE-BC07-3C1215D617E0}"/>
    <cellStyle name="Comma 40 9 4 3" xfId="20252" xr:uid="{29A03363-BF9E-46CC-BE84-E2811E133067}"/>
    <cellStyle name="Comma 40 9 4 3 2" xfId="30201" xr:uid="{F9DABAF7-DFDE-4025-A937-00E25C3DC4B9}"/>
    <cellStyle name="Comma 40 9 4 3 3" xfId="36661" xr:uid="{0691D391-7127-4DB5-8413-BA13125AAC11}"/>
    <cellStyle name="Comma 40 9 4 3 4" xfId="28891" xr:uid="{21903E7B-3049-4A1F-AC0E-A088A4AF8B9B}"/>
    <cellStyle name="Comma 40 9 4 4" xfId="20457" xr:uid="{63E7E3DF-9C49-42B8-98D7-B216349FD48F}"/>
    <cellStyle name="Comma 40 9 4 4 2" xfId="29039" xr:uid="{679463F7-412D-42F8-91B0-854C4C67F960}"/>
    <cellStyle name="Comma 40 9 4 5" xfId="14947" xr:uid="{D2C61BC1-A75D-40B2-B56E-F29340F06F84}"/>
    <cellStyle name="Comma 40 9 4 5 2" xfId="25172" xr:uid="{F8BE9C93-7A8A-460B-BBA3-5866E8B875EE}"/>
    <cellStyle name="Comma 40 9 4 6" xfId="33738" xr:uid="{F5B3D7D9-96D8-4998-9C18-908511A68DC5}"/>
    <cellStyle name="Comma 40 9 4 7" xfId="22102" xr:uid="{A238D472-8187-41AF-BC49-780A5B4C35DB}"/>
    <cellStyle name="Comma 40 9 5" xfId="6612" xr:uid="{9F0956A4-3560-447B-BDB4-615E1B1945C3}"/>
    <cellStyle name="Comma 40 9 5 2" xfId="9530" xr:uid="{45659029-8670-491B-910C-5CEC3AB2F2CA}"/>
    <cellStyle name="Comma 40 9 5 2 2" xfId="30204" xr:uid="{C1C75E3F-984C-445D-ACC1-1AFFF553BCAE}"/>
    <cellStyle name="Comma 40 9 5 2 2 2" xfId="36664" xr:uid="{8CD8E0CB-269B-455D-A3C7-56667A925A6D}"/>
    <cellStyle name="Comma 40 9 5 2 3" xfId="35251" xr:uid="{50062AF9-E541-46A4-A072-B084941A79D2}"/>
    <cellStyle name="Comma 40 9 5 2 4" xfId="23493" xr:uid="{0E199056-5BA2-4ABF-9E90-8F3A8C387F0C}"/>
    <cellStyle name="Comma 40 9 5 3" xfId="17115" xr:uid="{05737277-C9DD-4AAB-BDA5-74D6FB04C9CC}"/>
    <cellStyle name="Comma 40 9 5 3 2" xfId="30203" xr:uid="{7B18E356-2747-4B5C-8C6B-169E2E718162}"/>
    <cellStyle name="Comma 40 9 5 3 3" xfId="36663" xr:uid="{6D3531A9-1668-4B6C-B286-644A39DA8B29}"/>
    <cellStyle name="Comma 40 9 5 3 4" xfId="26393" xr:uid="{B3A1B760-B8EA-46C6-B30F-14BD8EEB64D7}"/>
    <cellStyle name="Comma 40 9 5 4" xfId="33739" xr:uid="{6E46AF47-82B5-4617-949A-664E9AEBC858}"/>
    <cellStyle name="Comma 40 9 5 5" xfId="22103" xr:uid="{C997E73E-4F81-49BD-8249-E0AA0289937E}"/>
    <cellStyle name="Comma 40 9 6" xfId="9520" xr:uid="{6E785BD8-5D1D-4D85-984A-2BEBE6C3ED08}"/>
    <cellStyle name="Comma 40 9 6 2" xfId="20094" xr:uid="{8FA77A3C-0D45-44DE-83B6-5462F1551DBF}"/>
    <cellStyle name="Comma 40 9 6 2 2" xfId="30205" xr:uid="{7D99468B-1C2A-4C9B-A764-E2A173A8DC10}"/>
    <cellStyle name="Comma 40 9 6 2 3" xfId="36665" xr:uid="{1053A9B5-B208-43D0-9E1E-F552AE03F999}"/>
    <cellStyle name="Comma 40 9 6 2 4" xfId="28802" xr:uid="{C0DC1595-CF78-4D8C-8982-CB836566803E}"/>
    <cellStyle name="Comma 40 9 6 3" xfId="35241" xr:uid="{A9562A5A-F7FF-4C20-B6F8-839BCF689991}"/>
    <cellStyle name="Comma 40 9 6 4" xfId="23483" xr:uid="{E60BBF64-7189-4A5F-9C3C-0C1F686846F2}"/>
    <cellStyle name="Comma 40 9 7" xfId="20378" xr:uid="{65E310A3-EA4B-4E7B-83FB-8C4057EE48D3}"/>
    <cellStyle name="Comma 40 9 7 2" xfId="28960" xr:uid="{9C439D90-C56D-42B4-B83E-ACBD1D8259CF}"/>
    <cellStyle name="Comma 40 9 8" xfId="14322" xr:uid="{9BCF0C8E-D1D4-471B-85CB-57162C7133BB}"/>
    <cellStyle name="Comma 40 9 8 2" xfId="25082" xr:uid="{B41C99E2-1A3A-41BB-83CC-54BB562B5691}"/>
    <cellStyle name="Comma 40 9 9" xfId="22093" xr:uid="{E14F7393-4409-42C6-B6AA-3C44A1CA0B34}"/>
    <cellStyle name="Comma 41" xfId="4414" xr:uid="{60C13647-6038-4AFB-B6EA-4F8380FF7052}"/>
    <cellStyle name="Comma 41 2" xfId="5161" xr:uid="{9FB5DA70-2403-4A70-9C33-260D1983E89C}"/>
    <cellStyle name="Comma 41 2 2" xfId="13170" xr:uid="{5579D204-75A5-4C0A-AC61-490DBB673A29}"/>
    <cellStyle name="Comma 41 2 2 2" xfId="16659" xr:uid="{B684CD70-79F1-4942-B7EF-EA5E87B85CC2}"/>
    <cellStyle name="Comma 41 2 2 2 2" xfId="19843" xr:uid="{4424E622-8843-4988-A36F-52800C5EC72E}"/>
    <cellStyle name="Comma 41 2 2 2 2 2" xfId="28630" xr:uid="{BB67011E-4854-4321-AF38-44966FE90EA4}"/>
    <cellStyle name="Comma 41 2 2 2 3" xfId="26246" xr:uid="{E14EFD5D-2071-499E-BB02-BF1C1ED91C16}"/>
    <cellStyle name="Comma 41 2 2 3" xfId="18471" xr:uid="{D059A33A-6710-4F78-8F24-AEFFB77D92B7}"/>
    <cellStyle name="Comma 41 2 2 3 2" xfId="27528" xr:uid="{82848CEE-1FED-4682-9B4F-38A4B0EC3F80}"/>
    <cellStyle name="Comma 41 2 2 4" xfId="24915" xr:uid="{58CB4706-87AF-434D-8DF9-8E35F68AD97B}"/>
    <cellStyle name="Comma 41 2 3" xfId="13973" xr:uid="{F2BD6459-3A91-406C-9C02-1C6571665CF4}"/>
    <cellStyle name="Comma 41 2 4" xfId="16338" xr:uid="{30773320-0173-440B-B764-9B3FB1EF7A0F}"/>
    <cellStyle name="Comma 41 2 4 2" xfId="19160" xr:uid="{4F759D44-7AFE-4611-8A9C-1BB5EA505D93}"/>
    <cellStyle name="Comma 41 2 4 2 2" xfId="28081" xr:uid="{DDBBFEF9-1DF0-46DB-BEBD-0BF5759BB264}"/>
    <cellStyle name="Comma 41 2 4 3" xfId="26022" xr:uid="{79740CE8-4B0B-4CA8-AEE8-DF5A9944FE80}"/>
    <cellStyle name="Comma 41 2 5" xfId="17787" xr:uid="{2121CCD8-29F7-4B4D-9942-71C2A47ACFD5}"/>
    <cellStyle name="Comma 41 2 5 2" xfId="26979" xr:uid="{946C85CB-EBC4-455C-A2E1-5F8AD65AF2E0}"/>
    <cellStyle name="Comma 41 2 6" xfId="12484" xr:uid="{6A25AB4B-7F7A-4603-95FB-00AE79E886EC}"/>
    <cellStyle name="Comma 41 2 6 2" xfId="24365" xr:uid="{5E18426D-09F3-4E51-B397-0636681B3550}"/>
    <cellStyle name="Comma 41 2 7" xfId="21463" xr:uid="{1AD1FF23-0ED4-4C25-855E-4D8C012CB92D}"/>
    <cellStyle name="Comma 41 3" xfId="12834" xr:uid="{25B7478D-3383-49C2-97DA-5D9833B0CE18}"/>
    <cellStyle name="Comma 41 3 2" xfId="15644" xr:uid="{4D3DD838-F185-4A25-A5DF-76CF347D7641}"/>
    <cellStyle name="Comma 41 3 2 2" xfId="19508" xr:uid="{B90980E5-CC36-4E16-B10A-E70AB659D4C9}"/>
    <cellStyle name="Comma 41 3 2 2 2" xfId="28359" xr:uid="{D23F7661-01AD-440B-9A40-4927A8454D27}"/>
    <cellStyle name="Comma 41 3 2 3" xfId="25583" xr:uid="{C50F616F-18B8-414A-9527-908BA470BB6E}"/>
    <cellStyle name="Comma 41 3 3" xfId="18132" xr:uid="{590B3364-CA5F-4410-B060-FF746977A5B3}"/>
    <cellStyle name="Comma 41 3 3 2" xfId="27257" xr:uid="{ACD453A0-3839-425E-A194-77A1574E97AA}"/>
    <cellStyle name="Comma 41 3 4" xfId="24643" xr:uid="{D5618FC9-C087-416A-9FA6-DE0E9455F7C4}"/>
    <cellStyle name="Comma 41 4" xfId="13549" xr:uid="{E2A8F8C6-E026-4E5A-80BD-A3D5A63BB44F}"/>
    <cellStyle name="Comma 41 5" xfId="17007" xr:uid="{7F1F0E67-0B36-498D-933E-5CA9E15E9A73}"/>
    <cellStyle name="Comma 41 5 2" xfId="18824" xr:uid="{B720006B-9FC4-4818-9E68-D1303E73E56D}"/>
    <cellStyle name="Comma 41 5 2 2" xfId="27810" xr:uid="{1C816C72-FB4C-48C8-9F57-6E8946776C16}"/>
    <cellStyle name="Comma 41 5 3" xfId="26321" xr:uid="{2E58CC91-A6A2-4864-9F5C-08B43DAC127A}"/>
    <cellStyle name="Comma 41 6" xfId="17442" xr:uid="{488285E5-D51B-4442-93C1-B89BF2F541D0}"/>
    <cellStyle name="Comma 41 6 2" xfId="26703" xr:uid="{8E88633E-DB86-4FA8-92CF-1D2F53B33CD5}"/>
    <cellStyle name="Comma 41 7" xfId="11271" xr:uid="{5F7F0C14-0D9F-49B5-9951-12C6588E4FE4}"/>
    <cellStyle name="Comma 41 7 2" xfId="24089" xr:uid="{3AB3F238-A435-4E82-A5ED-EF1BCD78C56F}"/>
    <cellStyle name="Comma 41 8" xfId="21343" xr:uid="{67FD0AF7-5EE3-49CE-A009-96B55F23196D}"/>
    <cellStyle name="Comma 41 9" xfId="4606" xr:uid="{2E5BC28F-6ED3-4331-97C6-29EAF864A19C}"/>
    <cellStyle name="Comma 42" xfId="4458" xr:uid="{27A39C63-9B24-4A4E-AC7F-6BC389E1948A}"/>
    <cellStyle name="Comma 42 2" xfId="5165" xr:uid="{D88BEC16-2BBF-49FD-8B35-6F8B00DCDEEA}"/>
    <cellStyle name="Comma 42 2 2" xfId="13171" xr:uid="{D8BDE5B3-00EE-41E7-B67F-0D45EC58DE11}"/>
    <cellStyle name="Comma 42 2 2 2" xfId="15112" xr:uid="{D201C271-8E9B-4107-99CB-00B2CFBF5102}"/>
    <cellStyle name="Comma 42 2 2 2 2" xfId="19844" xr:uid="{45984F2A-24C2-4C6D-A905-C73C375F90D4}"/>
    <cellStyle name="Comma 42 2 2 2 2 2" xfId="28631" xr:uid="{216263EC-58F3-4C3D-B5FA-3FB1D9BF74CC}"/>
    <cellStyle name="Comma 42 2 2 2 3" xfId="25253" xr:uid="{B65143C3-C38B-4C1C-A05C-C4F0F2AFA8C9}"/>
    <cellStyle name="Comma 42 2 2 3" xfId="18472" xr:uid="{0898C171-3379-43E5-9255-47180708CF04}"/>
    <cellStyle name="Comma 42 2 2 3 2" xfId="27529" xr:uid="{11B3C910-7B92-47E6-BC45-0CFFF3BD8882}"/>
    <cellStyle name="Comma 42 2 2 4" xfId="24916" xr:uid="{D2E3C745-DE37-483C-9BB7-FEE81F4434DD}"/>
    <cellStyle name="Comma 42 2 3" xfId="13977" xr:uid="{510276D3-18A3-4FFA-8746-D158158F7CB2}"/>
    <cellStyle name="Comma 42 2 4" xfId="16098" xr:uid="{A21B9E8C-34E6-4B51-9B8F-554C619E9607}"/>
    <cellStyle name="Comma 42 2 4 2" xfId="19161" xr:uid="{118F8DCD-852A-4D2B-BA6D-79C27EB1D529}"/>
    <cellStyle name="Comma 42 2 4 2 2" xfId="28082" xr:uid="{74606FFE-ACC5-4F6F-A8EB-F6E5C18422DD}"/>
    <cellStyle name="Comma 42 2 4 3" xfId="25858" xr:uid="{B06CC5DC-4700-4823-AC7D-8198AB7DF5A9}"/>
    <cellStyle name="Comma 42 2 5" xfId="17788" xr:uid="{F9AAA0A2-49C6-48CE-B6A8-DE544972F428}"/>
    <cellStyle name="Comma 42 2 5 2" xfId="26980" xr:uid="{571C4362-7729-4167-B952-DA919CED946C}"/>
    <cellStyle name="Comma 42 2 6" xfId="12485" xr:uid="{2F067974-1C9B-4C85-B8C6-2D66BF5D0ABE}"/>
    <cellStyle name="Comma 42 2 6 2" xfId="24366" xr:uid="{A01A2050-025D-4836-BAF8-89F914A26E32}"/>
    <cellStyle name="Comma 42 2 7" xfId="21467" xr:uid="{B939B794-0DA3-41FE-BC26-0BB23E515F41}"/>
    <cellStyle name="Comma 42 3" xfId="12835" xr:uid="{BBD4E6D7-D682-48D9-B064-F22BE4AD3B8C}"/>
    <cellStyle name="Comma 42 3 2" xfId="15110" xr:uid="{4BB28AA6-1646-4DAA-8714-569B28F6256A}"/>
    <cellStyle name="Comma 42 3 2 2" xfId="19509" xr:uid="{8BFDCFE7-13F8-4008-92B8-D41FC54F8FE0}"/>
    <cellStyle name="Comma 42 3 2 2 2" xfId="28360" xr:uid="{E7F1BDA9-D086-4D9D-9F4F-E1EEF5235D72}"/>
    <cellStyle name="Comma 42 3 2 3" xfId="25251" xr:uid="{79C16EA8-7917-4E98-AA7A-1BFA189B7D0F}"/>
    <cellStyle name="Comma 42 3 3" xfId="18133" xr:uid="{D63F5757-9BDE-4257-A944-E9DE2F043C09}"/>
    <cellStyle name="Comma 42 3 3 2" xfId="27258" xr:uid="{0ADF06A9-29DD-4004-B67B-466248679F08}"/>
    <cellStyle name="Comma 42 3 4" xfId="24644" xr:uid="{1C8F5180-6713-4E80-9A63-E9B45DD59B85}"/>
    <cellStyle name="Comma 42 4" xfId="13553" xr:uid="{2D22B525-D1A3-4606-B3D5-546EB22940ED}"/>
    <cellStyle name="Comma 42 5" xfId="16248" xr:uid="{1196DA8C-AAD2-4E2A-868C-FA05580555F4}"/>
    <cellStyle name="Comma 42 5 2" xfId="18825" xr:uid="{7EBF6E2B-9288-4FEB-8BD2-01F700F4249C}"/>
    <cellStyle name="Comma 42 5 2 2" xfId="27811" xr:uid="{45F322EC-3F92-4864-8E56-F1C2EE765914}"/>
    <cellStyle name="Comma 42 5 3" xfId="25958" xr:uid="{FE0C43F5-B2AA-46BA-B22F-F96664DE5CC4}"/>
    <cellStyle name="Comma 42 6" xfId="17443" xr:uid="{547F991B-2CE0-41F6-8D4C-561683A4C815}"/>
    <cellStyle name="Comma 42 6 2" xfId="26704" xr:uid="{3FF619BC-B4B6-451D-AF68-AF8412DB1600}"/>
    <cellStyle name="Comma 42 7" xfId="11272" xr:uid="{B203689E-FA69-4CE7-94ED-E948323AC600}"/>
    <cellStyle name="Comma 42 7 2" xfId="24090" xr:uid="{7EAE606C-8E21-48B8-B349-2598697C4200}"/>
    <cellStyle name="Comma 42 8" xfId="21348" xr:uid="{6E44D616-06CF-408C-AFA3-8EB868274955}"/>
    <cellStyle name="Comma 42 9" xfId="4611" xr:uid="{D48000B1-3B1C-47CA-AA08-E071C98F5935}"/>
    <cellStyle name="Comma 43" xfId="4468" xr:uid="{C25C98C5-9C4F-47DB-8EE9-DB4514647D47}"/>
    <cellStyle name="Comma 43 2" xfId="5160" xr:uid="{DEF4E54A-0761-4356-B3CB-4B0BA9A02018}"/>
    <cellStyle name="Comma 43 2 2" xfId="13172" xr:uid="{B46B7C29-5F2D-4C31-A17D-09162D0BD309}"/>
    <cellStyle name="Comma 43 2 2 2" xfId="16536" xr:uid="{FA498D36-88FE-4958-8432-798E5DB44FB7}"/>
    <cellStyle name="Comma 43 2 2 2 2" xfId="19845" xr:uid="{4811536D-C267-4EC8-8943-6AA0EE8ED5EC}"/>
    <cellStyle name="Comma 43 2 2 2 2 2" xfId="28632" xr:uid="{1106CF49-BCE8-47CF-8FE6-EE1F64E3FE4D}"/>
    <cellStyle name="Comma 43 2 2 2 3" xfId="26148" xr:uid="{C7478476-5B60-4983-A336-51C2102DD75E}"/>
    <cellStyle name="Comma 43 2 2 3" xfId="18473" xr:uid="{7A8389DA-2008-4494-8F5F-1CFE2A9E3B31}"/>
    <cellStyle name="Comma 43 2 2 3 2" xfId="27530" xr:uid="{FDF410C2-ED1C-44AA-954E-A609619647A1}"/>
    <cellStyle name="Comma 43 2 2 4" xfId="24917" xr:uid="{ECE5EBE5-5A81-4AF3-975F-A4A33BA12351}"/>
    <cellStyle name="Comma 43 2 3" xfId="13972" xr:uid="{3D4D75C6-F221-4BF5-87F3-178A3914438E}"/>
    <cellStyle name="Comma 43 2 4" xfId="15456" xr:uid="{8C255191-E9C1-4B80-9F1B-6F537B2C4C88}"/>
    <cellStyle name="Comma 43 2 4 2" xfId="19162" xr:uid="{02E5CB80-C616-4D40-B891-72D3A7F03E73}"/>
    <cellStyle name="Comma 43 2 4 2 2" xfId="28083" xr:uid="{A7BCB4C2-D827-4FFA-96D2-407901D86393}"/>
    <cellStyle name="Comma 43 2 4 3" xfId="25492" xr:uid="{7953DF45-030B-4C48-B491-D70454336297}"/>
    <cellStyle name="Comma 43 2 5" xfId="17789" xr:uid="{85541B29-2223-4B2B-958F-BE0378A39FC9}"/>
    <cellStyle name="Comma 43 2 5 2" xfId="26981" xr:uid="{447D69F3-39AC-4ADE-99E0-B16DC2A2FEE4}"/>
    <cellStyle name="Comma 43 2 6" xfId="12486" xr:uid="{C7C3BCE8-7614-4CEB-935A-4ACF159CF25C}"/>
    <cellStyle name="Comma 43 2 6 2" xfId="24367" xr:uid="{DC4311BA-9B84-4408-8F03-7D307A90D429}"/>
    <cellStyle name="Comma 43 2 7" xfId="21462" xr:uid="{FF7CD084-B117-474A-B21C-21FB00104B52}"/>
    <cellStyle name="Comma 43 3" xfId="12836" xr:uid="{15296337-4EF2-4365-9F6F-FF37CF3A9CC9}"/>
    <cellStyle name="Comma 43 3 2" xfId="16484" xr:uid="{576764A6-DE22-444A-9873-F2AE096A1E88}"/>
    <cellStyle name="Comma 43 3 2 2" xfId="19510" xr:uid="{F3433C8E-D777-4DAE-8D43-BCA6F2550E64}"/>
    <cellStyle name="Comma 43 3 2 2 2" xfId="28361" xr:uid="{319B1A63-0AB1-4CAF-961E-7BEF41737304}"/>
    <cellStyle name="Comma 43 3 2 3" xfId="26113" xr:uid="{01BE8146-4F5B-453B-AD59-49DA2138052D}"/>
    <cellStyle name="Comma 43 3 3" xfId="18134" xr:uid="{4E64B47A-AB1F-41F7-8A10-D7ECE1D207F1}"/>
    <cellStyle name="Comma 43 3 3 2" xfId="27259" xr:uid="{4FD778AD-0B7E-41EE-AE48-4708DDB20828}"/>
    <cellStyle name="Comma 43 3 4" xfId="24645" xr:uid="{921CC875-8C57-4A87-80AE-B0FFDA94590B}"/>
    <cellStyle name="Comma 43 4" xfId="13542" xr:uid="{5743D926-8F40-4D4A-80D1-41285B7EC518}"/>
    <cellStyle name="Comma 43 5" xfId="16992" xr:uid="{74D0263F-4173-46AB-A04B-D960D176B841}"/>
    <cellStyle name="Comma 43 5 2" xfId="18826" xr:uid="{CEA5840A-06CA-4786-AF35-D2B43D929BBA}"/>
    <cellStyle name="Comma 43 5 2 2" xfId="27812" xr:uid="{44C3CDD8-CC01-4C11-964B-0923E3DEB7DC}"/>
    <cellStyle name="Comma 43 5 3" xfId="26310" xr:uid="{82166AC3-30F1-428D-8514-F01D59475E71}"/>
    <cellStyle name="Comma 43 6" xfId="17444" xr:uid="{319CDC5F-190C-4494-A1A0-12B6D1F52430}"/>
    <cellStyle name="Comma 43 6 2" xfId="26705" xr:uid="{0CFEA8E6-138D-41E4-9E46-6B908EA596C8}"/>
    <cellStyle name="Comma 43 7" xfId="11273" xr:uid="{93DD3B36-817E-4852-8DE4-CCEE79797D2E}"/>
    <cellStyle name="Comma 43 7 2" xfId="24091" xr:uid="{E9E9CC07-280A-40AC-B9C1-7ADAE6B3E575}"/>
    <cellStyle name="Comma 43 8" xfId="21342" xr:uid="{5F790921-E254-4D79-9EA6-718322A3A035}"/>
    <cellStyle name="Comma 43 9" xfId="4605" xr:uid="{B48897F6-05B7-4996-A02D-94EA10F40432}"/>
    <cellStyle name="Comma 44" xfId="4492" xr:uid="{A189BBC5-7630-413D-B7FF-D8353FEBF061}"/>
    <cellStyle name="Comma 44 2" xfId="5164" xr:uid="{B9E3EDB2-7967-425E-B0D4-501CF249C4AB}"/>
    <cellStyle name="Comma 44 2 2" xfId="13173" xr:uid="{D47D9396-9981-4696-BDB3-D0928C275D10}"/>
    <cellStyle name="Comma 44 2 2 2" xfId="16663" xr:uid="{8BCDBF04-F2CA-4834-8FB1-4BD5307E3AB4}"/>
    <cellStyle name="Comma 44 2 2 2 2" xfId="19846" xr:uid="{EE3B2916-3D68-4AEC-BD99-5B54003E8248}"/>
    <cellStyle name="Comma 44 2 2 2 2 2" xfId="28633" xr:uid="{C31FA108-898C-45BA-9FF1-A4AAC69C0EC4}"/>
    <cellStyle name="Comma 44 2 2 2 3" xfId="26250" xr:uid="{FD671ED1-CFD5-4116-A16C-02A7F165ACE0}"/>
    <cellStyle name="Comma 44 2 2 3" xfId="18474" xr:uid="{81148D67-3EA6-4A7A-9535-806307ECBFD3}"/>
    <cellStyle name="Comma 44 2 2 3 2" xfId="27531" xr:uid="{B7820A3C-10B3-4133-9FFA-AE3FAC5618B1}"/>
    <cellStyle name="Comma 44 2 2 4" xfId="24918" xr:uid="{8AE3CDE4-3A85-4B9C-8021-46F1138E387F}"/>
    <cellStyle name="Comma 44 2 3" xfId="13976" xr:uid="{FCADA7E5-6D2A-4CFF-8185-4532B3455570}"/>
    <cellStyle name="Comma 44 2 4" xfId="15778" xr:uid="{29164A47-5ABB-43A1-A6A8-AECC7A957CE8}"/>
    <cellStyle name="Comma 44 2 4 2" xfId="19163" xr:uid="{5223D83C-4FC7-4515-A78C-15A01BEF8571}"/>
    <cellStyle name="Comma 44 2 4 2 2" xfId="28084" xr:uid="{42AC303D-7ED2-4FE0-898D-CF20CEEC84CF}"/>
    <cellStyle name="Comma 44 2 4 3" xfId="25662" xr:uid="{41C21ECB-9469-49C7-A670-9BCF4650C8A8}"/>
    <cellStyle name="Comma 44 2 5" xfId="17790" xr:uid="{EE22EBB2-79E4-497E-AE88-9FA7238CBF70}"/>
    <cellStyle name="Comma 44 2 5 2" xfId="26982" xr:uid="{6BCEC764-605F-4457-8539-C7D8FF7FC0DD}"/>
    <cellStyle name="Comma 44 2 6" xfId="12487" xr:uid="{FA38BF68-F9B2-4A04-8786-BF244762600D}"/>
    <cellStyle name="Comma 44 2 6 2" xfId="24368" xr:uid="{C2B1063D-6537-431C-A4F0-AC3A20F39426}"/>
    <cellStyle name="Comma 44 2 7" xfId="21466" xr:uid="{19399411-8F52-44A8-8C83-CBBD5AC26D17}"/>
    <cellStyle name="Comma 44 3" xfId="12837" xr:uid="{835F4BA9-B27D-4B6B-BEF2-EC2063C718D8}"/>
    <cellStyle name="Comma 44 3 2" xfId="15575" xr:uid="{6CEE7934-363D-4A88-BB99-F9CAFA6D238C}"/>
    <cellStyle name="Comma 44 3 2 2" xfId="19511" xr:uid="{2757B7E6-2528-4E92-8763-5A4DC271BC20}"/>
    <cellStyle name="Comma 44 3 2 2 2" xfId="28362" xr:uid="{B24D9BF9-FC8A-4DE8-838D-D4771E6D92F5}"/>
    <cellStyle name="Comma 44 3 2 3" xfId="25529" xr:uid="{EB087554-BA2F-453B-926A-3C86D38EABDC}"/>
    <cellStyle name="Comma 44 3 3" xfId="18135" xr:uid="{F4C50310-1391-4D57-A85D-FD9F23066935}"/>
    <cellStyle name="Comma 44 3 3 2" xfId="27260" xr:uid="{27EBF398-93A3-4FEE-8D78-F9F748F5B91A}"/>
    <cellStyle name="Comma 44 3 4" xfId="24646" xr:uid="{7CF17692-F0AC-4E18-83A6-178763168E20}"/>
    <cellStyle name="Comma 44 4" xfId="13552" xr:uid="{DDB8E779-7356-461C-BF03-082E4786942D}"/>
    <cellStyle name="Comma 44 5" xfId="15345" xr:uid="{1FFAFFD8-6E00-46DD-8DCF-E9ED498C5DE8}"/>
    <cellStyle name="Comma 44 5 2" xfId="18827" xr:uid="{B5E9886B-CC6D-4E55-955B-13B00E01BF47}"/>
    <cellStyle name="Comma 44 5 2 2" xfId="27813" xr:uid="{0CD64AED-3A0F-430D-96A1-97F420DC5000}"/>
    <cellStyle name="Comma 44 5 3" xfId="25419" xr:uid="{46E19276-B6A7-44DA-813F-ECB437F98F4D}"/>
    <cellStyle name="Comma 44 6" xfId="17445" xr:uid="{7BF31160-03F3-4089-96BE-81A4C1A06C7C}"/>
    <cellStyle name="Comma 44 6 2" xfId="26706" xr:uid="{6968FE52-009E-40C6-8B21-49BC3913419F}"/>
    <cellStyle name="Comma 44 7" xfId="11274" xr:uid="{2216A67D-EA75-4991-B391-891F65313D0A}"/>
    <cellStyle name="Comma 44 7 2" xfId="24092" xr:uid="{5308EFE8-F5C4-4B59-A61D-3E18EB75B97F}"/>
    <cellStyle name="Comma 44 8" xfId="21347" xr:uid="{B448A158-6FDD-46DF-9CCA-FE56080B7D11}"/>
    <cellStyle name="Comma 44 9" xfId="4610" xr:uid="{98E5DF76-DE4C-44A7-8C99-C6211D787288}"/>
    <cellStyle name="Comma 45" xfId="4604" xr:uid="{0F8FE51F-4EFD-4211-BE86-2AD9933FEF7B}"/>
    <cellStyle name="Comma 45 2" xfId="5159" xr:uid="{A173503F-7B72-421E-9344-426E5EF6C60E}"/>
    <cellStyle name="Comma 45 2 2" xfId="13174" xr:uid="{4C505459-D53B-48D1-8491-6DC164612E7E}"/>
    <cellStyle name="Comma 45 2 2 2" xfId="15801" xr:uid="{B40D73F6-52E5-4557-99D1-70A978969936}"/>
    <cellStyle name="Comma 45 2 2 2 2" xfId="19847" xr:uid="{199A240B-DFA0-444E-BE00-3BB89B7FE524}"/>
    <cellStyle name="Comma 45 2 2 2 2 2" xfId="28634" xr:uid="{E509A363-A27A-423F-A76B-8F150307A156}"/>
    <cellStyle name="Comma 45 2 2 2 3" xfId="25679" xr:uid="{3EBD96A3-C734-46AB-8E1C-BC4970498408}"/>
    <cellStyle name="Comma 45 2 2 3" xfId="18475" xr:uid="{F5CAC474-9CA5-498B-9338-56C1B04AAB7C}"/>
    <cellStyle name="Comma 45 2 2 3 2" xfId="27532" xr:uid="{5CBF81EB-CF97-4B2B-9B83-656AE18B3126}"/>
    <cellStyle name="Comma 45 2 2 4" xfId="24919" xr:uid="{A92509E4-BEFA-4A57-9A5F-AC088053AA57}"/>
    <cellStyle name="Comma 45 2 3" xfId="13971" xr:uid="{B79519E6-C1F8-4287-9EE9-73C588B1BE54}"/>
    <cellStyle name="Comma 45 2 4" xfId="16298" xr:uid="{AB5AA55A-F414-43E7-B271-415904451669}"/>
    <cellStyle name="Comma 45 2 4 2" xfId="19164" xr:uid="{2F992292-A38D-4117-9E7A-862766FF0DA0}"/>
    <cellStyle name="Comma 45 2 4 2 2" xfId="28085" xr:uid="{73F0ADF9-8843-4FF2-80F8-B849101F739D}"/>
    <cellStyle name="Comma 45 2 4 3" xfId="25993" xr:uid="{7C5130ED-E2AD-4EE3-9093-1BA3512A6BD5}"/>
    <cellStyle name="Comma 45 2 5" xfId="17791" xr:uid="{037165C0-12D8-471B-BAA3-D13207EAC459}"/>
    <cellStyle name="Comma 45 2 5 2" xfId="26983" xr:uid="{267C7A42-65A0-412D-8CE4-C09BE267C439}"/>
    <cellStyle name="Comma 45 2 6" xfId="12488" xr:uid="{A154A581-40D4-4380-9B6D-B53AD71BDA0C}"/>
    <cellStyle name="Comma 45 2 6 2" xfId="24369" xr:uid="{2FB4D761-A318-4618-8EE6-7650D5377341}"/>
    <cellStyle name="Comma 45 2 7" xfId="21461" xr:uid="{57196CB6-4E9D-4CAA-B2D8-2ED87BF906F7}"/>
    <cellStyle name="Comma 45 3" xfId="12838" xr:uid="{28EFAECD-3C24-4D6B-BB8D-5D85B7A92130}"/>
    <cellStyle name="Comma 45 3 2" xfId="16477" xr:uid="{D5CFB29A-2BB1-45BF-A6A3-C2367528E59D}"/>
    <cellStyle name="Comma 45 3 2 2" xfId="19512" xr:uid="{DBB8182B-C1EB-420E-9EF9-59CDADF5B957}"/>
    <cellStyle name="Comma 45 3 2 2 2" xfId="28363" xr:uid="{F4B1BB81-6287-4A51-9C1D-E56D355C3254}"/>
    <cellStyle name="Comma 45 3 2 3" xfId="26109" xr:uid="{AC01FFE7-0699-4F20-800D-47268BBF54DD}"/>
    <cellStyle name="Comma 45 3 3" xfId="18136" xr:uid="{8F6F0A6A-595F-4AFD-8B30-C001FF1DC3F6}"/>
    <cellStyle name="Comma 45 3 3 2" xfId="27261" xr:uid="{18651E4E-44EA-4E2F-A930-44B6CE53C24E}"/>
    <cellStyle name="Comma 45 3 4" xfId="24647" xr:uid="{AD223111-83F2-4DB6-8175-85D65086DC7D}"/>
    <cellStyle name="Comma 45 4" xfId="13541" xr:uid="{83083308-AD97-4C76-B605-333CA52BC19F}"/>
    <cellStyle name="Comma 45 5" xfId="15776" xr:uid="{00978CF4-80C3-4E97-8CF9-8409B2E2D520}"/>
    <cellStyle name="Comma 45 5 2" xfId="18828" xr:uid="{CEE1111A-C8CA-4354-BC52-3DA8BD91EE36}"/>
    <cellStyle name="Comma 45 5 2 2" xfId="27814" xr:uid="{8897EFA0-B1A9-43AB-A1E9-6B1DF11FFB8D}"/>
    <cellStyle name="Comma 45 5 3" xfId="25661" xr:uid="{EBB427B1-A502-409C-8305-EDAC80FFC0D9}"/>
    <cellStyle name="Comma 45 6" xfId="17446" xr:uid="{2BF7E6E2-30D9-426A-9015-BAA379060792}"/>
    <cellStyle name="Comma 45 6 2" xfId="26707" xr:uid="{746CC802-4A0D-43EE-9D30-18EDC6676335}"/>
    <cellStyle name="Comma 45 7" xfId="11275" xr:uid="{4D570CBC-5BE8-4433-B598-52C7A73C2E9D}"/>
    <cellStyle name="Comma 45 7 2" xfId="24093" xr:uid="{FE184130-8EFD-47E9-B20E-4B9FFC0944B1}"/>
    <cellStyle name="Comma 45 8" xfId="21341" xr:uid="{8C3A97C8-86E2-4071-B254-6EB763D7301A}"/>
    <cellStyle name="Comma 46" xfId="4612" xr:uid="{A433E18F-CE16-41B8-82A8-B0E288E06EC7}"/>
    <cellStyle name="Comma 46 2" xfId="5166" xr:uid="{BC4D6666-33D4-4F67-B8FD-365CD1165D73}"/>
    <cellStyle name="Comma 46 2 2" xfId="13175" xr:uid="{AF06A4CD-4C4F-4EED-9B4A-74E58343D3D3}"/>
    <cellStyle name="Comma 46 2 2 2" xfId="15309" xr:uid="{AF910A7C-0D36-4A23-80C3-618B83E661DC}"/>
    <cellStyle name="Comma 46 2 2 2 2" xfId="19848" xr:uid="{609B5A30-3584-4B87-8787-28CCDA6EB99D}"/>
    <cellStyle name="Comma 46 2 2 2 2 2" xfId="28635" xr:uid="{828D1813-4CC1-4ACD-AA38-0CF2DAD17215}"/>
    <cellStyle name="Comma 46 2 2 2 3" xfId="25392" xr:uid="{D2D603FE-D820-46FA-8A99-B47B8BB0E99C}"/>
    <cellStyle name="Comma 46 2 2 3" xfId="18476" xr:uid="{418530B5-1A6E-4D33-8A47-4E4D6596DFC4}"/>
    <cellStyle name="Comma 46 2 2 3 2" xfId="27533" xr:uid="{D3D3D3D4-D76F-4490-85BA-097C3685B686}"/>
    <cellStyle name="Comma 46 2 2 4" xfId="24920" xr:uid="{5940094C-A05E-46ED-A50E-B8FE8DC01181}"/>
    <cellStyle name="Comma 46 2 3" xfId="13978" xr:uid="{64169A76-71E7-4A14-ACEB-A3426E30B732}"/>
    <cellStyle name="Comma 46 2 4" xfId="15707" xr:uid="{10602A1C-A3B5-45B6-BAA7-5A2AB6C8C328}"/>
    <cellStyle name="Comma 46 2 4 2" xfId="19165" xr:uid="{5829482E-DCA3-4624-89D0-8D38EC636472}"/>
    <cellStyle name="Comma 46 2 4 2 2" xfId="28086" xr:uid="{0BE6046A-093A-4035-994E-2F743553849F}"/>
    <cellStyle name="Comma 46 2 4 3" xfId="25624" xr:uid="{3C559546-A15A-4D0A-9FF1-10E9341FCD51}"/>
    <cellStyle name="Comma 46 2 5" xfId="17792" xr:uid="{F6787442-EEBA-4FB0-AE67-5D0408DA8062}"/>
    <cellStyle name="Comma 46 2 5 2" xfId="26984" xr:uid="{9CBA954F-DEE2-4D4A-9420-1CDF139CF456}"/>
    <cellStyle name="Comma 46 2 6" xfId="12489" xr:uid="{9AB5FDCE-8F23-4C0A-9A98-D5999A4C508D}"/>
    <cellStyle name="Comma 46 2 6 2" xfId="24370" xr:uid="{D2DD20E9-BFDA-4302-9823-A8758B0A20F4}"/>
    <cellStyle name="Comma 46 2 7" xfId="21468" xr:uid="{76588828-32D9-4C28-A940-16198DB84539}"/>
    <cellStyle name="Comma 46 3" xfId="12839" xr:uid="{D9266D99-0272-4393-B029-E6A41515DE3B}"/>
    <cellStyle name="Comma 46 3 2" xfId="15372" xr:uid="{866922F8-0EBE-42A9-9D41-A6B862E9BFE4}"/>
    <cellStyle name="Comma 46 3 2 2" xfId="19513" xr:uid="{79062FF6-030E-4BF4-9C68-384C6DD7B374}"/>
    <cellStyle name="Comma 46 3 2 2 2" xfId="28364" xr:uid="{72E12B42-C2B7-4CCE-B9C0-9ED66D0ABB87}"/>
    <cellStyle name="Comma 46 3 2 3" xfId="25442" xr:uid="{17A6D126-FF4C-4CD6-BF5B-E999852A5AD2}"/>
    <cellStyle name="Comma 46 3 3" xfId="18137" xr:uid="{FEC13B10-04ED-4D79-8665-9181431B3CC0}"/>
    <cellStyle name="Comma 46 3 3 2" xfId="27262" xr:uid="{54D314AC-4877-4AC6-9277-F97A9D2574AA}"/>
    <cellStyle name="Comma 46 3 4" xfId="24648" xr:uid="{B0F13062-6D1D-44BB-BB0C-C76BF651F580}"/>
    <cellStyle name="Comma 46 4" xfId="13554" xr:uid="{50A776F0-C88B-4787-BE11-636754247EFF}"/>
    <cellStyle name="Comma 46 5" xfId="16790" xr:uid="{7E791EF5-F5AE-419F-A55D-4350047FFF48}"/>
    <cellStyle name="Comma 46 5 2" xfId="18829" xr:uid="{6FFBB6C6-815B-43F4-BC1B-E35B0CF6B1DE}"/>
    <cellStyle name="Comma 46 5 2 2" xfId="27815" xr:uid="{E8F2308A-95AE-40CB-B442-D23301664AFA}"/>
    <cellStyle name="Comma 46 5 3" xfId="26287" xr:uid="{39137BCE-02B2-45A5-BD74-0DC210E92528}"/>
    <cellStyle name="Comma 46 6" xfId="17447" xr:uid="{EBDC0C3E-F5B3-4A44-861D-0C5BDD92F1DC}"/>
    <cellStyle name="Comma 46 6 2" xfId="26708" xr:uid="{E2D64F59-7F85-4917-B6B1-76BAB3326727}"/>
    <cellStyle name="Comma 46 7" xfId="11276" xr:uid="{C37F2397-6CE4-4692-B393-2321D474F971}"/>
    <cellStyle name="Comma 46 7 2" xfId="24094" xr:uid="{CBAA23D1-C403-4696-A1E5-B0A262C798D8}"/>
    <cellStyle name="Comma 46 8" xfId="21349" xr:uid="{3B743039-0A0C-47EA-A9CF-01338DA8CDA0}"/>
    <cellStyle name="Comma 466" xfId="10198" xr:uid="{3A30D5A7-423E-495D-BE64-EDEDF656F7FD}"/>
    <cellStyle name="Comma 466 2" xfId="10224" xr:uid="{C4FD2258-B295-40CF-BAE3-A781FDF57F80}"/>
    <cellStyle name="Comma 466 2 2" xfId="23871" xr:uid="{63787587-0464-40F0-9455-69D758441D1E}"/>
    <cellStyle name="Comma 466 3" xfId="23858" xr:uid="{F7E87E59-66E8-4800-A219-24DA59ADDED0}"/>
    <cellStyle name="Comma 47" xfId="4603" xr:uid="{4F2C738B-3E7A-4911-91B9-0B688D509292}"/>
    <cellStyle name="Comma 47 2" xfId="5158" xr:uid="{361C186E-1472-4620-ACAB-16C4858CC009}"/>
    <cellStyle name="Comma 47 2 2" xfId="13176" xr:uid="{205D0C90-2E77-47F7-B761-D36A8C988427}"/>
    <cellStyle name="Comma 47 2 2 2" xfId="16637" xr:uid="{86FBA7DA-1CEA-4AFA-9FC4-91C89D9EBE2C}"/>
    <cellStyle name="Comma 47 2 2 2 2" xfId="19849" xr:uid="{02EEAED6-1C38-409B-ACAC-E5DF9B219EDF}"/>
    <cellStyle name="Comma 47 2 2 2 2 2" xfId="28636" xr:uid="{01E0354F-70E6-4232-A84F-64F55E83FE6D}"/>
    <cellStyle name="Comma 47 2 2 2 3" xfId="26224" xr:uid="{20858CF7-E784-4638-9762-EB074761F163}"/>
    <cellStyle name="Comma 47 2 2 3" xfId="18477" xr:uid="{373FDA84-310B-4AED-91D2-AD051AD4A48F}"/>
    <cellStyle name="Comma 47 2 2 3 2" xfId="27534" xr:uid="{83C31A54-4337-4889-B2AA-089FB1E3147A}"/>
    <cellStyle name="Comma 47 2 2 4" xfId="24921" xr:uid="{0B0BF7E4-5098-41C1-B425-905B5E616513}"/>
    <cellStyle name="Comma 47 2 3" xfId="13970" xr:uid="{02EEBEEF-9C5C-450A-8009-DD65EFBC9D78}"/>
    <cellStyle name="Comma 47 2 4" xfId="15958" xr:uid="{49A4A76C-A327-41B1-A303-885EF75D2E14}"/>
    <cellStyle name="Comma 47 2 4 2" xfId="19166" xr:uid="{DE3896DB-08BD-448F-89F6-957B115C8FC0}"/>
    <cellStyle name="Comma 47 2 4 2 2" xfId="28087" xr:uid="{AC2E3F1B-A421-4E5F-9CAA-59109CC9D364}"/>
    <cellStyle name="Comma 47 2 4 3" xfId="25777" xr:uid="{D5538118-5C26-4879-B847-AD1BFBEE64A3}"/>
    <cellStyle name="Comma 47 2 5" xfId="17793" xr:uid="{74A91BA3-227E-4C07-8A72-F09F6223685B}"/>
    <cellStyle name="Comma 47 2 5 2" xfId="26985" xr:uid="{BA0DBE25-F928-4D20-AA46-A6CE7DD77B19}"/>
    <cellStyle name="Comma 47 2 6" xfId="12490" xr:uid="{256C9C10-CE1A-429D-9BB3-CE906B0AB536}"/>
    <cellStyle name="Comma 47 2 6 2" xfId="24371" xr:uid="{733AAC40-324A-4D40-9573-ABB4C1AF68B0}"/>
    <cellStyle name="Comma 47 2 7" xfId="21460" xr:uid="{398F2A29-5D08-43C6-B7D6-26FC22A6FE1B}"/>
    <cellStyle name="Comma 47 3" xfId="12840" xr:uid="{E1D4522A-FB7C-4812-8C05-7EEF639FBDF9}"/>
    <cellStyle name="Comma 47 3 2" xfId="15907" xr:uid="{0B5CB40E-AD35-4E81-8169-15502B596CF3}"/>
    <cellStyle name="Comma 47 3 2 2" xfId="19514" xr:uid="{4DCAFA23-65E2-45DF-8124-47BD802F2DC4}"/>
    <cellStyle name="Comma 47 3 2 2 2" xfId="28365" xr:uid="{3E8FF50B-D66E-4104-A37E-A906063996AC}"/>
    <cellStyle name="Comma 47 3 2 3" xfId="25745" xr:uid="{61719218-B329-451A-898A-541181ADA6BE}"/>
    <cellStyle name="Comma 47 3 3" xfId="18138" xr:uid="{E88F9544-5224-4F49-85FD-14D85FC3722C}"/>
    <cellStyle name="Comma 47 3 3 2" xfId="27263" xr:uid="{C2612173-E7E3-45DF-821D-5BED26651CC0}"/>
    <cellStyle name="Comma 47 3 4" xfId="24649" xr:uid="{8DD9779D-71FD-4CB8-9C2E-126550CCAF4F}"/>
    <cellStyle name="Comma 47 4" xfId="13540" xr:uid="{58455BA5-6E72-46B4-A115-CF4B51E67410}"/>
    <cellStyle name="Comma 47 5" xfId="17001" xr:uid="{770F4139-1839-40AA-939B-4C931400FAD4}"/>
    <cellStyle name="Comma 47 5 2" xfId="18830" xr:uid="{0D83810B-BEAD-4BBF-87A3-3D065700A2CB}"/>
    <cellStyle name="Comma 47 5 2 2" xfId="27816" xr:uid="{B0B5A624-43CF-40C1-BB90-3F017F4D9DEF}"/>
    <cellStyle name="Comma 47 5 3" xfId="26318" xr:uid="{6B00C91C-5684-4E90-AAA2-223C940A6CA7}"/>
    <cellStyle name="Comma 47 6" xfId="17448" xr:uid="{CF3558B0-5A2E-4070-B601-0BFE81BAD77E}"/>
    <cellStyle name="Comma 47 6 2" xfId="26709" xr:uid="{F2866B6D-5415-4400-BA78-928CE12C470A}"/>
    <cellStyle name="Comma 47 7" xfId="11277" xr:uid="{C7D9DDAE-7AD1-4A1F-876F-601A63DCCEA0}"/>
    <cellStyle name="Comma 47 7 2" xfId="24095" xr:uid="{E91A05EC-2770-42F0-96A4-3F9056A177E1}"/>
    <cellStyle name="Comma 47 8" xfId="21340" xr:uid="{6BAD3103-9204-4EE9-9A3D-DC1E48AA31AF}"/>
    <cellStyle name="Comma 472" xfId="10204" xr:uid="{1C8A5557-58F5-41D9-B2EB-22EF9E48E714}"/>
    <cellStyle name="Comma 472 2" xfId="10227" xr:uid="{3D9C434B-0C95-435C-917A-2345E97E563F}"/>
    <cellStyle name="Comma 472 2 2" xfId="23874" xr:uid="{DF66FD89-1211-48E6-B98E-1ED57D7CABAC}"/>
    <cellStyle name="Comma 472 3" xfId="23861" xr:uid="{48B44904-A689-4F60-9F31-05A9104A25DB}"/>
    <cellStyle name="Comma 48" xfId="4609" xr:uid="{AC68B8C8-F138-47E8-9BDB-632A0FC80327}"/>
    <cellStyle name="Comma 48 2" xfId="5163" xr:uid="{08284185-C621-4D5B-950A-FB5B105ED0AF}"/>
    <cellStyle name="Comma 48 2 2" xfId="13177" xr:uid="{1A929232-18B5-4270-8DB8-9E75FFE504C2}"/>
    <cellStyle name="Comma 48 2 2 2" xfId="15094" xr:uid="{A221FA54-2D34-4F6E-BAD7-A1A8B6FC90BD}"/>
    <cellStyle name="Comma 48 2 2 2 2" xfId="19850" xr:uid="{93D2830F-E542-412A-A90D-27847778B4D0}"/>
    <cellStyle name="Comma 48 2 2 2 2 2" xfId="28637" xr:uid="{CBB4C3B1-2B1C-425C-8E6E-E94681C87122}"/>
    <cellStyle name="Comma 48 2 2 2 3" xfId="25239" xr:uid="{9EA93270-0752-4973-A506-FBB57DFFD2E5}"/>
    <cellStyle name="Comma 48 2 2 3" xfId="18478" xr:uid="{B978C8F3-13D7-4E28-A476-1C010326314B}"/>
    <cellStyle name="Comma 48 2 2 3 2" xfId="27535" xr:uid="{F7EDF7D7-0B6D-47FD-8D08-CE251F2F608D}"/>
    <cellStyle name="Comma 48 2 2 4" xfId="24922" xr:uid="{B7BDE959-5DD4-46E5-82E5-EDFA559C4903}"/>
    <cellStyle name="Comma 48 2 3" xfId="13975" xr:uid="{DBA15D80-1961-4F3C-B80D-8FAC7B4DEB60}"/>
    <cellStyle name="Comma 48 2 4" xfId="15453" xr:uid="{7937C658-2A15-4D6B-B1D4-B184820F88F1}"/>
    <cellStyle name="Comma 48 2 4 2" xfId="19167" xr:uid="{C547C5F6-F3EB-47AB-A753-5274FC03CAF0}"/>
    <cellStyle name="Comma 48 2 4 2 2" xfId="28088" xr:uid="{A05B0AFD-3682-4E40-829A-F9E7911CA726}"/>
    <cellStyle name="Comma 48 2 4 3" xfId="25491" xr:uid="{8B545E30-249D-4AF7-B4B9-2C6FF9CC3501}"/>
    <cellStyle name="Comma 48 2 5" xfId="17794" xr:uid="{EEFD0F72-A4F1-4821-A16B-12C8D6FE8B38}"/>
    <cellStyle name="Comma 48 2 5 2" xfId="26986" xr:uid="{6285A804-31A1-4AB0-9C53-E6745F685E4F}"/>
    <cellStyle name="Comma 48 2 6" xfId="12491" xr:uid="{F3C4AD7E-01C7-4D66-813F-550A326BCFF1}"/>
    <cellStyle name="Comma 48 2 6 2" xfId="24372" xr:uid="{D41B8264-09E5-4B40-9C5F-ADBE5D2596EA}"/>
    <cellStyle name="Comma 48 2 7" xfId="21465" xr:uid="{0CDEFC69-BF2C-4B46-B7D9-E17B63F46D56}"/>
    <cellStyle name="Comma 48 3" xfId="12841" xr:uid="{0D13CE25-7F7D-40A4-B4B8-3E8345996DA9}"/>
    <cellStyle name="Comma 48 3 2" xfId="15795" xr:uid="{6FA7E027-170A-413B-8125-939EF938F549}"/>
    <cellStyle name="Comma 48 3 2 2" xfId="19515" xr:uid="{7EDB0E72-3E33-4D15-BDB9-66DD02FFD5C3}"/>
    <cellStyle name="Comma 48 3 2 2 2" xfId="28366" xr:uid="{D473135B-9F03-464C-86A5-9C9E9E8DEB8E}"/>
    <cellStyle name="Comma 48 3 2 3" xfId="25675" xr:uid="{0CA9A3CD-C38D-4B6B-AE58-50BA81038370}"/>
    <cellStyle name="Comma 48 3 3" xfId="18139" xr:uid="{0DBCA032-7FB9-4E02-B3D5-FACDEBB117B7}"/>
    <cellStyle name="Comma 48 3 3 2" xfId="27264" xr:uid="{C4814CC5-E51A-4E88-B7CA-AD409F20456A}"/>
    <cellStyle name="Comma 48 3 4" xfId="24650" xr:uid="{F6F5B3E6-5418-4CDE-AA94-4F0636920DED}"/>
    <cellStyle name="Comma 48 4" xfId="13551" xr:uid="{AA2801A0-BD81-40E1-A3A5-71F9AC2AB8E4}"/>
    <cellStyle name="Comma 48 5" xfId="16032" xr:uid="{A0CA8522-0878-485B-A969-8171CBF21323}"/>
    <cellStyle name="Comma 48 5 2" xfId="18831" xr:uid="{1A3C06AE-A6BD-4059-8CC2-1900A6C72681}"/>
    <cellStyle name="Comma 48 5 2 2" xfId="27817" xr:uid="{07504D13-FCC1-441B-91E3-FD26A91C599D}"/>
    <cellStyle name="Comma 48 5 3" xfId="25818" xr:uid="{076F5457-5AE1-47F8-8EBA-4AA7FC179D49}"/>
    <cellStyle name="Comma 48 6" xfId="17449" xr:uid="{1F40D9FC-8608-4FA3-8D3C-75BE6445BC99}"/>
    <cellStyle name="Comma 48 6 2" xfId="26710" xr:uid="{B4BE4927-5B37-4405-8D00-87E7F567D3D1}"/>
    <cellStyle name="Comma 48 7" xfId="11278" xr:uid="{EAB7D61F-E2C1-4A05-81B3-2AB482DA620C}"/>
    <cellStyle name="Comma 48 7 2" xfId="24096" xr:uid="{ED262C3F-5162-4CD0-AB33-1F529AED9981}"/>
    <cellStyle name="Comma 48 8" xfId="21346" xr:uid="{C49D5B2F-9CFA-496B-83C9-7E5323259B58}"/>
    <cellStyle name="Comma 49" xfId="4626" xr:uid="{8864F6EF-D66D-4876-AF52-EAC8929A58ED}"/>
    <cellStyle name="Comma 49 2" xfId="5175" xr:uid="{8B6A00FA-38C1-41F1-A55E-C9D604FF65C0}"/>
    <cellStyle name="Comma 49 2 2" xfId="13178" xr:uid="{8B1092D7-6900-4674-9E3E-8B1E3381F725}"/>
    <cellStyle name="Comma 49 2 2 2" xfId="16540" xr:uid="{87BA4C20-D4AF-4797-9E53-08D1D88366FB}"/>
    <cellStyle name="Comma 49 2 2 2 2" xfId="19851" xr:uid="{B3C5CCA7-9792-41CF-A9BA-A3CC9F5FA58E}"/>
    <cellStyle name="Comma 49 2 2 2 2 2" xfId="28638" xr:uid="{90F3F0C6-386C-41C0-A1D9-2A508BD52CF4}"/>
    <cellStyle name="Comma 49 2 2 2 3" xfId="26150" xr:uid="{FDAA95DB-E8A6-4D7F-93BD-D8946F18EBE8}"/>
    <cellStyle name="Comma 49 2 2 3" xfId="18479" xr:uid="{41206D85-3994-463C-B7A2-C6E7C5342510}"/>
    <cellStyle name="Comma 49 2 2 3 2" xfId="27536" xr:uid="{38BFD735-87C9-48F5-BE79-2A147FE790B0}"/>
    <cellStyle name="Comma 49 2 2 4" xfId="24923" xr:uid="{E8FF4CE1-E597-40E1-8AE5-DFC69CE96A81}"/>
    <cellStyle name="Comma 49 2 3" xfId="13987" xr:uid="{D966EE29-F702-46C8-ADF5-EF7BF2857BF1}"/>
    <cellStyle name="Comma 49 2 4" xfId="16322" xr:uid="{4B24C47B-64B5-4FD7-B5D3-6873BA18346E}"/>
    <cellStyle name="Comma 49 2 4 2" xfId="19168" xr:uid="{DC06A335-E603-41FC-B9A1-BA661D568ED4}"/>
    <cellStyle name="Comma 49 2 4 2 2" xfId="28089" xr:uid="{6B91DB91-B931-4B47-B444-31742424863A}"/>
    <cellStyle name="Comma 49 2 4 3" xfId="26010" xr:uid="{BFD0E19A-D4C8-4953-8739-60FD0065CB54}"/>
    <cellStyle name="Comma 49 2 5" xfId="17795" xr:uid="{D43E19A8-72DF-4908-BFE3-671977C24E30}"/>
    <cellStyle name="Comma 49 2 5 2" xfId="26987" xr:uid="{C0EC89D2-E5F9-4748-BB52-0260A0AC4B22}"/>
    <cellStyle name="Comma 49 2 6" xfId="12492" xr:uid="{CCDE800F-07B3-489E-858E-4AB4A4C42203}"/>
    <cellStyle name="Comma 49 2 6 2" xfId="24373" xr:uid="{C0BD4E64-7FF8-45E9-BC38-712A7C60F915}"/>
    <cellStyle name="Comma 49 2 7" xfId="21470" xr:uid="{61962422-6F2B-4438-8087-CC3E3510B622}"/>
    <cellStyle name="Comma 49 3" xfId="12842" xr:uid="{7AA6729E-E2FF-4241-8341-71F393EB0F05}"/>
    <cellStyle name="Comma 49 3 2" xfId="16160" xr:uid="{6C4096EC-364D-402F-BA0E-F2A8D357E23D}"/>
    <cellStyle name="Comma 49 3 2 2" xfId="19516" xr:uid="{D24402FB-F4FF-4416-9C9E-9EACF88D56BE}"/>
    <cellStyle name="Comma 49 3 2 2 2" xfId="28367" xr:uid="{C0DBC464-893E-4512-B22D-1EFAE2A7BDC3}"/>
    <cellStyle name="Comma 49 3 2 3" xfId="25900" xr:uid="{D862F2F6-C24D-4039-B08E-83A19BA62AB1}"/>
    <cellStyle name="Comma 49 3 3" xfId="18140" xr:uid="{5B6AA4BB-C9F4-4108-AFC1-11096D948AE0}"/>
    <cellStyle name="Comma 49 3 3 2" xfId="27265" xr:uid="{3F205026-E37D-4ACA-A2E3-7462049F6A29}"/>
    <cellStyle name="Comma 49 3 4" xfId="24651" xr:uid="{E2644D96-8ACE-4A7D-B5DD-0611DF806004}"/>
    <cellStyle name="Comma 49 4" xfId="13587" xr:uid="{C18AE596-F05E-4566-B222-4C378DC23EE1}"/>
    <cellStyle name="Comma 49 5" xfId="16993" xr:uid="{39983302-3FE5-450A-8070-EF1EF07047A9}"/>
    <cellStyle name="Comma 49 5 2" xfId="18832" xr:uid="{859C8FD1-2A3E-4B6D-9FEC-AFA7860DAECA}"/>
    <cellStyle name="Comma 49 5 2 2" xfId="27818" xr:uid="{22101A98-AAC3-49E1-A409-D56783946507}"/>
    <cellStyle name="Comma 49 5 3" xfId="26311" xr:uid="{F6745ABB-3D7E-4893-8AB2-58FFAD091994}"/>
    <cellStyle name="Comma 49 6" xfId="17450" xr:uid="{2182FA6B-E2DA-4C55-8A4A-361F4B2BA9B7}"/>
    <cellStyle name="Comma 49 6 2" xfId="26711" xr:uid="{02144E41-94E3-410B-8EE6-83F811C3683C}"/>
    <cellStyle name="Comma 49 7" xfId="11279" xr:uid="{60153F48-78E2-438E-B4E0-A9FD7F552C65}"/>
    <cellStyle name="Comma 49 7 2" xfId="24097" xr:uid="{03E2F732-BC36-459C-A25D-FE7ADD92C35D}"/>
    <cellStyle name="Comma 49 8" xfId="21352" xr:uid="{0C50E26C-2DAC-42A8-9671-7BC3382C2B57}"/>
    <cellStyle name="Comma 5" xfId="25" xr:uid="{74F5CF05-6523-4EA0-90C5-4A928224C10E}"/>
    <cellStyle name="Comma 5 10" xfId="4516" xr:uid="{CC2F4C59-E9CC-4E33-B93F-70021E9E9514}"/>
    <cellStyle name="Comma 5 10 2" xfId="29291" xr:uid="{22E347CB-7775-4D08-A08A-BAAE4F8696D6}"/>
    <cellStyle name="Comma 5 10 3" xfId="21067" xr:uid="{7907F65D-86FA-4467-A75E-9322E0ACE845}"/>
    <cellStyle name="Comma 5 11" xfId="10334" xr:uid="{145B4712-6BB0-48D2-B834-CF10541C2256}"/>
    <cellStyle name="Comma 5 11 2" xfId="23913" xr:uid="{9F970A51-38A2-48F9-BA98-1F6B910993D9}"/>
    <cellStyle name="Comma 5 12" xfId="21247" xr:uid="{CED1E824-AC08-4DCA-B680-FB37DB471398}"/>
    <cellStyle name="Comma 5 13" xfId="3615" xr:uid="{35C17D44-DB14-401B-8095-10F2230D840D}"/>
    <cellStyle name="Comma 5 2" xfId="3616" xr:uid="{2CCBB2A1-F047-419B-B56D-CE05E40A3B3A}"/>
    <cellStyle name="Comma 5 2 10" xfId="10228" xr:uid="{D64B7CB6-42C6-4CD9-94A1-A83B9C5AB3A8}"/>
    <cellStyle name="Comma 5 2 10 2" xfId="23875" xr:uid="{DEE09D57-D2BD-4D18-B682-1A2427E8FE07}"/>
    <cellStyle name="Comma 5 2 11" xfId="21305" xr:uid="{75CBB4C4-DB04-4A93-A5D8-D5994601272A}"/>
    <cellStyle name="Comma 5 2 12" xfId="4563" xr:uid="{D2BDD07D-3FB6-44CD-AA9F-609972583CA8}"/>
    <cellStyle name="Comma 5 2 2" xfId="3617" xr:uid="{591B4955-0F43-4A29-85EE-9C6E020C4E12}"/>
    <cellStyle name="Comma 5 2 2 10" xfId="4718" xr:uid="{236E25F7-E556-480A-A064-F3B60775EA33}"/>
    <cellStyle name="Comma 5 2 2 2" xfId="3618" xr:uid="{4D72C67B-9038-490A-9823-190767C4A940}"/>
    <cellStyle name="Comma 5 2 2 2 2" xfId="16636" xr:uid="{F41F193A-36B2-4EE6-A9B3-DB4FA4A27B2A}"/>
    <cellStyle name="Comma 5 2 2 2 2 2" xfId="19853" xr:uid="{D656DCC5-0EB3-405F-BB6B-46E653EAB80B}"/>
    <cellStyle name="Comma 5 2 2 2 2 2 2" xfId="28640" xr:uid="{12E44C3B-7952-4C9A-82E9-12E83ACA2F5F}"/>
    <cellStyle name="Comma 5 2 2 2 2 3" xfId="26223" xr:uid="{1111CA04-924B-4718-8ABC-15C4752A5455}"/>
    <cellStyle name="Comma 5 2 2 2 3" xfId="18481" xr:uid="{C51A8478-4D19-4F08-A93F-B309054165DA}"/>
    <cellStyle name="Comma 5 2 2 2 3 2" xfId="27538" xr:uid="{E72A6C7D-AD47-44D7-BDF6-9380ACAFADFB}"/>
    <cellStyle name="Comma 5 2 2 2 4" xfId="24925" xr:uid="{6060898B-E408-420D-951F-FF06BC4A6BAC}"/>
    <cellStyle name="Comma 5 2 2 2 5" xfId="13180" xr:uid="{CD34423C-7662-4B60-AA53-3F33EAEDCBD7}"/>
    <cellStyle name="Comma 5 2 2 3" xfId="13675" xr:uid="{80697F95-1CE5-47BB-8CAE-6B55D0B0EB3A}"/>
    <cellStyle name="Comma 5 2 2 4" xfId="16449" xr:uid="{DA7F2690-5312-4E16-9C08-6D6846A9C9F9}"/>
    <cellStyle name="Comma 5 2 2 4 2" xfId="19170" xr:uid="{2C1B8BEA-46CE-4A3E-AB6C-126E2679F7B7}"/>
    <cellStyle name="Comma 5 2 2 4 2 2" xfId="28091" xr:uid="{ADF11D04-04FA-4D0D-BE7D-40E9EA15F7DF}"/>
    <cellStyle name="Comma 5 2 2 4 3" xfId="26090" xr:uid="{C0477F6F-1ADF-4C8F-A18E-856B9081AC48}"/>
    <cellStyle name="Comma 5 2 2 5" xfId="17797" xr:uid="{4C127071-AC92-4517-8C6A-AD4F17A8D4FD}"/>
    <cellStyle name="Comma 5 2 2 5 2" xfId="26989" xr:uid="{CBFC2248-DC7D-444F-A729-8B7A880C0D1D}"/>
    <cellStyle name="Comma 5 2 2 6" xfId="12494" xr:uid="{A5179588-E33C-4DC2-A521-106CC0C0C1FA}"/>
    <cellStyle name="Comma 5 2 2 6 2" xfId="24375" xr:uid="{FDF87032-EAB0-498C-8FEF-A7A8F4C14ACA}"/>
    <cellStyle name="Comma 5 2 2 7" xfId="21117" xr:uid="{6394753A-1F7B-4150-A133-0FDD4FD29179}"/>
    <cellStyle name="Comma 5 2 2 7 2" xfId="29307" xr:uid="{1F5286D4-D020-4001-A5B6-6E8B28E399BD}"/>
    <cellStyle name="Comma 5 2 2 8" xfId="10397" xr:uid="{E10608DA-180D-4EA1-9441-09E9ACB3EC0B}"/>
    <cellStyle name="Comma 5 2 2 8 2" xfId="23931" xr:uid="{F7C7E901-BF7A-4C6F-A707-8D83E6DEA92C}"/>
    <cellStyle name="Comma 5 2 2 9" xfId="21368" xr:uid="{8860A0C9-C2E0-466C-9F94-29435A1C7348}"/>
    <cellStyle name="Comma 5 2 3" xfId="3619" xr:uid="{A98C1F2A-2487-4B6D-99F9-9D38301FAF9B}"/>
    <cellStyle name="Comma 5 2 3 10" xfId="5138" xr:uid="{F7EF39CB-3A9E-40F8-ABF1-605E0917AB91}"/>
    <cellStyle name="Comma 5 2 3 2" xfId="6623" xr:uid="{035D59CE-0254-4145-B7DE-FE976B9668A6}"/>
    <cellStyle name="Comma 5 2 3 2 10" xfId="22106" xr:uid="{9FAACB5D-792B-4956-98F6-61797647E817}"/>
    <cellStyle name="Comma 5 2 3 2 11" xfId="33749" xr:uid="{C0A89110-FE52-4564-B57C-143941CD11F9}"/>
    <cellStyle name="Comma 5 2 3 2 2" xfId="6624" xr:uid="{217A7C90-9A5C-4E2F-84C3-D1B2F5F96B58}"/>
    <cellStyle name="Comma 5 2 3 2 2 2" xfId="6625" xr:uid="{4A915A81-AB54-4375-8CD9-8D875FA8C3C6}"/>
    <cellStyle name="Comma 5 2 3 2 2 2 2" xfId="9535" xr:uid="{35B617B1-A440-43F9-8DDB-F7BA50434CF2}"/>
    <cellStyle name="Comma 5 2 3 2 2 2 2 2" xfId="30207" xr:uid="{84F84A10-5160-4D18-BCC3-E73E5ED61500}"/>
    <cellStyle name="Comma 5 2 3 2 2 2 2 2 2" xfId="36669" xr:uid="{71525F8B-B3C8-4554-8ECE-834B22CB7467}"/>
    <cellStyle name="Comma 5 2 3 2 2 2 2 3" xfId="35256" xr:uid="{E27F4FB7-70DC-4F5C-8C3B-ED2E2BC14B30}"/>
    <cellStyle name="Comma 5 2 3 2 2 2 2 4" xfId="23498" xr:uid="{857644C1-F33B-483F-8E84-2FE5E69D0D4B}"/>
    <cellStyle name="Comma 5 2 3 2 2 2 3" xfId="30206" xr:uid="{E257388C-8FC4-41E5-A1B3-026245F944AD}"/>
    <cellStyle name="Comma 5 2 3 2 2 2 3 2" xfId="36668" xr:uid="{C5431F22-805E-4B5D-B8C7-F5AE0E88E2D5}"/>
    <cellStyle name="Comma 5 2 3 2 2 2 4" xfId="33751" xr:uid="{3780E665-667C-4177-AFC1-166CD2F9E1F9}"/>
    <cellStyle name="Comma 5 2 3 2 2 2 5" xfId="22108" xr:uid="{284D83F9-6F64-4374-9AED-53CF83493B92}"/>
    <cellStyle name="Comma 5 2 3 2 2 3" xfId="9534" xr:uid="{2D3FC9B9-309D-4BBC-9649-D82B9486324E}"/>
    <cellStyle name="Comma 5 2 3 2 2 3 2" xfId="30208" xr:uid="{BAA3EA75-6F5A-4E06-A14E-29A2A1EBFCE6}"/>
    <cellStyle name="Comma 5 2 3 2 2 3 2 2" xfId="36670" xr:uid="{87699BB6-951C-40CF-8252-E86F03F8DAFD}"/>
    <cellStyle name="Comma 5 2 3 2 2 3 3" xfId="35255" xr:uid="{B6F71E02-9D44-49AD-96A3-AD2A44292CD5}"/>
    <cellStyle name="Comma 5 2 3 2 2 3 4" xfId="23497" xr:uid="{1F5E2DBD-222B-485F-B825-B0400119B30F}"/>
    <cellStyle name="Comma 5 2 3 2 2 4" xfId="16590" xr:uid="{914E2992-2FBD-462A-B96A-DF1A1F3E482D}"/>
    <cellStyle name="Comma 5 2 3 2 2 4 2" xfId="36667" xr:uid="{6AD378E2-7358-4B38-97F7-4A50FA04135D}"/>
    <cellStyle name="Comma 5 2 3 2 2 4 3" xfId="26187" xr:uid="{11E87AB2-1C8D-42AD-9DA4-7E3FC08ACF09}"/>
    <cellStyle name="Comma 5 2 3 2 2 5" xfId="33750" xr:uid="{F3230E48-8FC0-4851-974F-AC41DC10F01F}"/>
    <cellStyle name="Comma 5 2 3 2 2 6" xfId="22107" xr:uid="{5227E6FD-3FFB-4F08-88D3-2847E042B146}"/>
    <cellStyle name="Comma 5 2 3 2 3" xfId="6626" xr:uid="{1675A6D7-6668-4F8C-9B87-FF211EC398AD}"/>
    <cellStyle name="Comma 5 2 3 2 3 2" xfId="9536" xr:uid="{82FA65DC-385A-4013-BF85-1C4D5EFED83A}"/>
    <cellStyle name="Comma 5 2 3 2 3 2 2" xfId="30209" xr:uid="{A1ADE001-A87F-4002-A62C-1190AB8FC7A5}"/>
    <cellStyle name="Comma 5 2 3 2 3 2 2 2" xfId="36672" xr:uid="{E79BCB3C-45D8-4BFE-926E-BF3FFC645FAB}"/>
    <cellStyle name="Comma 5 2 3 2 3 2 3" xfId="35257" xr:uid="{FBB51813-23B9-4855-8494-393AAD2BA32A}"/>
    <cellStyle name="Comma 5 2 3 2 3 2 4" xfId="23499" xr:uid="{D28DB8A9-9BB7-4524-AFAC-1E27E8423967}"/>
    <cellStyle name="Comma 5 2 3 2 3 3" xfId="20067" xr:uid="{8CB59B9A-85FF-44D5-A021-29949FDFC61A}"/>
    <cellStyle name="Comma 5 2 3 2 3 3 2" xfId="36671" xr:uid="{6C268FB2-C72D-4C3B-8D1E-46D311724FDF}"/>
    <cellStyle name="Comma 5 2 3 2 3 3 3" xfId="28787" xr:uid="{7709CD96-0915-4FE2-8AC8-C52D70767559}"/>
    <cellStyle name="Comma 5 2 3 2 3 4" xfId="33752" xr:uid="{88B09ED8-1EF7-4B06-8093-88F5A8ADDB7C}"/>
    <cellStyle name="Comma 5 2 3 2 3 5" xfId="22109" xr:uid="{227A2E95-802B-434F-A749-3746F804361E}"/>
    <cellStyle name="Comma 5 2 3 2 4" xfId="6627" xr:uid="{C1046CAD-B46F-47D6-A6F4-B184EDD6BE04}"/>
    <cellStyle name="Comma 5 2 3 2 4 2" xfId="9537" xr:uid="{0F6FD819-9834-4A68-A95D-0361355840CF}"/>
    <cellStyle name="Comma 5 2 3 2 4 2 2" xfId="30210" xr:uid="{0219D244-D192-4A3F-80A1-F530D1B71062}"/>
    <cellStyle name="Comma 5 2 3 2 4 2 2 2" xfId="36674" xr:uid="{15738853-DEE7-4FF1-9D44-49930C1F59F8}"/>
    <cellStyle name="Comma 5 2 3 2 4 2 3" xfId="35258" xr:uid="{9BC96C62-4C09-4A81-AF1C-782F09D84C60}"/>
    <cellStyle name="Comma 5 2 3 2 4 2 4" xfId="23500" xr:uid="{65458E69-B7CD-4658-A60B-74C2E8726048}"/>
    <cellStyle name="Comma 5 2 3 2 4 3" xfId="20363" xr:uid="{D9CD7F6E-8998-4175-A13A-6B781EB297F3}"/>
    <cellStyle name="Comma 5 2 3 2 4 3 2" xfId="36673" xr:uid="{4BCBC79C-7DE0-4BA7-9CFC-18D6F08B1B25}"/>
    <cellStyle name="Comma 5 2 3 2 4 3 3" xfId="28947" xr:uid="{B8BAD5B5-8EFB-4432-B7F1-898E14C7C75B}"/>
    <cellStyle name="Comma 5 2 3 2 4 4" xfId="33753" xr:uid="{07F6BD32-4EF3-45BD-A244-05064FBBE440}"/>
    <cellStyle name="Comma 5 2 3 2 4 5" xfId="22110" xr:uid="{512A9064-03F9-4E3A-97D9-123DBCBA55F0}"/>
    <cellStyle name="Comma 5 2 3 2 5" xfId="6628" xr:uid="{6D8AF7BE-94A9-40FA-BAED-A09D8637D5F7}"/>
    <cellStyle name="Comma 5 2 3 2 5 2" xfId="9538" xr:uid="{607AE832-F6CE-490A-9A2B-D9F8951E6545}"/>
    <cellStyle name="Comma 5 2 3 2 5 2 2" xfId="30212" xr:uid="{ACD969E0-07EE-4137-B9DB-D1EBE66F09D4}"/>
    <cellStyle name="Comma 5 2 3 2 5 2 2 2" xfId="36676" xr:uid="{03440FD2-2E20-4E7D-BD01-693E653F6806}"/>
    <cellStyle name="Comma 5 2 3 2 5 2 3" xfId="35259" xr:uid="{D8EF586B-D4FE-47CA-960F-086E8F17EAAB}"/>
    <cellStyle name="Comma 5 2 3 2 5 2 4" xfId="23501" xr:uid="{BEBFE7EE-FC89-4407-9D37-FBF65F49EA67}"/>
    <cellStyle name="Comma 5 2 3 2 5 3" xfId="30211" xr:uid="{F6F73481-2995-41D0-B83E-A6306A89AA04}"/>
    <cellStyle name="Comma 5 2 3 2 5 3 2" xfId="36675" xr:uid="{520F10A0-CDE0-4E6A-BD9E-3E4FD842F014}"/>
    <cellStyle name="Comma 5 2 3 2 5 4" xfId="33754" xr:uid="{DF9A623D-4F3F-478C-82CC-E40B09A51B20}"/>
    <cellStyle name="Comma 5 2 3 2 5 5" xfId="22111" xr:uid="{200CCE28-9747-4EC8-AF92-185D3B6153ED}"/>
    <cellStyle name="Comma 5 2 3 2 6" xfId="6629" xr:uid="{4849E773-4D44-4555-AFEA-4F07D3CE325C}"/>
    <cellStyle name="Comma 5 2 3 2 6 2" xfId="9539" xr:uid="{FB2C5CB8-DC4D-4300-9E08-A4B7442D7E74}"/>
    <cellStyle name="Comma 5 2 3 2 6 2 2" xfId="30214" xr:uid="{D11ED9C7-F577-4FAF-A5D1-43E1FB714712}"/>
    <cellStyle name="Comma 5 2 3 2 6 2 2 2" xfId="36678" xr:uid="{9BAF2B43-A966-458A-826B-9781D4E592C1}"/>
    <cellStyle name="Comma 5 2 3 2 6 2 3" xfId="35260" xr:uid="{E2DB3805-BF32-4896-8139-2CF1FC53C4CE}"/>
    <cellStyle name="Comma 5 2 3 2 6 2 4" xfId="23502" xr:uid="{15BA38D3-B8B9-41C5-8CF2-011A35A1C7A9}"/>
    <cellStyle name="Comma 5 2 3 2 6 3" xfId="30213" xr:uid="{534AC9DE-962C-41F0-98B2-20D5A0616486}"/>
    <cellStyle name="Comma 5 2 3 2 6 3 2" xfId="36677" xr:uid="{29E10E3B-98DE-4BDD-A58F-AB7E34C94275}"/>
    <cellStyle name="Comma 5 2 3 2 6 4" xfId="33755" xr:uid="{1A52123A-A028-4BFB-B325-D1A36A8B0D43}"/>
    <cellStyle name="Comma 5 2 3 2 6 5" xfId="22112" xr:uid="{5E18B9B9-7F49-4719-9CB4-AAA1C771E8AD}"/>
    <cellStyle name="Comma 5 2 3 2 7" xfId="6630" xr:uid="{00AAD1D5-0B21-4BA5-9B99-8907F3E585C8}"/>
    <cellStyle name="Comma 5 2 3 2 7 2" xfId="9540" xr:uid="{9AA199CE-C62B-4CBF-98BE-4BBE1F4996CE}"/>
    <cellStyle name="Comma 5 2 3 2 7 2 2" xfId="30216" xr:uid="{8A5D5A34-3286-4098-B358-F94BB86C678F}"/>
    <cellStyle name="Comma 5 2 3 2 7 2 2 2" xfId="36680" xr:uid="{4BCF4D13-907A-4CF0-9652-28761E3A764E}"/>
    <cellStyle name="Comma 5 2 3 2 7 2 3" xfId="35261" xr:uid="{05DDCAA2-DA7A-404B-86CA-28D26C45E7E3}"/>
    <cellStyle name="Comma 5 2 3 2 7 2 4" xfId="23503" xr:uid="{81092174-0100-4EF0-8BCD-4D6A711E0C46}"/>
    <cellStyle name="Comma 5 2 3 2 7 3" xfId="30215" xr:uid="{FF3A7948-F564-42B1-8A70-9B9BD57FB0D1}"/>
    <cellStyle name="Comma 5 2 3 2 7 3 2" xfId="36679" xr:uid="{3661B33C-3852-4B61-BCBA-D08FA7C7F800}"/>
    <cellStyle name="Comma 5 2 3 2 7 4" xfId="33756" xr:uid="{C7F6ECFE-37C5-4094-8DF7-D22E42982650}"/>
    <cellStyle name="Comma 5 2 3 2 7 5" xfId="22113" xr:uid="{29C61776-C780-43AE-9092-ED9D4D312F33}"/>
    <cellStyle name="Comma 5 2 3 2 8" xfId="9533" xr:uid="{46DB40AA-4BF2-4B69-A080-FB24AC9D6576}"/>
    <cellStyle name="Comma 5 2 3 2 8 2" xfId="30217" xr:uid="{3452902D-EC07-4FDA-9FCD-1ECD459E959E}"/>
    <cellStyle name="Comma 5 2 3 2 8 2 2" xfId="36681" xr:uid="{77196F4C-C74C-4F39-83AF-8FBEC7C83557}"/>
    <cellStyle name="Comma 5 2 3 2 8 3" xfId="35254" xr:uid="{7117FDDA-11B5-4212-B084-8A3FAD7E3347}"/>
    <cellStyle name="Comma 5 2 3 2 8 4" xfId="23496" xr:uid="{02477626-8553-4F27-8788-2D9CFF6B918A}"/>
    <cellStyle name="Comma 5 2 3 2 9" xfId="13961" xr:uid="{54C2BCD6-C75D-4F59-B1F6-8B95060F5115}"/>
    <cellStyle name="Comma 5 2 3 2 9 2" xfId="36666" xr:uid="{0DFAF31E-FD9C-4817-8F0D-815B24148834}"/>
    <cellStyle name="Comma 5 2 3 2 9 3" xfId="25069" xr:uid="{8E658D9E-739B-4FF5-8BCE-E88A476D95CF}"/>
    <cellStyle name="Comma 5 2 3 3" xfId="6631" xr:uid="{10E2F7F6-A96C-472B-9D8A-BF2D4630614F}"/>
    <cellStyle name="Comma 5 2 3 3 2" xfId="6632" xr:uid="{FC9C35C4-41C0-4B9D-B654-E03BA656F00F}"/>
    <cellStyle name="Comma 5 2 3 3 2 2" xfId="9542" xr:uid="{215CC1AD-DDDF-495C-8662-A75A1B2BEA21}"/>
    <cellStyle name="Comma 5 2 3 3 2 2 2" xfId="30218" xr:uid="{3FFE1C9E-0CF6-4AB4-BDAB-8192C5273A25}"/>
    <cellStyle name="Comma 5 2 3 3 2 2 2 2" xfId="36684" xr:uid="{AE4814B8-7E69-4BF3-A954-B60C28E3CE32}"/>
    <cellStyle name="Comma 5 2 3 3 2 2 3" xfId="35263" xr:uid="{9D9F0CFA-4085-4FB4-9B15-8B0C4D71F4E3}"/>
    <cellStyle name="Comma 5 2 3 3 2 2 4" xfId="23505" xr:uid="{E1A49E1D-0A7D-40AA-964E-55672DE3EBEA}"/>
    <cellStyle name="Comma 5 2 3 3 2 3" xfId="17190" xr:uid="{705FB613-FDF4-4FDB-AA40-12B4216B1586}"/>
    <cellStyle name="Comma 5 2 3 3 2 3 2" xfId="36683" xr:uid="{622D4BB8-13EF-48D7-98A5-2FDDB71D80A0}"/>
    <cellStyle name="Comma 5 2 3 3 2 3 3" xfId="26457" xr:uid="{67D8A8DD-5675-4DF3-8A7C-1395626463FB}"/>
    <cellStyle name="Comma 5 2 3 3 2 4" xfId="33758" xr:uid="{530E3A88-23D5-48A5-90CD-9129A927BD68}"/>
    <cellStyle name="Comma 5 2 3 3 2 5" xfId="22115" xr:uid="{C42F41CC-4666-4653-9587-3325579B5C16}"/>
    <cellStyle name="Comma 5 2 3 3 3" xfId="6633" xr:uid="{B009BDC3-53C1-4D47-879A-AB903DCA8139}"/>
    <cellStyle name="Comma 5 2 3 3 3 2" xfId="9543" xr:uid="{4106A1B7-371B-49B3-B7BD-9CA80BEE224B}"/>
    <cellStyle name="Comma 5 2 3 3 3 2 2" xfId="30219" xr:uid="{1A7A1FF7-63DB-4730-86F6-79E60D2643D3}"/>
    <cellStyle name="Comma 5 2 3 3 3 2 2 2" xfId="36686" xr:uid="{80B93BC4-0A4F-49E5-811E-B89A32F30911}"/>
    <cellStyle name="Comma 5 2 3 3 3 2 3" xfId="35264" xr:uid="{0789E258-F58A-44B4-8B9A-92067DB628A4}"/>
    <cellStyle name="Comma 5 2 3 3 3 2 4" xfId="23506" xr:uid="{C55BA27F-270A-4970-8787-0717489D2D90}"/>
    <cellStyle name="Comma 5 2 3 3 3 3" xfId="20228" xr:uid="{B9968A83-9BF2-40B3-961F-EE052708C2C5}"/>
    <cellStyle name="Comma 5 2 3 3 3 3 2" xfId="36685" xr:uid="{FCB568C8-B937-4B5A-895B-5F67A905C288}"/>
    <cellStyle name="Comma 5 2 3 3 3 3 3" xfId="28878" xr:uid="{55FEDB84-1C4C-4ECE-94FE-998421D17DBA}"/>
    <cellStyle name="Comma 5 2 3 3 3 4" xfId="33759" xr:uid="{31303139-8CC0-40BC-AA7E-8AA9B40A0119}"/>
    <cellStyle name="Comma 5 2 3 3 3 5" xfId="22116" xr:uid="{BD55912C-34C1-4AAB-BA3C-C779DC92515F}"/>
    <cellStyle name="Comma 5 2 3 3 4" xfId="9541" xr:uid="{B1A0769D-4DE3-4BB2-9B7D-CCFB7F51B460}"/>
    <cellStyle name="Comma 5 2 3 3 4 2" xfId="20444" xr:uid="{3B922E57-7AE8-4332-9F6C-37401137B040}"/>
    <cellStyle name="Comma 5 2 3 3 4 2 2" xfId="36687" xr:uid="{612EC4E9-7856-4C1A-B193-6B3A924CF013}"/>
    <cellStyle name="Comma 5 2 3 3 4 2 3" xfId="29026" xr:uid="{09C34D4D-5617-4E17-938C-90DE3B2861C6}"/>
    <cellStyle name="Comma 5 2 3 3 4 3" xfId="35262" xr:uid="{520D3A2C-0721-41F6-8E7D-5484A7523418}"/>
    <cellStyle name="Comma 5 2 3 3 4 4" xfId="23504" xr:uid="{81C2E8A9-E969-4B60-81EA-F6449D1ABBCF}"/>
    <cellStyle name="Comma 5 2 3 3 5" xfId="14914" xr:uid="{5B3097CE-6CC8-4DF5-90AD-C78ECCECCE46}"/>
    <cellStyle name="Comma 5 2 3 3 5 2" xfId="36682" xr:uid="{FFE32388-397C-4A70-800B-5B2DAD770B70}"/>
    <cellStyle name="Comma 5 2 3 3 5 3" xfId="25159" xr:uid="{C6D1C6B7-CB97-4E38-B189-6847DE6A6134}"/>
    <cellStyle name="Comma 5 2 3 3 6" xfId="33757" xr:uid="{736D8C87-5BCA-489B-9ACA-1016421053D7}"/>
    <cellStyle name="Comma 5 2 3 3 7" xfId="22114" xr:uid="{D19DE146-2167-4E55-82F2-A42EF01AD7CE}"/>
    <cellStyle name="Comma 5 2 3 4" xfId="6634" xr:uid="{AB76DBF4-EBAD-4515-9EFB-21ED624576C5}"/>
    <cellStyle name="Comma 5 2 3 4 2" xfId="9544" xr:uid="{7A1B2751-781F-4F6C-B2BF-F94735914FA8}"/>
    <cellStyle name="Comma 5 2 3 4 2 2" xfId="19518" xr:uid="{CB516A0A-64BC-4230-AE2F-5ED5BB07D9E4}"/>
    <cellStyle name="Comma 5 2 3 4 2 2 2" xfId="36689" xr:uid="{D5A3C7CD-1F27-4C96-B072-09A9FC0DAA33}"/>
    <cellStyle name="Comma 5 2 3 4 2 2 3" xfId="28369" xr:uid="{D72885A8-82C1-4A70-9E88-17563624D6A5}"/>
    <cellStyle name="Comma 5 2 3 4 2 3" xfId="35265" xr:uid="{AA351D8E-66B2-4109-9A2A-2DFFA8DB486A}"/>
    <cellStyle name="Comma 5 2 3 4 2 4" xfId="23507" xr:uid="{4C152AFD-A194-49C9-9607-7518656E3D98}"/>
    <cellStyle name="Comma 5 2 3 4 3" xfId="15289" xr:uid="{A45D6173-DAA1-46FD-ADAC-6714DF618CE9}"/>
    <cellStyle name="Comma 5 2 3 4 3 2" xfId="36688" xr:uid="{F585EFAC-9907-4F95-AC66-3F7D66A4F62C}"/>
    <cellStyle name="Comma 5 2 3 4 3 3" xfId="25380" xr:uid="{49127F32-28D6-4879-9029-E483BEC11415}"/>
    <cellStyle name="Comma 5 2 3 4 4" xfId="33760" xr:uid="{99D096D0-411B-49CF-B639-C0925F6858C4}"/>
    <cellStyle name="Comma 5 2 3 4 5" xfId="22117" xr:uid="{EEA86C29-2D78-4621-8058-C2287CA67736}"/>
    <cellStyle name="Comma 5 2 3 5" xfId="6635" xr:uid="{872B545B-EADD-449F-A89A-8C7361B5BEA1}"/>
    <cellStyle name="Comma 5 2 3 5 2" xfId="9545" xr:uid="{DB40D5B6-9D59-4134-BF23-206E666F7B45}"/>
    <cellStyle name="Comma 5 2 3 5 2 2" xfId="30220" xr:uid="{B543F044-5409-4096-B592-2ED56182D7AF}"/>
    <cellStyle name="Comma 5 2 3 5 2 2 2" xfId="36691" xr:uid="{8A3FAE70-F957-4075-BA4D-F609D6A3324F}"/>
    <cellStyle name="Comma 5 2 3 5 2 3" xfId="35266" xr:uid="{725C73B9-FDF4-4713-BBD1-1B10E5AFE769}"/>
    <cellStyle name="Comma 5 2 3 5 2 4" xfId="23508" xr:uid="{F9C08ABC-1EF5-4639-835A-293C95E10663}"/>
    <cellStyle name="Comma 5 2 3 5 3" xfId="18142" xr:uid="{A09BA933-E000-45DE-97C4-CA2E5AE6345F}"/>
    <cellStyle name="Comma 5 2 3 5 3 2" xfId="36690" xr:uid="{E3CEC532-66BA-4EA8-B77B-2E43EB724170}"/>
    <cellStyle name="Comma 5 2 3 5 3 3" xfId="27267" xr:uid="{3DEDA424-5D57-41C6-BA6F-ACE9C009F801}"/>
    <cellStyle name="Comma 5 2 3 5 4" xfId="33761" xr:uid="{808BAB49-62C4-4905-8434-8843763DD6F9}"/>
    <cellStyle name="Comma 5 2 3 5 5" xfId="22118" xr:uid="{F0144B5C-A34C-41F7-8C96-23762D11544A}"/>
    <cellStyle name="Comma 5 2 3 6" xfId="6636" xr:uid="{715558E0-3F3A-4CB2-9EC9-74E40694AC9F}"/>
    <cellStyle name="Comma 5 2 3 6 2" xfId="9546" xr:uid="{AD97DB74-F72F-4E8C-964E-D708688A3537}"/>
    <cellStyle name="Comma 5 2 3 6 2 2" xfId="30222" xr:uid="{684B338D-15BE-46D9-9AF9-5AF5EF24D402}"/>
    <cellStyle name="Comma 5 2 3 6 2 2 2" xfId="36693" xr:uid="{87F998AD-E224-4EAB-98D1-5075C1E0DC47}"/>
    <cellStyle name="Comma 5 2 3 6 2 3" xfId="35267" xr:uid="{E487D643-0E50-4094-8164-0CDADBB43B80}"/>
    <cellStyle name="Comma 5 2 3 6 2 4" xfId="23509" xr:uid="{9CB94042-1DAD-4F6E-A93B-0600B52DD2A1}"/>
    <cellStyle name="Comma 5 2 3 6 3" xfId="30221" xr:uid="{32FC63E4-B4BB-4E37-AABA-9CB11745816D}"/>
    <cellStyle name="Comma 5 2 3 6 3 2" xfId="36692" xr:uid="{A135BC45-0B8B-4676-B23D-197FA4C7F0AE}"/>
    <cellStyle name="Comma 5 2 3 6 4" xfId="33762" xr:uid="{FF8BD67E-7701-416C-8CF8-341898412997}"/>
    <cellStyle name="Comma 5 2 3 6 5" xfId="22119" xr:uid="{A8AC6C4C-E0AA-4B9B-BAF0-5D274DF04DB0}"/>
    <cellStyle name="Comma 5 2 3 7" xfId="6622" xr:uid="{02F61607-D8E4-4C8E-A20C-80AF806A07AA}"/>
    <cellStyle name="Comma 5 2 3 7 2" xfId="9532" xr:uid="{F51E15B8-237A-4532-BBEC-421265F60066}"/>
    <cellStyle name="Comma 5 2 3 7 2 2" xfId="35253" xr:uid="{6E850455-1B76-41C5-BD10-7BDC8C846C19}"/>
    <cellStyle name="Comma 5 2 3 7 2 3" xfId="23495" xr:uid="{DCFF3097-D4ED-418B-A11C-646723A713D5}"/>
    <cellStyle name="Comma 5 2 3 7 3" xfId="30223" xr:uid="{0A06B7B7-CF0E-49F3-A288-DA62125A7FAF}"/>
    <cellStyle name="Comma 5 2 3 7 3 2" xfId="36694" xr:uid="{91721D5E-5D80-46BB-BA53-576379E08926}"/>
    <cellStyle name="Comma 5 2 3 7 4" xfId="33748" xr:uid="{CC0BFB47-7823-4367-A6ED-FF3A5CBBD9B0}"/>
    <cellStyle name="Comma 5 2 3 7 5" xfId="22105" xr:uid="{3C84A8C8-9917-434D-A1F9-B4D35AAAEABB}"/>
    <cellStyle name="Comma 5 2 3 8" xfId="12844" xr:uid="{34EA2CAF-F464-4FA6-8745-EF181B94AF4C}"/>
    <cellStyle name="Comma 5 2 3 8 2" xfId="24653" xr:uid="{BDF0FAAE-0559-4A43-A5AA-C05A0722D303}"/>
    <cellStyle name="Comma 5 2 3 9" xfId="21449" xr:uid="{D4CF86F3-B3C6-49B6-8C69-030FD5A1CA34}"/>
    <cellStyle name="Comma 5 2 4" xfId="13428" xr:uid="{F664F78F-14C1-4C1A-9BE2-4E12346D6D7A}"/>
    <cellStyle name="Comma 5 2 4 2" xfId="16105" xr:uid="{95D9B651-3A61-4415-8D15-71BED789C8B7}"/>
    <cellStyle name="Comma 5 2 4 2 2" xfId="25862" xr:uid="{8A70C7C1-062D-49EA-B621-277FB366E819}"/>
    <cellStyle name="Comma 5 2 4 3" xfId="20039" xr:uid="{B9215264-BCD7-4192-BC1F-F30F82A288C4}"/>
    <cellStyle name="Comma 5 2 4 3 2" xfId="28762" xr:uid="{39696F2B-7D19-4D60-A970-88AC30677F07}"/>
    <cellStyle name="Comma 5 2 4 4" xfId="20048" xr:uid="{9FE51FDC-3D7F-4825-B8C4-1A64334DD2C0}"/>
    <cellStyle name="Comma 5 2 4 4 2" xfId="28770" xr:uid="{296C68A1-F922-43A3-9927-1CF11BB2403F}"/>
    <cellStyle name="Comma 5 2 4 5" xfId="25051" xr:uid="{C67CFA86-3740-4107-AE58-A8218001DA67}"/>
    <cellStyle name="Comma 5 2 5" xfId="14872" xr:uid="{36662AB4-586A-4568-AD12-F79009FE5D25}"/>
    <cellStyle name="Comma 5 2 5 2" xfId="17173" xr:uid="{7FF21D9D-2489-4176-869F-1C5ECF37352F}"/>
    <cellStyle name="Comma 5 2 5 2 2" xfId="26443" xr:uid="{F1508B8B-177B-4839-A001-65D9646F0C1B}"/>
    <cellStyle name="Comma 5 2 5 3" xfId="20208" xr:uid="{D1041E2F-EDEA-4C87-B7E4-8E318156C7B4}"/>
    <cellStyle name="Comma 5 2 5 3 2" xfId="28860" xr:uid="{8A599370-7205-41E7-8C66-E710B1FCA224}"/>
    <cellStyle name="Comma 5 2 5 4" xfId="20431" xr:uid="{69387564-502C-4905-8680-CE5D67BDCD98}"/>
    <cellStyle name="Comma 5 2 5 4 2" xfId="29013" xr:uid="{D5211B6A-AFE2-4353-83EB-1FC29608FBB6}"/>
    <cellStyle name="Comma 5 2 5 5" xfId="25141" xr:uid="{D1F0E995-C3DF-4D51-BEDB-65EDCBEDA508}"/>
    <cellStyle name="Comma 5 2 6" xfId="17000" xr:uid="{F5DEA998-C133-4472-9814-68C5BB17BD7C}"/>
    <cellStyle name="Comma 5 2 6 2" xfId="18834" xr:uid="{58882A82-AD22-4325-93BD-1FA9EB610359}"/>
    <cellStyle name="Comma 5 2 6 2 2" xfId="27820" xr:uid="{CA36CE6A-5BC6-42FB-9AFA-183C34071DBC}"/>
    <cellStyle name="Comma 5 2 6 3" xfId="26317" xr:uid="{15C271BB-5116-4C05-9844-8BCF9AF048C3}"/>
    <cellStyle name="Comma 5 2 7" xfId="17452" xr:uid="{05D106F7-AD88-4FBE-A05E-4BA519A93AE7}"/>
    <cellStyle name="Comma 5 2 7 2" xfId="26713" xr:uid="{CC108390-8C85-4300-B8DD-C1264F09182D}"/>
    <cellStyle name="Comma 5 2 8" xfId="11281" xr:uid="{C68F2BD7-8DB1-45D6-AB75-42B6E0B55E27}"/>
    <cellStyle name="Comma 5 2 8 2" xfId="24099" xr:uid="{ECF8DB81-94B3-4F15-9B5F-6C20A887AF4F}"/>
    <cellStyle name="Comma 5 2 9" xfId="10371" xr:uid="{CBCACA78-C473-4EDA-9857-B3664556C57C}"/>
    <cellStyle name="Comma 5 2_Investment" xfId="3620" xr:uid="{84B46AFB-7B26-499E-92E1-EB6946A44023}"/>
    <cellStyle name="Comma 5 3" xfId="3621" xr:uid="{E34A129E-E7B1-4CFD-ABFE-BED9873528BB}"/>
    <cellStyle name="Comma 5 3 2" xfId="3622" xr:uid="{8812F338-395E-4006-8423-2A941CC3E5C9}"/>
    <cellStyle name="Comma 5 3 2 2" xfId="3623" xr:uid="{F43666B8-252C-459F-8861-5417105F6D2D}"/>
    <cellStyle name="Comma 5 3 2 2 2" xfId="16077" xr:uid="{8F49E6EB-4E6B-480C-B3F0-947795ADC804}"/>
    <cellStyle name="Comma 5 3 2 2 2 2" xfId="19854" xr:uid="{AF5075DC-7228-4804-94BD-85726C24FD8F}"/>
    <cellStyle name="Comma 5 3 2 2 2 2 2" xfId="28641" xr:uid="{7BB9E7E5-0937-4616-B696-28AA3381B753}"/>
    <cellStyle name="Comma 5 3 2 2 2 3" xfId="25842" xr:uid="{E546DB92-1FA2-46CC-8B2C-C1AC89F30AED}"/>
    <cellStyle name="Comma 5 3 2 2 3" xfId="18482" xr:uid="{AE957D2F-5412-4181-ACB8-795A0980EAA0}"/>
    <cellStyle name="Comma 5 3 2 2 3 2" xfId="27539" xr:uid="{449AB276-7264-4414-A7A2-55C50FE42DAE}"/>
    <cellStyle name="Comma 5 3 2 2 4" xfId="24926" xr:uid="{A1597D29-94BD-493A-A212-CC5F4AA7C9D3}"/>
    <cellStyle name="Comma 5 3 2 2 5" xfId="13181" xr:uid="{BC153138-11D0-4658-8F24-D47CE34D842A}"/>
    <cellStyle name="Comma 5 3 2 3" xfId="16020" xr:uid="{948F6DB4-B8DA-4C8C-9697-40FEFA5D2BBA}"/>
    <cellStyle name="Comma 5 3 2 3 2" xfId="19171" xr:uid="{46E67EEA-CF8E-4318-B78B-FE17B2F00DED}"/>
    <cellStyle name="Comma 5 3 2 3 2 2" xfId="28092" xr:uid="{B34539F7-8C36-4551-B135-7E4BB15BDE95}"/>
    <cellStyle name="Comma 5 3 2 3 3" xfId="25808" xr:uid="{F1CA7B00-6978-4DED-B49E-22364B8F8570}"/>
    <cellStyle name="Comma 5 3 2 4" xfId="17798" xr:uid="{76A677EF-3AC0-4105-805C-21BFD668DB20}"/>
    <cellStyle name="Comma 5 3 2 4 2" xfId="26990" xr:uid="{86D67A19-755F-4B0A-B6D2-A306FFAEFF80}"/>
    <cellStyle name="Comma 5 3 2 5" xfId="24376" xr:uid="{80899A55-20B2-4AC7-ADC8-EA5D582F75CB}"/>
    <cellStyle name="Comma 5 3 2 6" xfId="12495" xr:uid="{7B925D62-710D-4975-AA51-6997790F2FE1}"/>
    <cellStyle name="Comma 5 3 3" xfId="3624" xr:uid="{270BA2B1-E388-46E1-BCC8-D10A6F0A0280}"/>
    <cellStyle name="Comma 5 3 3 2" xfId="15867" xr:uid="{99D3F314-2FB2-404E-84B4-6F32F35E4769}"/>
    <cellStyle name="Comma 5 3 3 2 2" xfId="19519" xr:uid="{CCFA12CB-DB02-4E85-B798-CC56293A4BAD}"/>
    <cellStyle name="Comma 5 3 3 2 2 2" xfId="28370" xr:uid="{26EF23F6-028F-46C9-BE68-DC887C23B09B}"/>
    <cellStyle name="Comma 5 3 3 2 3" xfId="25723" xr:uid="{E0BF8277-5A59-474B-BECB-4C8A9ECCC272}"/>
    <cellStyle name="Comma 5 3 3 3" xfId="18143" xr:uid="{8A400616-3223-4D9A-9512-67156F3585EE}"/>
    <cellStyle name="Comma 5 3 3 3 2" xfId="27268" xr:uid="{D98714D3-B746-44BB-B743-E6BB7F27927A}"/>
    <cellStyle name="Comma 5 3 3 4" xfId="24654" xr:uid="{9E832710-0FA5-44A5-8648-6B6F947A1F70}"/>
    <cellStyle name="Comma 5 3 3 5" xfId="12845" xr:uid="{73FC2310-569E-4FD7-AE6B-A57708B0A97E}"/>
    <cellStyle name="Comma 5 3 4" xfId="3625" xr:uid="{EA507D7D-0EE9-42BE-B763-99AB8502E938}"/>
    <cellStyle name="Comma 5 3 4 2" xfId="13942" xr:uid="{3EDDC3EF-92C3-43CA-BC58-02C154D5A8BF}"/>
    <cellStyle name="Comma 5 3 5" xfId="16329" xr:uid="{77374208-B30B-4C70-98C3-D922439A871B}"/>
    <cellStyle name="Comma 5 3 5 2" xfId="18835" xr:uid="{AED0425C-CD4C-4B72-B1CB-6C0B03F006DD}"/>
    <cellStyle name="Comma 5 3 5 2 2" xfId="27821" xr:uid="{5C985CDD-3675-4FFD-83F7-4422FFE9133E}"/>
    <cellStyle name="Comma 5 3 5 3" xfId="26014" xr:uid="{AD0E7DDF-6947-4985-8F9B-480C8AB67C56}"/>
    <cellStyle name="Comma 5 3 6" xfId="17453" xr:uid="{FE563576-F73C-4229-800E-B13CF62379AA}"/>
    <cellStyle name="Comma 5 3 6 2" xfId="26714" xr:uid="{2CC9B338-44A5-4A42-B503-16346B8C29C9}"/>
    <cellStyle name="Comma 5 3 7" xfId="11282" xr:uid="{037A61F0-7B35-4E1F-AD30-011944634E49}"/>
    <cellStyle name="Comma 5 3 7 2" xfId="24100" xr:uid="{1568AEDE-B1E2-4C31-9661-F1A81982A4B0}"/>
    <cellStyle name="Comma 5 3 8" xfId="21433" xr:uid="{82E0D428-4ED3-4B0C-AF5B-B1AF3F87F933}"/>
    <cellStyle name="Comma 5 3 9" xfId="5091" xr:uid="{25BC4573-756C-4C7B-AC87-9E181035F074}"/>
    <cellStyle name="Comma 5 34" xfId="30" xr:uid="{E017CBD7-34CA-4B42-8B78-94741746529E}"/>
    <cellStyle name="Comma 5 4" xfId="3626" xr:uid="{1D46381B-416B-48A8-916E-0915EC5171B9}"/>
    <cellStyle name="Comma 5 4 10" xfId="11283" xr:uid="{5295B2BD-05EC-4C19-9940-2E5DE4CE1223}"/>
    <cellStyle name="Comma 5 4 10 2" xfId="30224" xr:uid="{F45248D8-0848-42FD-86F8-FB27A652BFAA}"/>
    <cellStyle name="Comma 5 4 10 3" xfId="36695" xr:uid="{95556A23-4AC1-4810-A6B6-FE4F6171F61E}"/>
    <cellStyle name="Comma 5 4 10 4" xfId="24101" xr:uid="{1F0412DF-4051-4558-A6AA-B396119BF9FB}"/>
    <cellStyle name="Comma 5 4 11" xfId="21590" xr:uid="{77C6EE99-628E-4754-961A-4BF88A45BD87}"/>
    <cellStyle name="Comma 5 4 12" xfId="33138" xr:uid="{88B0605F-3766-4F02-A842-813113F044F6}"/>
    <cellStyle name="Comma 5 4 13" xfId="5524" xr:uid="{D3666D4B-EDF5-45AF-A0B8-C1BCAC2B4861}"/>
    <cellStyle name="Comma 5 4 2" xfId="3627" xr:uid="{6B6C9447-F35E-4B47-8EF3-52EE5E059B64}"/>
    <cellStyle name="Comma 5 4 2 2" xfId="6639" xr:uid="{DCC7334D-7559-42D5-8E74-82BFB3FC8654}"/>
    <cellStyle name="Comma 5 4 2 2 2" xfId="9548" xr:uid="{55E8C143-32AB-4F3D-8B3E-BF7CE7D125E3}"/>
    <cellStyle name="Comma 5 4 2 2 2 2" xfId="19855" xr:uid="{91F52E9F-7A04-4B7D-8462-37389BE5067D}"/>
    <cellStyle name="Comma 5 4 2 2 2 2 2" xfId="30227" xr:uid="{B32CCB9B-4026-49B9-9F0A-08B1B859EF57}"/>
    <cellStyle name="Comma 5 4 2 2 2 2 3" xfId="36698" xr:uid="{2B4042C6-F7DE-4606-AFCF-CA3838178132}"/>
    <cellStyle name="Comma 5 4 2 2 2 2 4" xfId="28642" xr:uid="{452E9E35-2F52-48DF-8B4D-8B9067A4C576}"/>
    <cellStyle name="Comma 5 4 2 2 2 3" xfId="16544" xr:uid="{9996B0AB-D54D-4B09-9E2C-545FFD85C60D}"/>
    <cellStyle name="Comma 5 4 2 2 2 3 2" xfId="26153" xr:uid="{B3086845-26AE-4B5F-9E29-DFA66C04DF7E}"/>
    <cellStyle name="Comma 5 4 2 2 2 4" xfId="35269" xr:uid="{0268E55C-4653-4C4F-8F78-0F9FD0872C5F}"/>
    <cellStyle name="Comma 5 4 2 2 2 5" xfId="23511" xr:uid="{ABE17021-9165-4688-9380-3D20DC3FB72C}"/>
    <cellStyle name="Comma 5 4 2 2 3" xfId="18483" xr:uid="{751CD0AF-DBA5-41B9-96D2-E23361F50C8A}"/>
    <cellStyle name="Comma 5 4 2 2 3 2" xfId="30226" xr:uid="{D1CE545C-D6AE-480D-872C-87A89CAEFBA8}"/>
    <cellStyle name="Comma 5 4 2 2 3 3" xfId="36697" xr:uid="{CA3B8B07-CA40-40AA-9FD9-73FC524D3FAC}"/>
    <cellStyle name="Comma 5 4 2 2 3 4" xfId="27540" xr:uid="{25D4AC37-BEAE-41C2-ACDB-4FF5C92AC961}"/>
    <cellStyle name="Comma 5 4 2 2 4" xfId="13182" xr:uid="{74CD6EF3-D0BA-4BC7-B68C-AFFAF38BD518}"/>
    <cellStyle name="Comma 5 4 2 2 4 2" xfId="24927" xr:uid="{171D90ED-DF61-4A0E-834D-1D601C206536}"/>
    <cellStyle name="Comma 5 4 2 2 5" xfId="33765" xr:uid="{92CE37DF-A796-4E13-B5D3-BD27D98983DC}"/>
    <cellStyle name="Comma 5 4 2 2 6" xfId="22122" xr:uid="{B91B0568-4BCF-454E-A629-BEC097859ADF}"/>
    <cellStyle name="Comma 5 4 2 3" xfId="6640" xr:uid="{EAF5FA33-C245-4480-9620-D90BA909497F}"/>
    <cellStyle name="Comma 5 4 2 3 2" xfId="9549" xr:uid="{E4678F12-8347-4E0A-A545-E18614B04C60}"/>
    <cellStyle name="Comma 5 4 2 3 2 2" xfId="19172" xr:uid="{C21DEFDC-23EE-4C55-B3DD-4F5026898774}"/>
    <cellStyle name="Comma 5 4 2 3 2 2 2" xfId="30229" xr:uid="{489E78E6-7ED4-4009-9A6B-11EC7C5B2F66}"/>
    <cellStyle name="Comma 5 4 2 3 2 2 3" xfId="36700" xr:uid="{2550A972-71A4-4F56-81A5-753ECB177421}"/>
    <cellStyle name="Comma 5 4 2 3 2 2 4" xfId="28093" xr:uid="{D9677517-5436-46DE-9CA1-2BCB94B5E535}"/>
    <cellStyle name="Comma 5 4 2 3 2 3" xfId="35270" xr:uid="{37C73D87-850C-445C-BB61-7C6485C8CDBD}"/>
    <cellStyle name="Comma 5 4 2 3 2 4" xfId="23512" xr:uid="{45A423CF-543C-4C1C-908D-48DD72529855}"/>
    <cellStyle name="Comma 5 4 2 3 3" xfId="16266" xr:uid="{BB87E19B-5C00-4A02-B8A3-70E9FD4B4EEE}"/>
    <cellStyle name="Comma 5 4 2 3 3 2" xfId="30228" xr:uid="{18DAC47C-D854-4EFC-A140-40259C1137C5}"/>
    <cellStyle name="Comma 5 4 2 3 3 3" xfId="36699" xr:uid="{D64AE16E-4636-4EC3-B09C-D9D1EB265C96}"/>
    <cellStyle name="Comma 5 4 2 3 3 4" xfId="25968" xr:uid="{177AA5C2-6BD0-4ED8-A3FF-C6545247C05E}"/>
    <cellStyle name="Comma 5 4 2 3 4" xfId="33766" xr:uid="{127B4F1B-1616-4EB4-AF68-09A20D31FB0D}"/>
    <cellStyle name="Comma 5 4 2 3 5" xfId="22123" xr:uid="{C0D93C62-2DAC-4ADD-A2B0-7A8B26ADE61A}"/>
    <cellStyle name="Comma 5 4 2 4" xfId="9547" xr:uid="{503353E0-173A-4248-A2BD-13A40E330D91}"/>
    <cellStyle name="Comma 5 4 2 4 2" xfId="17799" xr:uid="{696AA30D-4D18-480D-8EB5-AF7F5652188A}"/>
    <cellStyle name="Comma 5 4 2 4 2 2" xfId="30230" xr:uid="{9F0A5DEE-FE33-4078-B706-DC3379627BD5}"/>
    <cellStyle name="Comma 5 4 2 4 2 3" xfId="36701" xr:uid="{F9F25C3B-0F24-4D81-BC10-3BBCB56C8140}"/>
    <cellStyle name="Comma 5 4 2 4 2 4" xfId="26991" xr:uid="{71E3D829-131E-4C3D-B779-971855EB3B57}"/>
    <cellStyle name="Comma 5 4 2 4 3" xfId="35268" xr:uid="{C329DE5D-14DB-44B9-B705-6AE1260804D0}"/>
    <cellStyle name="Comma 5 4 2 4 4" xfId="23510" xr:uid="{F305560B-67A1-4B73-B35B-D4EDBA296E57}"/>
    <cellStyle name="Comma 5 4 2 5" xfId="12496" xr:uid="{0B86CE5D-35AC-4A86-B703-4711E0398F4A}"/>
    <cellStyle name="Comma 5 4 2 5 2" xfId="30225" xr:uid="{29F8BF94-1E3E-450E-9152-AA1B422979AE}"/>
    <cellStyle name="Comma 5 4 2 5 3" xfId="36696" xr:uid="{6C1E26BD-003F-4AE5-8007-B3DAEA349890}"/>
    <cellStyle name="Comma 5 4 2 5 4" xfId="24377" xr:uid="{1EB7FF6E-9948-49E0-A611-62D33C052425}"/>
    <cellStyle name="Comma 5 4 2 6" xfId="33764" xr:uid="{56039FE3-265A-41CF-9E5A-D8F2EF3C2330}"/>
    <cellStyle name="Comma 5 4 2 7" xfId="22121" xr:uid="{AB8547BE-B7D2-4480-BB45-2E9E105CE389}"/>
    <cellStyle name="Comma 5 4 2 8" xfId="6638" xr:uid="{3AEC5E3F-BF74-41EC-941A-CA1315562B46}"/>
    <cellStyle name="Comma 5 4 3" xfId="3628" xr:uid="{B6BEB6ED-C186-4BF1-96D9-3378A590DE42}"/>
    <cellStyle name="Comma 5 4 3 2" xfId="9550" xr:uid="{0579B809-808A-42A5-B995-92594A39B5F9}"/>
    <cellStyle name="Comma 5 4 3 2 2" xfId="19520" xr:uid="{6A833E90-DBE4-407D-B1A1-486E5D6BA882}"/>
    <cellStyle name="Comma 5 4 3 2 2 2" xfId="30232" xr:uid="{470FD811-47E9-44FA-A3EE-CF5076CD298C}"/>
    <cellStyle name="Comma 5 4 3 2 2 3" xfId="36703" xr:uid="{0A970327-051C-4891-A3A4-9156B40DC5C1}"/>
    <cellStyle name="Comma 5 4 3 2 2 4" xfId="28371" xr:uid="{FB27D966-D500-408C-BBA9-15191EB61D13}"/>
    <cellStyle name="Comma 5 4 3 2 3" xfId="15087" xr:uid="{2A91B3E5-6166-4E6F-B112-5D86F3A30368}"/>
    <cellStyle name="Comma 5 4 3 2 3 2" xfId="25232" xr:uid="{460BEF1D-8D8F-48EB-8FDF-912F8414401A}"/>
    <cellStyle name="Comma 5 4 3 2 4" xfId="35271" xr:uid="{54FFD8C0-70FA-443F-9AA5-AF904F2581CE}"/>
    <cellStyle name="Comma 5 4 3 2 5" xfId="23513" xr:uid="{3A6C7528-87E0-431A-9AE8-08E590EDC6E8}"/>
    <cellStyle name="Comma 5 4 3 3" xfId="18144" xr:uid="{1467657E-0956-477C-9481-43605640E0A9}"/>
    <cellStyle name="Comma 5 4 3 3 2" xfId="30231" xr:uid="{E581BF90-AC46-4F15-8488-E8FB5948F352}"/>
    <cellStyle name="Comma 5 4 3 3 3" xfId="36702" xr:uid="{6B690F87-6902-4C21-A53B-8A301612E447}"/>
    <cellStyle name="Comma 5 4 3 3 4" xfId="27269" xr:uid="{50DD59F7-438F-4C16-8C3C-D2FC8753A2C9}"/>
    <cellStyle name="Comma 5 4 3 4" xfId="12846" xr:uid="{6E027784-5A91-41F2-8FA4-AF5B91AFC3AC}"/>
    <cellStyle name="Comma 5 4 3 4 2" xfId="24655" xr:uid="{A791328E-2C36-4490-8521-0D1D97805D60}"/>
    <cellStyle name="Comma 5 4 3 5" xfId="33767" xr:uid="{A5EA0CE5-416C-4A31-BF4F-72613C6975C8}"/>
    <cellStyle name="Comma 5 4 3 6" xfId="22124" xr:uid="{B33D640F-9E22-49A0-B14B-751B6553E905}"/>
    <cellStyle name="Comma 5 4 3 7" xfId="6641" xr:uid="{13498CFA-3BBE-4810-B4E1-FF0B691B05CD}"/>
    <cellStyle name="Comma 5 4 4" xfId="6642" xr:uid="{79F56EC7-42D4-4115-9109-3C045AC8C2A0}"/>
    <cellStyle name="Comma 5 4 4 2" xfId="9551" xr:uid="{F3BA363A-DBA2-4FB9-8F32-CD072B2573CF}"/>
    <cellStyle name="Comma 5 4 4 2 2" xfId="18836" xr:uid="{14CBD246-7BBA-4B6B-B739-30DCF28A5402}"/>
    <cellStyle name="Comma 5 4 4 2 2 2" xfId="30234" xr:uid="{3B5E5607-44E7-4015-881C-5DF0FE4F00B5}"/>
    <cellStyle name="Comma 5 4 4 2 2 3" xfId="36705" xr:uid="{70334AA8-DF96-4E43-921D-E9F668DE6068}"/>
    <cellStyle name="Comma 5 4 4 2 2 4" xfId="27822" xr:uid="{2AE7DBA2-27B3-434E-8BB7-E9B0B04990E8}"/>
    <cellStyle name="Comma 5 4 4 2 3" xfId="35272" xr:uid="{B4721D78-30A0-4732-AAA4-E31E5764D61E}"/>
    <cellStyle name="Comma 5 4 4 2 4" xfId="23514" xr:uid="{7AEDFD60-4D6D-4382-B23E-B7842E295BF9}"/>
    <cellStyle name="Comma 5 4 4 3" xfId="16994" xr:uid="{0D1C3E7F-1793-4257-B5EB-4D4C6BA2DF8C}"/>
    <cellStyle name="Comma 5 4 4 3 2" xfId="30233" xr:uid="{085A4CE6-9FA9-4478-9D0D-60636548FD7B}"/>
    <cellStyle name="Comma 5 4 4 3 3" xfId="36704" xr:uid="{BEAD81B7-CC36-4BD1-9E7A-22CDA8E4E339}"/>
    <cellStyle name="Comma 5 4 4 3 4" xfId="26312" xr:uid="{AFB7618F-8A35-418F-B724-1E7521EB470E}"/>
    <cellStyle name="Comma 5 4 4 4" xfId="33768" xr:uid="{819F791B-6711-479B-BB10-3897AEC7F9A1}"/>
    <cellStyle name="Comma 5 4 4 5" xfId="22125" xr:uid="{CB34E169-11C9-4BDE-B53B-182801A06F9B}"/>
    <cellStyle name="Comma 5 4 5" xfId="6643" xr:uid="{C681FD85-CFAB-4F1E-9EBE-422B77C40DF4}"/>
    <cellStyle name="Comma 5 4 5 2" xfId="9552" xr:uid="{38FC712A-F7BC-4EFF-8BFA-371E9D4957BC}"/>
    <cellStyle name="Comma 5 4 5 2 2" xfId="30236" xr:uid="{FD72FE68-3F8D-4BA2-8E97-2EA04AB9947D}"/>
    <cellStyle name="Comma 5 4 5 2 2 2" xfId="36707" xr:uid="{8D2E349D-5141-451A-A5FF-5C6DB02E77A1}"/>
    <cellStyle name="Comma 5 4 5 2 3" xfId="35273" xr:uid="{3A35AAF4-2214-49FB-B245-6DEA979FDBED}"/>
    <cellStyle name="Comma 5 4 5 2 4" xfId="23515" xr:uid="{7CECBAC8-96C9-4079-BE5D-CCC669CAEDE9}"/>
    <cellStyle name="Comma 5 4 5 3" xfId="17454" xr:uid="{1059590C-D408-4EE1-ACB4-260D766A6696}"/>
    <cellStyle name="Comma 5 4 5 3 2" xfId="30235" xr:uid="{33A0D822-2716-4F5D-8EDD-DBCA3E154EFA}"/>
    <cellStyle name="Comma 5 4 5 3 3" xfId="36706" xr:uid="{56515E37-1389-48D1-91D8-2B8CE2C4CBC2}"/>
    <cellStyle name="Comma 5 4 5 3 4" xfId="26715" xr:uid="{4B84C3AE-4A31-404F-A5B0-1035766C7A56}"/>
    <cellStyle name="Comma 5 4 5 4" xfId="33769" xr:uid="{EDAF0FF8-DAEE-4022-A7F6-B1151AC8A141}"/>
    <cellStyle name="Comma 5 4 5 5" xfId="22126" xr:uid="{A22237DA-8D9F-4B2A-8A27-95B372ADB0A4}"/>
    <cellStyle name="Comma 5 4 6" xfId="6644" xr:uid="{1C7C6A55-4084-4EE3-839D-FB20682F42A4}"/>
    <cellStyle name="Comma 5 4 6 2" xfId="9553" xr:uid="{5F03B8F7-C2CE-4BEA-8142-1C1C39EFCF21}"/>
    <cellStyle name="Comma 5 4 6 2 2" xfId="30238" xr:uid="{E7977100-6BE0-40C5-AD49-D25371F3638D}"/>
    <cellStyle name="Comma 5 4 6 2 2 2" xfId="36709" xr:uid="{0EBD69E4-61E2-4851-B393-C45920AC54E2}"/>
    <cellStyle name="Comma 5 4 6 2 3" xfId="35274" xr:uid="{6A2B57B1-AFB2-4D0D-8A70-E09BFAFA5DB0}"/>
    <cellStyle name="Comma 5 4 6 2 4" xfId="23516" xr:uid="{FD306C89-CECF-439A-A78E-1FD787FAE34D}"/>
    <cellStyle name="Comma 5 4 6 3" xfId="30237" xr:uid="{1D984233-1D2B-4FCA-9128-F71F4A0B74D0}"/>
    <cellStyle name="Comma 5 4 6 3 2" xfId="36708" xr:uid="{EB2BB8D6-0943-4E2C-80B8-C8319F7EDB87}"/>
    <cellStyle name="Comma 5 4 6 4" xfId="33770" xr:uid="{68A012D4-591C-49C6-A0F1-072C4450F30B}"/>
    <cellStyle name="Comma 5 4 6 5" xfId="22127" xr:uid="{4B68A8F1-EFC3-4FBD-96BC-1353325BDB36}"/>
    <cellStyle name="Comma 5 4 7" xfId="6645" xr:uid="{3742F33B-EE10-454B-A410-4275E9C03BE7}"/>
    <cellStyle name="Comma 5 4 7 2" xfId="9554" xr:uid="{93991CE6-4FD3-43BB-AB9F-82CB4AABFA24}"/>
    <cellStyle name="Comma 5 4 7 2 2" xfId="30240" xr:uid="{4D6B4B37-1F80-4B81-B6D2-3F9C4A39EE4E}"/>
    <cellStyle name="Comma 5 4 7 2 2 2" xfId="36711" xr:uid="{C4B6A351-52A3-408C-8257-BB4F87E0DD86}"/>
    <cellStyle name="Comma 5 4 7 2 3" xfId="35275" xr:uid="{4DF57FC0-3AA6-4140-B5D3-A6014A9B8469}"/>
    <cellStyle name="Comma 5 4 7 2 4" xfId="23517" xr:uid="{DE70C020-0E4F-424F-8840-FC06754EA57E}"/>
    <cellStyle name="Comma 5 4 7 3" xfId="30239" xr:uid="{66F69F5F-441D-4710-94BA-258AC2BA087F}"/>
    <cellStyle name="Comma 5 4 7 3 2" xfId="36710" xr:uid="{1D8BB23E-4310-4F1D-9337-055549D7746A}"/>
    <cellStyle name="Comma 5 4 7 4" xfId="33771" xr:uid="{AE616048-4649-4C8E-9AC6-40DCD8F85C8A}"/>
    <cellStyle name="Comma 5 4 7 5" xfId="22128" xr:uid="{404BE3D8-C0DB-4134-9972-BE1088637060}"/>
    <cellStyle name="Comma 5 4 8" xfId="6637" xr:uid="{70577842-4C03-46CB-943E-D02B31B5799F}"/>
    <cellStyle name="Comma 5 4 8 2" xfId="30241" xr:uid="{53DA094A-8BCF-4E89-BDDB-3648FE8D9709}"/>
    <cellStyle name="Comma 5 4 8 2 2" xfId="36712" xr:uid="{D20E726D-ACA4-402D-9241-BCE91625D6DA}"/>
    <cellStyle name="Comma 5 4 8 3" xfId="33763" xr:uid="{B2699A1F-F1AD-4B5F-9D93-133A375E714C}"/>
    <cellStyle name="Comma 5 4 8 4" xfId="22120" xr:uid="{78F3937E-00AD-47AB-B019-4443689680EA}"/>
    <cellStyle name="Comma 5 4 9" xfId="9012" xr:uid="{963BD295-F101-425A-B5FF-0E0619E801B4}"/>
    <cellStyle name="Comma 5 4 9 2" xfId="30242" xr:uid="{6FF894FB-2B5A-48A8-95AC-F00B049B9527}"/>
    <cellStyle name="Comma 5 4 9 2 2" xfId="36713" xr:uid="{4EF34856-317E-4543-A4D8-71061307F822}"/>
    <cellStyle name="Comma 5 4 9 3" xfId="34778" xr:uid="{090BE0A2-913F-41BE-9DBB-A6E7DBCFF658}"/>
    <cellStyle name="Comma 5 4 9 4" xfId="23000" xr:uid="{5E829048-044B-411C-92E1-2B59FC06FF05}"/>
    <cellStyle name="Comma 5 5" xfId="3629" xr:uid="{F80AC576-DEEC-41AE-B8D0-6744E23FA3BC}"/>
    <cellStyle name="Comma 5 5 2" xfId="6647" xr:uid="{E7B79E04-8DB2-417B-8F99-DA1627827489}"/>
    <cellStyle name="Comma 5 5 2 2" xfId="9556" xr:uid="{A4A55824-46D0-410D-A9D5-864BFD051039}"/>
    <cellStyle name="Comma 5 5 2 2 2" xfId="16530" xr:uid="{3D6B4281-C2E4-4B88-BA93-F08A1C31D2E1}"/>
    <cellStyle name="Comma 5 5 2 2 2 2" xfId="19964" xr:uid="{90FBED3A-F316-4E2C-85BE-9BB3986953DE}"/>
    <cellStyle name="Comma 5 5 2 2 2 2 2" xfId="28723" xr:uid="{F14DE5A3-600F-4E12-BA14-582632D8E7F8}"/>
    <cellStyle name="Comma 5 5 2 2 2 3" xfId="30245" xr:uid="{BDB20B5A-33E9-4D0F-92FE-8BBD597DFA0F}"/>
    <cellStyle name="Comma 5 5 2 2 2 4" xfId="36716" xr:uid="{CA55755D-2F0D-4082-BB14-EFD5D0FD43B6}"/>
    <cellStyle name="Comma 5 5 2 2 2 5" xfId="26142" xr:uid="{63A66FF2-B12F-4ABB-A174-03BE646AAC11}"/>
    <cellStyle name="Comma 5 5 2 2 3" xfId="18592" xr:uid="{273ECAAF-2F74-49A3-9683-D3B6C1CAE728}"/>
    <cellStyle name="Comma 5 5 2 2 3 2" xfId="27621" xr:uid="{EEE86F29-AFE9-4E3B-827F-D0D9BB61C398}"/>
    <cellStyle name="Comma 5 5 2 2 4" xfId="13291" xr:uid="{725EB122-4E43-40D5-86F9-B2FF7198370A}"/>
    <cellStyle name="Comma 5 5 2 2 4 2" xfId="25008" xr:uid="{450880C1-3C56-4518-A591-3FFE3E0A7A5F}"/>
    <cellStyle name="Comma 5 5 2 2 5" xfId="35277" xr:uid="{897A18D8-D316-4478-A671-84EF6181CA8C}"/>
    <cellStyle name="Comma 5 5 2 2 6" xfId="23519" xr:uid="{9BD8C33C-DC7B-4272-BA10-C631427D3917}"/>
    <cellStyle name="Comma 5 5 2 3" xfId="15416" xr:uid="{F367A132-3AD0-44D1-AA6B-61CA7C4473C3}"/>
    <cellStyle name="Comma 5 5 2 3 2" xfId="19281" xr:uid="{F9CCAFB1-CFD7-4E21-A1D7-3584653A6B00}"/>
    <cellStyle name="Comma 5 5 2 3 2 2" xfId="28174" xr:uid="{2B46BA33-369C-463F-9A6E-41A48B9F903A}"/>
    <cellStyle name="Comma 5 5 2 3 3" xfId="30244" xr:uid="{7797CEAA-B0C2-472A-8ACA-8E562F389E61}"/>
    <cellStyle name="Comma 5 5 2 3 4" xfId="36715" xr:uid="{2166557C-7C13-4380-9D1C-7C6E233E0C8C}"/>
    <cellStyle name="Comma 5 5 2 3 5" xfId="25473" xr:uid="{A8AE2999-8D0B-4D9F-A3C6-BB76BC4BEB84}"/>
    <cellStyle name="Comma 5 5 2 4" xfId="17908" xr:uid="{1F5D7A6D-2014-403C-9216-22DEE40870AC}"/>
    <cellStyle name="Comma 5 5 2 4 2" xfId="27072" xr:uid="{5DDD0539-D189-4A06-AC77-B634829E6FFA}"/>
    <cellStyle name="Comma 5 5 2 5" xfId="12607" xr:uid="{5381C57B-985F-42CE-9576-88B5D4821E72}"/>
    <cellStyle name="Comma 5 5 2 5 2" xfId="24458" xr:uid="{08CDE819-0CBF-45A8-9790-4977ED76C3C0}"/>
    <cellStyle name="Comma 5 5 2 6" xfId="33773" xr:uid="{F98A94FD-E80F-4C56-B63F-D4298AD5EB88}"/>
    <cellStyle name="Comma 5 5 2 7" xfId="22130" xr:uid="{47EC3691-4C64-4EAA-BD95-799E9C6515BD}"/>
    <cellStyle name="Comma 5 5 3" xfId="6648" xr:uid="{CD377FFB-0D7A-4711-943D-49FF67C848AB}"/>
    <cellStyle name="Comma 5 5 3 2" xfId="9557" xr:uid="{11738B9A-41C3-49CA-8ABD-EF6B56480ABC}"/>
    <cellStyle name="Comma 5 5 3 2 2" xfId="19629" xr:uid="{2EDD294E-0BDF-4638-B296-FC88D0146E13}"/>
    <cellStyle name="Comma 5 5 3 2 2 2" xfId="30247" xr:uid="{629258B5-1843-46A4-9E22-7570C65FA621}"/>
    <cellStyle name="Comma 5 5 3 2 2 3" xfId="36718" xr:uid="{B58C969B-5E82-4E2E-AF9B-5E2EFD7214F5}"/>
    <cellStyle name="Comma 5 5 3 2 2 4" xfId="28452" xr:uid="{85D103A3-84E4-44A9-93C0-31050DCCA864}"/>
    <cellStyle name="Comma 5 5 3 2 3" xfId="15748" xr:uid="{7C3F98CE-E3CA-4D99-A01C-B2B3DE9FA334}"/>
    <cellStyle name="Comma 5 5 3 2 3 2" xfId="25646" xr:uid="{07966E64-87F2-4201-B108-8BB34445CFF9}"/>
    <cellStyle name="Comma 5 5 3 2 4" xfId="35278" xr:uid="{33048478-A178-4112-AF83-DA759DBF6BE7}"/>
    <cellStyle name="Comma 5 5 3 2 5" xfId="23520" xr:uid="{B31855AA-3058-4F22-9726-0D60EC71ED88}"/>
    <cellStyle name="Comma 5 5 3 3" xfId="18254" xr:uid="{B9E7AB2B-A184-4910-B5C0-7A44DC39914C}"/>
    <cellStyle name="Comma 5 5 3 3 2" xfId="30246" xr:uid="{FAC36635-A492-4AA4-A3C4-A49891D2D070}"/>
    <cellStyle name="Comma 5 5 3 3 3" xfId="36717" xr:uid="{35BC1B72-323F-424E-B313-37C95C036CF8}"/>
    <cellStyle name="Comma 5 5 3 3 4" xfId="27350" xr:uid="{3F0B013C-450F-46D4-B7BA-BB629A8731C0}"/>
    <cellStyle name="Comma 5 5 3 4" xfId="12954" xr:uid="{69675F0E-DE85-4650-B0D7-B916D5E66208}"/>
    <cellStyle name="Comma 5 5 3 4 2" xfId="24735" xr:uid="{AB20C7E5-E974-40D2-B95F-25EE23D183F8}"/>
    <cellStyle name="Comma 5 5 3 5" xfId="33774" xr:uid="{F19A58D5-6AD6-4334-9D07-7418E3F05FA5}"/>
    <cellStyle name="Comma 5 5 3 6" xfId="22131" xr:uid="{EFBF9257-D952-46A3-8DAC-9592DBDA179F}"/>
    <cellStyle name="Comma 5 5 4" xfId="9555" xr:uid="{B37ED1F1-97B2-470D-BBA6-31E651E7A2F0}"/>
    <cellStyle name="Comma 5 5 4 2" xfId="18945" xr:uid="{942018D5-BF56-4243-B84C-3E8AECECBDF3}"/>
    <cellStyle name="Comma 5 5 4 2 2" xfId="30248" xr:uid="{B68C3988-8E65-4877-99F3-2E4E36A91037}"/>
    <cellStyle name="Comma 5 5 4 2 3" xfId="36719" xr:uid="{44F3D2C5-EEE1-4F35-9B20-7006747593DD}"/>
    <cellStyle name="Comma 5 5 4 2 4" xfId="27903" xr:uid="{A9E11DAB-ED75-42D6-BB2D-511FFE262A1F}"/>
    <cellStyle name="Comma 5 5 4 3" xfId="17066" xr:uid="{19B5A1D0-5C61-497A-8EAE-6488C73B378D}"/>
    <cellStyle name="Comma 5 5 4 3 2" xfId="26357" xr:uid="{415729B8-3FFD-4F0F-9A43-9A1D6C0635D2}"/>
    <cellStyle name="Comma 5 5 4 4" xfId="35276" xr:uid="{32E6C0FF-64B8-48D6-8999-6ED35161031C}"/>
    <cellStyle name="Comma 5 5 4 5" xfId="23518" xr:uid="{504CD452-6BEE-4203-AC1D-15C6E1F334BB}"/>
    <cellStyle name="Comma 5 5 5" xfId="17571" xr:uid="{42A625BC-96A0-41BF-8530-F43C7EB43BC6}"/>
    <cellStyle name="Comma 5 5 5 2" xfId="30243" xr:uid="{139D9E74-8CC9-4928-92F3-632929997E03}"/>
    <cellStyle name="Comma 5 5 5 3" xfId="36714" xr:uid="{C8E3D299-8F1D-4619-9606-D597ABC4A91D}"/>
    <cellStyle name="Comma 5 5 5 4" xfId="26801" xr:uid="{8FBDCF10-9A08-4DCC-9478-911E312E2DE0}"/>
    <cellStyle name="Comma 5 5 6" xfId="12195" xr:uid="{BA5DC079-6799-4EBE-9672-D2C59BA07584}"/>
    <cellStyle name="Comma 5 5 6 2" xfId="24183" xr:uid="{0C3B772C-2CAF-43B2-A954-9051D0BF7E48}"/>
    <cellStyle name="Comma 5 5 7" xfId="33772" xr:uid="{03EF602E-A8E6-4231-A97E-9B459BC6296D}"/>
    <cellStyle name="Comma 5 5 8" xfId="22129" xr:uid="{F9C55B4B-E0FC-4C79-BF30-CA3B65D3FF32}"/>
    <cellStyle name="Comma 5 5 9" xfId="6646" xr:uid="{1C628C83-796D-42BE-9F93-890782DFFE9D}"/>
    <cellStyle name="Comma 5 6" xfId="3630" xr:uid="{EB1CD155-7B1A-4E6F-8B62-2509F2EC641B}"/>
    <cellStyle name="Comma 5 6 10" xfId="6649" xr:uid="{C35F6C12-D53C-4A1F-BBA9-150FA90AB485}"/>
    <cellStyle name="Comma 5 6 2" xfId="9558" xr:uid="{5D2216E8-2E99-46D5-A8F0-C513AAABAA4B}"/>
    <cellStyle name="Comma 5 6 2 2" xfId="13322" xr:uid="{29E4711D-896E-4430-AF2C-8F729FD0BAFC}"/>
    <cellStyle name="Comma 5 6 2 2 2" xfId="16570" xr:uid="{C9BFFA8D-0C26-4B87-9577-7462874DE94D}"/>
    <cellStyle name="Comma 5 6 2 2 2 2" xfId="19993" xr:uid="{DB9C2931-20DB-4822-BBEC-4C2FECF1C012}"/>
    <cellStyle name="Comma 5 6 2 2 2 2 2" xfId="28732" xr:uid="{20F72DEA-4913-4600-92DF-2476C6243F30}"/>
    <cellStyle name="Comma 5 6 2 2 2 3" xfId="26170" xr:uid="{448454FF-B359-41F4-8314-0378CFFC1717}"/>
    <cellStyle name="Comma 5 6 2 2 3" xfId="18621" xr:uid="{E1C17B87-9F43-4742-B059-BD95E1C1FF2D}"/>
    <cellStyle name="Comma 5 6 2 2 3 2" xfId="27630" xr:uid="{64BB5D11-71F5-4630-AF51-8A393DD8769F}"/>
    <cellStyle name="Comma 5 6 2 2 4" xfId="20901" xr:uid="{3C666D3F-526D-4EEF-B2F9-35F6C401CF32}"/>
    <cellStyle name="Comma 5 6 2 2 4 2" xfId="29228" xr:uid="{68A57A3A-2FEC-4205-847C-2A1A3EECF97E}"/>
    <cellStyle name="Comma 5 6 2 2 5" xfId="30250" xr:uid="{01D89B4C-7E17-4EA9-BB89-04B33EEACF16}"/>
    <cellStyle name="Comma 5 6 2 2 6" xfId="36721" xr:uid="{37D5D448-768E-4C7A-A350-316ECE802C53}"/>
    <cellStyle name="Comma 5 6 2 2 7" xfId="25019" xr:uid="{FA04D8AC-0253-44FC-A4B5-5718E86399DF}"/>
    <cellStyle name="Comma 5 6 2 3" xfId="16174" xr:uid="{3F5BE771-342F-4F2D-991B-DB2843C84EF9}"/>
    <cellStyle name="Comma 5 6 2 3 2" xfId="19310" xr:uid="{AEB174CB-437D-497C-BDE2-611CDC9084FF}"/>
    <cellStyle name="Comma 5 6 2 3 2 2" xfId="28183" xr:uid="{E3A15557-D157-40D7-BED2-2AEFE834E710}"/>
    <cellStyle name="Comma 5 6 2 3 3" xfId="25909" xr:uid="{EC057879-5FBF-4A84-9124-FCCCF2B8176D}"/>
    <cellStyle name="Comma 5 6 2 4" xfId="17937" xr:uid="{ED2FE9DF-3F58-4D07-AAD1-241D9E0C7F00}"/>
    <cellStyle name="Comma 5 6 2 4 2" xfId="27081" xr:uid="{8532FF78-08B7-48B7-ADB3-10F478DBB3F2}"/>
    <cellStyle name="Comma 5 6 2 5" xfId="20692" xr:uid="{9619A07F-D7EF-4AE9-A52F-F7742B947DBE}"/>
    <cellStyle name="Comma 5 6 2 5 2" xfId="29154" xr:uid="{A7F49057-E033-43DD-B4FC-5F9DB920EF43}"/>
    <cellStyle name="Comma 5 6 2 6" xfId="12638" xr:uid="{D49CB256-98E2-4F80-BB67-38DA8D289A44}"/>
    <cellStyle name="Comma 5 6 2 6 2" xfId="24469" xr:uid="{5C7B357C-5B63-4085-AE60-EDEB22743F97}"/>
    <cellStyle name="Comma 5 6 2 7" xfId="35279" xr:uid="{2225837F-6E67-4EE9-B4BC-5D08CAB43534}"/>
    <cellStyle name="Comma 5 6 2 8" xfId="23521" xr:uid="{4A973AF7-5E7A-45D0-980C-6621C131E705}"/>
    <cellStyle name="Comma 5 6 3" xfId="12985" xr:uid="{F1FDAE29-2601-43B3-ACC8-83926A2210BE}"/>
    <cellStyle name="Comma 5 6 3 2" xfId="15533" xr:uid="{F3F04AAC-8F48-4E51-BF07-576535395B2C}"/>
    <cellStyle name="Comma 5 6 3 2 2" xfId="19658" xr:uid="{132B9542-517D-4CBC-9F25-C3CB2588A17B}"/>
    <cellStyle name="Comma 5 6 3 2 2 2" xfId="28461" xr:uid="{0EE7D80C-8303-4BEA-9816-2DC366AD0101}"/>
    <cellStyle name="Comma 5 6 3 2 3" xfId="25517" xr:uid="{BEB55E94-3BAA-4CBA-A7D8-7D036B469ACB}"/>
    <cellStyle name="Comma 5 6 3 3" xfId="18286" xr:uid="{15AC722A-3A1F-438C-8EA8-28B9A2D2C960}"/>
    <cellStyle name="Comma 5 6 3 3 2" xfId="27359" xr:uid="{0EDF571C-098D-4094-AD15-2F91CA92D75F}"/>
    <cellStyle name="Comma 5 6 3 4" xfId="20802" xr:uid="{91357CB2-1AAC-43BF-B7C7-B4041664CF68}"/>
    <cellStyle name="Comma 5 6 3 4 2" xfId="29193" xr:uid="{88A539C7-ABE9-467E-85A3-B6421A5B3031}"/>
    <cellStyle name="Comma 5 6 3 5" xfId="30249" xr:uid="{99E99A9F-B6D6-4891-B856-7C8256111B07}"/>
    <cellStyle name="Comma 5 6 3 6" xfId="36720" xr:uid="{2031BC31-3346-444A-BF7E-8DE6A5445141}"/>
    <cellStyle name="Comma 5 6 3 7" xfId="24746" xr:uid="{6D4FFD60-7100-4357-97EE-EC697C6228A1}"/>
    <cellStyle name="Comma 5 6 4" xfId="10452" xr:uid="{A24B04D7-EF08-42D8-851A-356110ACD554}"/>
    <cellStyle name="Comma 5 6 4 2" xfId="18975" xr:uid="{9E0E32E0-F376-41FB-9228-AAF0C13F1120}"/>
    <cellStyle name="Comma 5 6 4 2 2" xfId="27912" xr:uid="{38AA8CAA-42CD-453E-A39E-79A5234B7046}"/>
    <cellStyle name="Comma 5 6 4 3" xfId="23937" xr:uid="{61ED7112-D130-4F77-B51A-1BA1E5E9F373}"/>
    <cellStyle name="Comma 5 6 5" xfId="17602" xr:uid="{78326A99-45AC-4E28-AF4F-97E51530AF17}"/>
    <cellStyle name="Comma 5 6 5 2" xfId="26810" xr:uid="{49A0623B-D780-4823-B8FA-90F6DA5C35EC}"/>
    <cellStyle name="Comma 5 6 6" xfId="20593" xr:uid="{75E88C33-A94D-4D00-886F-C59356A29FF1}"/>
    <cellStyle name="Comma 5 6 6 2" xfId="29119" xr:uid="{E67CC804-FEA8-460C-B5D6-28DDAF77B7B6}"/>
    <cellStyle name="Comma 5 6 7" xfId="12297" xr:uid="{929EE636-9C75-41B1-8D8F-1DDDDAACE15D}"/>
    <cellStyle name="Comma 5 6 7 2" xfId="24195" xr:uid="{13060291-5CEE-4A8D-82B7-07AE31E6FD82}"/>
    <cellStyle name="Comma 5 6 8" xfId="33775" xr:uid="{34001090-9E9F-4692-8C71-2D5A20E392C2}"/>
    <cellStyle name="Comma 5 6 9" xfId="22132" xr:uid="{04D23BCA-1C2D-46AE-A506-1E59B3BB027D}"/>
    <cellStyle name="Comma 5 7" xfId="4433" xr:uid="{77F1695C-144C-4712-9B54-AD94C53AEA22}"/>
    <cellStyle name="Comma 5 7 2" xfId="9559" xr:uid="{E3FDF7C2-F0A2-465A-BEA2-9F7E96E90CDF}"/>
    <cellStyle name="Comma 5 7 2 2" xfId="13179" xr:uid="{F0360011-2B22-4854-99FA-C6214D394CF5}"/>
    <cellStyle name="Comma 5 7 2 2 2" xfId="16664" xr:uid="{0DAD6690-AEF4-404D-897D-987C62A4512A}"/>
    <cellStyle name="Comma 5 7 2 2 2 2" xfId="19852" xr:uid="{697616D5-2757-4928-9874-74856640C8C0}"/>
    <cellStyle name="Comma 5 7 2 2 2 2 2" xfId="28639" xr:uid="{48C17561-BBD5-454D-996C-8B2D56388EC5}"/>
    <cellStyle name="Comma 5 7 2 2 2 3" xfId="26251" xr:uid="{DE5F3A6E-CD13-424D-BAC5-D4EBA2495FAF}"/>
    <cellStyle name="Comma 5 7 2 2 3" xfId="18480" xr:uid="{F4FB57FE-A18A-4E66-ACD4-CE74CDA7CC7C}"/>
    <cellStyle name="Comma 5 7 2 2 3 2" xfId="27537" xr:uid="{75E5F323-077F-4F6F-9236-2CA3DE9107FA}"/>
    <cellStyle name="Comma 5 7 2 2 4" xfId="36723" xr:uid="{8B8EB53D-029E-4E31-9AA8-1668EE6CBB82}"/>
    <cellStyle name="Comma 5 7 2 2 5" xfId="24924" xr:uid="{95AB108B-2603-4AED-927C-C4FC7A49D291}"/>
    <cellStyle name="Comma 5 7 2 3" xfId="15341" xr:uid="{62804BF8-A750-4F41-B5EA-A5B3C45E85B0}"/>
    <cellStyle name="Comma 5 7 2 3 2" xfId="19169" xr:uid="{49704A88-818D-47BF-8C0E-BFFD6B27A1A3}"/>
    <cellStyle name="Comma 5 7 2 3 2 2" xfId="28090" xr:uid="{5EE543D5-FC7E-412B-A606-F9848BA8AB3A}"/>
    <cellStyle name="Comma 5 7 2 3 3" xfId="25416" xr:uid="{18FBAE02-0715-4CF3-A8F9-14E1FAA3B4A3}"/>
    <cellStyle name="Comma 5 7 2 4" xfId="17796" xr:uid="{4E5C0060-8C3A-49D3-AE19-44B680E1D560}"/>
    <cellStyle name="Comma 5 7 2 4 2" xfId="26988" xr:uid="{414E28F1-141A-42A1-A71E-0AAE29BB9BCC}"/>
    <cellStyle name="Comma 5 7 2 5" xfId="12493" xr:uid="{7C0964C2-A37D-409A-8256-66F58A8E06B3}"/>
    <cellStyle name="Comma 5 7 2 5 2" xfId="24374" xr:uid="{6F3AA6F6-A26D-4817-9C9C-B5E83F635CAD}"/>
    <cellStyle name="Comma 5 7 2 6" xfId="35280" xr:uid="{67C338B9-BF66-42C2-8BB3-7AE75E9060F4}"/>
    <cellStyle name="Comma 5 7 2 7" xfId="23522" xr:uid="{B382D898-F46C-4497-819B-0512B283342B}"/>
    <cellStyle name="Comma 5 7 3" xfId="12843" xr:uid="{E744830C-346C-4373-A1F8-F499FB3312A5}"/>
    <cellStyle name="Comma 5 7 3 2" xfId="16534" xr:uid="{F8858963-32D9-4B80-8502-3F06A28CBCB9}"/>
    <cellStyle name="Comma 5 7 3 2 2" xfId="19517" xr:uid="{E8EC480E-B516-4AAA-8CAA-131E5EF2538A}"/>
    <cellStyle name="Comma 5 7 3 2 2 2" xfId="28368" xr:uid="{BBA3B917-3EEC-4037-A423-51D7867D2D9D}"/>
    <cellStyle name="Comma 5 7 3 2 3" xfId="26146" xr:uid="{EB08A9E1-5D81-46F4-9936-C0235DFEFF2B}"/>
    <cellStyle name="Comma 5 7 3 3" xfId="18141" xr:uid="{B538D9B3-AD65-489B-B0D3-8064AA7DD6A0}"/>
    <cellStyle name="Comma 5 7 3 3 2" xfId="27266" xr:uid="{C85FF567-3BD1-41FE-BD82-01549819D9BB}"/>
    <cellStyle name="Comma 5 7 3 4" xfId="36722" xr:uid="{09ED5BF3-E6D0-43D9-B51C-AD4D01EB81E9}"/>
    <cellStyle name="Comma 5 7 3 5" xfId="24652" xr:uid="{8284CCB5-9C71-4FFA-92F9-D0A04BC3B30C}"/>
    <cellStyle name="Comma 5 7 4" xfId="15785" xr:uid="{367C7DB4-E877-45DB-B900-05878C1E9FEC}"/>
    <cellStyle name="Comma 5 7 4 2" xfId="18833" xr:uid="{081B6E59-D46A-43D2-918F-89ABCC088319}"/>
    <cellStyle name="Comma 5 7 4 2 2" xfId="27819" xr:uid="{62C142BF-0736-41FD-A7C1-117C1CB5CE9C}"/>
    <cellStyle name="Comma 5 7 4 3" xfId="25666" xr:uid="{4C61CFDB-4221-4E89-9C39-06E21856CCDA}"/>
    <cellStyle name="Comma 5 7 5" xfId="17451" xr:uid="{AED9A079-2C15-4C25-9B10-3664B501B074}"/>
    <cellStyle name="Comma 5 7 5 2" xfId="26712" xr:uid="{77619D01-E91B-4F75-B5C7-25BA7614C105}"/>
    <cellStyle name="Comma 5 7 6" xfId="11280" xr:uid="{07030023-3217-4D31-BC9D-78FC4381A013}"/>
    <cellStyle name="Comma 5 7 6 2" xfId="24098" xr:uid="{C493F458-367B-43FF-9A04-B55CA6B2710B}"/>
    <cellStyle name="Comma 5 7 7" xfId="33776" xr:uid="{F8AF7FC3-C265-4BE8-8301-67F475DB00AD}"/>
    <cellStyle name="Comma 5 7 8" xfId="22133" xr:uid="{0A441D78-D5AC-4CFE-A737-948A916E4B5B}"/>
    <cellStyle name="Comma 5 7 9" xfId="6650" xr:uid="{B440C32F-49CC-48D3-9765-49E0B0F9062D}"/>
    <cellStyle name="Comma 5 8" xfId="4451" xr:uid="{C379AF2F-81FE-4CD2-9651-8E4FFE78D72C}"/>
    <cellStyle name="Comma 5 8 2" xfId="9560" xr:uid="{9E47692D-666C-46EA-8E52-6DEF22EDC63A}"/>
    <cellStyle name="Comma 5 8 2 2" xfId="30252" xr:uid="{05F0BF2C-3454-43E8-9A63-572A46A968A7}"/>
    <cellStyle name="Comma 5 8 2 2 2" xfId="36725" xr:uid="{B1EF546A-C9D9-447A-8ACA-6EE1E5818532}"/>
    <cellStyle name="Comma 5 8 2 3" xfId="35281" xr:uid="{00382633-6955-442D-82D2-50123F3E1A67}"/>
    <cellStyle name="Comma 5 8 2 4" xfId="23523" xr:uid="{490DDB6A-C378-4917-9B96-BFAE0CF8ECB6}"/>
    <cellStyle name="Comma 5 8 3" xfId="13356" xr:uid="{AF01E58A-9B5A-42F0-B2CE-CAE2298FEC4A}"/>
    <cellStyle name="Comma 5 8 3 2" xfId="30251" xr:uid="{21A53B79-A25F-4BF2-8AAC-41ECF8339042}"/>
    <cellStyle name="Comma 5 8 3 3" xfId="36724" xr:uid="{44991D91-FC45-4A73-BEF5-1F22B6864584}"/>
    <cellStyle name="Comma 5 8 4" xfId="33777" xr:uid="{9760D2E9-21F1-459B-80C9-3CA6AAE31CC8}"/>
    <cellStyle name="Comma 5 8 5" xfId="22134" xr:uid="{AFE22DE6-4B38-4B31-97AB-B68D3079B255}"/>
    <cellStyle name="Comma 5 8 6" xfId="6651" xr:uid="{3AE90A5F-702F-47AE-A6AF-171F9D61ACCD}"/>
    <cellStyle name="Comma 5 9" xfId="4429" xr:uid="{B230F318-1600-4EC3-B397-71474CA1D9A4}"/>
    <cellStyle name="Comma 5 9 2" xfId="9531" xr:uid="{35B13435-FCDD-41C7-9A90-44DD6C8EAADD}"/>
    <cellStyle name="Comma 5 9 2 2" xfId="35252" xr:uid="{7E123458-7CED-4E15-948B-D5618E2014C5}"/>
    <cellStyle name="Comma 5 9 2 3" xfId="23494" xr:uid="{DCDCB0CA-55BD-4F0A-8BCB-6F5CCB0F763B}"/>
    <cellStyle name="Comma 5 9 3" xfId="10504" xr:uid="{8F258832-474F-48E9-A81F-95CF36D8D748}"/>
    <cellStyle name="Comma 5 9 3 2" xfId="30253" xr:uid="{23D13F0A-6236-4023-BC15-88D130FD631F}"/>
    <cellStyle name="Comma 5 9 3 3" xfId="36726" xr:uid="{4908D169-8489-46B7-B98E-8D5D4B98C86E}"/>
    <cellStyle name="Comma 5 9 4" xfId="33747" xr:uid="{1A582D31-9017-42FF-A2BD-8A1E046F6DE0}"/>
    <cellStyle name="Comma 5 9 5" xfId="22104" xr:uid="{DCAFFC55-7731-40E9-B435-08D5DAE766C0}"/>
    <cellStyle name="Comma 5 9 6" xfId="6621" xr:uid="{2E055107-1C0E-4908-8FB4-E876E172AFE3}"/>
    <cellStyle name="Comma 50" xfId="4711" xr:uid="{A305E488-9F6B-44E0-BE18-94FFE4D2D152}"/>
    <cellStyle name="Comma 50 2" xfId="12497" xr:uid="{8628FF54-AB63-46A8-9C55-7E914243EDC1}"/>
    <cellStyle name="Comma 50 2 2" xfId="13183" xr:uid="{CC2A86EF-A580-4988-A3F4-EB42E4591D90}"/>
    <cellStyle name="Comma 50 2 2 2" xfId="16665" xr:uid="{A1DA9CAE-B5FB-4026-9335-32C937228FDA}"/>
    <cellStyle name="Comma 50 2 2 2 2" xfId="19856" xr:uid="{BE1D820A-C7E2-4E63-AE92-4DEFA17CD6E5}"/>
    <cellStyle name="Comma 50 2 2 2 2 2" xfId="28643" xr:uid="{727F07BC-BB4D-4A2A-BD90-BC5C5843D61E}"/>
    <cellStyle name="Comma 50 2 2 2 3" xfId="26252" xr:uid="{82355A73-130E-46FE-A47F-292117916283}"/>
    <cellStyle name="Comma 50 2 2 3" xfId="18484" xr:uid="{63DBE781-8E5B-4348-87AC-4D6549A5DD67}"/>
    <cellStyle name="Comma 50 2 2 3 2" xfId="27541" xr:uid="{0239DC33-E72C-4622-97C6-959668B8DA63}"/>
    <cellStyle name="Comma 50 2 2 4" xfId="24928" xr:uid="{125F7CD8-D72A-4437-A9CA-571A1C808D60}"/>
    <cellStyle name="Comma 50 2 3" xfId="16018" xr:uid="{88729B7E-E05A-426D-84B8-A194B5B05090}"/>
    <cellStyle name="Comma 50 2 3 2" xfId="19173" xr:uid="{A08DFCE1-D741-41F1-B2B4-FC8B802B4C11}"/>
    <cellStyle name="Comma 50 2 3 2 2" xfId="28094" xr:uid="{4FACF2E1-315B-441B-A1A7-8420134C3E05}"/>
    <cellStyle name="Comma 50 2 3 3" xfId="25806" xr:uid="{2B587286-A590-45A3-AC4F-7D1498AB2FB8}"/>
    <cellStyle name="Comma 50 2 4" xfId="17800" xr:uid="{33953EAF-4A3A-4F6A-888D-8B6F9B4E4B84}"/>
    <cellStyle name="Comma 50 2 4 2" xfId="26992" xr:uid="{278AC006-98DD-4CF4-B46A-ABC37D3C69AB}"/>
    <cellStyle name="Comma 50 2 5" xfId="24378" xr:uid="{51314254-1AD9-4229-B654-CBF53DC4E627}"/>
    <cellStyle name="Comma 50 3" xfId="12847" xr:uid="{2C8D1800-85E7-49FB-972E-A62256B8388C}"/>
    <cellStyle name="Comma 50 3 2" xfId="15793" xr:uid="{81537B1E-8F36-4475-A101-853645EB8CBD}"/>
    <cellStyle name="Comma 50 3 2 2" xfId="19521" xr:uid="{0BBDDC0B-BDAF-4184-B81A-E85C81F88A5E}"/>
    <cellStyle name="Comma 50 3 2 2 2" xfId="28372" xr:uid="{774D317D-1ADA-49AB-B314-CA9DE126E933}"/>
    <cellStyle name="Comma 50 3 2 3" xfId="25673" xr:uid="{D054149F-82E8-4259-A790-8CE47286FF61}"/>
    <cellStyle name="Comma 50 3 3" xfId="18145" xr:uid="{309A9CF0-4305-457D-AF7E-DB9C98394C8C}"/>
    <cellStyle name="Comma 50 3 3 2" xfId="27270" xr:uid="{93329F99-DC1E-4F98-BC71-00490B318EAA}"/>
    <cellStyle name="Comma 50 3 4" xfId="24656" xr:uid="{69E6D513-E0B9-4D58-BFD8-747FFCEC432B}"/>
    <cellStyle name="Comma 50 4" xfId="13670" xr:uid="{FCB0A2CB-E1F6-4545-93B1-65BA184CCCDE}"/>
    <cellStyle name="Comma 50 5" xfId="15858" xr:uid="{1B11D402-57F6-4ED3-8C94-695F4A87C721}"/>
    <cellStyle name="Comma 50 5 2" xfId="18837" xr:uid="{BDF119B2-776B-466C-87E8-24ADE3DAFEC7}"/>
    <cellStyle name="Comma 50 5 2 2" xfId="27823" xr:uid="{DFE40636-9EA6-4985-A35F-BDCE688DBD41}"/>
    <cellStyle name="Comma 50 5 3" xfId="25715" xr:uid="{5409F844-5042-4E50-9238-093C3128FCEB}"/>
    <cellStyle name="Comma 50 6" xfId="17455" xr:uid="{CC1533CA-E808-4849-9024-0329F2345029}"/>
    <cellStyle name="Comma 50 6 2" xfId="26716" xr:uid="{550C87DE-18C9-4C8C-8326-0C7A6F813F6A}"/>
    <cellStyle name="Comma 50 7" xfId="11284" xr:uid="{F606A664-39DD-4FFB-BB82-E4D3E7720152}"/>
    <cellStyle name="Comma 50 7 2" xfId="24102" xr:uid="{62550B65-E642-454E-AD69-4145774F21B0}"/>
    <cellStyle name="Comma 50 8" xfId="21361" xr:uid="{F26464FB-6BF7-43F5-8DEB-45B8C1589E70}"/>
    <cellStyle name="Comma 51" xfId="4736" xr:uid="{DB4DED18-D8E9-41FF-AE7A-3C6F23A5D7CC}"/>
    <cellStyle name="Comma 51 2" xfId="12498" xr:uid="{6407EFEC-79EF-4C88-8992-CC4D5EBB8B00}"/>
    <cellStyle name="Comma 51 2 2" xfId="13184" xr:uid="{F74D814D-F5FD-4910-87D4-A02FFFFFE40D}"/>
    <cellStyle name="Comma 51 2 2 2" xfId="16635" xr:uid="{67CA1AA5-782B-4C67-ACFD-C1793ABB0432}"/>
    <cellStyle name="Comma 51 2 2 2 2" xfId="19857" xr:uid="{294B42F9-7C82-45E5-BA82-3E456E69BA4A}"/>
    <cellStyle name="Comma 51 2 2 2 2 2" xfId="28644" xr:uid="{E28BB724-F94F-4D7A-947F-FD4294AB7C04}"/>
    <cellStyle name="Comma 51 2 2 2 3" xfId="26222" xr:uid="{2C7A66C5-C6AF-4F7B-ACEE-CF7C8ECFC9F8}"/>
    <cellStyle name="Comma 51 2 2 3" xfId="18485" xr:uid="{99FE7583-4BD4-4006-BA0D-C1D195B0CE02}"/>
    <cellStyle name="Comma 51 2 2 3 2" xfId="27542" xr:uid="{CDD24DB7-3BE1-4F24-9D14-8A2A22BFA16A}"/>
    <cellStyle name="Comma 51 2 2 4" xfId="24929" xr:uid="{D2FB3EBF-46CE-40E7-96A9-7F4B3EE34B23}"/>
    <cellStyle name="Comma 51 2 3" xfId="15451" xr:uid="{90BB1739-5CC0-47D6-8BC4-7016CDA44E55}"/>
    <cellStyle name="Comma 51 2 3 2" xfId="19174" xr:uid="{19A7793E-0C38-4FF0-8AC0-BD997716A5B4}"/>
    <cellStyle name="Comma 51 2 3 2 2" xfId="28095" xr:uid="{15D4E2CB-119F-4516-92B9-71F17F5C4F3C}"/>
    <cellStyle name="Comma 51 2 3 3" xfId="25489" xr:uid="{C450B5E3-AEFB-4BA8-A51F-AE680349B99B}"/>
    <cellStyle name="Comma 51 2 4" xfId="17801" xr:uid="{FFB86DDE-1043-4701-96A2-70AFDB0F69E0}"/>
    <cellStyle name="Comma 51 2 4 2" xfId="26993" xr:uid="{CC01C16A-452A-484F-84F3-42B802CD0EB3}"/>
    <cellStyle name="Comma 51 2 5" xfId="24379" xr:uid="{160EFC63-B4B0-479C-860F-2D2FE1D80CD1}"/>
    <cellStyle name="Comma 51 3" xfId="12848" xr:uid="{AFC6F3EC-F806-4F4D-B19B-C82A2AAC6252}"/>
    <cellStyle name="Comma 51 3 2" xfId="15415" xr:uid="{8219C8D4-DA3E-4CB9-A9E0-28DF8F1F9AC1}"/>
    <cellStyle name="Comma 51 3 2 2" xfId="19522" xr:uid="{65A469D8-2AC8-4950-9FB1-A6F6DEDC552E}"/>
    <cellStyle name="Comma 51 3 2 2 2" xfId="28373" xr:uid="{F533CD98-AD27-4250-BF04-150AFB09CDA6}"/>
    <cellStyle name="Comma 51 3 2 3" xfId="25472" xr:uid="{2835EB41-F0F4-4E65-AA82-DCB62A31619C}"/>
    <cellStyle name="Comma 51 3 3" xfId="18146" xr:uid="{5F795AAF-0157-400D-926F-98E99937347C}"/>
    <cellStyle name="Comma 51 3 3 2" xfId="27271" xr:uid="{199B81AB-CBFB-4AA0-9477-EF236177FFB4}"/>
    <cellStyle name="Comma 51 3 4" xfId="24657" xr:uid="{CBD942E1-2CEB-4A4E-A17E-1612246D9960}"/>
    <cellStyle name="Comma 51 4" xfId="13693" xr:uid="{E33DAFB0-2903-4201-A2C7-757523692E3B}"/>
    <cellStyle name="Comma 51 5" xfId="15138" xr:uid="{E6EE7490-4DAB-48F8-8CB4-9FED7AEA16A4}"/>
    <cellStyle name="Comma 51 5 2" xfId="18838" xr:uid="{E2AC0CAE-5EFB-4EDD-9955-5BC115081738}"/>
    <cellStyle name="Comma 51 5 2 2" xfId="27824" xr:uid="{2551A3C9-7A98-48CE-AA85-E5285DC3F78C}"/>
    <cellStyle name="Comma 51 5 3" xfId="25274" xr:uid="{854CA41C-D7BC-4D2F-9AE7-BD581F93D313}"/>
    <cellStyle name="Comma 51 6" xfId="17456" xr:uid="{4405E27F-A36B-4AC9-B052-1D7BF640C206}"/>
    <cellStyle name="Comma 51 6 2" xfId="26717" xr:uid="{AF32FFE3-DDA2-4E39-ADA9-522887EA471A}"/>
    <cellStyle name="Comma 51 7" xfId="11285" xr:uid="{E4AF8D0F-A476-4439-864B-02D06F2AF320}"/>
    <cellStyle name="Comma 51 7 2" xfId="24103" xr:uid="{BAD4C48D-1AFF-456F-8F98-F95AB1715A5B}"/>
    <cellStyle name="Comma 51 8" xfId="21375" xr:uid="{901FE934-BCF0-4901-B716-0EA08174DF1A}"/>
    <cellStyle name="Comma 52" xfId="4842" xr:uid="{3ADC06C5-B485-4A7F-96CB-EAE4C1207DC4}"/>
    <cellStyle name="Comma 52 2" xfId="12499" xr:uid="{C240FF06-939E-41F4-8037-66C830CBF4BD}"/>
    <cellStyle name="Comma 52 2 2" xfId="13185" xr:uid="{1DAC4C6D-A95D-4340-87BF-7C48DEBFCCB1}"/>
    <cellStyle name="Comma 52 2 2 2" xfId="15586" xr:uid="{3D2894A6-089A-44FF-ACF9-1A578E2B83EC}"/>
    <cellStyle name="Comma 52 2 2 2 2" xfId="19858" xr:uid="{CD9CDDE3-0AF2-4DD9-85BB-1E6A947291D5}"/>
    <cellStyle name="Comma 52 2 2 2 2 2" xfId="28645" xr:uid="{A55BC78C-BE0D-4005-83D9-53AC31BDBB7A}"/>
    <cellStyle name="Comma 52 2 2 2 3" xfId="25540" xr:uid="{C4157A4E-D31B-4DBE-BFEF-F1F38AB296BD}"/>
    <cellStyle name="Comma 52 2 2 3" xfId="18486" xr:uid="{12F2ED7F-AB8F-4AD3-9CCB-76B8EC106FB5}"/>
    <cellStyle name="Comma 52 2 2 3 2" xfId="27543" xr:uid="{21D47297-A009-4A5D-A59F-600B7F346331}"/>
    <cellStyle name="Comma 52 2 2 4" xfId="24930" xr:uid="{5D6F947B-7636-4C88-A097-F89CD38A35CC}"/>
    <cellStyle name="Comma 52 2 3" xfId="16034" xr:uid="{DBF27329-63EE-419F-9B2B-61B7A3BA4507}"/>
    <cellStyle name="Comma 52 2 3 2" xfId="19175" xr:uid="{82C16663-7E51-4CD9-8993-819E8924C37F}"/>
    <cellStyle name="Comma 52 2 3 2 2" xfId="28096" xr:uid="{242B7CD3-3CB7-4740-98A9-F582F05DFC4B}"/>
    <cellStyle name="Comma 52 2 3 3" xfId="25819" xr:uid="{B7F50BC6-1823-4BED-9D72-C4D9D8E03DAC}"/>
    <cellStyle name="Comma 52 2 4" xfId="17802" xr:uid="{AFB0863D-9631-41C0-B798-C5917C47013B}"/>
    <cellStyle name="Comma 52 2 4 2" xfId="26994" xr:uid="{5FB37334-BFF4-4802-8B09-C3F0C8EB59BC}"/>
    <cellStyle name="Comma 52 2 5" xfId="24380" xr:uid="{BD9844BB-34C0-4639-B310-65001D3EE7FD}"/>
    <cellStyle name="Comma 52 3" xfId="12849" xr:uid="{65BE4521-E620-4C98-B9EA-0171639EE540}"/>
    <cellStyle name="Comma 52 3 2" xfId="15288" xr:uid="{3034EA3D-E285-4D7C-85E8-9C53A1A94821}"/>
    <cellStyle name="Comma 52 3 2 2" xfId="19523" xr:uid="{5FA3D829-B74F-4A36-8703-92D990FA4D7F}"/>
    <cellStyle name="Comma 52 3 2 2 2" xfId="28374" xr:uid="{5DB109FD-C8DF-45B9-9460-763235D4AFA3}"/>
    <cellStyle name="Comma 52 3 2 3" xfId="25379" xr:uid="{91901085-C291-4EE5-83E6-5D4FB0B7C3A5}"/>
    <cellStyle name="Comma 52 3 3" xfId="18147" xr:uid="{D40879CE-586A-4236-9C87-45EA18EBD783}"/>
    <cellStyle name="Comma 52 3 3 2" xfId="27272" xr:uid="{491135AB-7D94-4AAF-86AD-67A90F313EA6}"/>
    <cellStyle name="Comma 52 3 4" xfId="24658" xr:uid="{08B6FF2D-F40E-47CD-9B6E-C990E51B426E}"/>
    <cellStyle name="Comma 52 4" xfId="13731" xr:uid="{6EE3D6E2-C63A-494A-B42F-BE6E905E6EF3}"/>
    <cellStyle name="Comma 52 5" xfId="15133" xr:uid="{89DD8038-20B2-400D-8B21-029850DAA775}"/>
    <cellStyle name="Comma 52 5 2" xfId="18839" xr:uid="{4C1EF747-46F8-4CD6-8A94-6F034A1A39E3}"/>
    <cellStyle name="Comma 52 5 2 2" xfId="27825" xr:uid="{6B1E8A79-3F34-45CF-AC49-8E8917BCA7A1}"/>
    <cellStyle name="Comma 52 5 3" xfId="25270" xr:uid="{92313088-3B22-4FA1-A9A9-3D765CA68276}"/>
    <cellStyle name="Comma 52 6" xfId="17457" xr:uid="{5A55E668-CE33-4D9C-ADC9-37BE468C5432}"/>
    <cellStyle name="Comma 52 6 2" xfId="26718" xr:uid="{EB120FD7-4E71-403F-B09F-4B40493DB1EA}"/>
    <cellStyle name="Comma 52 7" xfId="11286" xr:uid="{B2491EA9-C139-413F-BD55-9C6E559B281A}"/>
    <cellStyle name="Comma 52 7 2" xfId="24104" xr:uid="{363A787F-BC1F-478A-97AF-51895ED4F8F5}"/>
    <cellStyle name="Comma 52 8" xfId="21397" xr:uid="{221DE2C9-C788-4371-AC32-43626A6A5860}"/>
    <cellStyle name="Comma 53" xfId="4730" xr:uid="{70A009F3-9537-4E69-B102-A895BAC3DA0F}"/>
    <cellStyle name="Comma 53 2" xfId="12500" xr:uid="{55D20313-1E76-459C-8BB5-D8524AB84919}"/>
    <cellStyle name="Comma 53 2 2" xfId="13186" xr:uid="{97968F6B-BA52-4541-A22C-350175B32719}"/>
    <cellStyle name="Comma 53 2 2 2" xfId="16045" xr:uid="{5113F6D7-1498-472C-8C6B-003957C7F841}"/>
    <cellStyle name="Comma 53 2 2 2 2" xfId="19859" xr:uid="{7EEB7147-FAF4-4FF5-845F-8CAA7A10E2D3}"/>
    <cellStyle name="Comma 53 2 2 2 2 2" xfId="28646" xr:uid="{94DFD844-2074-41A2-897C-07FA18B6D5BC}"/>
    <cellStyle name="Comma 53 2 2 2 3" xfId="25826" xr:uid="{59213F06-64B8-4D0C-A09D-7C0EF1F66F6D}"/>
    <cellStyle name="Comma 53 2 2 3" xfId="18487" xr:uid="{425C4181-1942-4757-82A8-E08C62B3C9A2}"/>
    <cellStyle name="Comma 53 2 2 3 2" xfId="27544" xr:uid="{CCFFA53E-0260-4C89-B7EC-44E77DDE7E5C}"/>
    <cellStyle name="Comma 53 2 2 4" xfId="24931" xr:uid="{B4DD46A2-ED23-4E65-9CA8-AA89B5D25839}"/>
    <cellStyle name="Comma 53 2 3" xfId="16004" xr:uid="{A353DA8B-5780-4DD5-9012-8683FC677A75}"/>
    <cellStyle name="Comma 53 2 3 2" xfId="19176" xr:uid="{988F32F5-884A-4BB2-89B4-B36D0057CCDA}"/>
    <cellStyle name="Comma 53 2 3 2 2" xfId="28097" xr:uid="{1211A0D7-6693-401A-96B1-0C0FBAC34F41}"/>
    <cellStyle name="Comma 53 2 3 3" xfId="25795" xr:uid="{EF5584F5-EB12-4377-B7A7-8BC21307BAF1}"/>
    <cellStyle name="Comma 53 2 4" xfId="17803" xr:uid="{12456769-CCCF-453F-B78E-C5F821CFFAD7}"/>
    <cellStyle name="Comma 53 2 4 2" xfId="26995" xr:uid="{8EE9DA51-7321-4C2A-990D-1835055A4FF9}"/>
    <cellStyle name="Comma 53 2 5" xfId="24381" xr:uid="{2F1BB4D0-76FE-4B88-B0E6-E8E9A3C85B8E}"/>
    <cellStyle name="Comma 53 3" xfId="12850" xr:uid="{B025CF54-865E-43F7-9A70-4B180BD61F1F}"/>
    <cellStyle name="Comma 53 3 2" xfId="16210" xr:uid="{749EAD8D-488D-43B6-9EDF-8323E481FBA5}"/>
    <cellStyle name="Comma 53 3 2 2" xfId="19524" xr:uid="{49CE4706-BC28-4608-ADBD-B386402E5F88}"/>
    <cellStyle name="Comma 53 3 2 2 2" xfId="28375" xr:uid="{359BDC3A-C798-4D61-9228-442BC1F7FAAE}"/>
    <cellStyle name="Comma 53 3 2 3" xfId="25937" xr:uid="{87E664D9-F920-41ED-8634-B9C0E9A71B60}"/>
    <cellStyle name="Comma 53 3 3" xfId="18148" xr:uid="{C91DBC4A-44AC-4D35-B7CB-0AD221E31FF2}"/>
    <cellStyle name="Comma 53 3 3 2" xfId="27273" xr:uid="{C726E892-9841-4CB0-83BB-754647D74586}"/>
    <cellStyle name="Comma 53 3 4" xfId="24659" xr:uid="{4391F6B1-3984-4098-9452-3237045992C5}"/>
    <cellStyle name="Comma 53 4" xfId="13687" xr:uid="{E77FD9F6-2B1E-495D-9B49-B2E06ABF5848}"/>
    <cellStyle name="Comma 53 5" xfId="15193" xr:uid="{5C8780E4-70FD-4DC8-BE9C-2EDEC3DA1675}"/>
    <cellStyle name="Comma 53 5 2" xfId="18840" xr:uid="{F707E670-B6A8-4622-BF5C-A4ABE5948F96}"/>
    <cellStyle name="Comma 53 5 2 2" xfId="27826" xr:uid="{44682BD9-C657-4FD6-B067-0359CFD7F9FB}"/>
    <cellStyle name="Comma 53 5 3" xfId="25310" xr:uid="{AA3F672D-DD34-4808-A894-2647E97A3517}"/>
    <cellStyle name="Comma 53 6" xfId="17458" xr:uid="{590D09B4-0CA2-4EF8-BDB4-517462885A87}"/>
    <cellStyle name="Comma 53 6 2" xfId="26719" xr:uid="{B0134E1E-F9D6-484B-847A-39EB72924251}"/>
    <cellStyle name="Comma 53 7" xfId="11287" xr:uid="{7090E2D5-938A-4CA5-9661-3ED5D615715C}"/>
    <cellStyle name="Comma 53 7 2" xfId="24105" xr:uid="{C8D46319-53BD-4DE8-93C6-24DCF5E7BFE6}"/>
    <cellStyle name="Comma 53 8" xfId="21373" xr:uid="{5FC5DB2A-70CA-41A8-97CF-509B57651565}"/>
    <cellStyle name="Comma 54" xfId="4844" xr:uid="{D906EB5F-2955-4F81-ACCF-9DCD394860C1}"/>
    <cellStyle name="Comma 54 2" xfId="12501" xr:uid="{9DB934A0-BCA5-4471-BE61-8413075C7D49}"/>
    <cellStyle name="Comma 54 2 2" xfId="13187" xr:uid="{74793127-572B-4D22-9691-551F174BB3A5}"/>
    <cellStyle name="Comma 54 2 2 2" xfId="15946" xr:uid="{2AC1EA2F-EED1-4802-A009-DAE02E4071F8}"/>
    <cellStyle name="Comma 54 2 2 2 2" xfId="19860" xr:uid="{97DA21BF-F8CE-40B1-BF3A-EB2816A810D8}"/>
    <cellStyle name="Comma 54 2 2 2 2 2" xfId="28647" xr:uid="{309CF057-4BAD-4E62-A456-D89ACA03EB88}"/>
    <cellStyle name="Comma 54 2 2 2 3" xfId="25770" xr:uid="{D8DA024A-E680-4C0D-8098-3F5A14E8DF55}"/>
    <cellStyle name="Comma 54 2 2 3" xfId="18488" xr:uid="{BF735649-6232-4A86-918B-9AD6653D150E}"/>
    <cellStyle name="Comma 54 2 2 3 2" xfId="27545" xr:uid="{2FBC1387-CCEC-4201-B32B-B8CC2E941E54}"/>
    <cellStyle name="Comma 54 2 2 4" xfId="24932" xr:uid="{86FF8873-D1B6-4456-8503-7F2B79F952AC}"/>
    <cellStyle name="Comma 54 2 3" xfId="16381" xr:uid="{8744C379-3BAE-4125-8B7B-ADC29349F19B}"/>
    <cellStyle name="Comma 54 2 3 2" xfId="19177" xr:uid="{B3F9C2CC-35DA-4430-BE3D-DB33CA34CCF5}"/>
    <cellStyle name="Comma 54 2 3 2 2" xfId="28098" xr:uid="{456CFCD8-77E5-46A6-BBAE-12635525A451}"/>
    <cellStyle name="Comma 54 2 3 3" xfId="26047" xr:uid="{0B04D9B0-5CD2-4151-A0E9-34E1FC82762E}"/>
    <cellStyle name="Comma 54 2 4" xfId="17804" xr:uid="{542FD359-2CA6-4C5F-A7D9-24549F95D21C}"/>
    <cellStyle name="Comma 54 2 4 2" xfId="26996" xr:uid="{1948723F-C121-471D-8081-BD6F85FE6323}"/>
    <cellStyle name="Comma 54 2 5" xfId="24382" xr:uid="{077EE45F-AA01-4C58-913E-A0BAD7420E97}"/>
    <cellStyle name="Comma 54 3" xfId="12851" xr:uid="{17F9D404-DFEB-4C00-A33A-925809D1EFFD}"/>
    <cellStyle name="Comma 54 3 2" xfId="16402" xr:uid="{64C19E2D-3389-4E95-B2E3-38B2510DB569}"/>
    <cellStyle name="Comma 54 3 2 2" xfId="19525" xr:uid="{3DF088D1-0BBE-4A79-A638-603AD42392F9}"/>
    <cellStyle name="Comma 54 3 2 2 2" xfId="28376" xr:uid="{BAC988C6-FF8D-46C2-B696-7AE0596A607D}"/>
    <cellStyle name="Comma 54 3 2 3" xfId="26058" xr:uid="{F5888CC4-6CCF-4F7E-89A9-147F94F6E96B}"/>
    <cellStyle name="Comma 54 3 3" xfId="18149" xr:uid="{63CBF51E-1A72-4AA4-962F-040E39AC21A5}"/>
    <cellStyle name="Comma 54 3 3 2" xfId="27274" xr:uid="{FD527AF7-957F-4D48-B020-1ABF01403BDE}"/>
    <cellStyle name="Comma 54 3 4" xfId="24660" xr:uid="{7BF13F74-1A1B-48B6-92FC-BD57F8CC087F}"/>
    <cellStyle name="Comma 54 4" xfId="13733" xr:uid="{49E1FAB5-9356-4176-886D-A4B86FA932D2}"/>
    <cellStyle name="Comma 54 5" xfId="16291" xr:uid="{DBD98042-034F-4670-9931-A0B2DF207C2A}"/>
    <cellStyle name="Comma 54 5 2" xfId="18841" xr:uid="{77A14450-2AD6-4172-B311-81B4B3F24C5C}"/>
    <cellStyle name="Comma 54 5 2 2" xfId="27827" xr:uid="{2976863F-C903-402A-A7E5-CD857CA9CB7A}"/>
    <cellStyle name="Comma 54 5 3" xfId="25987" xr:uid="{F16E4BBD-5A9B-4B95-BD78-BCFB8F3C53EC}"/>
    <cellStyle name="Comma 54 6" xfId="17459" xr:uid="{9ED117AA-03AB-43BB-97D4-8B0AFE55DDD2}"/>
    <cellStyle name="Comma 54 6 2" xfId="26720" xr:uid="{7470D0D2-7CC3-4993-861D-2FE3DE51E8BF}"/>
    <cellStyle name="Comma 54 7" xfId="11288" xr:uid="{1A5656A0-FF6D-4727-97F2-2E50935653B2}"/>
    <cellStyle name="Comma 54 7 2" xfId="24106" xr:uid="{24ED8054-BA6B-4A99-9831-9B4D8F875BCD}"/>
    <cellStyle name="Comma 54 8" xfId="21399" xr:uid="{0D400E65-902A-48F5-A7CF-3DFC213680D2}"/>
    <cellStyle name="Comma 55" xfId="4734" xr:uid="{03370B31-53F5-4545-A9A4-FBB3638B06DD}"/>
    <cellStyle name="Comma 55 2" xfId="12502" xr:uid="{297AD004-901B-4231-BA8A-FCE02F692C50}"/>
    <cellStyle name="Comma 55 2 2" xfId="13188" xr:uid="{5AB65B2D-836D-42ED-A427-29BDB41915F2}"/>
    <cellStyle name="Comma 55 2 2 2" xfId="16130" xr:uid="{F401A69F-7B91-442B-B1D4-A01F78131890}"/>
    <cellStyle name="Comma 55 2 2 2 2" xfId="19861" xr:uid="{2C689F15-1D94-4E64-A832-E131FB68FAD3}"/>
    <cellStyle name="Comma 55 2 2 2 2 2" xfId="28648" xr:uid="{138E5A08-13CD-42FE-B289-404974827998}"/>
    <cellStyle name="Comma 55 2 2 2 3" xfId="25879" xr:uid="{12C64FB5-5911-4719-8271-8567B5BDB93F}"/>
    <cellStyle name="Comma 55 2 2 3" xfId="18489" xr:uid="{FA927C65-DA3E-48DE-9137-8E74DC802C71}"/>
    <cellStyle name="Comma 55 2 2 3 2" xfId="27546" xr:uid="{4CE66CD6-8977-474A-ABE1-61432B80215D}"/>
    <cellStyle name="Comma 55 2 2 4" xfId="24933" xr:uid="{1D864A77-BD3A-4D9B-B241-F65D1B05C4F8}"/>
    <cellStyle name="Comma 55 2 3" xfId="16306" xr:uid="{B1ADE7BA-D7C7-4642-AAA5-5A60B47267F8}"/>
    <cellStyle name="Comma 55 2 3 2" xfId="19178" xr:uid="{CC5D4DE8-3FEB-482B-98CD-649E00DE1ADF}"/>
    <cellStyle name="Comma 55 2 3 2 2" xfId="28099" xr:uid="{BA833CA8-A7CD-4F1D-9E64-731FCD8B923F}"/>
    <cellStyle name="Comma 55 2 3 3" xfId="25997" xr:uid="{9A9B9D35-C621-435D-A94B-5B9977D03DC8}"/>
    <cellStyle name="Comma 55 2 4" xfId="17805" xr:uid="{69E90301-27C2-416C-AE6C-7C4813391B36}"/>
    <cellStyle name="Comma 55 2 4 2" xfId="26997" xr:uid="{41B9AD8F-64AA-41C5-8513-36542F96CB29}"/>
    <cellStyle name="Comma 55 2 5" xfId="24383" xr:uid="{2EBFDA75-C003-40B1-8F36-4357930ACBA2}"/>
    <cellStyle name="Comma 55 3" xfId="12852" xr:uid="{1A69D948-8533-4814-991C-467FAD7FBA14}"/>
    <cellStyle name="Comma 55 3 2" xfId="16259" xr:uid="{59A5FEEF-17DD-422A-95BE-8000740C3DC1}"/>
    <cellStyle name="Comma 55 3 2 2" xfId="19526" xr:uid="{D41FF9B1-9E30-420E-B7D1-06A8221857CD}"/>
    <cellStyle name="Comma 55 3 2 2 2" xfId="28377" xr:uid="{045A78A2-9E43-479B-A196-7F14746FCD6C}"/>
    <cellStyle name="Comma 55 3 2 3" xfId="25964" xr:uid="{E550573B-A5DE-4B73-A495-52D0B716CEB1}"/>
    <cellStyle name="Comma 55 3 3" xfId="18150" xr:uid="{1819BB4C-4DA2-4F5E-AFEE-DF24E474F123}"/>
    <cellStyle name="Comma 55 3 3 2" xfId="27275" xr:uid="{92CB7DDB-3D0B-4C63-869E-FC77A2434093}"/>
    <cellStyle name="Comma 55 3 4" xfId="24661" xr:uid="{899E9F7B-B084-4353-9E2E-A81FC525BB75}"/>
    <cellStyle name="Comma 55 4" xfId="13692" xr:uid="{C478C678-0B2C-4AA5-B86D-F13391A7107A}"/>
    <cellStyle name="Comma 55 5" xfId="15132" xr:uid="{DB998839-06F4-413C-8E0F-930A02F6B926}"/>
    <cellStyle name="Comma 55 5 2" xfId="18842" xr:uid="{34830A36-57CA-4AFB-83E0-E6DBE0CD56C4}"/>
    <cellStyle name="Comma 55 5 2 2" xfId="27828" xr:uid="{78774863-EA30-4D37-AF46-0737A74F666F}"/>
    <cellStyle name="Comma 55 5 3" xfId="25269" xr:uid="{CD78172F-D2AF-4265-A3D8-EFC38A52E6D4}"/>
    <cellStyle name="Comma 55 6" xfId="17460" xr:uid="{BCE17F7F-78A0-4F5B-A6EE-14C8DBEDB7F8}"/>
    <cellStyle name="Comma 55 6 2" xfId="26721" xr:uid="{DBE8DBC3-FCEE-419C-A752-07F43B381C60}"/>
    <cellStyle name="Comma 55 7" xfId="11289" xr:uid="{A238456B-A6D3-41B3-A7DD-C8B62F1D58FB}"/>
    <cellStyle name="Comma 55 7 2" xfId="24107" xr:uid="{C545F3A4-0835-460A-A7AB-5C8FDE893AFF}"/>
    <cellStyle name="Comma 55 8" xfId="21374" xr:uid="{8857F76B-DC16-4CB6-831A-4BAE93755C90}"/>
    <cellStyle name="Comma 56" xfId="4843" xr:uid="{B4715639-F569-490E-9DAD-CA16B40E5B1D}"/>
    <cellStyle name="Comma 56 2" xfId="12503" xr:uid="{4D81BCE0-5543-4310-943C-23B08481BE1D}"/>
    <cellStyle name="Comma 56 2 2" xfId="13189" xr:uid="{470E94EF-24B3-4622-997A-3988ACDBBFA3}"/>
    <cellStyle name="Comma 56 2 2 2" xfId="16554" xr:uid="{95A5882B-2AB5-4110-B7E4-9249B7E19E70}"/>
    <cellStyle name="Comma 56 2 2 2 2" xfId="19862" xr:uid="{61873595-7EF5-4F1E-B2C6-0451E81F7A4C}"/>
    <cellStyle name="Comma 56 2 2 2 2 2" xfId="28649" xr:uid="{3605991A-8C46-4D93-AF17-7D8FA4190929}"/>
    <cellStyle name="Comma 56 2 2 2 3" xfId="26161" xr:uid="{804615D3-652F-40B5-8EDE-C6D1395F1B49}"/>
    <cellStyle name="Comma 56 2 2 3" xfId="18490" xr:uid="{14CCFFFD-D0BC-40C7-AD77-A15099508034}"/>
    <cellStyle name="Comma 56 2 2 3 2" xfId="27547" xr:uid="{65913829-EE35-4C6D-8FD5-2B16D09BB76F}"/>
    <cellStyle name="Comma 56 2 2 4" xfId="24934" xr:uid="{1EB1CD67-3F6D-4E86-8E2A-0A1537A2AF73}"/>
    <cellStyle name="Comma 56 2 3" xfId="16021" xr:uid="{B1241288-0FC6-4044-A2D3-8DFCFEFA5AEC}"/>
    <cellStyle name="Comma 56 2 3 2" xfId="19179" xr:uid="{901D51D7-C7C4-4D3C-877F-87B6C9ABEEE3}"/>
    <cellStyle name="Comma 56 2 3 2 2" xfId="28100" xr:uid="{BC8B8A60-9B96-435A-823D-FE276123CB24}"/>
    <cellStyle name="Comma 56 2 3 3" xfId="25809" xr:uid="{D48D4549-F315-4B0C-BC41-CD0A0392804B}"/>
    <cellStyle name="Comma 56 2 4" xfId="17806" xr:uid="{3636DCDA-8B07-4151-A1A7-EFE60D5071A3}"/>
    <cellStyle name="Comma 56 2 4 2" xfId="26998" xr:uid="{933DBDC5-A915-438D-9943-69E2B1FC27A8}"/>
    <cellStyle name="Comma 56 2 5" xfId="24384" xr:uid="{E2E6ED1B-343A-49B3-8B78-208ED728D138}"/>
    <cellStyle name="Comma 56 3" xfId="12853" xr:uid="{5E1333B4-3EA5-4ABD-9483-03B6FAD6F807}"/>
    <cellStyle name="Comma 56 3 2" xfId="15178" xr:uid="{5F5D3E0D-AB4F-428E-AAC5-4DFBFCFC37C5}"/>
    <cellStyle name="Comma 56 3 2 2" xfId="19527" xr:uid="{0925EE7E-3063-42EE-AF2E-1181B9C7AC75}"/>
    <cellStyle name="Comma 56 3 2 2 2" xfId="28378" xr:uid="{0F0038F4-E8F7-4A01-997B-AABA07B33C4E}"/>
    <cellStyle name="Comma 56 3 2 3" xfId="25299" xr:uid="{860FD434-C8BC-40AC-BBC4-15F0FF67355B}"/>
    <cellStyle name="Comma 56 3 3" xfId="18151" xr:uid="{9677D728-9951-4185-BA86-F147AB596D9F}"/>
    <cellStyle name="Comma 56 3 3 2" xfId="27276" xr:uid="{842FD9D3-7DFD-4315-8CE7-355B1B351741}"/>
    <cellStyle name="Comma 56 3 4" xfId="24662" xr:uid="{0577DD53-675E-4CBC-8F1A-817E20FD2D2E}"/>
    <cellStyle name="Comma 56 4" xfId="13732" xr:uid="{BB33E804-8A98-4179-9ED0-3F64A331360B}"/>
    <cellStyle name="Comma 56 5" xfId="16155" xr:uid="{A6E58D99-3AC8-4D4B-BE29-706C72C36022}"/>
    <cellStyle name="Comma 56 5 2" xfId="18843" xr:uid="{6ADB64F3-FA32-4456-9640-B0D3160277EC}"/>
    <cellStyle name="Comma 56 5 2 2" xfId="27829" xr:uid="{7A83C95E-0568-4588-AAAA-5A95C02FF3AB}"/>
    <cellStyle name="Comma 56 5 3" xfId="25896" xr:uid="{CC06DC15-0F11-4579-BCE5-D38DDCE3A732}"/>
    <cellStyle name="Comma 56 6" xfId="17461" xr:uid="{04C2C1A5-0EA8-4450-8351-90E1162C7A18}"/>
    <cellStyle name="Comma 56 6 2" xfId="26722" xr:uid="{154D3B06-32D2-4B38-A311-EC5D5E30A3C5}"/>
    <cellStyle name="Comma 56 7" xfId="11290" xr:uid="{39D8656B-B6DC-49EF-A866-6A7F24FDF296}"/>
    <cellStyle name="Comma 56 7 2" xfId="24108" xr:uid="{C6B144C9-D11F-4439-BEFC-691BC48C24FF}"/>
    <cellStyle name="Comma 56 8" xfId="21398" xr:uid="{62996D62-0A77-46D7-8CB3-51B78793A9B2}"/>
    <cellStyle name="Comma 57" xfId="4896" xr:uid="{DCE05E81-4EF2-4980-A291-7A0411B4D35D}"/>
    <cellStyle name="Comma 57 2" xfId="5190" xr:uid="{1810A678-E7A8-49D6-8A9C-7F578F155246}"/>
    <cellStyle name="Comma 57 2 2" xfId="13190" xr:uid="{3E0E948E-ACFC-4F71-972C-6E274834B8D8}"/>
    <cellStyle name="Comma 57 2 2 2" xfId="16666" xr:uid="{86007A51-2496-4C06-863E-C550DE1E09DC}"/>
    <cellStyle name="Comma 57 2 2 2 2" xfId="19863" xr:uid="{87256ABD-5947-4B62-85A1-0770E764837E}"/>
    <cellStyle name="Comma 57 2 2 2 2 2" xfId="28650" xr:uid="{5A734045-597F-4C90-896A-F030FE7B4C27}"/>
    <cellStyle name="Comma 57 2 2 2 3" xfId="26253" xr:uid="{0CC85BEB-0890-4398-B548-ABCA01801537}"/>
    <cellStyle name="Comma 57 2 2 3" xfId="18491" xr:uid="{A17E6C68-5BB5-4275-86FA-55D67E6980C0}"/>
    <cellStyle name="Comma 57 2 2 3 2" xfId="27548" xr:uid="{2F0CE4BA-6AA6-46EF-AE58-634D8BE0EF1C}"/>
    <cellStyle name="Comma 57 2 2 4" xfId="24935" xr:uid="{036D7FFE-8503-4091-B0C7-2FE60F61AEB8}"/>
    <cellStyle name="Comma 57 2 3" xfId="13998" xr:uid="{E134A8D9-C8F8-4373-A014-F56615334DEF}"/>
    <cellStyle name="Comma 57 2 4" xfId="16312" xr:uid="{E4C746B6-B188-47E9-A714-1A6A1D1DD42A}"/>
    <cellStyle name="Comma 57 2 4 2" xfId="19180" xr:uid="{82C3FD4A-401D-4C37-967D-5F18663C5C88}"/>
    <cellStyle name="Comma 57 2 4 2 2" xfId="28101" xr:uid="{126E6F0D-F6FE-4E19-BB2B-737F160E2BEA}"/>
    <cellStyle name="Comma 57 2 4 3" xfId="26002" xr:uid="{73ADD786-A9C8-40A0-B213-603DFDEF4B12}"/>
    <cellStyle name="Comma 57 2 5" xfId="17807" xr:uid="{DD0AF135-8399-45AB-927A-32C78280C60A}"/>
    <cellStyle name="Comma 57 2 5 2" xfId="26999" xr:uid="{ED0E1E2D-EEB9-42D6-A347-D6D84DFC84DD}"/>
    <cellStyle name="Comma 57 2 6" xfId="12504" xr:uid="{77DD2321-C1A9-48B1-B7AC-F25980CEA334}"/>
    <cellStyle name="Comma 57 2 6 2" xfId="24385" xr:uid="{46A01ED4-05B9-4C1C-9650-491196DBED88}"/>
    <cellStyle name="Comma 57 2 7" xfId="21482" xr:uid="{657365A1-3569-4625-8159-98D1D084E4D7}"/>
    <cellStyle name="Comma 57 3" xfId="12854" xr:uid="{CBF201BB-2726-4642-98BB-3DB9AA717841}"/>
    <cellStyle name="Comma 57 3 2" xfId="15412" xr:uid="{8F062CA0-31F4-42AA-9E5F-B86CB72DC896}"/>
    <cellStyle name="Comma 57 3 2 2" xfId="19528" xr:uid="{535A98B6-E352-4720-89DB-905C89F64000}"/>
    <cellStyle name="Comma 57 3 2 2 2" xfId="28379" xr:uid="{68EF4F49-9B0F-420D-8CB1-D1A61580A9B3}"/>
    <cellStyle name="Comma 57 3 2 3" xfId="25470" xr:uid="{D8AB3F72-C464-4B46-A5C1-44812D5D7F06}"/>
    <cellStyle name="Comma 57 3 3" xfId="18152" xr:uid="{EF7D2ABA-218E-4158-95A1-9A596EE71849}"/>
    <cellStyle name="Comma 57 3 3 2" xfId="27277" xr:uid="{29D2FF4A-19A1-4840-95DF-2F9E292F00B2}"/>
    <cellStyle name="Comma 57 3 4" xfId="24663" xr:uid="{1F1BE03C-3F2B-45FD-A003-B63998D57E2F}"/>
    <cellStyle name="Comma 57 4" xfId="13785" xr:uid="{480B5740-935C-483E-B065-374DC879207F}"/>
    <cellStyle name="Comma 57 5" xfId="15187" xr:uid="{1D27168D-751B-4764-A6D7-E75D402C1232}"/>
    <cellStyle name="Comma 57 5 2" xfId="18844" xr:uid="{E3276915-0247-486C-AE02-889B4D0F52B5}"/>
    <cellStyle name="Comma 57 5 2 2" xfId="27830" xr:uid="{C75A5343-3B7E-4C52-A4F4-D41744BE1E0C}"/>
    <cellStyle name="Comma 57 5 3" xfId="25305" xr:uid="{F2988C45-1733-41A0-9C02-4DF3827E72A8}"/>
    <cellStyle name="Comma 57 6" xfId="17462" xr:uid="{956D8B9A-9B5A-413A-B967-982904B77FB8}"/>
    <cellStyle name="Comma 57 6 2" xfId="26723" xr:uid="{190595CA-343A-497F-B6BA-15DAFEA052A1}"/>
    <cellStyle name="Comma 57 7" xfId="11291" xr:uid="{577D4FB5-1392-4B59-96DC-D7DD6B72AC0D}"/>
    <cellStyle name="Comma 57 7 2" xfId="24109" xr:uid="{E31694FC-A3CB-43EC-A633-5470C84A3047}"/>
    <cellStyle name="Comma 57 8" xfId="21404" xr:uid="{E48D0521-B4AD-46FC-8128-64567B557525}"/>
    <cellStyle name="Comma 58" xfId="4908" xr:uid="{7421C67F-F1DB-4243-AA54-A2BDBE295264}"/>
    <cellStyle name="Comma 58 2" xfId="5194" xr:uid="{7C35A875-96B9-4CC3-9292-BA2C55495E76}"/>
    <cellStyle name="Comma 58 2 2" xfId="13191" xr:uid="{0E6DB383-B3D4-4265-A8E3-EE1DF35BB802}"/>
    <cellStyle name="Comma 58 2 2 2" xfId="15146" xr:uid="{3AD775CA-2E60-4CE4-A83A-9306C02C6EAD}"/>
    <cellStyle name="Comma 58 2 2 2 2" xfId="19864" xr:uid="{15983648-C7DB-46A1-9C8D-30BD72AB080B}"/>
    <cellStyle name="Comma 58 2 2 2 2 2" xfId="28651" xr:uid="{B5AA2B78-16E2-48EC-A0C0-8EC85BD0B69A}"/>
    <cellStyle name="Comma 58 2 2 2 3" xfId="25280" xr:uid="{D94868D2-C827-4770-AD6D-61388F2D6264}"/>
    <cellStyle name="Comma 58 2 2 3" xfId="18492" xr:uid="{308100B5-0B4A-4B8C-B9BE-84E0E8CF650D}"/>
    <cellStyle name="Comma 58 2 2 3 2" xfId="27549" xr:uid="{C4653380-A95D-4BBA-8D35-A434B73F0BF8}"/>
    <cellStyle name="Comma 58 2 2 4" xfId="24936" xr:uid="{B36781C0-FB0F-4276-8324-0EC39A458E62}"/>
    <cellStyle name="Comma 58 2 3" xfId="14002" xr:uid="{894668D9-51AE-4918-83F1-C29470A5C89A}"/>
    <cellStyle name="Comma 58 2 4" xfId="15419" xr:uid="{8EC16709-2FAB-49E7-A520-ECA3E9BBF20B}"/>
    <cellStyle name="Comma 58 2 4 2" xfId="19181" xr:uid="{E0D7622E-85ED-45F7-89AD-6EDBE4A750B4}"/>
    <cellStyle name="Comma 58 2 4 2 2" xfId="28102" xr:uid="{EC5232C5-ABA5-4C6F-BFBF-08C6DBB397A6}"/>
    <cellStyle name="Comma 58 2 4 3" xfId="25475" xr:uid="{FB89FF00-D6EE-4D26-BB46-F34FC1AB2CCF}"/>
    <cellStyle name="Comma 58 2 5" xfId="17808" xr:uid="{2BDA9611-435C-4B2D-B7B4-0B3F15ADF270}"/>
    <cellStyle name="Comma 58 2 5 2" xfId="27000" xr:uid="{59C0B5D7-79D4-4951-93D7-355D2AA219F4}"/>
    <cellStyle name="Comma 58 2 6" xfId="12505" xr:uid="{E9A9DC86-2050-4A96-A120-1C4E39856043}"/>
    <cellStyle name="Comma 58 2 6 2" xfId="24386" xr:uid="{27E4726A-0409-4F2C-A396-8F3C3C98BBFE}"/>
    <cellStyle name="Comma 58 2 7" xfId="21486" xr:uid="{8C16E53C-0F0E-4F9E-92FA-E3BE8F3F09B3}"/>
    <cellStyle name="Comma 58 3" xfId="12855" xr:uid="{DFF78DF2-142F-42F2-B65F-E23818C69219}"/>
    <cellStyle name="Comma 58 3 2" xfId="15335" xr:uid="{5810EB9C-EE28-410C-B31E-7357380A7BD2}"/>
    <cellStyle name="Comma 58 3 2 2" xfId="19529" xr:uid="{7ACB30BF-B53A-4F7F-A067-7BEC2A7ADB25}"/>
    <cellStyle name="Comma 58 3 2 2 2" xfId="28380" xr:uid="{69EABA67-1810-4585-97EE-F835B21ABB4E}"/>
    <cellStyle name="Comma 58 3 2 3" xfId="25412" xr:uid="{1C93BD05-7B66-49DB-B040-23287BFB559C}"/>
    <cellStyle name="Comma 58 3 3" xfId="18153" xr:uid="{73AB1DEA-51FE-4C9C-AA98-71C985956EAB}"/>
    <cellStyle name="Comma 58 3 3 2" xfId="27278" xr:uid="{367B23C5-CC20-4647-9858-CDB2755B0767}"/>
    <cellStyle name="Comma 58 3 4" xfId="24664" xr:uid="{13C1BCF2-E30F-4DD7-8C68-FCFEC1DB4006}"/>
    <cellStyle name="Comma 58 4" xfId="13789" xr:uid="{54A7485F-5B9B-4075-8292-A99D8E7990B7}"/>
    <cellStyle name="Comma 58 5" xfId="15596" xr:uid="{85283293-743C-4DD8-AD55-441D951CD4A3}"/>
    <cellStyle name="Comma 58 5 2" xfId="18845" xr:uid="{2F9C9308-A21F-48FE-AB92-287AFED12645}"/>
    <cellStyle name="Comma 58 5 2 2" xfId="27831" xr:uid="{962E784C-B139-4BA0-8E9C-8DB38C900F76}"/>
    <cellStyle name="Comma 58 5 3" xfId="25546" xr:uid="{084674ED-C72B-4392-B30F-ADA9333059E3}"/>
    <cellStyle name="Comma 58 6" xfId="17463" xr:uid="{CE600030-E42F-444A-9941-7C67B13F81CE}"/>
    <cellStyle name="Comma 58 6 2" xfId="26724" xr:uid="{1EF5C740-C0F6-49F1-8E69-7E3860A5E761}"/>
    <cellStyle name="Comma 58 7" xfId="11292" xr:uid="{13925280-24B8-4CA4-A3B7-B0AB076E3571}"/>
    <cellStyle name="Comma 58 7 2" xfId="24110" xr:uid="{9502CF1C-22BD-471F-A70D-CDAACBE04A48}"/>
    <cellStyle name="Comma 58 8" xfId="21408" xr:uid="{54DC8A4E-2ADA-477E-8C41-650942BF8A81}"/>
    <cellStyle name="Comma 59" xfId="4895" xr:uid="{0535EA87-FEA5-4D48-99A4-68250670FE46}"/>
    <cellStyle name="Comma 59 2" xfId="5189" xr:uid="{F7A96778-48E2-4B23-AC09-D52D92419CF8}"/>
    <cellStyle name="Comma 59 2 2" xfId="13192" xr:uid="{DD43FD23-8D67-4517-B04B-B3E53C85D549}"/>
    <cellStyle name="Comma 59 2 2 2" xfId="16061" xr:uid="{FFF9769F-9BA8-447D-ABD8-699189E4A741}"/>
    <cellStyle name="Comma 59 2 2 2 2" xfId="19865" xr:uid="{81B42F4E-E9B4-4027-9348-F41AB406DD2B}"/>
    <cellStyle name="Comma 59 2 2 2 2 2" xfId="28652" xr:uid="{DA3D0C0D-7758-479E-95FA-9CE1B4CF1078}"/>
    <cellStyle name="Comma 59 2 2 2 3" xfId="25839" xr:uid="{F91B292C-B7B1-46DE-BCD5-895FA9D10208}"/>
    <cellStyle name="Comma 59 2 2 3" xfId="18493" xr:uid="{50140A7A-00D4-4459-993E-AAAB06397B78}"/>
    <cellStyle name="Comma 59 2 2 3 2" xfId="27550" xr:uid="{D0299573-F325-4CE6-BC0B-520B8D616E53}"/>
    <cellStyle name="Comma 59 2 2 4" xfId="24937" xr:uid="{2A4EDE2B-1E2C-4E96-98DD-3B1C0B3A691A}"/>
    <cellStyle name="Comma 59 2 3" xfId="13997" xr:uid="{EA78904E-42A3-40FF-A592-7135CB5D929F}"/>
    <cellStyle name="Comma 59 2 4" xfId="16229" xr:uid="{AD8F7CFF-F619-4C16-9D89-4B55729D46AE}"/>
    <cellStyle name="Comma 59 2 4 2" xfId="19182" xr:uid="{4E2A441C-A992-43E6-A761-32ADE7C9CA23}"/>
    <cellStyle name="Comma 59 2 4 2 2" xfId="28103" xr:uid="{E7712AE1-D509-4CBE-9B33-FD5226949670}"/>
    <cellStyle name="Comma 59 2 4 3" xfId="25952" xr:uid="{9944699E-989B-48CB-A415-314BB4AB12CD}"/>
    <cellStyle name="Comma 59 2 5" xfId="17809" xr:uid="{78E10DF5-DB03-436A-93AC-0A029826A8F3}"/>
    <cellStyle name="Comma 59 2 5 2" xfId="27001" xr:uid="{6FF156AD-D13C-42C8-9EE8-18A156A2F700}"/>
    <cellStyle name="Comma 59 2 6" xfId="12506" xr:uid="{5EE80583-0C79-4D27-99CD-E63295583ADD}"/>
    <cellStyle name="Comma 59 2 6 2" xfId="24387" xr:uid="{DDE3E49B-77AE-4103-A61F-AEAC498B2CC1}"/>
    <cellStyle name="Comma 59 2 7" xfId="21481" xr:uid="{CDC40A1F-4B1B-46DA-B3F0-427EAB8ADB90}"/>
    <cellStyle name="Comma 59 3" xfId="12856" xr:uid="{46651FBD-37C3-439E-B5A9-F3F7C8AA462C}"/>
    <cellStyle name="Comma 59 3 2" xfId="15287" xr:uid="{FBC7F5F1-AFB6-43CD-859F-6CB812B00B14}"/>
    <cellStyle name="Comma 59 3 2 2" xfId="19530" xr:uid="{C8E7D12F-04EE-4046-938D-967799E001DB}"/>
    <cellStyle name="Comma 59 3 2 2 2" xfId="28381" xr:uid="{1CA8AF4C-46FE-4F60-A01D-41F1B7D09D0E}"/>
    <cellStyle name="Comma 59 3 2 3" xfId="25378" xr:uid="{4ED95552-CE2F-492E-836D-4945857EA68C}"/>
    <cellStyle name="Comma 59 3 3" xfId="18154" xr:uid="{714849F7-7520-4469-994C-167910F19A19}"/>
    <cellStyle name="Comma 59 3 3 2" xfId="27279" xr:uid="{738A6708-7765-4326-A66C-C4974706C12E}"/>
    <cellStyle name="Comma 59 3 4" xfId="24665" xr:uid="{E4092F1E-4B32-493D-9191-4F3271F57179}"/>
    <cellStyle name="Comma 59 4" xfId="13784" xr:uid="{A1997488-631E-49CC-B3D9-BD35280A0D16}"/>
    <cellStyle name="Comma 59 5" xfId="15125" xr:uid="{145C4216-8E1E-454E-8615-788B21949195}"/>
    <cellStyle name="Comma 59 5 2" xfId="18846" xr:uid="{3EE86F0A-0DE7-4A6D-A5EB-D51B8D905BC8}"/>
    <cellStyle name="Comma 59 5 2 2" xfId="27832" xr:uid="{C58A5B6F-F069-4EA6-92E1-85D7E9C95D4C}"/>
    <cellStyle name="Comma 59 5 3" xfId="25263" xr:uid="{8C030DA3-D052-4895-823F-C329AEFF87B7}"/>
    <cellStyle name="Comma 59 6" xfId="17464" xr:uid="{5C697155-E5E9-4116-9D62-1B57A406FAFE}"/>
    <cellStyle name="Comma 59 6 2" xfId="26725" xr:uid="{4D4F232D-E8CB-4359-8B6D-CB9734A7D6FA}"/>
    <cellStyle name="Comma 59 7" xfId="11293" xr:uid="{63888F4B-C15E-4619-A299-B230E798F2C4}"/>
    <cellStyle name="Comma 59 7 2" xfId="24111" xr:uid="{BEBBD878-8B6B-409E-AA87-51D249A5CB84}"/>
    <cellStyle name="Comma 59 8" xfId="21403" xr:uid="{58EF8439-3B4A-468D-95C2-4167D56EE012}"/>
    <cellStyle name="Comma 6" xfId="3631" xr:uid="{23A2B813-D0AC-4B1D-8DED-D1361076E07F}"/>
    <cellStyle name="Comma 6 10" xfId="6656" xr:uid="{7FA56BC7-8092-416E-9178-18C9D64FC0EF}"/>
    <cellStyle name="Comma 6 10 2" xfId="9561" xr:uid="{FFCC9F8A-7B5D-415A-BCCA-15C01A3CAC44}"/>
    <cellStyle name="Comma 6 10 2 2" xfId="35282" xr:uid="{6BF5D9D9-29F5-42BC-AA34-DB8314D16E71}"/>
    <cellStyle name="Comma 6 10 2 3" xfId="23524" xr:uid="{913D2E1E-4AD1-4562-A88E-0A1304E0D5F6}"/>
    <cellStyle name="Comma 6 10 3" xfId="20516" xr:uid="{6875591A-D958-4CB7-AC7D-491C71E1E752}"/>
    <cellStyle name="Comma 6 10 3 2" xfId="30254" xr:uid="{A128C8BC-251B-4521-97D0-17A924CE9C2A}"/>
    <cellStyle name="Comma 6 10 3 3" xfId="36727" xr:uid="{02323C01-859D-4403-9D39-D6AEA957B2B2}"/>
    <cellStyle name="Comma 6 10 3 4" xfId="29093" xr:uid="{114EFF1E-0F77-431B-BDA0-BB0512C2E046}"/>
    <cellStyle name="Comma 6 10 4" xfId="33782" xr:uid="{B5D98045-68FE-4174-82A9-4C881CF563B3}"/>
    <cellStyle name="Comma 6 10 5" xfId="22136" xr:uid="{B3D04998-827A-4E83-9AA3-91DC164C6EF8}"/>
    <cellStyle name="Comma 6 11" xfId="21073" xr:uid="{69139869-01DF-4C77-AB5A-74416681ABE2}"/>
    <cellStyle name="Comma 6 11 2" xfId="29295" xr:uid="{7FCD87F3-E0AB-4012-8547-F1A82E343E57}"/>
    <cellStyle name="Comma 6 12" xfId="10340" xr:uid="{09075F03-B850-4450-97AE-426427C8FBB7}"/>
    <cellStyle name="Comma 6 12 2" xfId="23916" xr:uid="{538E0FB6-E2CB-42BE-BE1D-B8483EF9C1A7}"/>
    <cellStyle name="Comma 6 13" xfId="10206" xr:uid="{9A51CE00-CFA2-471D-AC0F-27CFBC18E427}"/>
    <cellStyle name="Comma 6 13 2" xfId="23863" xr:uid="{44C0401D-2003-48D0-98CE-7B9FC48FD840}"/>
    <cellStyle name="Comma 6 14" xfId="21248" xr:uid="{FF1A4D85-3205-4375-A637-76427B5D80E4}"/>
    <cellStyle name="Comma 6 15" xfId="4528" xr:uid="{1AFE4D17-342D-40C8-8CE2-F2F473AAB7C2}"/>
    <cellStyle name="Comma 6 2" xfId="3632" xr:uid="{358DC654-F090-4F7B-A373-637FD14BC485}"/>
    <cellStyle name="Comma 6 2 10" xfId="21275" xr:uid="{01223D37-4274-4C89-BCA2-D2B14E342A06}"/>
    <cellStyle name="Comma 6 2 11" xfId="32919" xr:uid="{75118CF3-1C36-498F-B7B3-79DBBF190366}"/>
    <cellStyle name="Comma 6 2 12" xfId="4547" xr:uid="{BD64F6CE-58BB-4056-BF3F-44CDABEC4696}"/>
    <cellStyle name="Comma 6 2 2" xfId="3633" xr:uid="{119D8C8C-ED5E-407A-ACE1-15CAB702E81E}"/>
    <cellStyle name="Comma 6 2 2 2" xfId="13194" xr:uid="{9E0C8E98-D8BE-4C60-9ADE-19F36B4C6F58}"/>
    <cellStyle name="Comma 6 2 2 2 2" xfId="16568" xr:uid="{1E559B92-6A26-4DBE-8B6D-646470933E05}"/>
    <cellStyle name="Comma 6 2 2 2 2 2" xfId="19867" xr:uid="{908639B8-2536-4437-BEC4-CA06EA093A94}"/>
    <cellStyle name="Comma 6 2 2 2 2 2 2" xfId="28654" xr:uid="{4E127456-CC01-4D86-9FA5-ADFCA8A6A820}"/>
    <cellStyle name="Comma 6 2 2 2 2 3" xfId="26169" xr:uid="{377A9FFB-403B-4723-B258-AAEA8B9C00D5}"/>
    <cellStyle name="Comma 6 2 2 2 3" xfId="18495" xr:uid="{D0703CF4-A738-48DC-89CC-1F130DC29D19}"/>
    <cellStyle name="Comma 6 2 2 2 3 2" xfId="27552" xr:uid="{098A7921-CF31-448A-AA26-CEE93C1A771A}"/>
    <cellStyle name="Comma 6 2 2 2 4" xfId="24939" xr:uid="{0DA869C0-D9C6-4F93-AD95-2F94D8D70E47}"/>
    <cellStyle name="Comma 6 2 2 3" xfId="13676" xr:uid="{47D53ED8-57BB-41B5-85D3-B6243D4DA27F}"/>
    <cellStyle name="Comma 6 2 2 4" xfId="15180" xr:uid="{B77FEFF1-1810-4021-9EC8-2BF86465A974}"/>
    <cellStyle name="Comma 6 2 2 4 2" xfId="19184" xr:uid="{41FC635C-4B9A-4C0D-8D1E-2168BA902666}"/>
    <cellStyle name="Comma 6 2 2 4 2 2" xfId="28105" xr:uid="{70783BAC-EB3E-4DEF-9CCB-EA4B47612885}"/>
    <cellStyle name="Comma 6 2 2 4 3" xfId="25300" xr:uid="{899045AA-2889-4B2D-8B20-A299609E0382}"/>
    <cellStyle name="Comma 6 2 2 5" xfId="17811" xr:uid="{561526ED-D7AE-4034-B21C-72B2A932D30A}"/>
    <cellStyle name="Comma 6 2 2 5 2" xfId="27003" xr:uid="{46BB07EB-EE84-4E68-AB6D-154BBB116D57}"/>
    <cellStyle name="Comma 6 2 2 6" xfId="12508" xr:uid="{ED975B39-F8FA-4A08-B279-C76B5CA2ADB8}"/>
    <cellStyle name="Comma 6 2 2 6 2" xfId="24389" xr:uid="{6630D629-A661-47C1-9EDC-590DED06C254}"/>
    <cellStyle name="Comma 6 2 2 7" xfId="21369" xr:uid="{115DDC8A-FC84-4C8F-8C15-BDD7E3E939E3}"/>
    <cellStyle name="Comma 6 2 2 8" xfId="4719" xr:uid="{68EA100D-2005-4C40-97BB-9D37F3364AD0}"/>
    <cellStyle name="Comma 6 2 3" xfId="5111" xr:uid="{580BFDD5-DBCC-41DA-86BD-A10050657E99}"/>
    <cellStyle name="Comma 6 2 3 10" xfId="6657" xr:uid="{2372658B-F79A-4746-ADD4-7380BEDD3401}"/>
    <cellStyle name="Comma 6 2 3 10 2" xfId="30256" xr:uid="{7A4DBD06-F380-4592-AE8B-6CFD7573F72F}"/>
    <cellStyle name="Comma 6 2 3 10 2 2" xfId="36729" xr:uid="{6146B79C-E28B-454E-904E-2DFA6A7AF43C}"/>
    <cellStyle name="Comma 6 2 3 10 3" xfId="33783" xr:uid="{A2C54E8F-BD20-4299-8D61-8AAD76FD87EA}"/>
    <cellStyle name="Comma 6 2 3 10 4" xfId="22137" xr:uid="{9846707C-F954-42FB-A18F-CECFF17B20DD}"/>
    <cellStyle name="Comma 6 2 3 11" xfId="8932" xr:uid="{919B97F3-C883-45F7-AF52-34FCA7279453}"/>
    <cellStyle name="Comma 6 2 3 11 2" xfId="30257" xr:uid="{AA2101E1-5142-4296-8FC0-A2FBCF8EF5B4}"/>
    <cellStyle name="Comma 6 2 3 11 2 2" xfId="36730" xr:uid="{9BC1C679-E5B9-4511-A916-ECC547570A1E}"/>
    <cellStyle name="Comma 6 2 3 11 3" xfId="34761" xr:uid="{26F6FFC8-7142-4887-A4CA-16B206692FCF}"/>
    <cellStyle name="Comma 6 2 3 11 4" xfId="22926" xr:uid="{AE32E605-7BA5-4443-B61D-47B636CA2531}"/>
    <cellStyle name="Comma 6 2 3 12" xfId="12858" xr:uid="{893B546E-1952-4BAD-A226-4ABAC250E339}"/>
    <cellStyle name="Comma 6 2 3 12 2" xfId="30255" xr:uid="{CBAA3CF5-782B-459A-96BA-D39C22B58EC1}"/>
    <cellStyle name="Comma 6 2 3 12 3" xfId="36728" xr:uid="{FC746E08-A6E2-4856-9868-5154922C3E81}"/>
    <cellStyle name="Comma 6 2 3 12 4" xfId="24667" xr:uid="{C39FD41F-687F-48BB-BE92-946EE063E71B}"/>
    <cellStyle name="Comma 6 2 3 13" xfId="21445" xr:uid="{EA5196E2-EDB5-40EE-A77B-10EEAFCF0C50}"/>
    <cellStyle name="Comma 6 2 3 14" xfId="33090" xr:uid="{F5B99BF9-4742-4F9D-BA1A-F355119F2DF4}"/>
    <cellStyle name="Comma 6 2 3 2" xfId="6658" xr:uid="{D1BBED65-1706-4480-9A3C-2C2A03D19F81}"/>
    <cellStyle name="Comma 6 2 3 2 10" xfId="22138" xr:uid="{AFA78BA3-29C0-4AC9-9677-E7A997013935}"/>
    <cellStyle name="Comma 6 2 3 2 11" xfId="33784" xr:uid="{905EB4B4-6F40-4293-988C-9A3237271357}"/>
    <cellStyle name="Comma 6 2 3 2 2" xfId="6659" xr:uid="{4357CBBE-CBEA-4C67-9E60-453048BFB82B}"/>
    <cellStyle name="Comma 6 2 3 2 2 2" xfId="9563" xr:uid="{AE92F5ED-A50D-4EC7-B8BD-A362F66CA304}"/>
    <cellStyle name="Comma 6 2 3 2 2 2 2" xfId="30258" xr:uid="{5A0C0140-BFBA-4A24-A8B2-57EA1613E0D9}"/>
    <cellStyle name="Comma 6 2 3 2 2 2 2 2" xfId="36733" xr:uid="{147F5A18-B789-4654-ABCF-67A0C679F55A}"/>
    <cellStyle name="Comma 6 2 3 2 2 2 3" xfId="35284" xr:uid="{D2D11BAA-C4E4-45A9-BC1C-3CAD6DEC735B}"/>
    <cellStyle name="Comma 6 2 3 2 2 2 4" xfId="23526" xr:uid="{085F032B-49E4-41C5-B4D5-D4C70B3FA08A}"/>
    <cellStyle name="Comma 6 2 3 2 2 3" xfId="16043" xr:uid="{46C7CE51-F549-4893-8B2B-E6EA78B757D1}"/>
    <cellStyle name="Comma 6 2 3 2 2 3 2" xfId="36732" xr:uid="{76BB38ED-F291-45E8-A544-6787680A7002}"/>
    <cellStyle name="Comma 6 2 3 2 2 3 3" xfId="25825" xr:uid="{C6A4D517-30C1-404A-A8A3-A921333ADCB1}"/>
    <cellStyle name="Comma 6 2 3 2 2 4" xfId="33785" xr:uid="{12B804BE-3AFF-4DDD-8C5A-87DA31C836E1}"/>
    <cellStyle name="Comma 6 2 3 2 2 5" xfId="22139" xr:uid="{03E22050-E582-4F0E-A591-8F86073B910E}"/>
    <cellStyle name="Comma 6 2 3 2 3" xfId="6660" xr:uid="{D3E87AF6-F53D-4858-8268-BFCB94630B0E}"/>
    <cellStyle name="Comma 6 2 3 2 3 2" xfId="9564" xr:uid="{139827FC-75BF-474F-A563-B5A376F8FF11}"/>
    <cellStyle name="Comma 6 2 3 2 3 2 2" xfId="30259" xr:uid="{60DDD62A-8C8C-4FA9-9ADB-3FFD6B32F114}"/>
    <cellStyle name="Comma 6 2 3 2 3 2 2 2" xfId="36735" xr:uid="{0C009EB6-243E-429E-8A7A-087D5D7B0799}"/>
    <cellStyle name="Comma 6 2 3 2 3 2 3" xfId="35285" xr:uid="{F14BABCE-6F58-43B1-A802-8AB05E9A20E6}"/>
    <cellStyle name="Comma 6 2 3 2 3 2 4" xfId="23527" xr:uid="{898FC5FB-98AE-469C-8317-25B137B3A446}"/>
    <cellStyle name="Comma 6 2 3 2 3 3" xfId="20063" xr:uid="{D106CFB7-D526-44AC-908D-81E910EDF55C}"/>
    <cellStyle name="Comma 6 2 3 2 3 3 2" xfId="36734" xr:uid="{9458B6D3-9729-4328-AFFD-87D5708B824B}"/>
    <cellStyle name="Comma 6 2 3 2 3 3 3" xfId="28783" xr:uid="{87A5E062-4D72-4567-BDAB-41B651DF5FF6}"/>
    <cellStyle name="Comma 6 2 3 2 3 4" xfId="33786" xr:uid="{4FC2FC4F-D99C-47D0-AEC4-85DCD2D0D8CB}"/>
    <cellStyle name="Comma 6 2 3 2 3 5" xfId="22140" xr:uid="{FD671575-EA57-4008-9221-CBA83A4F34DE}"/>
    <cellStyle name="Comma 6 2 3 2 4" xfId="6661" xr:uid="{B652C0B2-6713-4108-969B-2533950581DE}"/>
    <cellStyle name="Comma 6 2 3 2 4 2" xfId="9565" xr:uid="{4678CEC9-9EC1-46C1-A08B-2A6B72B4F86D}"/>
    <cellStyle name="Comma 6 2 3 2 4 2 2" xfId="30260" xr:uid="{6B2BD62B-7C4A-4D98-AD00-B23E16BBFD16}"/>
    <cellStyle name="Comma 6 2 3 2 4 2 2 2" xfId="36737" xr:uid="{FA19C6B2-53C6-4B48-8D7D-4E751551F09F}"/>
    <cellStyle name="Comma 6 2 3 2 4 2 3" xfId="35286" xr:uid="{2B3F8024-FD3E-4AD7-9482-136C4A564557}"/>
    <cellStyle name="Comma 6 2 3 2 4 2 4" xfId="23528" xr:uid="{7DC19265-FE1D-4195-A728-EA0C664E6271}"/>
    <cellStyle name="Comma 6 2 3 2 4 3" xfId="20359" xr:uid="{9759CC20-46EC-4AF6-9A14-1A23544D21EB}"/>
    <cellStyle name="Comma 6 2 3 2 4 3 2" xfId="36736" xr:uid="{73A7D4D5-458F-40B1-94FB-4445C7A3287E}"/>
    <cellStyle name="Comma 6 2 3 2 4 3 3" xfId="28943" xr:uid="{5129E218-A909-48A5-90E9-E0C757CB9050}"/>
    <cellStyle name="Comma 6 2 3 2 4 4" xfId="33787" xr:uid="{B24D976E-B72B-494D-9BAB-B79335D8EC37}"/>
    <cellStyle name="Comma 6 2 3 2 4 5" xfId="22141" xr:uid="{89F8E33C-2675-427E-92EA-45AD801EE2CC}"/>
    <cellStyle name="Comma 6 2 3 2 5" xfId="6662" xr:uid="{AD05E6BB-1A0A-4DB4-B123-25EBEABA1DBC}"/>
    <cellStyle name="Comma 6 2 3 2 5 2" xfId="9566" xr:uid="{95F1D7A0-B305-4E97-A4EC-E8811DB4311D}"/>
    <cellStyle name="Comma 6 2 3 2 5 2 2" xfId="30262" xr:uid="{C7AC5090-D46F-42D5-9D12-1987C2545A81}"/>
    <cellStyle name="Comma 6 2 3 2 5 2 2 2" xfId="36739" xr:uid="{68DBA59B-8FD9-4966-B977-6A8418442344}"/>
    <cellStyle name="Comma 6 2 3 2 5 2 3" xfId="35287" xr:uid="{AF4DA718-84BF-498C-82F5-622216BBE93E}"/>
    <cellStyle name="Comma 6 2 3 2 5 2 4" xfId="23529" xr:uid="{D11D8386-B8F8-40D2-AA4F-D0B226340391}"/>
    <cellStyle name="Comma 6 2 3 2 5 3" xfId="30261" xr:uid="{607437C9-9365-4F76-9BAB-C59E80158277}"/>
    <cellStyle name="Comma 6 2 3 2 5 3 2" xfId="36738" xr:uid="{80249323-97B8-41AF-B67B-81DE803F8468}"/>
    <cellStyle name="Comma 6 2 3 2 5 4" xfId="33788" xr:uid="{A494F867-30E6-445A-94F3-E01C27B5C4B1}"/>
    <cellStyle name="Comma 6 2 3 2 5 5" xfId="22142" xr:uid="{35EA7F92-A0F1-4C34-A86B-36A1795DDF38}"/>
    <cellStyle name="Comma 6 2 3 2 6" xfId="6663" xr:uid="{F606AEE0-4DF3-4C95-A401-DB004FAA4670}"/>
    <cellStyle name="Comma 6 2 3 2 6 2" xfId="9567" xr:uid="{90C38749-35B0-4132-9012-EA6B6CAC4A6B}"/>
    <cellStyle name="Comma 6 2 3 2 6 2 2" xfId="30264" xr:uid="{B60DD38D-457A-4C5A-9C04-2C50BD921274}"/>
    <cellStyle name="Comma 6 2 3 2 6 2 2 2" xfId="36741" xr:uid="{4654177D-2DC3-453A-B188-33A26A7BCEA3}"/>
    <cellStyle name="Comma 6 2 3 2 6 2 3" xfId="35288" xr:uid="{E4BD3501-8639-473D-A88F-91585D5D8F63}"/>
    <cellStyle name="Comma 6 2 3 2 6 2 4" xfId="23530" xr:uid="{0F7DDD15-A535-4158-88AB-B8E8276BB298}"/>
    <cellStyle name="Comma 6 2 3 2 6 3" xfId="30263" xr:uid="{B93428AF-CC68-43FF-A667-A596FDFD530E}"/>
    <cellStyle name="Comma 6 2 3 2 6 3 2" xfId="36740" xr:uid="{33E56DD6-611B-4D93-8169-A8A634936D21}"/>
    <cellStyle name="Comma 6 2 3 2 6 4" xfId="33789" xr:uid="{F6240C3F-D25E-47FE-8C82-0C509AC25FCD}"/>
    <cellStyle name="Comma 6 2 3 2 6 5" xfId="22143" xr:uid="{2098A75E-F3EA-4C43-849F-83295CA5145D}"/>
    <cellStyle name="Comma 6 2 3 2 7" xfId="6664" xr:uid="{5F2EFF89-92FD-4BE8-A411-96382DFD2B76}"/>
    <cellStyle name="Comma 6 2 3 2 7 2" xfId="9568" xr:uid="{D008DB25-271B-450E-BA0E-14E56D831149}"/>
    <cellStyle name="Comma 6 2 3 2 7 2 2" xfId="30266" xr:uid="{E6CAB87C-8337-4986-B4B3-FCABD697DB42}"/>
    <cellStyle name="Comma 6 2 3 2 7 2 2 2" xfId="36743" xr:uid="{9C5AEFCC-654F-4D87-A926-AAC137C47DB1}"/>
    <cellStyle name="Comma 6 2 3 2 7 2 3" xfId="35289" xr:uid="{465B65F7-929E-472A-913C-B1EE6F4804F8}"/>
    <cellStyle name="Comma 6 2 3 2 7 2 4" xfId="23531" xr:uid="{3FC8D42A-7D7F-44F4-8AD1-A13C58B910C4}"/>
    <cellStyle name="Comma 6 2 3 2 7 3" xfId="30265" xr:uid="{9E2C4AE2-B9A3-4AA0-B143-658B69C7F204}"/>
    <cellStyle name="Comma 6 2 3 2 7 3 2" xfId="36742" xr:uid="{211C9FCB-B4F6-4F08-8BCD-8DB6CC13BB91}"/>
    <cellStyle name="Comma 6 2 3 2 7 4" xfId="33790" xr:uid="{DACFB788-D67F-4F54-A034-2CE375D9ACEB}"/>
    <cellStyle name="Comma 6 2 3 2 7 5" xfId="22144" xr:uid="{56510166-A21D-48C9-BA70-3A2CD6921E94}"/>
    <cellStyle name="Comma 6 2 3 2 8" xfId="9562" xr:uid="{D9687A40-C0A7-4335-8DC2-6DBA229CFCD9}"/>
    <cellStyle name="Comma 6 2 3 2 8 2" xfId="30267" xr:uid="{3F9B9252-1821-43B9-8161-DD02D972F64E}"/>
    <cellStyle name="Comma 6 2 3 2 8 2 2" xfId="36744" xr:uid="{B3DE10DD-084C-4511-A6B0-7B81B9DFE402}"/>
    <cellStyle name="Comma 6 2 3 2 8 3" xfId="35283" xr:uid="{52096042-4262-4B30-AB5E-02041ED91A01}"/>
    <cellStyle name="Comma 6 2 3 2 8 4" xfId="23525" xr:uid="{96C00B4B-4BCA-4362-B994-268B7E20C195}"/>
    <cellStyle name="Comma 6 2 3 2 9" xfId="13955" xr:uid="{6DD346D9-45FF-4A3C-9753-8CE0CC54509A}"/>
    <cellStyle name="Comma 6 2 3 2 9 2" xfId="36731" xr:uid="{4D83E402-EE7B-4BB9-9714-B97337574664}"/>
    <cellStyle name="Comma 6 2 3 2 9 3" xfId="25065" xr:uid="{5F417DAF-CDCD-4B9B-B106-D4F5969C89BE}"/>
    <cellStyle name="Comma 6 2 3 3" xfId="6665" xr:uid="{73CC6025-EC6D-4EEE-8C8F-006C8EB52133}"/>
    <cellStyle name="Comma 6 2 3 3 2" xfId="6666" xr:uid="{159869C4-D8B8-4573-812E-D62DCB32B8CF}"/>
    <cellStyle name="Comma 6 2 3 3 2 2" xfId="9570" xr:uid="{3EE4A852-48F0-48FF-A0B5-D8AEB44602C2}"/>
    <cellStyle name="Comma 6 2 3 3 2 2 2" xfId="30268" xr:uid="{19760DFF-8F9D-45E3-A724-D56E0485CD95}"/>
    <cellStyle name="Comma 6 2 3 3 2 2 2 2" xfId="36747" xr:uid="{931EC2AE-B8C2-4744-8099-C5B07C4441CA}"/>
    <cellStyle name="Comma 6 2 3 3 2 2 3" xfId="35291" xr:uid="{4B4FA0BB-F2E2-42F6-B1AB-A58F596A9EBF}"/>
    <cellStyle name="Comma 6 2 3 3 2 2 4" xfId="23533" xr:uid="{CD1AA4AD-827C-498C-B23D-D82C581D02CD}"/>
    <cellStyle name="Comma 6 2 3 3 2 3" xfId="20224" xr:uid="{021EC7E9-C6EB-45C8-A55F-C1AC2EAD8977}"/>
    <cellStyle name="Comma 6 2 3 3 2 3 2" xfId="36746" xr:uid="{076A9A7B-2E72-49AC-BAA4-7E73F0749526}"/>
    <cellStyle name="Comma 6 2 3 3 2 3 3" xfId="28874" xr:uid="{2158F876-82C3-4336-AA4F-2E46D5A6E522}"/>
    <cellStyle name="Comma 6 2 3 3 2 4" xfId="33792" xr:uid="{ED60AB44-4EAD-4B1B-A002-E2BCA7FC2C15}"/>
    <cellStyle name="Comma 6 2 3 3 2 5" xfId="22146" xr:uid="{3576FC4E-F67E-48C0-83E4-B9CD0900BEA0}"/>
    <cellStyle name="Comma 6 2 3 3 3" xfId="9569" xr:uid="{39A4113B-AC72-47E9-A891-F3199831E9B3}"/>
    <cellStyle name="Comma 6 2 3 3 3 2" xfId="30269" xr:uid="{E19CE135-C764-4B09-BB96-090F0242915A}"/>
    <cellStyle name="Comma 6 2 3 3 3 2 2" xfId="36748" xr:uid="{C1F6E766-69DD-43ED-89AF-971E4648001A}"/>
    <cellStyle name="Comma 6 2 3 3 3 3" xfId="35290" xr:uid="{63D4DF67-9562-4256-B9BF-2593DA33D1C0}"/>
    <cellStyle name="Comma 6 2 3 3 3 4" xfId="23532" xr:uid="{67ACEA6E-D823-49DD-945B-84229B244A3A}"/>
    <cellStyle name="Comma 6 2 3 3 4" xfId="14910" xr:uid="{CB271E52-6227-4BA0-B31E-8A47F9F863E8}"/>
    <cellStyle name="Comma 6 2 3 3 4 2" xfId="36745" xr:uid="{21819109-AF4A-4D6F-BEAE-063273B6ECC9}"/>
    <cellStyle name="Comma 6 2 3 3 4 3" xfId="25155" xr:uid="{D1AF13FD-BA59-43F1-97C9-03A6D7E668F5}"/>
    <cellStyle name="Comma 6 2 3 3 5" xfId="33791" xr:uid="{E63DB4A0-7B27-4B05-8B07-5C69B094B2F2}"/>
    <cellStyle name="Comma 6 2 3 3 6" xfId="22145" xr:uid="{59D6F821-F6C3-4AB8-AB19-46FEBFEAAA47}"/>
    <cellStyle name="Comma 6 2 3 4" xfId="6667" xr:uid="{00F7B687-ED45-4387-B4DF-F27DFA1947BC}"/>
    <cellStyle name="Comma 6 2 3 4 2" xfId="9571" xr:uid="{90A93258-8ACF-486F-97BE-8D2775F04ED5}"/>
    <cellStyle name="Comma 6 2 3 4 2 2" xfId="19532" xr:uid="{B690A1C4-CD14-4356-9CE3-0AAE41A3F534}"/>
    <cellStyle name="Comma 6 2 3 4 2 2 2" xfId="30271" xr:uid="{3D63A25B-A052-4C43-958B-D84E269F1AE4}"/>
    <cellStyle name="Comma 6 2 3 4 2 2 3" xfId="36750" xr:uid="{BEB58FA4-EFCC-4361-AD47-2B80D80E401C}"/>
    <cellStyle name="Comma 6 2 3 4 2 2 4" xfId="28383" xr:uid="{5C452D13-2A85-4C21-B8E4-43E9645E93BB}"/>
    <cellStyle name="Comma 6 2 3 4 2 3" xfId="35292" xr:uid="{AEB95BF4-8178-44B0-BEE8-931761AACCEC}"/>
    <cellStyle name="Comma 6 2 3 4 2 4" xfId="23534" xr:uid="{EED79E65-9B75-43A4-BCDF-DA1498EE8227}"/>
    <cellStyle name="Comma 6 2 3 4 3" xfId="15929" xr:uid="{25FC4CFB-D1C6-4D6C-BD01-A530258FA9D5}"/>
    <cellStyle name="Comma 6 2 3 4 3 2" xfId="30270" xr:uid="{484354D7-7BFD-4D18-8306-60118B301F32}"/>
    <cellStyle name="Comma 6 2 3 4 3 3" xfId="36749" xr:uid="{21EBFDFC-208B-4F78-A1D5-D7BED436E2FA}"/>
    <cellStyle name="Comma 6 2 3 4 3 4" xfId="25759" xr:uid="{982DEF6E-98AA-48F5-845F-F75EBB9B9748}"/>
    <cellStyle name="Comma 6 2 3 4 4" xfId="33793" xr:uid="{3F5D5217-0F2B-48B9-B3A7-BD0772BA58F9}"/>
    <cellStyle name="Comma 6 2 3 4 5" xfId="22147" xr:uid="{90A7C196-8899-4278-83F7-CB117087CEDB}"/>
    <cellStyle name="Comma 6 2 3 5" xfId="6668" xr:uid="{A713A28C-3A2F-4AF7-AFAE-9CAF22C96720}"/>
    <cellStyle name="Comma 6 2 3 5 2" xfId="9572" xr:uid="{20829282-5359-4390-B06F-BB1FFE4B4957}"/>
    <cellStyle name="Comma 6 2 3 5 2 2" xfId="30273" xr:uid="{DD614D45-0362-4766-A579-A529715C1B3E}"/>
    <cellStyle name="Comma 6 2 3 5 2 2 2" xfId="36752" xr:uid="{FB23E902-891D-4A99-8D26-BFD353B55BEC}"/>
    <cellStyle name="Comma 6 2 3 5 2 3" xfId="35293" xr:uid="{4E1E969D-13D8-4CED-A29C-89CF72EE6ACB}"/>
    <cellStyle name="Comma 6 2 3 5 2 4" xfId="23535" xr:uid="{03F47B4F-65C3-4E6C-A6DA-867D70A67398}"/>
    <cellStyle name="Comma 6 2 3 5 3" xfId="18156" xr:uid="{47A3B9EA-C28D-43CC-8189-EA62A108992C}"/>
    <cellStyle name="Comma 6 2 3 5 3 2" xfId="30272" xr:uid="{04A8D597-EE5F-4824-B57F-034C40B40D2A}"/>
    <cellStyle name="Comma 6 2 3 5 3 3" xfId="36751" xr:uid="{F256A4B7-8BC2-4F3F-B7E5-2411C0515FB9}"/>
    <cellStyle name="Comma 6 2 3 5 3 4" xfId="27281" xr:uid="{FA98CBCC-0146-4C89-8A13-533C74D873A8}"/>
    <cellStyle name="Comma 6 2 3 5 4" xfId="33794" xr:uid="{3F0542EE-72EE-4263-A2CF-701432063D43}"/>
    <cellStyle name="Comma 6 2 3 5 5" xfId="22148" xr:uid="{6FC42549-FD71-47FC-A27A-C198657FF589}"/>
    <cellStyle name="Comma 6 2 3 6" xfId="6669" xr:uid="{060038A3-9742-49A5-8400-C794801CFEB4}"/>
    <cellStyle name="Comma 6 2 3 6 2" xfId="9573" xr:uid="{EA81F338-0076-4B5F-B1A0-2EB8CC9C266D}"/>
    <cellStyle name="Comma 6 2 3 6 2 2" xfId="30275" xr:uid="{A76D6AF7-BC94-4F46-8F59-4DD84F356593}"/>
    <cellStyle name="Comma 6 2 3 6 2 2 2" xfId="36754" xr:uid="{46F325BE-3487-40E1-9A8E-4399A742D3A9}"/>
    <cellStyle name="Comma 6 2 3 6 2 3" xfId="35294" xr:uid="{811B5A84-EE26-46DC-A0AF-373FD2ABBE1C}"/>
    <cellStyle name="Comma 6 2 3 6 2 4" xfId="23536" xr:uid="{3C0A504C-7178-4B30-8B92-CC231814A50F}"/>
    <cellStyle name="Comma 6 2 3 6 3" xfId="30274" xr:uid="{E452BFAF-95AB-445B-BC65-8D4056568B73}"/>
    <cellStyle name="Comma 6 2 3 6 3 2" xfId="36753" xr:uid="{34B8B995-841E-4935-ACA5-728FCC188FF2}"/>
    <cellStyle name="Comma 6 2 3 6 4" xfId="33795" xr:uid="{1A648509-B1C7-4D31-BC76-EE623CDCA6D2}"/>
    <cellStyle name="Comma 6 2 3 6 5" xfId="22149" xr:uid="{F0E45628-279E-4331-92DE-3FF66C9B0BB1}"/>
    <cellStyle name="Comma 6 2 3 7" xfId="6670" xr:uid="{F0113F55-5FB2-4BB1-B267-8718286915D8}"/>
    <cellStyle name="Comma 6 2 3 7 2" xfId="9574" xr:uid="{9D1BEB9C-4651-479F-9E67-6A432777BD9D}"/>
    <cellStyle name="Comma 6 2 3 7 2 2" xfId="30277" xr:uid="{DE3E004F-6B9E-4EAB-ACE5-EE5FBBB1EDC9}"/>
    <cellStyle name="Comma 6 2 3 7 2 2 2" xfId="36756" xr:uid="{37DA8F94-8F6A-47B4-B9D0-1E013B84AA89}"/>
    <cellStyle name="Comma 6 2 3 7 2 3" xfId="35295" xr:uid="{A76C759F-825E-4692-9F96-B7B950A7F1A4}"/>
    <cellStyle name="Comma 6 2 3 7 2 4" xfId="23537" xr:uid="{13A678BB-E8C9-4E2F-B3AC-1B63FB19F63D}"/>
    <cellStyle name="Comma 6 2 3 7 3" xfId="30276" xr:uid="{E30EEEC4-B96E-46D5-ADBB-B4118B5FE9DC}"/>
    <cellStyle name="Comma 6 2 3 7 3 2" xfId="36755" xr:uid="{3FE15B19-EAB3-4C05-96BE-71A44EAC7A7C}"/>
    <cellStyle name="Comma 6 2 3 7 4" xfId="33796" xr:uid="{CEEC3441-6952-44AE-A70B-6B9D0D91C3D2}"/>
    <cellStyle name="Comma 6 2 3 7 5" xfId="22150" xr:uid="{F28444AD-708E-4311-86E0-86D491B6FD6E}"/>
    <cellStyle name="Comma 6 2 3 8" xfId="6671" xr:uid="{5AA1170A-776B-4FD2-BE41-3FC82A56D699}"/>
    <cellStyle name="Comma 6 2 3 8 2" xfId="9575" xr:uid="{8F690E4F-3340-4535-B1BE-C5D95F2738ED}"/>
    <cellStyle name="Comma 6 2 3 8 2 2" xfId="30279" xr:uid="{76AEC104-DA46-4125-BBD5-DD313F5C0113}"/>
    <cellStyle name="Comma 6 2 3 8 2 2 2" xfId="36758" xr:uid="{789F1941-6914-4E56-A1DA-95856CA1D735}"/>
    <cellStyle name="Comma 6 2 3 8 2 3" xfId="35296" xr:uid="{3CAE63E9-45C5-4F5C-86A7-1CCF1A14CA87}"/>
    <cellStyle name="Comma 6 2 3 8 2 4" xfId="23538" xr:uid="{F045DB4F-9549-488A-809B-C829BB64B944}"/>
    <cellStyle name="Comma 6 2 3 8 3" xfId="30278" xr:uid="{C70A6375-4432-45A7-BAE6-15C7CA216121}"/>
    <cellStyle name="Comma 6 2 3 8 3 2" xfId="36757" xr:uid="{DCA329D2-C9A3-4101-AA96-E66E04EB435D}"/>
    <cellStyle name="Comma 6 2 3 8 4" xfId="33797" xr:uid="{085898F1-7001-471A-9294-F7E8568E995F}"/>
    <cellStyle name="Comma 6 2 3 8 5" xfId="22151" xr:uid="{6228DA53-215E-46AB-9055-F15C77068747}"/>
    <cellStyle name="Comma 6 2 3 9" xfId="6672" xr:uid="{F4EA47C6-7B4C-45B3-A510-D81A7B7EBF18}"/>
    <cellStyle name="Comma 6 2 3 9 2" xfId="9576" xr:uid="{F558F4DC-0842-4D59-87C7-E1494F3EB721}"/>
    <cellStyle name="Comma 6 2 3 9 2 2" xfId="30281" xr:uid="{8BA9E04E-9605-4666-BF57-509F052DA5EC}"/>
    <cellStyle name="Comma 6 2 3 9 2 2 2" xfId="36760" xr:uid="{38CC8C4E-3ADE-41B4-8A06-BD6C9E214DA7}"/>
    <cellStyle name="Comma 6 2 3 9 2 3" xfId="35297" xr:uid="{E70036D1-D588-486B-A71A-148C63AA1EB5}"/>
    <cellStyle name="Comma 6 2 3 9 2 4" xfId="23539" xr:uid="{13335379-D815-47D8-8F3B-2034393AB560}"/>
    <cellStyle name="Comma 6 2 3 9 3" xfId="30280" xr:uid="{AB299177-91BF-4876-BB9E-7CC66DC382D4}"/>
    <cellStyle name="Comma 6 2 3 9 3 2" xfId="36759" xr:uid="{EEFE8EB8-74C6-4469-8BE0-EC3F1FFCEDA9}"/>
    <cellStyle name="Comma 6 2 3 9 4" xfId="33798" xr:uid="{4ACE9B6E-01FE-413C-A7F3-F5D4321C3DE0}"/>
    <cellStyle name="Comma 6 2 3 9 5" xfId="22152" xr:uid="{8B51D936-8291-4A7A-8521-FDFCA6770F7B}"/>
    <cellStyle name="Comma 6 2 4" xfId="6673" xr:uid="{EF6B6305-04FC-42E6-A666-EF3E4A199F3D}"/>
    <cellStyle name="Comma 6 2 4 2" xfId="9577" xr:uid="{42CCAEDE-8637-4690-82C9-51A8B71894C0}"/>
    <cellStyle name="Comma 6 2 4 2 2" xfId="16697" xr:uid="{4AFEFD05-8E41-43FB-A0A6-44E76E8DB082}"/>
    <cellStyle name="Comma 6 2 4 2 2 2" xfId="36762" xr:uid="{4E434128-6947-4FB3-89C8-F2EE0C56FAA0}"/>
    <cellStyle name="Comma 6 2 4 2 2 3" xfId="26277" xr:uid="{88FB0BF0-2845-4750-B768-DE023E0F3A3C}"/>
    <cellStyle name="Comma 6 2 4 2 3" xfId="35298" xr:uid="{72DF687B-4025-4171-BC5C-2EA16782994D}"/>
    <cellStyle name="Comma 6 2 4 2 4" xfId="23540" xr:uid="{B63D4AB7-87ED-4571-B45C-6424BCC6E9F4}"/>
    <cellStyle name="Comma 6 2 4 3" xfId="20032" xr:uid="{DABE5240-3449-4D16-A34C-0FA7A93E04E4}"/>
    <cellStyle name="Comma 6 2 4 3 2" xfId="36761" xr:uid="{760BDC86-F363-4B59-A92B-8CD68501A47F}"/>
    <cellStyle name="Comma 6 2 4 3 3" xfId="28755" xr:uid="{5D75932C-E77B-46D8-B10A-E8C2B03B809C}"/>
    <cellStyle name="Comma 6 2 4 4" xfId="17284" xr:uid="{2212BD5A-0CA7-4B82-9F6C-9E43CAD4D46A}"/>
    <cellStyle name="Comma 6 2 4 4 2" xfId="26545" xr:uid="{004FB077-9CA7-4CF2-AB80-F13EB6F0EEE7}"/>
    <cellStyle name="Comma 6 2 4 5" xfId="13375" xr:uid="{1BAD1EEC-8B32-4A96-99AE-29BE9C8EC3F9}"/>
    <cellStyle name="Comma 6 2 4 5 2" xfId="25044" xr:uid="{DC1E52F3-7B02-4057-AE1C-F780A7DE6283}"/>
    <cellStyle name="Comma 6 2 4 6" xfId="33799" xr:uid="{892175B6-B130-4A4E-A988-092B624B322C}"/>
    <cellStyle name="Comma 6 2 4 7" xfId="22153" xr:uid="{3DEAAEBC-C4CD-4368-BFB7-6B5B17A09D11}"/>
    <cellStyle name="Comma 6 2 5" xfId="8903" xr:uid="{51631037-2C76-4086-972E-0E637A767E68}"/>
    <cellStyle name="Comma 6 2 5 2" xfId="20201" xr:uid="{E28C6023-972E-4E67-A5C5-ACD09379B514}"/>
    <cellStyle name="Comma 6 2 5 2 2" xfId="36763" xr:uid="{586BE563-F3B2-40F6-9D5C-81513EEE3E26}"/>
    <cellStyle name="Comma 6 2 5 2 3" xfId="28853" xr:uid="{809BCD36-C04B-4765-BBE3-0451B08B49F5}"/>
    <cellStyle name="Comma 6 2 5 3" xfId="14862" xr:uid="{3564606F-B938-4634-A941-6293CCA8A6D7}"/>
    <cellStyle name="Comma 6 2 5 3 2" xfId="25134" xr:uid="{47460418-EB9C-4C0D-BDAC-82D9BD215198}"/>
    <cellStyle name="Comma 6 2 5 4" xfId="34749" xr:uid="{0E5441F8-0432-4E66-BF19-B769E67CDD98}"/>
    <cellStyle name="Comma 6 2 5 5" xfId="22909" xr:uid="{D9FF59C7-08F8-4922-807F-DC120D241ACF}"/>
    <cellStyle name="Comma 6 2 6" xfId="15154" xr:uid="{9319033F-B400-4DDB-BE46-A53D17BD1D30}"/>
    <cellStyle name="Comma 6 2 6 2" xfId="18848" xr:uid="{E18BD0AA-66E0-467B-A7E5-8743BEAA8649}"/>
    <cellStyle name="Comma 6 2 6 2 2" xfId="27834" xr:uid="{9AB33FF2-A1E3-4A29-96B3-4828C02463FE}"/>
    <cellStyle name="Comma 6 2 6 3" xfId="25286" xr:uid="{B84E7E04-EADA-4095-8F89-4CE45BC79ACE}"/>
    <cellStyle name="Comma 6 2 7" xfId="17466" xr:uid="{B375CFE2-75DD-4DFF-9B97-2CE47199D608}"/>
    <cellStyle name="Comma 6 2 7 2" xfId="26727" xr:uid="{B9D2AF2A-D3DE-4BD7-80EF-52546E90ACEE}"/>
    <cellStyle name="Comma 6 2 8" xfId="11295" xr:uid="{5DD516AD-B643-495F-A824-93CC80F710A6}"/>
    <cellStyle name="Comma 6 2 8 2" xfId="24113" xr:uid="{0251DF16-F506-4243-A731-AACA7EF76E8C}"/>
    <cellStyle name="Comma 6 2 9" xfId="10229" xr:uid="{67985EE5-445C-4709-A444-FD9CE6510CED}"/>
    <cellStyle name="Comma 6 2 9 2" xfId="23876" xr:uid="{D13524FA-C3B2-4FD4-9D6F-980983117B67}"/>
    <cellStyle name="Comma 6 3" xfId="3634" xr:uid="{5B31377B-1422-476D-87FC-ECC680BC21D6}"/>
    <cellStyle name="Comma 6 3 10" xfId="4564" xr:uid="{778AF109-B795-40AB-B67D-02B4D91AE63E}"/>
    <cellStyle name="Comma 6 3 2" xfId="3635" xr:uid="{DF32641F-D99E-47B4-B6D3-9DC5AEF2169E}"/>
    <cellStyle name="Comma 6 3 2 10" xfId="22155" xr:uid="{C1858ADE-6D07-4404-B241-0CF390DB9D52}"/>
    <cellStyle name="Comma 6 3 2 11" xfId="33801" xr:uid="{04709A8D-37AB-41B0-8E05-AC42A148FF72}"/>
    <cellStyle name="Comma 6 3 2 12" xfId="6675" xr:uid="{4E38D7EF-C2ED-4E79-BF28-42344ED829AA}"/>
    <cellStyle name="Comma 6 3 2 2" xfId="6676" xr:uid="{9DDD4C46-2513-48AD-AFA5-F45562C6E088}"/>
    <cellStyle name="Comma 6 3 2 2 2" xfId="6677" xr:uid="{EBDF08A9-DFD0-4403-AE66-00965EF226D2}"/>
    <cellStyle name="Comma 6 3 2 2 2 2" xfId="9581" xr:uid="{EB48886A-FFEB-4A0A-9D47-DE87536B5864}"/>
    <cellStyle name="Comma 6 3 2 2 2 2 2" xfId="30283" xr:uid="{E155050E-BEC6-4779-9921-02D2C8AF0FE7}"/>
    <cellStyle name="Comma 6 3 2 2 2 2 2 2" xfId="36767" xr:uid="{43E25764-DC14-43BA-9EEC-43150C82E42A}"/>
    <cellStyle name="Comma 6 3 2 2 2 2 3" xfId="35302" xr:uid="{380586AB-A342-48DD-855A-BC0B70B53EE1}"/>
    <cellStyle name="Comma 6 3 2 2 2 2 4" xfId="23544" xr:uid="{A585A0D2-9490-4E9C-9B88-627BDA3973BF}"/>
    <cellStyle name="Comma 6 3 2 2 2 3" xfId="30282" xr:uid="{A94FB763-CAC5-4B10-A6B4-4807B28FCCB1}"/>
    <cellStyle name="Comma 6 3 2 2 2 3 2" xfId="36766" xr:uid="{6944E33F-355B-47A3-BCD1-B797FC40BD7B}"/>
    <cellStyle name="Comma 6 3 2 2 2 4" xfId="33803" xr:uid="{434D738D-4F16-4CFA-9C4B-FB1F05AE9B24}"/>
    <cellStyle name="Comma 6 3 2 2 2 5" xfId="22157" xr:uid="{901871DF-5158-4283-AABF-EED547D88B55}"/>
    <cellStyle name="Comma 6 3 2 2 3" xfId="9580" xr:uid="{5221CAFF-FE50-456E-9935-59D428EFA80D}"/>
    <cellStyle name="Comma 6 3 2 2 3 2" xfId="30284" xr:uid="{461F7060-06E1-4869-B2FF-F1A74723B3D6}"/>
    <cellStyle name="Comma 6 3 2 2 3 2 2" xfId="36768" xr:uid="{EF4AEABC-9732-4B4A-8D7E-BD12DE4042A6}"/>
    <cellStyle name="Comma 6 3 2 2 3 3" xfId="35301" xr:uid="{4D727DE1-956F-4B5E-B32A-7A51DD44563E}"/>
    <cellStyle name="Comma 6 3 2 2 3 4" xfId="23543" xr:uid="{C0079016-026E-4BC0-8A86-78634693B23E}"/>
    <cellStyle name="Comma 6 3 2 2 4" xfId="16581" xr:uid="{A176F6C3-B020-428F-ABD8-9E5918774888}"/>
    <cellStyle name="Comma 6 3 2 2 4 2" xfId="36765" xr:uid="{2119BF77-1A03-4226-AEC1-3F65AEFA9156}"/>
    <cellStyle name="Comma 6 3 2 2 4 3" xfId="26178" xr:uid="{6A8D9C2D-10E9-4E13-B92F-0ED92349A722}"/>
    <cellStyle name="Comma 6 3 2 2 5" xfId="33802" xr:uid="{90EA3A57-FC78-4820-A436-B24F5A3CC3EE}"/>
    <cellStyle name="Comma 6 3 2 2 6" xfId="22156" xr:uid="{4F4A25C9-61EC-424A-A108-912937045859}"/>
    <cellStyle name="Comma 6 3 2 3" xfId="6678" xr:uid="{CA5B5F9D-329C-48A8-9EB8-D6708F1DFD50}"/>
    <cellStyle name="Comma 6 3 2 3 2" xfId="9582" xr:uid="{6F75733B-69F9-445D-846B-47FD31E8CCFD}"/>
    <cellStyle name="Comma 6 3 2 3 2 2" xfId="30285" xr:uid="{D31C7585-6C4C-4090-9129-DC3B7C438568}"/>
    <cellStyle name="Comma 6 3 2 3 2 2 2" xfId="36770" xr:uid="{DFBE066F-014C-416A-BDB0-B95318AC601D}"/>
    <cellStyle name="Comma 6 3 2 3 2 3" xfId="35303" xr:uid="{C6694A4F-A749-4438-B70E-4D2529F32D50}"/>
    <cellStyle name="Comma 6 3 2 3 2 4" xfId="23545" xr:uid="{57812CB3-1B1E-44B6-B6EF-0CC590B308A1}"/>
    <cellStyle name="Comma 6 3 2 3 3" xfId="20040" xr:uid="{B0E20C8A-C90C-4BAA-AD5E-0C4A9B25CBEA}"/>
    <cellStyle name="Comma 6 3 2 3 3 2" xfId="36769" xr:uid="{80C1FB63-4AEE-47CF-A785-3842FC2152C8}"/>
    <cellStyle name="Comma 6 3 2 3 3 3" xfId="28763" xr:uid="{59D1FBB7-D508-49FD-B6CF-673CCD41C7C8}"/>
    <cellStyle name="Comma 6 3 2 3 4" xfId="33804" xr:uid="{14B56382-9E21-462C-9BBD-8BC9EA765254}"/>
    <cellStyle name="Comma 6 3 2 3 5" xfId="22158" xr:uid="{EA5F6D55-1741-4428-B0C5-D8446BB65AD4}"/>
    <cellStyle name="Comma 6 3 2 4" xfId="6679" xr:uid="{E0D96BFF-0B88-4DF0-B677-8C36BD296861}"/>
    <cellStyle name="Comma 6 3 2 4 2" xfId="9583" xr:uid="{0192078F-B01B-447C-84D8-FA3763BFC255}"/>
    <cellStyle name="Comma 6 3 2 4 2 2" xfId="30286" xr:uid="{A8AD5A38-459F-4CD2-9A18-B5EEBFD53012}"/>
    <cellStyle name="Comma 6 3 2 4 2 2 2" xfId="36772" xr:uid="{5E46D1A0-8B72-498E-AE80-42F97B7F5F57}"/>
    <cellStyle name="Comma 6 3 2 4 2 3" xfId="35304" xr:uid="{E0A538F0-E95E-4327-85EF-D28D453BDE3E}"/>
    <cellStyle name="Comma 6 3 2 4 2 4" xfId="23546" xr:uid="{995BC32B-FC2E-4D26-9132-99A4053103D7}"/>
    <cellStyle name="Comma 6 3 2 4 3" xfId="20047" xr:uid="{E965FA91-A63B-41A2-9F2F-D2D447AFEB14}"/>
    <cellStyle name="Comma 6 3 2 4 3 2" xfId="36771" xr:uid="{23DA82D0-2774-404E-8ACD-111777CB25F4}"/>
    <cellStyle name="Comma 6 3 2 4 3 3" xfId="28769" xr:uid="{AB3341C6-872E-43B3-AD75-539EA9E4E227}"/>
    <cellStyle name="Comma 6 3 2 4 4" xfId="33805" xr:uid="{D5502E26-8289-402A-990A-24ACE6E923AA}"/>
    <cellStyle name="Comma 6 3 2 4 5" xfId="22159" xr:uid="{503CA83C-45A0-4FDD-BDA9-AE6F5F274F00}"/>
    <cellStyle name="Comma 6 3 2 5" xfId="6680" xr:uid="{F9140632-47DF-4895-BE56-1854AE0AABFB}"/>
    <cellStyle name="Comma 6 3 2 5 2" xfId="9584" xr:uid="{F5B64F89-2EBD-482D-91DE-04C95B6DF5F1}"/>
    <cellStyle name="Comma 6 3 2 5 2 2" xfId="30288" xr:uid="{DB0E1195-3681-43C3-A975-2049C462735E}"/>
    <cellStyle name="Comma 6 3 2 5 2 2 2" xfId="36774" xr:uid="{7BCB26DC-4792-4D08-B79B-B2D6E0294A92}"/>
    <cellStyle name="Comma 6 3 2 5 2 3" xfId="35305" xr:uid="{B6376AE8-1CCB-4459-A0C7-62EDDDBF6488}"/>
    <cellStyle name="Comma 6 3 2 5 2 4" xfId="23547" xr:uid="{62B8DEC1-2539-437A-94CF-453BD2D6EA5D}"/>
    <cellStyle name="Comma 6 3 2 5 3" xfId="30287" xr:uid="{B42CA270-CE09-4930-9655-E157237FD8CA}"/>
    <cellStyle name="Comma 6 3 2 5 3 2" xfId="36773" xr:uid="{ABC4BDAB-1969-4AFD-902E-43A09C11439A}"/>
    <cellStyle name="Comma 6 3 2 5 4" xfId="33806" xr:uid="{1C0D37DF-6CC3-4D3E-B563-B3C5D7F459AB}"/>
    <cellStyle name="Comma 6 3 2 5 5" xfId="22160" xr:uid="{87FB2DB3-D0E2-4EDF-BB0F-80DABEB0CEE1}"/>
    <cellStyle name="Comma 6 3 2 6" xfId="6681" xr:uid="{9659A766-5B9F-4DC1-AFC5-B6757B553AA2}"/>
    <cellStyle name="Comma 6 3 2 6 2" xfId="9585" xr:uid="{3CE8F170-712C-4EEE-9852-233CDFD09334}"/>
    <cellStyle name="Comma 6 3 2 6 2 2" xfId="30290" xr:uid="{85D6047E-BCDB-41AC-B916-0EA51261973B}"/>
    <cellStyle name="Comma 6 3 2 6 2 2 2" xfId="36776" xr:uid="{9657C20F-EF70-4409-8A90-1234CF34BB88}"/>
    <cellStyle name="Comma 6 3 2 6 2 3" xfId="35306" xr:uid="{AA63E9A2-D4D4-43A5-9432-0D26830458C5}"/>
    <cellStyle name="Comma 6 3 2 6 2 4" xfId="23548" xr:uid="{CB309D5E-13B9-4666-A990-3A2931D3144E}"/>
    <cellStyle name="Comma 6 3 2 6 3" xfId="30289" xr:uid="{B19427C5-AB3E-4142-A52B-7F5B96A4668E}"/>
    <cellStyle name="Comma 6 3 2 6 3 2" xfId="36775" xr:uid="{70772E1B-F1D9-4712-90B3-2EF9237DBAE6}"/>
    <cellStyle name="Comma 6 3 2 6 4" xfId="33807" xr:uid="{31636168-F408-4BE7-835E-C23FE669344B}"/>
    <cellStyle name="Comma 6 3 2 6 5" xfId="22161" xr:uid="{9666D8DD-839B-410F-92C2-4474AA09F87F}"/>
    <cellStyle name="Comma 6 3 2 7" xfId="6682" xr:uid="{491D9691-9D8F-40FA-9D40-058F6316A49C}"/>
    <cellStyle name="Comma 6 3 2 7 2" xfId="9586" xr:uid="{3DCFB4AB-E5CC-4438-9C05-FC126F093C29}"/>
    <cellStyle name="Comma 6 3 2 7 2 2" xfId="30292" xr:uid="{64D2D5E1-1E78-46B3-B662-6F8A41524DD3}"/>
    <cellStyle name="Comma 6 3 2 7 2 2 2" xfId="36778" xr:uid="{B02CC089-5B1D-4A0C-AAD7-DE831AFFD696}"/>
    <cellStyle name="Comma 6 3 2 7 2 3" xfId="35307" xr:uid="{35D97D3D-15FD-4372-93BF-DE4A901425A0}"/>
    <cellStyle name="Comma 6 3 2 7 2 4" xfId="23549" xr:uid="{A4D62631-71B1-414D-AC33-2B9ABB0F7DF7}"/>
    <cellStyle name="Comma 6 3 2 7 3" xfId="30291" xr:uid="{BAF64D25-4FFD-4E8C-BE0C-A68E119600F5}"/>
    <cellStyle name="Comma 6 3 2 7 3 2" xfId="36777" xr:uid="{1E91239C-5263-4132-9DCC-35AA032130D5}"/>
    <cellStyle name="Comma 6 3 2 7 4" xfId="33808" xr:uid="{B308ADF7-08E3-40D4-8104-1375054C14E7}"/>
    <cellStyle name="Comma 6 3 2 7 5" xfId="22162" xr:uid="{AEE8AD90-EE21-42E8-A3DB-1C9F59B6DA4D}"/>
    <cellStyle name="Comma 6 3 2 8" xfId="9579" xr:uid="{AAEBE921-9556-4EAB-9D40-09404B8CB854}"/>
    <cellStyle name="Comma 6 3 2 8 2" xfId="30293" xr:uid="{C4654AB6-D5E4-499F-9C1F-F010F2E98998}"/>
    <cellStyle name="Comma 6 3 2 8 2 2" xfId="36779" xr:uid="{CCB76B2E-0DB4-4FB2-98B2-1E88362AB828}"/>
    <cellStyle name="Comma 6 3 2 8 3" xfId="35300" xr:uid="{7648E540-FE8E-4855-B688-78E473326B47}"/>
    <cellStyle name="Comma 6 3 2 8 4" xfId="23542" xr:uid="{905631DE-2C52-45D1-BD15-8898C2F75CE9}"/>
    <cellStyle name="Comma 6 3 2 9" xfId="13429" xr:uid="{2399C2D0-C6CB-4D0B-AA1E-A3D67106E7AC}"/>
    <cellStyle name="Comma 6 3 2 9 2" xfId="36764" xr:uid="{522BE1E5-7D7D-497D-A9F3-6C8C84FFA7B0}"/>
    <cellStyle name="Comma 6 3 2 9 3" xfId="25052" xr:uid="{71E4497D-C23D-4608-896A-D0DE99C748B4}"/>
    <cellStyle name="Comma 6 3 3" xfId="6683" xr:uid="{F11EDDB0-5DC6-4B33-984A-18463D0C1BF5}"/>
    <cellStyle name="Comma 6 3 3 2" xfId="6684" xr:uid="{CE759668-5290-497F-9746-885F5451A98E}"/>
    <cellStyle name="Comma 6 3 3 2 2" xfId="9588" xr:uid="{EF691F47-752C-41F3-9A84-C36EB71E580E}"/>
    <cellStyle name="Comma 6 3 3 2 2 2" xfId="30294" xr:uid="{B388DB03-FC28-40F7-9EC2-0E1CBD2553C8}"/>
    <cellStyle name="Comma 6 3 3 2 2 2 2" xfId="36782" xr:uid="{87183D8A-EE8C-4111-A793-3D3CC7FDA7CD}"/>
    <cellStyle name="Comma 6 3 3 2 2 3" xfId="35309" xr:uid="{4BE5F124-3530-48C3-A4A9-8CF944CDF4D9}"/>
    <cellStyle name="Comma 6 3 3 2 2 4" xfId="23551" xr:uid="{08ED7DD1-FFC7-4362-B953-C58B93382AE7}"/>
    <cellStyle name="Comma 6 3 3 2 3" xfId="17174" xr:uid="{44B1A76F-D939-4402-91A7-C0AF85B6FE0F}"/>
    <cellStyle name="Comma 6 3 3 2 3 2" xfId="36781" xr:uid="{67609122-6A80-401E-A3B6-5B7A800AE3D8}"/>
    <cellStyle name="Comma 6 3 3 2 3 3" xfId="26444" xr:uid="{30A41E22-8BFA-4759-877B-F2E2A7272F90}"/>
    <cellStyle name="Comma 6 3 3 2 4" xfId="33810" xr:uid="{07567193-8B23-4BAE-975F-EE6A5C2E1A2C}"/>
    <cellStyle name="Comma 6 3 3 2 5" xfId="22164" xr:uid="{8CF78D78-6287-408B-BE28-13309C1E956B}"/>
    <cellStyle name="Comma 6 3 3 3" xfId="6685" xr:uid="{4FA9016C-CCC6-4AD0-BDC8-EFA50E964082}"/>
    <cellStyle name="Comma 6 3 3 3 2" xfId="9589" xr:uid="{39472ED2-4FD9-4634-BB5A-B8B0C6386C73}"/>
    <cellStyle name="Comma 6 3 3 3 2 2" xfId="30295" xr:uid="{D9F4C467-DBD4-437E-94B3-DE779C028BD5}"/>
    <cellStyle name="Comma 6 3 3 3 2 2 2" xfId="36784" xr:uid="{5840B152-2859-48BA-8B3E-4438A5365390}"/>
    <cellStyle name="Comma 6 3 3 3 2 3" xfId="35310" xr:uid="{42EAC195-FA59-47D4-9BAB-9A386F7E70D5}"/>
    <cellStyle name="Comma 6 3 3 3 2 4" xfId="23552" xr:uid="{47C21C91-D62F-4B9F-8B57-19B520176DED}"/>
    <cellStyle name="Comma 6 3 3 3 3" xfId="20209" xr:uid="{A0CCDD74-1ABB-490B-9049-C208D60FD5C5}"/>
    <cellStyle name="Comma 6 3 3 3 3 2" xfId="36783" xr:uid="{DDD501BF-BF41-4FA2-9549-9AA7C7A8AF76}"/>
    <cellStyle name="Comma 6 3 3 3 3 3" xfId="28861" xr:uid="{4C118508-6738-4D03-A3A7-D8094C478143}"/>
    <cellStyle name="Comma 6 3 3 3 4" xfId="33811" xr:uid="{3C88A4B2-4408-447F-AA09-A0DCBD078FE8}"/>
    <cellStyle name="Comma 6 3 3 3 5" xfId="22165" xr:uid="{8496B477-9689-4059-872D-F90C336B234E}"/>
    <cellStyle name="Comma 6 3 3 4" xfId="9587" xr:uid="{C1EE1921-A5CD-476A-A1D9-13259B1E78D7}"/>
    <cellStyle name="Comma 6 3 3 4 2" xfId="20432" xr:uid="{B7061D61-0553-4946-9C9D-9076C4B158AE}"/>
    <cellStyle name="Comma 6 3 3 4 2 2" xfId="36785" xr:uid="{DDCB24AD-C645-4D5D-9ADE-4D6C44302C55}"/>
    <cellStyle name="Comma 6 3 3 4 2 3" xfId="29014" xr:uid="{3166D6B6-D9FB-4AD5-893F-7D5B5E5A266A}"/>
    <cellStyle name="Comma 6 3 3 4 3" xfId="35308" xr:uid="{A84230B6-3344-4316-80D0-298BE9F95957}"/>
    <cellStyle name="Comma 6 3 3 4 4" xfId="23550" xr:uid="{20B1AD13-F0CA-43B3-AAB4-0B7D85387FB3}"/>
    <cellStyle name="Comma 6 3 3 5" xfId="14873" xr:uid="{8C8C7466-4C6F-40DA-B58F-58CA6F1C6FF1}"/>
    <cellStyle name="Comma 6 3 3 5 2" xfId="36780" xr:uid="{6AE17517-AA80-4181-BC03-569AEB300F30}"/>
    <cellStyle name="Comma 6 3 3 5 3" xfId="25142" xr:uid="{1F45C860-318C-4F81-AA6E-1F316D1E5DEF}"/>
    <cellStyle name="Comma 6 3 3 6" xfId="33809" xr:uid="{2734901C-E05C-42D7-A08A-75EE32F091BA}"/>
    <cellStyle name="Comma 6 3 3 7" xfId="22163" xr:uid="{84D544E4-FA1C-4F0A-B378-4797AE80E7E3}"/>
    <cellStyle name="Comma 6 3 4" xfId="6686" xr:uid="{064A9201-C467-4A33-AA3F-57C0C1B49873}"/>
    <cellStyle name="Comma 6 3 4 2" xfId="9590" xr:uid="{A8DD42C8-8C3C-4E03-8299-AF9C00E48881}"/>
    <cellStyle name="Comma 6 3 4 2 2" xfId="30297" xr:uid="{AC0CD41F-8164-43FF-B05E-04E0C38AF633}"/>
    <cellStyle name="Comma 6 3 4 2 2 2" xfId="36787" xr:uid="{680A47E2-25D5-45EE-AA88-C3212620FFD1}"/>
    <cellStyle name="Comma 6 3 4 2 3" xfId="35311" xr:uid="{87D58E36-FA1F-49CE-9E8D-4B73E0324BAF}"/>
    <cellStyle name="Comma 6 3 4 2 4" xfId="23553" xr:uid="{1830F565-809A-48B2-85C3-0B520E6C0877}"/>
    <cellStyle name="Comma 6 3 4 3" xfId="30296" xr:uid="{11A57B9A-68F0-4463-831D-FFAE33AB62CA}"/>
    <cellStyle name="Comma 6 3 4 3 2" xfId="36786" xr:uid="{CD91AD21-4309-40D3-82D6-89FB74F5E2CF}"/>
    <cellStyle name="Comma 6 3 4 4" xfId="33812" xr:uid="{EF6F53EC-77F1-4C91-A2AD-50EE0597EDFA}"/>
    <cellStyle name="Comma 6 3 4 5" xfId="22166" xr:uid="{CD58CF17-83CE-4E7E-A406-30E54634C81A}"/>
    <cellStyle name="Comma 6 3 5" xfId="6687" xr:uid="{BF565D8E-F8DB-4253-A4E7-0FF2313B6591}"/>
    <cellStyle name="Comma 6 3 5 2" xfId="9591" xr:uid="{AF2C0EC1-855D-4502-A6F7-1E38204FD700}"/>
    <cellStyle name="Comma 6 3 5 2 2" xfId="30299" xr:uid="{7ACF3E81-F113-4DD8-AF60-D5AE73C2D9B3}"/>
    <cellStyle name="Comma 6 3 5 2 2 2" xfId="36789" xr:uid="{5AE447CF-2EFA-4C5B-B90A-D70CF95EF377}"/>
    <cellStyle name="Comma 6 3 5 2 3" xfId="35312" xr:uid="{0311A60F-7E86-439D-9822-5B89EA087FE8}"/>
    <cellStyle name="Comma 6 3 5 2 4" xfId="23554" xr:uid="{832FB36F-23EC-4FEF-8EFE-63438C2CFE81}"/>
    <cellStyle name="Comma 6 3 5 3" xfId="30298" xr:uid="{D3F94798-2789-49BB-8CB5-55D469981114}"/>
    <cellStyle name="Comma 6 3 5 3 2" xfId="36788" xr:uid="{8C793037-4791-4CFB-9917-21290A78BD6B}"/>
    <cellStyle name="Comma 6 3 5 4" xfId="33813" xr:uid="{DD116D63-EBF6-4C27-B338-B7D3F9EE85B7}"/>
    <cellStyle name="Comma 6 3 5 5" xfId="22167" xr:uid="{1C01BE7D-7809-45B8-90BC-61AA5F06E9A9}"/>
    <cellStyle name="Comma 6 3 6" xfId="6688" xr:uid="{B8731DE3-BD28-4AB9-9FD0-A053978D34A5}"/>
    <cellStyle name="Comma 6 3 6 2" xfId="9592" xr:uid="{A036CAE9-EE53-4CA3-8811-48DDB50497FE}"/>
    <cellStyle name="Comma 6 3 6 2 2" xfId="30301" xr:uid="{45155E26-DC89-4C8B-87B0-4FA5CC64BD3B}"/>
    <cellStyle name="Comma 6 3 6 2 2 2" xfId="36791" xr:uid="{537BF501-1F0E-4061-84A5-5760E542F32F}"/>
    <cellStyle name="Comma 6 3 6 2 3" xfId="35313" xr:uid="{EAD03B5F-0C9F-436F-A15D-C6501051EC06}"/>
    <cellStyle name="Comma 6 3 6 2 4" xfId="23555" xr:uid="{FD35EF30-04E8-4F75-B47E-9DBC3C618EA2}"/>
    <cellStyle name="Comma 6 3 6 3" xfId="30300" xr:uid="{452812F4-87D8-442E-BEDA-4B1A16370AEA}"/>
    <cellStyle name="Comma 6 3 6 3 2" xfId="36790" xr:uid="{C09C679B-D20F-4F91-9E93-24E9C16DF52C}"/>
    <cellStyle name="Comma 6 3 6 4" xfId="33814" xr:uid="{A5C4FC86-FD06-41D9-909B-981CDBA4219F}"/>
    <cellStyle name="Comma 6 3 6 5" xfId="22168" xr:uid="{7947D225-B43B-4C60-B022-82276E2D89DF}"/>
    <cellStyle name="Comma 6 3 7" xfId="6674" xr:uid="{F36A20AF-CEBA-4675-854C-7984A5542448}"/>
    <cellStyle name="Comma 6 3 7 2" xfId="9578" xr:uid="{8A2F74CF-9694-426C-BACA-A95E1984E2D8}"/>
    <cellStyle name="Comma 6 3 7 2 2" xfId="35299" xr:uid="{1E9B8EC5-3A16-4CBE-92D9-5FA02F3D6BD4}"/>
    <cellStyle name="Comma 6 3 7 2 3" xfId="23541" xr:uid="{A008BCB6-863E-40DF-8162-409AB774D66B}"/>
    <cellStyle name="Comma 6 3 7 3" xfId="30302" xr:uid="{A868493F-9101-46D9-9594-EAB458648B83}"/>
    <cellStyle name="Comma 6 3 7 3 2" xfId="36792" xr:uid="{73067F49-13FD-49C8-A24B-2979CE2BFC04}"/>
    <cellStyle name="Comma 6 3 7 4" xfId="33800" xr:uid="{6494CB7E-EAC1-45A7-B392-AB4B02BF5BF3}"/>
    <cellStyle name="Comma 6 3 7 5" xfId="22154" xr:uid="{7E6CE45D-6062-43DA-9E6B-C076CED90C36}"/>
    <cellStyle name="Comma 6 3 8" xfId="12196" xr:uid="{CE7562BF-5D28-4F29-9425-04B50116E44E}"/>
    <cellStyle name="Comma 6 3 9" xfId="21306" xr:uid="{6469F1A2-E1CA-44E5-9126-05A4944FA185}"/>
    <cellStyle name="Comma 6 4" xfId="3636" xr:uid="{CCAEA822-AAC1-4798-8C0F-D164A1C0D353}"/>
    <cellStyle name="Comma 6 4 10" xfId="5092" xr:uid="{639CF614-2307-465B-BF3E-87ED190961CF}"/>
    <cellStyle name="Comma 6 4 2" xfId="6690" xr:uid="{B105C71A-8CAC-41E2-BDB8-23FF41EFF2C9}"/>
    <cellStyle name="Comma 6 4 2 10" xfId="22170" xr:uid="{A7A07518-355D-408E-B42D-14E1B7EEF873}"/>
    <cellStyle name="Comma 6 4 2 11" xfId="33816" xr:uid="{28F8CC96-BD0D-4965-9884-E3C6F0196664}"/>
    <cellStyle name="Comma 6 4 2 2" xfId="6691" xr:uid="{643D4DA2-E24D-403C-AE25-742B4CA4037B}"/>
    <cellStyle name="Comma 6 4 2 2 2" xfId="6692" xr:uid="{A22CC72E-79BC-4D3E-A1A1-39AEB85B3588}"/>
    <cellStyle name="Comma 6 4 2 2 2 2" xfId="9596" xr:uid="{46D31DF8-91C4-472A-9A0E-B6C306609177}"/>
    <cellStyle name="Comma 6 4 2 2 2 2 2" xfId="19866" xr:uid="{6FB89D3D-2979-4919-9595-8E8B3F842F64}"/>
    <cellStyle name="Comma 6 4 2 2 2 2 2 2" xfId="30306" xr:uid="{48E97546-D4DD-4292-B8F4-8F223D8F73D6}"/>
    <cellStyle name="Comma 6 4 2 2 2 2 2 3" xfId="36796" xr:uid="{E0850095-F0FA-4148-8398-BFBC66A0B372}"/>
    <cellStyle name="Comma 6 4 2 2 2 2 2 4" xfId="28653" xr:uid="{C409E50B-EC7D-42B1-9641-67DF80EB2EC8}"/>
    <cellStyle name="Comma 6 4 2 2 2 2 3" xfId="35317" xr:uid="{2F8BD6C5-3515-4CF2-B044-13F901CE9867}"/>
    <cellStyle name="Comma 6 4 2 2 2 2 4" xfId="23559" xr:uid="{39AE4E38-A597-4352-8D0E-5BFDCFB0A424}"/>
    <cellStyle name="Comma 6 4 2 2 2 3" xfId="15082" xr:uid="{D7E23A47-C066-41A9-B997-7CE73538F937}"/>
    <cellStyle name="Comma 6 4 2 2 2 3 2" xfId="30305" xr:uid="{0BF1CB63-34C6-4009-B1DC-4E3A9323E0CA}"/>
    <cellStyle name="Comma 6 4 2 2 2 3 3" xfId="36795" xr:uid="{36BC33E0-9138-40CB-8A7F-781C3AD099E4}"/>
    <cellStyle name="Comma 6 4 2 2 2 3 4" xfId="25228" xr:uid="{E0D4E943-C27D-4884-AAA1-3404636BBB08}"/>
    <cellStyle name="Comma 6 4 2 2 2 4" xfId="33818" xr:uid="{6F302822-81DE-4782-8720-A9F8BA5DFD81}"/>
    <cellStyle name="Comma 6 4 2 2 2 5" xfId="22172" xr:uid="{C23D840A-E029-46A3-8B0F-6FCE09FE5739}"/>
    <cellStyle name="Comma 6 4 2 2 3" xfId="9595" xr:uid="{3A075A1E-F201-4A15-BD41-EE907F844386}"/>
    <cellStyle name="Comma 6 4 2 2 3 2" xfId="18494" xr:uid="{A1A76544-4E35-4F0B-9D59-2458B1688B27}"/>
    <cellStyle name="Comma 6 4 2 2 3 2 2" xfId="30307" xr:uid="{1932B05E-C948-4276-8E2C-63AE90048D35}"/>
    <cellStyle name="Comma 6 4 2 2 3 2 3" xfId="36797" xr:uid="{FF3BACF9-D16E-4420-B8B8-6BF41A9AC1EF}"/>
    <cellStyle name="Comma 6 4 2 2 3 2 4" xfId="27551" xr:uid="{50E9CAA0-1A02-4193-A43F-A261A043C274}"/>
    <cellStyle name="Comma 6 4 2 2 3 3" xfId="35316" xr:uid="{CC38943C-CB28-439F-B2E9-B9A73534503D}"/>
    <cellStyle name="Comma 6 4 2 2 3 4" xfId="23558" xr:uid="{D63532B1-094A-4D86-9871-32D7D84ACC06}"/>
    <cellStyle name="Comma 6 4 2 2 4" xfId="13193" xr:uid="{C3547AB2-022B-4961-BB6F-10413AFF9136}"/>
    <cellStyle name="Comma 6 4 2 2 4 2" xfId="30304" xr:uid="{5671AAD0-7A05-42DE-8A40-FB99910D25AB}"/>
    <cellStyle name="Comma 6 4 2 2 4 3" xfId="36794" xr:uid="{5F0F6193-A939-42FF-90A1-46E4C2E3B1AD}"/>
    <cellStyle name="Comma 6 4 2 2 4 4" xfId="24938" xr:uid="{DEF4B54A-F6DE-4553-9CAF-5EF283876398}"/>
    <cellStyle name="Comma 6 4 2 2 5" xfId="33817" xr:uid="{97E51FFC-941E-467B-8961-5F41B125D72E}"/>
    <cellStyle name="Comma 6 4 2 2 6" xfId="22171" xr:uid="{FC051AEE-E43C-4C3E-B179-B9401EC07D53}"/>
    <cellStyle name="Comma 6 4 2 3" xfId="6693" xr:uid="{706E02B1-98A6-4A16-B2F5-A20060E0407A}"/>
    <cellStyle name="Comma 6 4 2 3 2" xfId="9597" xr:uid="{04743A42-A67F-490C-B27D-B3331499B82E}"/>
    <cellStyle name="Comma 6 4 2 3 2 2" xfId="19183" xr:uid="{AABA0795-5696-485B-B15D-9EA83B5061EA}"/>
    <cellStyle name="Comma 6 4 2 3 2 2 2" xfId="30309" xr:uid="{372BDD3A-D147-4BAE-A382-6F481E2628DC}"/>
    <cellStyle name="Comma 6 4 2 3 2 2 3" xfId="36799" xr:uid="{4D881977-F4A7-4FBD-AC0A-3ED684B31F26}"/>
    <cellStyle name="Comma 6 4 2 3 2 2 4" xfId="28104" xr:uid="{FC8A92EF-CE24-465C-A931-1AEB04DBE2EF}"/>
    <cellStyle name="Comma 6 4 2 3 2 3" xfId="35318" xr:uid="{4CB2B23D-5AEE-4F54-9567-32E6B2414257}"/>
    <cellStyle name="Comma 6 4 2 3 2 4" xfId="23560" xr:uid="{ABDE0A7C-1DBC-4A15-BB80-A90689788DD8}"/>
    <cellStyle name="Comma 6 4 2 3 3" xfId="16124" xr:uid="{8B5A9741-6B3D-437C-AF7F-E3E61DE85871}"/>
    <cellStyle name="Comma 6 4 2 3 3 2" xfId="30308" xr:uid="{EA45120D-CFB2-41E7-9451-D790E6ABD2B1}"/>
    <cellStyle name="Comma 6 4 2 3 3 3" xfId="36798" xr:uid="{94344F73-FF6E-4AE7-98F5-6EA5DB08DD86}"/>
    <cellStyle name="Comma 6 4 2 3 3 4" xfId="25873" xr:uid="{1BC14E43-D4F6-4831-8A83-24FBFEEC8668}"/>
    <cellStyle name="Comma 6 4 2 3 4" xfId="33819" xr:uid="{6FE006C4-A997-4E83-BFAF-F4A9A1BDCBB0}"/>
    <cellStyle name="Comma 6 4 2 3 5" xfId="22173" xr:uid="{B76AB891-CE3A-4E60-9C05-84663B70A104}"/>
    <cellStyle name="Comma 6 4 2 4" xfId="6694" xr:uid="{7D40D6E7-8C96-45D1-AC73-4343C2A6794C}"/>
    <cellStyle name="Comma 6 4 2 4 2" xfId="9598" xr:uid="{F5875F60-9902-4835-8CEF-F78C9CA82707}"/>
    <cellStyle name="Comma 6 4 2 4 2 2" xfId="30311" xr:uid="{CC7CCE32-606A-453B-89C0-65C03C2E3E85}"/>
    <cellStyle name="Comma 6 4 2 4 2 2 2" xfId="36801" xr:uid="{F816B6EA-49F4-4F44-8DC2-A5ED0A0BA4AB}"/>
    <cellStyle name="Comma 6 4 2 4 2 3" xfId="35319" xr:uid="{7E4C5961-8BAF-4D97-9331-ABBC361FCF90}"/>
    <cellStyle name="Comma 6 4 2 4 2 4" xfId="23561" xr:uid="{4145CDE0-425E-4E5B-8F11-BB263A9F446E}"/>
    <cellStyle name="Comma 6 4 2 4 3" xfId="17810" xr:uid="{3604B47A-C722-4326-8BFD-325D33D7767A}"/>
    <cellStyle name="Comma 6 4 2 4 3 2" xfId="30310" xr:uid="{4B1D93EC-87DD-425C-9D57-56F227E17723}"/>
    <cellStyle name="Comma 6 4 2 4 3 3" xfId="36800" xr:uid="{A57322C4-134A-4468-B6AB-004991356A9E}"/>
    <cellStyle name="Comma 6 4 2 4 3 4" xfId="27002" xr:uid="{4B440079-0BE5-437C-BA90-9E5C71E1C763}"/>
    <cellStyle name="Comma 6 4 2 4 4" xfId="33820" xr:uid="{8F0BCECD-4400-408B-8118-1C20A67DA82C}"/>
    <cellStyle name="Comma 6 4 2 4 5" xfId="22174" xr:uid="{0D8090AE-F0B7-458D-AFFF-F9BBE397626E}"/>
    <cellStyle name="Comma 6 4 2 5" xfId="6695" xr:uid="{7DB06DAE-330F-4B3E-B56A-C1ACC322E194}"/>
    <cellStyle name="Comma 6 4 2 5 2" xfId="9599" xr:uid="{E5768BCC-DD99-4918-A7FB-C0CD7E6B4C4B}"/>
    <cellStyle name="Comma 6 4 2 5 2 2" xfId="30313" xr:uid="{5C0E584A-ED4B-4741-8371-091F3AA32411}"/>
    <cellStyle name="Comma 6 4 2 5 2 2 2" xfId="36803" xr:uid="{018C3E2E-B442-45B6-9589-B62B5AADBF35}"/>
    <cellStyle name="Comma 6 4 2 5 2 3" xfId="35320" xr:uid="{E304B7CC-55A3-425F-9CE8-FC92DD5FC9F6}"/>
    <cellStyle name="Comma 6 4 2 5 2 4" xfId="23562" xr:uid="{CB6B64EC-4ED1-475B-A767-9D64C3203F97}"/>
    <cellStyle name="Comma 6 4 2 5 3" xfId="30312" xr:uid="{A3E3FD71-ACB1-4755-B74D-431BFF3F37B1}"/>
    <cellStyle name="Comma 6 4 2 5 3 2" xfId="36802" xr:uid="{C85AB792-892D-4544-A15C-E6DEC10C1732}"/>
    <cellStyle name="Comma 6 4 2 5 4" xfId="33821" xr:uid="{770D5684-4E3E-4BAA-9570-3B6FCEE0115B}"/>
    <cellStyle name="Comma 6 4 2 5 5" xfId="22175" xr:uid="{DD385D53-0E4F-4975-A823-62B16AF80DF0}"/>
    <cellStyle name="Comma 6 4 2 6" xfId="6696" xr:uid="{2BB129D4-4E07-4607-8F1D-A8E0D44071CC}"/>
    <cellStyle name="Comma 6 4 2 6 2" xfId="9600" xr:uid="{53B8D7DA-1171-4E0F-8D6B-98DFC12974C1}"/>
    <cellStyle name="Comma 6 4 2 6 2 2" xfId="30315" xr:uid="{BA8EF4BA-62CF-4F7C-BE18-E127BE8FEC26}"/>
    <cellStyle name="Comma 6 4 2 6 2 2 2" xfId="36805" xr:uid="{D918D741-8884-48AC-B5E4-84B3E5B9BE60}"/>
    <cellStyle name="Comma 6 4 2 6 2 3" xfId="35321" xr:uid="{9D680922-8914-409D-9649-891F3295DB26}"/>
    <cellStyle name="Comma 6 4 2 6 2 4" xfId="23563" xr:uid="{CD640261-2EAB-4B61-9FC6-A488EFE164B4}"/>
    <cellStyle name="Comma 6 4 2 6 3" xfId="30314" xr:uid="{7E8903AD-52C5-4A68-9E76-ADCF40A0EEE0}"/>
    <cellStyle name="Comma 6 4 2 6 3 2" xfId="36804" xr:uid="{31F6D40E-2832-4701-B0D1-639BC0CA53AA}"/>
    <cellStyle name="Comma 6 4 2 6 4" xfId="33822" xr:uid="{05E25BD3-7AC1-4216-8D74-D2CEAE2594F8}"/>
    <cellStyle name="Comma 6 4 2 6 5" xfId="22176" xr:uid="{557F07C4-B61A-4EC1-A91E-5BECF64BFD7B}"/>
    <cellStyle name="Comma 6 4 2 7" xfId="6697" xr:uid="{53A87661-5F7D-4668-81D3-6CC5D9D0F603}"/>
    <cellStyle name="Comma 6 4 2 7 2" xfId="9601" xr:uid="{A594D65C-38D3-4B7A-8BF5-1BAB70CAD686}"/>
    <cellStyle name="Comma 6 4 2 7 2 2" xfId="30317" xr:uid="{330DB9D1-823F-4540-986F-6BFF1B24883C}"/>
    <cellStyle name="Comma 6 4 2 7 2 2 2" xfId="36807" xr:uid="{B7AAD432-ED60-4520-AA7F-F2ED8C5AD3FF}"/>
    <cellStyle name="Comma 6 4 2 7 2 3" xfId="35322" xr:uid="{451C9723-8DEF-4B9C-8AC9-2F1D6207FBF6}"/>
    <cellStyle name="Comma 6 4 2 7 2 4" xfId="23564" xr:uid="{A6B15B61-00AB-4EF8-86EC-0281387F43A3}"/>
    <cellStyle name="Comma 6 4 2 7 3" xfId="30316" xr:uid="{1D9904AD-DA2E-49DF-88AA-3D6A43B018A9}"/>
    <cellStyle name="Comma 6 4 2 7 3 2" xfId="36806" xr:uid="{1AD53640-493C-400F-8EA9-EE44D31E519B}"/>
    <cellStyle name="Comma 6 4 2 7 4" xfId="33823" xr:uid="{846A001D-B3B9-4502-AAAA-3B9CF8DB1442}"/>
    <cellStyle name="Comma 6 4 2 7 5" xfId="22177" xr:uid="{26C2C2DC-3B97-461E-8CA5-7001F035B62D}"/>
    <cellStyle name="Comma 6 4 2 8" xfId="9594" xr:uid="{8B388D4B-3E88-4482-BC23-D58EC4FA5B3B}"/>
    <cellStyle name="Comma 6 4 2 8 2" xfId="30318" xr:uid="{25878B5A-7E02-4859-AD33-65D35D01DB5E}"/>
    <cellStyle name="Comma 6 4 2 8 2 2" xfId="36808" xr:uid="{6B655492-D6EB-4195-90C3-7CA9314FDFB6}"/>
    <cellStyle name="Comma 6 4 2 8 3" xfId="35315" xr:uid="{E5396A45-818D-4F5C-AF8A-FDDF2B417000}"/>
    <cellStyle name="Comma 6 4 2 8 4" xfId="23557" xr:uid="{A2277D8E-2FDA-407E-BB8F-824994AF2165}"/>
    <cellStyle name="Comma 6 4 2 9" xfId="12507" xr:uid="{05CAFA06-DB78-4F9C-B09F-B76A5334861F}"/>
    <cellStyle name="Comma 6 4 2 9 2" xfId="30303" xr:uid="{4483968C-EF94-495C-B30C-23DD7FCAE5B7}"/>
    <cellStyle name="Comma 6 4 2 9 3" xfId="36793" xr:uid="{5DA1C289-3E7B-45E9-8CFB-9727F60E1FAD}"/>
    <cellStyle name="Comma 6 4 2 9 4" xfId="24388" xr:uid="{93C5824C-E5D1-4375-89D5-1CC41EB0F88B}"/>
    <cellStyle name="Comma 6 4 3" xfId="6698" xr:uid="{66BAD4E4-514D-4F12-8718-EEB2D2A1B97A}"/>
    <cellStyle name="Comma 6 4 3 2" xfId="6699" xr:uid="{08525B42-7A1B-4B4C-9019-F19A99A0EA29}"/>
    <cellStyle name="Comma 6 4 3 2 2" xfId="9603" xr:uid="{4DB139CA-EE05-47ED-A91B-85BDD7AACFC6}"/>
    <cellStyle name="Comma 6 4 3 2 2 2" xfId="19531" xr:uid="{96BC6728-8381-48AC-8436-71598E2EF02D}"/>
    <cellStyle name="Comma 6 4 3 2 2 2 2" xfId="30321" xr:uid="{F5A8B670-59A5-4D2C-9B5B-8EEF11437819}"/>
    <cellStyle name="Comma 6 4 3 2 2 2 3" xfId="36811" xr:uid="{C1D82B51-319A-4C66-8F72-EC9741C5A882}"/>
    <cellStyle name="Comma 6 4 3 2 2 2 4" xfId="28382" xr:uid="{D62DC89C-7EFB-4CAF-8304-1AF2B4D1F1A7}"/>
    <cellStyle name="Comma 6 4 3 2 2 3" xfId="35324" xr:uid="{52706FFD-3F78-408D-AFED-BC41B3918F76}"/>
    <cellStyle name="Comma 6 4 3 2 2 4" xfId="23566" xr:uid="{C7F6F44C-BA51-4EBD-B703-05296C703D19}"/>
    <cellStyle name="Comma 6 4 3 2 3" xfId="15717" xr:uid="{6B0FCAA6-CF19-4C89-BDF8-129B137C3D64}"/>
    <cellStyle name="Comma 6 4 3 2 3 2" xfId="30320" xr:uid="{913DFA4F-80F4-4B66-BC56-4F8C6D9B0CAC}"/>
    <cellStyle name="Comma 6 4 3 2 3 3" xfId="36810" xr:uid="{1CD9355D-B367-416C-91BA-76E9E7762643}"/>
    <cellStyle name="Comma 6 4 3 2 3 4" xfId="25632" xr:uid="{28F65579-BB0D-47C1-A6DF-CD061883DD40}"/>
    <cellStyle name="Comma 6 4 3 2 4" xfId="33825" xr:uid="{232FDC11-EB4A-4B9A-A118-1ED4B3F86599}"/>
    <cellStyle name="Comma 6 4 3 2 5" xfId="22179" xr:uid="{18093443-15E1-4F04-93F8-713E38A4DA3C}"/>
    <cellStyle name="Comma 6 4 3 3" xfId="6700" xr:uid="{2DC486A2-F450-4DBF-A033-7B83F6EC1032}"/>
    <cellStyle name="Comma 6 4 3 3 2" xfId="9604" xr:uid="{58C94EE3-D4A7-4DBC-A59B-09B27243A22C}"/>
    <cellStyle name="Comma 6 4 3 3 2 2" xfId="30323" xr:uid="{C865D711-AAEC-459C-9AEA-887D171FA789}"/>
    <cellStyle name="Comma 6 4 3 3 2 2 2" xfId="36813" xr:uid="{7C0F7ABD-7634-4D5B-9899-3CB2E49D060D}"/>
    <cellStyle name="Comma 6 4 3 3 2 3" xfId="35325" xr:uid="{7C43CB39-74DD-4B30-86B9-23DCF450C3B7}"/>
    <cellStyle name="Comma 6 4 3 3 2 4" xfId="23567" xr:uid="{7FC524E5-F188-4B51-9F07-D1DFDCAFF072}"/>
    <cellStyle name="Comma 6 4 3 3 3" xfId="18155" xr:uid="{64CFFC65-9CF6-4B0D-9EC4-4BBF60A3224B}"/>
    <cellStyle name="Comma 6 4 3 3 3 2" xfId="30322" xr:uid="{0A1629D9-C930-4FFC-8D72-7C8BB3F8DC0B}"/>
    <cellStyle name="Comma 6 4 3 3 3 3" xfId="36812" xr:uid="{67A533E5-F397-447A-9818-49BD0A80107C}"/>
    <cellStyle name="Comma 6 4 3 3 3 4" xfId="27280" xr:uid="{B7EFFDFD-97CB-442C-BB06-4A99B98362B2}"/>
    <cellStyle name="Comma 6 4 3 3 4" xfId="33826" xr:uid="{1EE57455-55BB-4862-A66B-32B17814256D}"/>
    <cellStyle name="Comma 6 4 3 3 5" xfId="22180" xr:uid="{83A498CF-11A3-4C39-8BCF-D07661674C31}"/>
    <cellStyle name="Comma 6 4 3 4" xfId="9602" xr:uid="{11039352-FA7C-426B-8FB2-622518713E08}"/>
    <cellStyle name="Comma 6 4 3 4 2" xfId="30324" xr:uid="{65050315-CB94-4E9E-B497-1E9F0774384B}"/>
    <cellStyle name="Comma 6 4 3 4 2 2" xfId="36814" xr:uid="{6591A042-0242-4A84-BED5-2D7CEDDFF4A3}"/>
    <cellStyle name="Comma 6 4 3 4 3" xfId="35323" xr:uid="{045AF9CE-9665-4175-806D-6734D51BA1B5}"/>
    <cellStyle name="Comma 6 4 3 4 4" xfId="23565" xr:uid="{F122B4FE-6CE7-48B3-B5C7-87957204E264}"/>
    <cellStyle name="Comma 6 4 3 5" xfId="12857" xr:uid="{3D151FA1-398A-4136-A028-C697255B4C8A}"/>
    <cellStyle name="Comma 6 4 3 5 2" xfId="30319" xr:uid="{F4E37E49-236D-46C5-9D70-19F1CB9C1BD8}"/>
    <cellStyle name="Comma 6 4 3 5 3" xfId="36809" xr:uid="{313055FD-AD5C-44AF-AC22-C3FA84838888}"/>
    <cellStyle name="Comma 6 4 3 5 4" xfId="24666" xr:uid="{43BFA856-0885-4C22-B27E-ECEDEA33C703}"/>
    <cellStyle name="Comma 6 4 3 6" xfId="33824" xr:uid="{E96D3FDB-527A-433E-8716-F671E3CA2207}"/>
    <cellStyle name="Comma 6 4 3 7" xfId="22178" xr:uid="{DABC9B86-96DB-4BE4-9101-471CF26EBEEF}"/>
    <cellStyle name="Comma 6 4 4" xfId="6701" xr:uid="{C55FA538-9A4A-4656-B296-133B8ACC64D9}"/>
    <cellStyle name="Comma 6 4 4 2" xfId="9605" xr:uid="{1999D8FE-6CDD-4C59-B742-B16B6D8AFE40}"/>
    <cellStyle name="Comma 6 4 4 2 2" xfId="16452" xr:uid="{F425C8B9-485E-4514-976A-1C6E5A5B8673}"/>
    <cellStyle name="Comma 6 4 4 2 2 2" xfId="36816" xr:uid="{E1CDC8A4-68F5-4948-8BAF-32DEDF469772}"/>
    <cellStyle name="Comma 6 4 4 2 2 3" xfId="26093" xr:uid="{888AC478-A769-40F4-A2A7-6B117757D127}"/>
    <cellStyle name="Comma 6 4 4 2 3" xfId="35326" xr:uid="{D7F3BB50-9539-4E25-8AD6-86496AFB7CF6}"/>
    <cellStyle name="Comma 6 4 4 2 4" xfId="23568" xr:uid="{A9A28B4A-8FA1-4B0C-99E6-859D3DB38B94}"/>
    <cellStyle name="Comma 6 4 4 3" xfId="20060" xr:uid="{8DD2EEF5-CB28-4C8E-85D3-C2C1BA3445B5}"/>
    <cellStyle name="Comma 6 4 4 3 2" xfId="36815" xr:uid="{01EDFD98-744C-4F20-B0A1-AC2466EF14A2}"/>
    <cellStyle name="Comma 6 4 4 3 3" xfId="28780" xr:uid="{26BFCBF4-D695-417C-9CCB-D05089558AE0}"/>
    <cellStyle name="Comma 6 4 4 4" xfId="20356" xr:uid="{0FA23EAB-5933-4A1E-BA61-B73E7BE0183A}"/>
    <cellStyle name="Comma 6 4 4 4 2" xfId="28940" xr:uid="{D901DF8B-B300-4886-923A-1C37A94D8D5D}"/>
    <cellStyle name="Comma 6 4 4 5" xfId="13943" xr:uid="{92AA7F95-5EA4-4852-AB5D-A278CF4CAC09}"/>
    <cellStyle name="Comma 6 4 4 5 2" xfId="25062" xr:uid="{313131DD-9891-40A8-B9F5-43CD1406AA36}"/>
    <cellStyle name="Comma 6 4 4 6" xfId="33827" xr:uid="{4BBC4920-C045-42F8-B66A-8761B9AF29B8}"/>
    <cellStyle name="Comma 6 4 4 7" xfId="22181" xr:uid="{AFC6E45F-5B3F-43C0-8766-B822AA705488}"/>
    <cellStyle name="Comma 6 4 5" xfId="6702" xr:uid="{28A9D281-0EC6-4C61-B437-BF00DA5F9B1F}"/>
    <cellStyle name="Comma 6 4 5 2" xfId="9606" xr:uid="{5095E92A-C6B3-4617-A17D-AC654A9BDF5B}"/>
    <cellStyle name="Comma 6 4 5 2 2" xfId="17186" xr:uid="{A5BAD729-1787-4865-AB55-1203BB664BC5}"/>
    <cellStyle name="Comma 6 4 5 2 2 2" xfId="36818" xr:uid="{03738969-F568-4D81-A0F9-C0E96936D7CC}"/>
    <cellStyle name="Comma 6 4 5 2 2 3" xfId="26453" xr:uid="{3ABEB765-5689-417C-82AE-B5DB9953DBC9}"/>
    <cellStyle name="Comma 6 4 5 2 3" xfId="35327" xr:uid="{05FC9539-80F5-4594-8FA5-5D730875999E}"/>
    <cellStyle name="Comma 6 4 5 2 4" xfId="23569" xr:uid="{D1C26073-0092-4639-ADF6-56E20D43986E}"/>
    <cellStyle name="Comma 6 4 5 3" xfId="20221" xr:uid="{0E08EC9B-2663-4E3D-9DCD-3B4AD575AB66}"/>
    <cellStyle name="Comma 6 4 5 3 2" xfId="36817" xr:uid="{3778E4B1-6B10-44F2-8C7C-30DD9A8D6695}"/>
    <cellStyle name="Comma 6 4 5 3 3" xfId="28871" xr:uid="{199E0142-6C63-4129-AB97-4B3FABE3888B}"/>
    <cellStyle name="Comma 6 4 5 4" xfId="20440" xr:uid="{20FE8D14-D3D8-4FDC-A42A-2E7A6324CA5D}"/>
    <cellStyle name="Comma 6 4 5 4 2" xfId="29022" xr:uid="{23DFC798-B780-44BA-AA2C-826790025D74}"/>
    <cellStyle name="Comma 6 4 5 5" xfId="14907" xr:uid="{4823B919-7E5F-4500-A08B-CB0C0D62DA6C}"/>
    <cellStyle name="Comma 6 4 5 5 2" xfId="25152" xr:uid="{C91FB333-0823-4480-8D75-A1D302892E49}"/>
    <cellStyle name="Comma 6 4 5 6" xfId="33828" xr:uid="{3B42FADC-E9B9-4E2B-8E2C-A16728D8B1D9}"/>
    <cellStyle name="Comma 6 4 5 7" xfId="22182" xr:uid="{CF5F48F0-1695-4EE0-A19F-21DE3BE4D329}"/>
    <cellStyle name="Comma 6 4 6" xfId="6703" xr:uid="{BE877732-A4FC-410B-877A-E4C8A2207C0E}"/>
    <cellStyle name="Comma 6 4 6 2" xfId="9607" xr:uid="{7D207CAC-3AC5-4E0F-BCE9-7B46594ED243}"/>
    <cellStyle name="Comma 6 4 6 2 2" xfId="18847" xr:uid="{004EEF7A-7510-4EE3-8AA3-E11E44D8AE66}"/>
    <cellStyle name="Comma 6 4 6 2 2 2" xfId="30326" xr:uid="{E7C11A90-496D-42DC-A3A4-BCB174827AD7}"/>
    <cellStyle name="Comma 6 4 6 2 2 3" xfId="36820" xr:uid="{296FB9F8-E0B3-4D43-97F3-5907173FD624}"/>
    <cellStyle name="Comma 6 4 6 2 2 4" xfId="27833" xr:uid="{A6B62FDD-186F-4FC3-BCC9-3EBEBDF09040}"/>
    <cellStyle name="Comma 6 4 6 2 3" xfId="35328" xr:uid="{C4B7709F-A95F-464B-9DBD-30C0A1BD6562}"/>
    <cellStyle name="Comma 6 4 6 2 4" xfId="23570" xr:uid="{863904EF-54CC-4EB8-81AE-AEE1E5896835}"/>
    <cellStyle name="Comma 6 4 6 3" xfId="15897" xr:uid="{BA350BAB-2CC2-4E56-B65E-3A8EC6DBA218}"/>
    <cellStyle name="Comma 6 4 6 3 2" xfId="30325" xr:uid="{E0564048-44AC-45F5-802D-1F885CBA186E}"/>
    <cellStyle name="Comma 6 4 6 3 3" xfId="36819" xr:uid="{B32FBED2-9DE7-4AF7-8CA4-BF6AE7ECF9D0}"/>
    <cellStyle name="Comma 6 4 6 3 4" xfId="25739" xr:uid="{451C35BC-4296-4A08-9896-EBABA82A16A5}"/>
    <cellStyle name="Comma 6 4 6 4" xfId="33829" xr:uid="{57586D06-ACB9-477D-BB89-BE32E78F4448}"/>
    <cellStyle name="Comma 6 4 6 5" xfId="22183" xr:uid="{1D745876-EA83-49D8-94FD-898C3E06FCAE}"/>
    <cellStyle name="Comma 6 4 7" xfId="6689" xr:uid="{8B0379C7-83FA-45BE-8E03-4E447C89B04F}"/>
    <cellStyle name="Comma 6 4 7 2" xfId="9593" xr:uid="{E7C33E76-7310-461E-994C-1546C761A622}"/>
    <cellStyle name="Comma 6 4 7 2 2" xfId="35314" xr:uid="{8B246F03-1FBE-407A-AEBB-F89FF80805CA}"/>
    <cellStyle name="Comma 6 4 7 2 3" xfId="23556" xr:uid="{CD190CFE-82B4-4F2B-96AA-7C07A44B59C0}"/>
    <cellStyle name="Comma 6 4 7 3" xfId="17465" xr:uid="{8195F9B0-29B6-49BD-9291-1179308D4795}"/>
    <cellStyle name="Comma 6 4 7 3 2" xfId="30327" xr:uid="{4B95865A-0D8E-4DA8-A76F-CF243D3A034A}"/>
    <cellStyle name="Comma 6 4 7 3 3" xfId="36821" xr:uid="{977E1EB6-BD28-4892-9AF6-93B0198E7911}"/>
    <cellStyle name="Comma 6 4 7 3 4" xfId="26726" xr:uid="{6300427C-EF3D-408C-9C10-015165B745DC}"/>
    <cellStyle name="Comma 6 4 7 4" xfId="33815" xr:uid="{4E98071E-533F-4CAC-AC18-4C720DB95070}"/>
    <cellStyle name="Comma 6 4 7 5" xfId="22169" xr:uid="{FAE8D877-948A-4364-B5D9-9DFA7D4D3BBC}"/>
    <cellStyle name="Comma 6 4 8" xfId="11294" xr:uid="{479BAEC2-5898-42DA-8BFA-6032E6987761}"/>
    <cellStyle name="Comma 6 4 8 2" xfId="24112" xr:uid="{B0CECEB6-F2F7-47AC-ACFF-BD32CFA4C863}"/>
    <cellStyle name="Comma 6 4 9" xfId="21434" xr:uid="{CBA8CE36-D366-4344-81B4-6357BFF7C66B}"/>
    <cellStyle name="Comma 6 5" xfId="4434" xr:uid="{281FD7BE-4D85-4EB5-B45F-C53C6FAD391D}"/>
    <cellStyle name="Comma 6 5 10" xfId="22184" xr:uid="{201B5335-D449-47C3-9DFB-6BA55D43D375}"/>
    <cellStyle name="Comma 6 5 11" xfId="33830" xr:uid="{A5A403F2-0C46-4834-9503-57867AEDF5DF}"/>
    <cellStyle name="Comma 6 5 12" xfId="6704" xr:uid="{815E1F62-FAD9-4968-B81C-8AADFA42936F}"/>
    <cellStyle name="Comma 6 5 2" xfId="6705" xr:uid="{AC995C22-6C6C-4E8D-B31B-3C4097CAAE23}"/>
    <cellStyle name="Comma 6 5 2 2" xfId="6706" xr:uid="{240D4F40-E8B4-4BFE-BDF2-621114C8A215}"/>
    <cellStyle name="Comma 6 5 2 2 2" xfId="9610" xr:uid="{794D47B8-2849-44DF-BB6E-F82BDF478F0F}"/>
    <cellStyle name="Comma 6 5 2 2 2 2" xfId="19692" xr:uid="{94A00B23-B72E-48AA-A1AE-447DBD7CE913}"/>
    <cellStyle name="Comma 6 5 2 2 2 2 2" xfId="30331" xr:uid="{42171CFE-6508-4F7A-B59B-13BC2E4BB412}"/>
    <cellStyle name="Comma 6 5 2 2 2 2 3" xfId="36825" xr:uid="{E000F4CE-3108-4862-804D-F8C5F78C22B6}"/>
    <cellStyle name="Comma 6 5 2 2 2 2 4" xfId="28480" xr:uid="{7F468EC5-01D7-476D-AEA5-BE7BD2CD151A}"/>
    <cellStyle name="Comma 6 5 2 2 2 3" xfId="35331" xr:uid="{3B423BFD-C636-4FC9-B8BB-15DE436801B6}"/>
    <cellStyle name="Comma 6 5 2 2 2 4" xfId="23573" xr:uid="{1C7EF00E-AD4B-4071-8EF0-8A7F3F978663}"/>
    <cellStyle name="Comma 6 5 2 2 3" xfId="16092" xr:uid="{11B7200E-8792-4C73-BAE4-CAD92836105D}"/>
    <cellStyle name="Comma 6 5 2 2 3 2" xfId="30330" xr:uid="{41D43BA7-E481-4E12-88FA-5468D6736AA5}"/>
    <cellStyle name="Comma 6 5 2 2 3 3" xfId="36824" xr:uid="{FD0676AD-618E-4CD1-AD0B-B6759005129A}"/>
    <cellStyle name="Comma 6 5 2 2 3 4" xfId="25853" xr:uid="{C1AC3AC5-399F-4509-9055-F6EB2712E645}"/>
    <cellStyle name="Comma 6 5 2 2 4" xfId="33832" xr:uid="{4031DADA-4E40-4BAA-A307-2422D071D71F}"/>
    <cellStyle name="Comma 6 5 2 2 5" xfId="22186" xr:uid="{BEB54DC4-4DFC-4ED3-999F-5E8080EAB0CA}"/>
    <cellStyle name="Comma 6 5 2 3" xfId="9609" xr:uid="{06026079-DF56-4A61-A2D3-C4E68D0107C6}"/>
    <cellStyle name="Comma 6 5 2 3 2" xfId="18320" xr:uid="{8FD5EB53-8A7B-4D2F-AEF2-DFCA469BC8FC}"/>
    <cellStyle name="Comma 6 5 2 3 2 2" xfId="30332" xr:uid="{85C7E057-0495-4DAB-B8EF-063E5EF768A6}"/>
    <cellStyle name="Comma 6 5 2 3 2 3" xfId="36826" xr:uid="{B4A7E554-AE8B-416C-AB9B-B538A0DA90C3}"/>
    <cellStyle name="Comma 6 5 2 3 2 4" xfId="27378" xr:uid="{DB74A5D6-B2C7-4351-ABF3-0390D119A55F}"/>
    <cellStyle name="Comma 6 5 2 3 3" xfId="35330" xr:uid="{A40CF0DA-10C1-4F90-9908-4CE77ED33DF7}"/>
    <cellStyle name="Comma 6 5 2 3 4" xfId="23572" xr:uid="{ED7C1BE8-965D-41E5-BDA6-2C0329BBCF9E}"/>
    <cellStyle name="Comma 6 5 2 4" xfId="20827" xr:uid="{CDF8C6BB-A49E-4754-A79B-F2D60880F602}"/>
    <cellStyle name="Comma 6 5 2 4 2" xfId="30329" xr:uid="{3E98A421-B97E-4E34-B4BC-1FEC68C84BC4}"/>
    <cellStyle name="Comma 6 5 2 4 3" xfId="36823" xr:uid="{A217D259-1FC3-4B2C-8DA3-23B240E36297}"/>
    <cellStyle name="Comma 6 5 2 4 4" xfId="29203" xr:uid="{E8B9B7EE-BFAE-45DB-B9A0-9D7B9022A43C}"/>
    <cellStyle name="Comma 6 5 2 5" xfId="13019" xr:uid="{73B20965-9399-4C9A-AFB4-2C1D0E1357FC}"/>
    <cellStyle name="Comma 6 5 2 5 2" xfId="24765" xr:uid="{8116FB3B-505A-4710-9C5D-9B0B1CB2CBCE}"/>
    <cellStyle name="Comma 6 5 2 6" xfId="33831" xr:uid="{5FB504B5-1D8E-4D4A-82CB-BEB50D4E840C}"/>
    <cellStyle name="Comma 6 5 2 7" xfId="22185" xr:uid="{AED29F6F-95DF-4244-A6C3-937E6A632EAC}"/>
    <cellStyle name="Comma 6 5 3" xfId="6707" xr:uid="{2A9D66E3-F757-4830-96E9-D6A7B2666421}"/>
    <cellStyle name="Comma 6 5 3 2" xfId="9611" xr:uid="{025EF98B-6A46-4E2C-B8E5-C061271180F6}"/>
    <cellStyle name="Comma 6 5 3 2 2" xfId="19009" xr:uid="{34A20285-9EF5-4AD1-A26F-711F1A9FD094}"/>
    <cellStyle name="Comma 6 5 3 2 2 2" xfId="30334" xr:uid="{6F94B8CE-10E2-4F95-8EC9-6E5441AEF511}"/>
    <cellStyle name="Comma 6 5 3 2 2 3" xfId="36828" xr:uid="{E0471D8E-10B4-42B8-A96D-5C69763F6C15}"/>
    <cellStyle name="Comma 6 5 3 2 2 4" xfId="27931" xr:uid="{F80EDF72-57FE-4853-AEE2-CDF2F4D5EEBC}"/>
    <cellStyle name="Comma 6 5 3 2 3" xfId="35332" xr:uid="{5871CE16-5E6E-4A40-A127-10E8044BB98B}"/>
    <cellStyle name="Comma 6 5 3 2 4" xfId="23574" xr:uid="{968EA2D1-1503-42ED-85B5-829527B06B94}"/>
    <cellStyle name="Comma 6 5 3 3" xfId="15645" xr:uid="{73A42F36-7AD4-4F6E-9C54-D1996D8DE749}"/>
    <cellStyle name="Comma 6 5 3 3 2" xfId="30333" xr:uid="{7167DE17-2A01-4310-93D0-5E875C83AC0C}"/>
    <cellStyle name="Comma 6 5 3 3 3" xfId="36827" xr:uid="{FDA28EF2-7A12-4423-ADFE-62D3152DE790}"/>
    <cellStyle name="Comma 6 5 3 3 4" xfId="25584" xr:uid="{2E330C7A-F266-4849-A2D0-AB735528A871}"/>
    <cellStyle name="Comma 6 5 3 4" xfId="33833" xr:uid="{A7E97801-BA7A-4B83-894C-02CD75E5DDF0}"/>
    <cellStyle name="Comma 6 5 3 5" xfId="22187" xr:uid="{FB1D8EA9-8695-4087-A8D7-7A18818704D9}"/>
    <cellStyle name="Comma 6 5 4" xfId="6708" xr:uid="{7C8E0153-5302-44C5-A63B-3500326A4CD9}"/>
    <cellStyle name="Comma 6 5 4 2" xfId="9612" xr:uid="{72A3F9F5-63E5-4D21-A77B-B85EDC8C4320}"/>
    <cellStyle name="Comma 6 5 4 2 2" xfId="30336" xr:uid="{79C26804-C552-436B-A79B-B89FE61726F0}"/>
    <cellStyle name="Comma 6 5 4 2 2 2" xfId="36830" xr:uid="{C7DF98E4-783D-4FAE-A6F6-45B6549B6CDF}"/>
    <cellStyle name="Comma 6 5 4 2 3" xfId="35333" xr:uid="{1665E2E6-F106-4507-8FA0-23AA033E29BE}"/>
    <cellStyle name="Comma 6 5 4 2 4" xfId="23575" xr:uid="{9D89FA15-CBC4-420D-B13F-010E1998A85F}"/>
    <cellStyle name="Comma 6 5 4 3" xfId="17636" xr:uid="{8879E93A-3BEC-4786-B4D7-D4F15651F134}"/>
    <cellStyle name="Comma 6 5 4 3 2" xfId="30335" xr:uid="{C22136D9-D4F0-4731-AA3C-F6EDDB94C1DF}"/>
    <cellStyle name="Comma 6 5 4 3 3" xfId="36829" xr:uid="{04E87EFE-D138-4400-9722-81A17E6D1FCF}"/>
    <cellStyle name="Comma 6 5 4 3 4" xfId="26829" xr:uid="{64AC2562-9C64-4342-9B54-8B07D234DE05}"/>
    <cellStyle name="Comma 6 5 4 4" xfId="33834" xr:uid="{D33CC48A-9E2C-4CEF-9986-1472F7C494A7}"/>
    <cellStyle name="Comma 6 5 4 5" xfId="22188" xr:uid="{E116EE3C-CCE6-48DA-BF93-7E76C92447DA}"/>
    <cellStyle name="Comma 6 5 5" xfId="6709" xr:uid="{64C434CB-FE60-429E-A7C8-A033B6F984AA}"/>
    <cellStyle name="Comma 6 5 5 2" xfId="9613" xr:uid="{50326493-F4CA-4520-96FA-BA2323F82FD5}"/>
    <cellStyle name="Comma 6 5 5 2 2" xfId="30338" xr:uid="{11CF1F47-89D2-4878-A6C2-580307C69EE7}"/>
    <cellStyle name="Comma 6 5 5 2 2 2" xfId="36832" xr:uid="{B6581682-A8FF-46BA-B746-1C14932DA730}"/>
    <cellStyle name="Comma 6 5 5 2 3" xfId="35334" xr:uid="{269AAECE-A646-44CB-B3F7-0D0473E5221C}"/>
    <cellStyle name="Comma 6 5 5 2 4" xfId="23576" xr:uid="{CBECB2AF-B1D0-4369-AD4B-CBBC787F57D8}"/>
    <cellStyle name="Comma 6 5 5 3" xfId="20618" xr:uid="{8BF120A5-25B2-4A7B-96A6-391EF40F9E4A}"/>
    <cellStyle name="Comma 6 5 5 3 2" xfId="30337" xr:uid="{3C461DD9-D037-4A54-9B32-E9648B1BB5E7}"/>
    <cellStyle name="Comma 6 5 5 3 3" xfId="36831" xr:uid="{D7925F3D-21BE-4E2D-B4E4-4908987D1FD1}"/>
    <cellStyle name="Comma 6 5 5 3 4" xfId="29129" xr:uid="{AD536655-EBDF-4FFD-84CC-F96309919A8C}"/>
    <cellStyle name="Comma 6 5 5 4" xfId="33835" xr:uid="{DDF7E88C-FFAB-4F30-954E-7E3D088B5034}"/>
    <cellStyle name="Comma 6 5 5 5" xfId="22189" xr:uid="{7FE0CA20-B30A-4F4B-8A05-3C3AFA89458F}"/>
    <cellStyle name="Comma 6 5 6" xfId="6710" xr:uid="{743AC201-AAD6-4A97-BCDB-666BFE930B82}"/>
    <cellStyle name="Comma 6 5 6 2" xfId="9614" xr:uid="{6A63D2C2-5807-4D40-9E8A-E6A2DD916381}"/>
    <cellStyle name="Comma 6 5 6 2 2" xfId="30340" xr:uid="{93BE7E19-DE78-4058-BE36-9BC67EDC84D1}"/>
    <cellStyle name="Comma 6 5 6 2 2 2" xfId="36834" xr:uid="{B158610A-0146-4E0A-B9CC-64C60740C4D9}"/>
    <cellStyle name="Comma 6 5 6 2 3" xfId="35335" xr:uid="{9FC11E96-F55F-4253-A54A-148CA20C3E5F}"/>
    <cellStyle name="Comma 6 5 6 2 4" xfId="23577" xr:uid="{A735ECB3-5239-47E0-A281-58B469FE5435}"/>
    <cellStyle name="Comma 6 5 6 3" xfId="30339" xr:uid="{A9AB74DF-8CE9-4878-848C-93BB938E9C52}"/>
    <cellStyle name="Comma 6 5 6 3 2" xfId="36833" xr:uid="{DFBCD70B-E3E2-4568-B0AE-F3F5487595D4}"/>
    <cellStyle name="Comma 6 5 6 4" xfId="33836" xr:uid="{256DDEE0-4D81-422B-8238-8FCE12F30257}"/>
    <cellStyle name="Comma 6 5 6 5" xfId="22190" xr:uid="{9B4E543A-AAFB-42D8-9551-C891D6183FC9}"/>
    <cellStyle name="Comma 6 5 7" xfId="6711" xr:uid="{BF840598-7690-47F6-8951-8C909CD18DBA}"/>
    <cellStyle name="Comma 6 5 7 2" xfId="9615" xr:uid="{14ACAD17-C73A-4A51-8DBA-25632E6E4AC0}"/>
    <cellStyle name="Comma 6 5 7 2 2" xfId="30342" xr:uid="{B8DDE36E-F6D3-433B-BAC7-52BE79927E11}"/>
    <cellStyle name="Comma 6 5 7 2 2 2" xfId="36836" xr:uid="{1D49F54B-F2F3-432C-9237-70B589BF3B30}"/>
    <cellStyle name="Comma 6 5 7 2 3" xfId="35336" xr:uid="{460A3ADA-2F2D-4424-B29C-56BAAF97218D}"/>
    <cellStyle name="Comma 6 5 7 2 4" xfId="23578" xr:uid="{1F2367B8-E5F9-4987-AF8D-36CB2BD16CFB}"/>
    <cellStyle name="Comma 6 5 7 3" xfId="30341" xr:uid="{C5D362FD-1033-4BDF-80E7-8EF5B42B49CB}"/>
    <cellStyle name="Comma 6 5 7 3 2" xfId="36835" xr:uid="{3C4438E1-1481-48A5-B9BA-FF80BB5AA692}"/>
    <cellStyle name="Comma 6 5 7 4" xfId="33837" xr:uid="{9B3F82E8-F201-4E6B-A42B-30F13190B818}"/>
    <cellStyle name="Comma 6 5 7 5" xfId="22191" xr:uid="{31B1CB85-BA67-45D0-BFDF-7070CD33BCCF}"/>
    <cellStyle name="Comma 6 5 8" xfId="9608" xr:uid="{A9AE4751-A5D1-421F-8322-08FA13E96328}"/>
    <cellStyle name="Comma 6 5 8 2" xfId="30343" xr:uid="{EA294FC7-9E2F-4E93-A7B0-240DAC728DBE}"/>
    <cellStyle name="Comma 6 5 8 2 2" xfId="36837" xr:uid="{05726624-BED9-4C3F-BAA6-057514C56562}"/>
    <cellStyle name="Comma 6 5 8 3" xfId="35329" xr:uid="{BD4DF894-5BC4-44A9-B6C4-5DC633EEC9C0}"/>
    <cellStyle name="Comma 6 5 8 4" xfId="23571" xr:uid="{DBCFBE0D-5A04-4EE8-9C5A-1A0BCDAB27BB}"/>
    <cellStyle name="Comma 6 5 9" xfId="12333" xr:uid="{FFD46134-98B0-4C57-96B5-9F90E1837D91}"/>
    <cellStyle name="Comma 6 5 9 2" xfId="30328" xr:uid="{F8FF1FAC-9C7C-4442-BBB6-85FCF1D43867}"/>
    <cellStyle name="Comma 6 5 9 3" xfId="36822" xr:uid="{7FAE8DBE-6664-429B-9CBD-643051E7B647}"/>
    <cellStyle name="Comma 6 5 9 4" xfId="24215" xr:uid="{5FBB39E6-2F7B-4CF8-BCAB-0847B895E771}"/>
    <cellStyle name="Comma 6 6" xfId="6712" xr:uid="{B16BF8E2-0015-4D0C-835A-2EBC0D8C7F22}"/>
    <cellStyle name="Comma 6 6 2" xfId="6713" xr:uid="{D7055D48-B524-4F68-A36A-1742B209AA97}"/>
    <cellStyle name="Comma 6 6 2 2" xfId="9617" xr:uid="{9B31FF77-46D5-45CB-95DC-1DE2F85BB3AB}"/>
    <cellStyle name="Comma 6 6 2 2 2" xfId="19357" xr:uid="{3C0FA344-DD36-425A-9958-7ECB11805729}"/>
    <cellStyle name="Comma 6 6 2 2 2 2" xfId="30346" xr:uid="{991476A1-8FC0-4347-BD0C-A51A1E9C52C9}"/>
    <cellStyle name="Comma 6 6 2 2 2 3" xfId="36840" xr:uid="{46AC9F91-A97B-4168-8A79-EE96ED52A976}"/>
    <cellStyle name="Comma 6 6 2 2 2 4" xfId="28209" xr:uid="{C881919E-49C9-43F5-81C7-5A1B99BA3B43}"/>
    <cellStyle name="Comma 6 6 2 2 3" xfId="35338" xr:uid="{E19B0E06-06E7-4167-A744-18EBC8CC7958}"/>
    <cellStyle name="Comma 6 6 2 2 4" xfId="23580" xr:uid="{4986192C-D34D-4060-8030-4506142B6AFB}"/>
    <cellStyle name="Comma 6 6 2 3" xfId="15572" xr:uid="{0313C312-9D9C-4153-90AA-BD29C400981F}"/>
    <cellStyle name="Comma 6 6 2 3 2" xfId="30345" xr:uid="{D26B171F-35F1-49CD-8909-27129C4AB9D0}"/>
    <cellStyle name="Comma 6 6 2 3 3" xfId="36839" xr:uid="{D6D55F76-433A-46B8-B635-49440C71E94D}"/>
    <cellStyle name="Comma 6 6 2 3 4" xfId="25526" xr:uid="{995E10B7-58BC-4749-99C2-FEAA5CAA9E58}"/>
    <cellStyle name="Comma 6 6 2 4" xfId="33839" xr:uid="{DDA0B36C-0F08-4240-9E13-5B0D19EE1E09}"/>
    <cellStyle name="Comma 6 6 2 5" xfId="22193" xr:uid="{17E52FB0-8B5A-4FF1-86FA-F957DC739B27}"/>
    <cellStyle name="Comma 6 6 3" xfId="6714" xr:uid="{24E9DD57-3A3D-45EC-9145-E5DE69FB8A85}"/>
    <cellStyle name="Comma 6 6 3 2" xfId="9618" xr:uid="{845B520C-2BA6-448B-9F1F-A9E162460A1B}"/>
    <cellStyle name="Comma 6 6 3 2 2" xfId="30348" xr:uid="{EE7F0049-74F2-49EC-AFF7-87F36ACBBB65}"/>
    <cellStyle name="Comma 6 6 3 2 2 2" xfId="36842" xr:uid="{A1F68ADA-61DA-4B38-BBB0-D25CAF3DCA9E}"/>
    <cellStyle name="Comma 6 6 3 2 3" xfId="35339" xr:uid="{F8002281-71D1-4823-A0B2-8E0930761285}"/>
    <cellStyle name="Comma 6 6 3 2 4" xfId="23581" xr:uid="{E819CF5F-F853-4B6E-9D97-01970852F310}"/>
    <cellStyle name="Comma 6 6 3 3" xfId="17981" xr:uid="{269E6B51-8AFC-475C-9464-440058A25C00}"/>
    <cellStyle name="Comma 6 6 3 3 2" xfId="30347" xr:uid="{199C4A56-B17C-4CC5-8839-FAD79C22752E}"/>
    <cellStyle name="Comma 6 6 3 3 3" xfId="36841" xr:uid="{0D06B765-A9A5-4F66-A2B2-E6AA29FC371C}"/>
    <cellStyle name="Comma 6 6 3 3 4" xfId="27107" xr:uid="{DBE22015-94F6-4535-B4ED-79F3CC79CBB1}"/>
    <cellStyle name="Comma 6 6 3 4" xfId="33840" xr:uid="{D701CA49-6C0B-45BC-8446-3A970C84233E}"/>
    <cellStyle name="Comma 6 6 3 5" xfId="22194" xr:uid="{C91B756E-FBA6-433C-A4BC-006A59EE30E9}"/>
    <cellStyle name="Comma 6 6 4" xfId="9616" xr:uid="{7168DBAA-399D-405B-88A9-2A29FE828D4B}"/>
    <cellStyle name="Comma 6 6 4 2" xfId="20722" xr:uid="{5119F41B-4F24-48C0-BF2D-01B242D045E1}"/>
    <cellStyle name="Comma 6 6 4 2 2" xfId="30349" xr:uid="{E27B16D3-2EC5-4F3B-A236-9C1900EF3980}"/>
    <cellStyle name="Comma 6 6 4 2 3" xfId="36843" xr:uid="{A66C3D35-D9AB-4AA0-A32F-B50C2580C003}"/>
    <cellStyle name="Comma 6 6 4 2 4" xfId="29166" xr:uid="{9E303F6B-2C37-4C54-AB06-518650020857}"/>
    <cellStyle name="Comma 6 6 4 3" xfId="35337" xr:uid="{CE55FADD-AA92-4BBA-9CBC-8156FB125839}"/>
    <cellStyle name="Comma 6 6 4 4" xfId="23579" xr:uid="{9FF9EA24-2CA4-43C0-89DA-FDBFFD448EFF}"/>
    <cellStyle name="Comma 6 6 5" xfId="12683" xr:uid="{7327B81B-860F-4CA4-872E-CE27ACCBCCAC}"/>
    <cellStyle name="Comma 6 6 5 2" xfId="30344" xr:uid="{530DAC61-76DB-4B87-8A6D-213EE38226D4}"/>
    <cellStyle name="Comma 6 6 5 3" xfId="36838" xr:uid="{8F0DF597-85E1-41C8-BBB8-7149BBA5870C}"/>
    <cellStyle name="Comma 6 6 5 4" xfId="24493" xr:uid="{DB278CD9-BFF3-47FF-8DC8-A77E02AAFEFD}"/>
    <cellStyle name="Comma 6 6 6" xfId="33838" xr:uid="{7F8F7609-0724-4A21-9412-C094DF3F09F6}"/>
    <cellStyle name="Comma 6 6 7" xfId="22192" xr:uid="{4E058AD0-D605-4EC9-8B0D-B7C4FD6866DF}"/>
    <cellStyle name="Comma 6 7" xfId="6715" xr:uid="{2876FD50-AA53-415A-AD14-2834895968C3}"/>
    <cellStyle name="Comma 6 7 2" xfId="9619" xr:uid="{F71A9F4E-D206-47AD-B07F-5471E8804BD3}"/>
    <cellStyle name="Comma 6 7 2 2" xfId="15093" xr:uid="{7552B4C3-73F1-4A38-864C-08E2AFDE20D7}"/>
    <cellStyle name="Comma 6 7 2 2 2" xfId="30351" xr:uid="{C28804BE-A438-48E2-96C9-2A19748F7B5C}"/>
    <cellStyle name="Comma 6 7 2 2 3" xfId="36845" xr:uid="{C6018DA7-1A2F-4D46-84CB-E542037887B9}"/>
    <cellStyle name="Comma 6 7 2 2 4" xfId="25238" xr:uid="{BDCB57AC-74DB-4B2F-B1B6-F8EFA17BD53C}"/>
    <cellStyle name="Comma 6 7 2 3" xfId="35340" xr:uid="{154A5E7B-F8AC-4116-B225-1878E0633147}"/>
    <cellStyle name="Comma 6 7 2 4" xfId="23582" xr:uid="{EAF40E9F-E27D-45E8-8F7C-2F9AEBBAD2EB}"/>
    <cellStyle name="Comma 6 7 3" xfId="20024" xr:uid="{1BEB3EEC-097C-4CD1-B9EF-E020550E55F8}"/>
    <cellStyle name="Comma 6 7 3 2" xfId="30350" xr:uid="{B7F26F1A-3C50-4700-981C-176C702A7D5C}"/>
    <cellStyle name="Comma 6 7 3 3" xfId="36844" xr:uid="{0C10ACCD-3C57-488F-A8F4-6440880301D1}"/>
    <cellStyle name="Comma 6 7 3 4" xfId="28749" xr:uid="{12F3A895-35F3-43C3-9B52-0EBD9C9651E3}"/>
    <cellStyle name="Comma 6 7 4" xfId="17291" xr:uid="{6F1ACE21-83C2-4B4A-A229-572B40A87A5D}"/>
    <cellStyle name="Comma 6 7 4 2" xfId="26552" xr:uid="{397D07B7-CB7C-4246-A0B0-39FF47530700}"/>
    <cellStyle name="Comma 6 7 5" xfId="13357" xr:uid="{FD537FB6-C15B-4EE4-A445-907AFF60593F}"/>
    <cellStyle name="Comma 6 7 5 2" xfId="25035" xr:uid="{9EAF582D-3835-4A75-A890-419E84911194}"/>
    <cellStyle name="Comma 6 7 6" xfId="33841" xr:uid="{12616ACE-F15A-4DB9-99D2-A85388BA7ADD}"/>
    <cellStyle name="Comma 6 7 7" xfId="22195" xr:uid="{254526FA-D86F-439B-94EA-901A0C450546}"/>
    <cellStyle name="Comma 6 8" xfId="6716" xr:uid="{4576C350-C9A4-4338-BBAB-F7138C2DF60D}"/>
    <cellStyle name="Comma 6 8 2" xfId="9620" xr:uid="{56D44824-33F2-45C8-8564-C77C34914F6A}"/>
    <cellStyle name="Comma 6 8 2 2" xfId="18672" xr:uid="{69ADDC05-8EC2-4D51-8416-404D4432FBFA}"/>
    <cellStyle name="Comma 6 8 2 2 2" xfId="30353" xr:uid="{D70AEE5D-A993-4E5A-87C9-2B9945888039}"/>
    <cellStyle name="Comma 6 8 2 2 3" xfId="36847" xr:uid="{10AF0C72-01B6-4043-80EC-FAA1DA51638F}"/>
    <cellStyle name="Comma 6 8 2 2 4" xfId="27660" xr:uid="{92B8B53A-AD4A-4F2F-8685-6CE1C3EC044A}"/>
    <cellStyle name="Comma 6 8 2 3" xfId="35341" xr:uid="{1784059A-F16D-4E82-924D-067EBBFF4C06}"/>
    <cellStyle name="Comma 6 8 2 4" xfId="23583" xr:uid="{A603DD14-2C68-48ED-A0DE-48036286E137}"/>
    <cellStyle name="Comma 6 8 3" xfId="15840" xr:uid="{C622C3A2-DEF3-4889-834C-38711D468222}"/>
    <cellStyle name="Comma 6 8 3 2" xfId="30352" xr:uid="{8AE3E49F-3406-4515-B134-DCF37A12D37D}"/>
    <cellStyle name="Comma 6 8 3 3" xfId="36846" xr:uid="{ED9CC38B-91D9-40A7-8B89-5E3567D3DB78}"/>
    <cellStyle name="Comma 6 8 3 4" xfId="25704" xr:uid="{524267A6-F4F2-41FF-AC91-BB0E80112F38}"/>
    <cellStyle name="Comma 6 8 4" xfId="33842" xr:uid="{B353247B-7879-4F9D-B886-DACDFE18F599}"/>
    <cellStyle name="Comma 6 8 5" xfId="22196" xr:uid="{C3074655-9EC1-4E1F-BD73-65E217C36FC6}"/>
    <cellStyle name="Comma 6 9" xfId="6717" xr:uid="{CE531F60-A333-4F68-A2D2-7A37E6FCF7F8}"/>
    <cellStyle name="Comma 6 9 2" xfId="9621" xr:uid="{EE108784-6078-4BD6-9AA0-50BAF6F94872}"/>
    <cellStyle name="Comma 6 9 2 2" xfId="30355" xr:uid="{462F0F99-EBF8-4166-89D5-BC5FB5DD7263}"/>
    <cellStyle name="Comma 6 9 2 2 2" xfId="36849" xr:uid="{D95BC660-1F55-4D0A-9858-FA7C901BB1FC}"/>
    <cellStyle name="Comma 6 9 2 3" xfId="35342" xr:uid="{86C4BBB6-C06C-4EC7-A8FB-D8BD44A6D028}"/>
    <cellStyle name="Comma 6 9 2 4" xfId="23584" xr:uid="{0FD744F3-14BD-493F-B241-6B8399F62528}"/>
    <cellStyle name="Comma 6 9 3" xfId="17264" xr:uid="{9E1F32FE-6899-4888-BB97-CFB844692EEB}"/>
    <cellStyle name="Comma 6 9 3 2" xfId="30354" xr:uid="{5C0D06AF-51A2-4090-8B51-8E6BD42AF213}"/>
    <cellStyle name="Comma 6 9 3 3" xfId="36848" xr:uid="{689469B4-203A-4BCA-B727-5E5C97F298F3}"/>
    <cellStyle name="Comma 6 9 3 4" xfId="26526" xr:uid="{D97507EE-61C6-4689-9DFB-D212C588B81A}"/>
    <cellStyle name="Comma 6 9 4" xfId="33843" xr:uid="{549DFDA8-AC02-40F8-9BCC-79C278B717E6}"/>
    <cellStyle name="Comma 6 9 5" xfId="22197" xr:uid="{A2B53AC0-F47D-45AF-9311-D836DA26AA94}"/>
    <cellStyle name="Comma 60" xfId="4909" xr:uid="{74BEE239-A0A0-4184-A86F-D45E1FE9717A}"/>
    <cellStyle name="Comma 60 2" xfId="5195" xr:uid="{10088AED-B6A2-4A31-8537-85B6B8BF2E55}"/>
    <cellStyle name="Comma 60 2 2" xfId="13195" xr:uid="{AD96DCE7-E319-46E6-B34A-0E8B51FE4A3E}"/>
    <cellStyle name="Comma 60 2 2 2" xfId="16634" xr:uid="{291388CE-A224-4131-84FE-2E523D3B5088}"/>
    <cellStyle name="Comma 60 2 2 2 2" xfId="19868" xr:uid="{72D6F5B1-B791-411B-AFB9-FFA723EF2C5A}"/>
    <cellStyle name="Comma 60 2 2 2 2 2" xfId="28655" xr:uid="{D1AD1681-BF06-4AA8-B135-8BBF9DC1C0BF}"/>
    <cellStyle name="Comma 60 2 2 2 3" xfId="26221" xr:uid="{76F078D8-8CEC-4207-8850-4184CDBDFA15}"/>
    <cellStyle name="Comma 60 2 2 3" xfId="18496" xr:uid="{278658A6-7EEA-4904-B896-AE4C4A401E30}"/>
    <cellStyle name="Comma 60 2 2 3 2" xfId="27553" xr:uid="{EE8852CF-280D-46DA-9240-07D97C504891}"/>
    <cellStyle name="Comma 60 2 2 4" xfId="24940" xr:uid="{DDA718A1-758C-4447-8376-8343DF2C8575}"/>
    <cellStyle name="Comma 60 2 3" xfId="14003" xr:uid="{A2A51FC1-9B65-4764-AB97-CEAAB59568DE}"/>
    <cellStyle name="Comma 60 2 4" xfId="15235" xr:uid="{2FD60EE7-56F3-4B04-9325-3488DCA81837}"/>
    <cellStyle name="Comma 60 2 4 2" xfId="19185" xr:uid="{6A4BE419-D489-4F02-9F48-26091B8B3F7B}"/>
    <cellStyle name="Comma 60 2 4 2 2" xfId="28106" xr:uid="{FC85DC0F-A328-4739-8FA3-61957FF25A22}"/>
    <cellStyle name="Comma 60 2 4 3" xfId="25337" xr:uid="{DB77AC4F-C533-4FD1-A4D7-2145E9AD8CAB}"/>
    <cellStyle name="Comma 60 2 5" xfId="17812" xr:uid="{5024CD15-30EA-4A0C-8B46-0B58664E02A8}"/>
    <cellStyle name="Comma 60 2 5 2" xfId="27004" xr:uid="{14D465EF-4257-497C-90E0-9B68C9282D99}"/>
    <cellStyle name="Comma 60 2 6" xfId="12509" xr:uid="{4471212B-71A7-4DE6-A1C5-B59BF5511C28}"/>
    <cellStyle name="Comma 60 2 6 2" xfId="24390" xr:uid="{72700128-5F75-48EB-8649-A38F0B1E7A5E}"/>
    <cellStyle name="Comma 60 2 7" xfId="21487" xr:uid="{83AEF8EF-9B00-4B45-B684-A4879393374A}"/>
    <cellStyle name="Comma 60 3" xfId="12859" xr:uid="{F10C082E-90BB-4C4E-BDE0-2FD95CDB7DCF}"/>
    <cellStyle name="Comma 60 3 2" xfId="15329" xr:uid="{A22D9FEA-3698-4BE9-B046-D3963E22A6FD}"/>
    <cellStyle name="Comma 60 3 2 2" xfId="19533" xr:uid="{8320C164-3A10-46CA-AEF9-E90585451958}"/>
    <cellStyle name="Comma 60 3 2 2 2" xfId="28384" xr:uid="{B4A19F95-E1A6-4441-90AB-8E307A26C2E1}"/>
    <cellStyle name="Comma 60 3 2 3" xfId="25408" xr:uid="{2D84EADE-09B0-4B6A-BFF5-A88C66C77550}"/>
    <cellStyle name="Comma 60 3 3" xfId="18157" xr:uid="{5FCBBFC2-0C67-4C63-AFFE-413269D5DA8F}"/>
    <cellStyle name="Comma 60 3 3 2" xfId="27282" xr:uid="{01D32259-327F-48B0-974F-F990638DB030}"/>
    <cellStyle name="Comma 60 3 4" xfId="24668" xr:uid="{81A72489-036A-447E-8775-2EAFF480785C}"/>
    <cellStyle name="Comma 60 4" xfId="13790" xr:uid="{F5A0804D-7998-4E9E-B199-1A7035C1C91B}"/>
    <cellStyle name="Comma 60 5" xfId="16238" xr:uid="{6C62F040-277C-4A16-BBB6-4B41F4455513}"/>
    <cellStyle name="Comma 60 5 2" xfId="18849" xr:uid="{FF529840-003B-487B-9B88-003B106866F7}"/>
    <cellStyle name="Comma 60 5 2 2" xfId="27835" xr:uid="{15BB5A29-0B2C-4C8E-8E33-829398BD827D}"/>
    <cellStyle name="Comma 60 5 3" xfId="25955" xr:uid="{44A66276-E0DA-4E56-B898-8B4AA3F70D86}"/>
    <cellStyle name="Comma 60 6" xfId="17467" xr:uid="{4A6287B3-850B-4C31-BE14-6252237813A0}"/>
    <cellStyle name="Comma 60 6 2" xfId="26728" xr:uid="{19E2676A-8179-4C5E-960F-899A0CEF68D7}"/>
    <cellStyle name="Comma 60 7" xfId="11296" xr:uid="{3C318208-DA42-48CA-A299-1A688907C995}"/>
    <cellStyle name="Comma 60 7 2" xfId="24114" xr:uid="{9CA36C85-736B-4DBE-B8B7-6AB1821BB214}"/>
    <cellStyle name="Comma 60 8" xfId="21409" xr:uid="{187F9CE4-9B39-407F-A407-F50C094A440C}"/>
    <cellStyle name="Comma 61" xfId="4894" xr:uid="{3ABDF732-D8D7-4FD7-B0A4-9E0F3AAFAA5E}"/>
    <cellStyle name="Comma 61 2" xfId="5188" xr:uid="{4EAF64BE-CBA6-4E38-959F-045E4E50CEA8}"/>
    <cellStyle name="Comma 61 2 2" xfId="13196" xr:uid="{5B2D9779-8A7C-4ADB-A525-092DF7F44E15}"/>
    <cellStyle name="Comma 61 2 2 2" xfId="15192" xr:uid="{2DC4F118-5B30-4828-968A-BF489552DD37}"/>
    <cellStyle name="Comma 61 2 2 2 2" xfId="19869" xr:uid="{71D91EF8-90BB-4FE1-84AE-718996EEE60A}"/>
    <cellStyle name="Comma 61 2 2 2 2 2" xfId="28656" xr:uid="{209B968C-6994-4908-A4E6-06878A59AA03}"/>
    <cellStyle name="Comma 61 2 2 2 3" xfId="25309" xr:uid="{CEB8FD64-1304-41CC-9585-080942961706}"/>
    <cellStyle name="Comma 61 2 2 3" xfId="18497" xr:uid="{66F4F37F-6003-47AC-9EC4-A27525DD15F3}"/>
    <cellStyle name="Comma 61 2 2 3 2" xfId="27554" xr:uid="{9506DF59-D37A-4A50-AD37-5E5B3BF15899}"/>
    <cellStyle name="Comma 61 2 2 4" xfId="24941" xr:uid="{643B3703-F36D-44F8-917E-5031378148CA}"/>
    <cellStyle name="Comma 61 2 3" xfId="13996" xr:uid="{F4BE2EB5-7D00-4768-B97D-AE3B9931C6C3}"/>
    <cellStyle name="Comma 61 2 4" xfId="16106" xr:uid="{89E7E491-A57F-44F4-BBAD-B1165856FE36}"/>
    <cellStyle name="Comma 61 2 4 2" xfId="19186" xr:uid="{147C7676-1A78-4755-A36C-7770E1C74A04}"/>
    <cellStyle name="Comma 61 2 4 2 2" xfId="28107" xr:uid="{0FEDBE8A-D7D3-4C15-82AC-7685B67D8A0D}"/>
    <cellStyle name="Comma 61 2 4 3" xfId="25863" xr:uid="{F8EF2B9C-B284-4C0E-8CDB-E64B9CA604C9}"/>
    <cellStyle name="Comma 61 2 5" xfId="17813" xr:uid="{658DE151-B2B6-43AE-9D3E-28C59C55E8E3}"/>
    <cellStyle name="Comma 61 2 5 2" xfId="27005" xr:uid="{E9D78A4C-BEEC-45A8-BDF0-CEBA9B5D3864}"/>
    <cellStyle name="Comma 61 2 6" xfId="12510" xr:uid="{AF3F2AA8-2863-44E0-863A-A753243CC830}"/>
    <cellStyle name="Comma 61 2 6 2" xfId="24391" xr:uid="{00D77251-EBB7-4D13-B227-61DBFEE16190}"/>
    <cellStyle name="Comma 61 2 7" xfId="21480" xr:uid="{334D5078-E2DC-430B-8F30-A6621EA268C3}"/>
    <cellStyle name="Comma 61 3" xfId="12860" xr:uid="{601E6B03-71CB-4955-B140-9ED8FBB97094}"/>
    <cellStyle name="Comma 61 3 2" xfId="15972" xr:uid="{C76D20E0-F712-4CE2-B1E9-42202A1A5089}"/>
    <cellStyle name="Comma 61 3 2 2" xfId="19534" xr:uid="{73247572-205B-4C50-B512-E0DFCF2C1BDF}"/>
    <cellStyle name="Comma 61 3 2 2 2" xfId="28385" xr:uid="{4E7F23DE-D336-4017-8FBB-19F25E93937A}"/>
    <cellStyle name="Comma 61 3 2 3" xfId="25781" xr:uid="{C0429885-0A1B-409A-8436-C61F214092F5}"/>
    <cellStyle name="Comma 61 3 3" xfId="18158" xr:uid="{221480C6-9EA3-458B-A269-87A1960FF006}"/>
    <cellStyle name="Comma 61 3 3 2" xfId="27283" xr:uid="{983485EF-11D2-45DF-929D-9871BF15A7B6}"/>
    <cellStyle name="Comma 61 3 4" xfId="24669" xr:uid="{D436A852-985C-4566-B462-799E08EC118E}"/>
    <cellStyle name="Comma 61 4" xfId="13783" xr:uid="{1C60EB4B-8BE0-4E64-95D7-BB4BFA6DD8CA}"/>
    <cellStyle name="Comma 61 5" xfId="15344" xr:uid="{338E8D5C-921A-4002-9488-E9534A95B358}"/>
    <cellStyle name="Comma 61 5 2" xfId="18850" xr:uid="{8D85F47D-5529-48A8-B47D-4F78332A9C27}"/>
    <cellStyle name="Comma 61 5 2 2" xfId="27836" xr:uid="{6EF203DF-A2FC-4CF9-A1CA-305A7A48CF80}"/>
    <cellStyle name="Comma 61 5 3" xfId="25418" xr:uid="{D14AE7A7-FDFB-4BAA-A0AD-BE2133864876}"/>
    <cellStyle name="Comma 61 6" xfId="17468" xr:uid="{BD1775BA-0918-48BD-B6AA-DB39F6FB4B2E}"/>
    <cellStyle name="Comma 61 6 2" xfId="26729" xr:uid="{FAB10626-CAF8-44C5-BC52-F472C001938A}"/>
    <cellStyle name="Comma 61 7" xfId="11297" xr:uid="{DCA36960-97CE-4A40-8703-B502D6BE35C2}"/>
    <cellStyle name="Comma 61 7 2" xfId="24115" xr:uid="{B380860D-A042-4EAA-9057-4339EE76EAE5}"/>
    <cellStyle name="Comma 61 8" xfId="21402" xr:uid="{0D0FB3AC-CCD0-4D19-83B2-7AF71EF5DA6B}"/>
    <cellStyle name="Comma 62" xfId="4907" xr:uid="{522484F2-78D4-483B-83BB-2977BFD719B4}"/>
    <cellStyle name="Comma 62 2" xfId="5193" xr:uid="{5E6869C8-2FC7-49A1-8E23-EDCD4087C33D}"/>
    <cellStyle name="Comma 62 2 2" xfId="13197" xr:uid="{B1FBB4B8-8FEA-414F-A5E3-0798B6633730}"/>
    <cellStyle name="Comma 62 2 2 2" xfId="15574" xr:uid="{777B9010-1F28-4582-9AFF-B6A3278859D0}"/>
    <cellStyle name="Comma 62 2 2 2 2" xfId="19870" xr:uid="{C89FE598-59A8-4A47-87A0-96EF18920321}"/>
    <cellStyle name="Comma 62 2 2 2 2 2" xfId="28657" xr:uid="{66D4B470-FB90-4F7B-BEAD-8D76A8973A6B}"/>
    <cellStyle name="Comma 62 2 2 2 3" xfId="25528" xr:uid="{A728A1AB-C1C9-433F-8F96-61B23600643B}"/>
    <cellStyle name="Comma 62 2 2 3" xfId="18498" xr:uid="{0F86CDFB-A10E-4E97-A445-7B86DEAE8B44}"/>
    <cellStyle name="Comma 62 2 2 3 2" xfId="27555" xr:uid="{7B6DF796-08D7-4329-94DC-FABFAF08C369}"/>
    <cellStyle name="Comma 62 2 2 4" xfId="24942" xr:uid="{D889090F-B3BA-4FAC-976E-E2FA8F13A3FF}"/>
    <cellStyle name="Comma 62 2 3" xfId="14001" xr:uid="{157EAF85-37A0-4291-B0F3-9C6156A6681C}"/>
    <cellStyle name="Comma 62 2 4" xfId="15251" xr:uid="{519A3D6D-C8B0-4711-B025-F9FD2AA91F8D}"/>
    <cellStyle name="Comma 62 2 4 2" xfId="19187" xr:uid="{C08F3D00-AEA7-4B40-801F-287900BB0D53}"/>
    <cellStyle name="Comma 62 2 4 2 2" xfId="28108" xr:uid="{327F4AED-449C-402B-B40E-1D89CBFC9842}"/>
    <cellStyle name="Comma 62 2 4 3" xfId="25352" xr:uid="{9319EB49-1C72-42C0-B0A4-B4035A2BE429}"/>
    <cellStyle name="Comma 62 2 5" xfId="17814" xr:uid="{BE075DA4-2809-48A0-BF88-67B3AD780766}"/>
    <cellStyle name="Comma 62 2 5 2" xfId="27006" xr:uid="{EBD86FF8-8280-405D-A33F-0EDAA05468A4}"/>
    <cellStyle name="Comma 62 2 6" xfId="12511" xr:uid="{61A532DD-4BE0-49C6-8782-6A721DE6172D}"/>
    <cellStyle name="Comma 62 2 6 2" xfId="24392" xr:uid="{0B7A2BF2-B68F-4A32-93FE-7C4D9731657E}"/>
    <cellStyle name="Comma 62 2 7" xfId="21485" xr:uid="{F3450ECB-D921-43C6-89C4-D57BF2EA0723}"/>
    <cellStyle name="Comma 62 3" xfId="12861" xr:uid="{70956EB6-F297-4022-96F2-4FD764FB4DEE}"/>
    <cellStyle name="Comma 62 3 2" xfId="15286" xr:uid="{03C583A3-5F29-4AE1-8D42-27BAB4467F79}"/>
    <cellStyle name="Comma 62 3 2 2" xfId="19535" xr:uid="{E51FDBAE-39A3-4AEA-9E82-06AE50EFB418}"/>
    <cellStyle name="Comma 62 3 2 2 2" xfId="28386" xr:uid="{782B4F74-C7EE-4263-84C8-14BF99461901}"/>
    <cellStyle name="Comma 62 3 2 3" xfId="25377" xr:uid="{EE542CD1-4CD0-4739-9D16-EF4D0BA93F54}"/>
    <cellStyle name="Comma 62 3 3" xfId="18159" xr:uid="{324B491D-68AF-4C06-BA3F-05F25102BE36}"/>
    <cellStyle name="Comma 62 3 3 2" xfId="27284" xr:uid="{F2E2BED3-FD78-4F05-9065-D184E5BF26D3}"/>
    <cellStyle name="Comma 62 3 4" xfId="24670" xr:uid="{8F3B86F4-E7EA-4D11-B494-941512944AD3}"/>
    <cellStyle name="Comma 62 4" xfId="13788" xr:uid="{55C968DA-AACE-4133-AA34-BE084BE91A58}"/>
    <cellStyle name="Comma 62 5" xfId="15538" xr:uid="{96F5BAEF-990A-4F5C-A05B-2E15943E6CD3}"/>
    <cellStyle name="Comma 62 5 2" xfId="18851" xr:uid="{F0EB3A8E-57F3-4FCE-8FB2-B96DB6DACFDE}"/>
    <cellStyle name="Comma 62 5 2 2" xfId="27837" xr:uid="{40571562-DD97-4FFB-9FB6-18E37DBF5C85}"/>
    <cellStyle name="Comma 62 5 3" xfId="25520" xr:uid="{E5857645-A009-4672-AAFC-8D2A36E1B25F}"/>
    <cellStyle name="Comma 62 6" xfId="17469" xr:uid="{C879C63B-F302-435A-89E6-2F1F7A6A4255}"/>
    <cellStyle name="Comma 62 6 2" xfId="26730" xr:uid="{137C00B2-7BF1-40AC-871D-78926A11B58F}"/>
    <cellStyle name="Comma 62 7" xfId="11298" xr:uid="{F427E938-17F9-4880-BBC3-E3F867DD2C7C}"/>
    <cellStyle name="Comma 62 7 2" xfId="24116" xr:uid="{186A7F17-E812-49E9-981C-9025EF6A3E1D}"/>
    <cellStyle name="Comma 62 8" xfId="21407" xr:uid="{C476CF2E-8D3C-43F0-BD21-A699C15057EA}"/>
    <cellStyle name="Comma 63" xfId="4893" xr:uid="{35E4CB16-2DC7-4700-8B06-DB70926B741B}"/>
    <cellStyle name="Comma 63 2" xfId="5187" xr:uid="{2B2BFD68-A726-43C5-9A4C-1B9299181591}"/>
    <cellStyle name="Comma 63 2 2" xfId="13198" xr:uid="{27EB0AB4-887F-4228-A0C7-4F81BA365EC8}"/>
    <cellStyle name="Comma 63 2 2 2" xfId="16667" xr:uid="{8FAE94E4-8189-429F-BAC4-A0C37EFF97A9}"/>
    <cellStyle name="Comma 63 2 2 2 2" xfId="19871" xr:uid="{E1FCEC77-1F4D-4A83-8053-8BBFEEEE068D}"/>
    <cellStyle name="Comma 63 2 2 2 2 2" xfId="28658" xr:uid="{C64C5691-C782-45F2-AF99-65C2B2C7C867}"/>
    <cellStyle name="Comma 63 2 2 2 3" xfId="26254" xr:uid="{9303BB63-24AC-402F-B098-6A3E77D4C4FE}"/>
    <cellStyle name="Comma 63 2 2 3" xfId="18499" xr:uid="{8F38593E-3BA9-4793-BF62-FB214454FBEF}"/>
    <cellStyle name="Comma 63 2 2 3 2" xfId="27556" xr:uid="{C36B0D50-FFD1-49C6-88E4-C714394CE398}"/>
    <cellStyle name="Comma 63 2 2 4" xfId="24943" xr:uid="{7436F75F-71F9-4330-AF2C-F5EB90B4F9A1}"/>
    <cellStyle name="Comma 63 2 3" xfId="13995" xr:uid="{EF0842A3-4DF0-475E-BEAB-7C9F7AB8620B}"/>
    <cellStyle name="Comma 63 2 4" xfId="16185" xr:uid="{0DD0C3C1-3F8F-4ADA-B891-A475B6DAEC62}"/>
    <cellStyle name="Comma 63 2 4 2" xfId="19188" xr:uid="{37FC276B-EBB3-467B-A508-FE4FB8D2DE61}"/>
    <cellStyle name="Comma 63 2 4 2 2" xfId="28109" xr:uid="{CDCF1B34-488A-46B7-B246-A6750B3BB549}"/>
    <cellStyle name="Comma 63 2 4 3" xfId="25917" xr:uid="{856225C3-062C-4362-A8BA-A350673242A9}"/>
    <cellStyle name="Comma 63 2 5" xfId="17815" xr:uid="{31985DE5-9DDD-4B97-8C6D-9641DFCCF5B1}"/>
    <cellStyle name="Comma 63 2 5 2" xfId="27007" xr:uid="{9343A3FD-2B99-4D4A-8B53-EC4318DAD982}"/>
    <cellStyle name="Comma 63 2 6" xfId="12512" xr:uid="{8138DD1E-E77E-4E5D-AE2B-39611DCB7D73}"/>
    <cellStyle name="Comma 63 2 6 2" xfId="24393" xr:uid="{BB7E2D7B-FE06-408B-A775-8672CC8BC7C3}"/>
    <cellStyle name="Comma 63 2 7" xfId="21479" xr:uid="{C4363445-97E0-4428-A545-F0DCEC0B29E8}"/>
    <cellStyle name="Comma 63 3" xfId="12862" xr:uid="{87838495-35CF-41B2-8AE7-EA85FB2AD4F1}"/>
    <cellStyle name="Comma 63 3 2" xfId="15429" xr:uid="{B120F7B1-CA79-433A-915E-6BAFFE3453D3}"/>
    <cellStyle name="Comma 63 3 2 2" xfId="19536" xr:uid="{1C8FE93B-A068-44D7-BDDB-27CF162628F2}"/>
    <cellStyle name="Comma 63 3 2 2 2" xfId="28387" xr:uid="{BC3B9F66-53BE-49FC-9FF0-C1CE869D4C05}"/>
    <cellStyle name="Comma 63 3 2 3" xfId="25482" xr:uid="{FDEB2BDC-847B-4E13-904A-65D482E4E531}"/>
    <cellStyle name="Comma 63 3 3" xfId="18160" xr:uid="{38AB99AE-26BC-4433-8DD0-0DDB995D80FC}"/>
    <cellStyle name="Comma 63 3 3 2" xfId="27285" xr:uid="{8FE96C3A-202F-4EE6-A355-E2B292B0C0AF}"/>
    <cellStyle name="Comma 63 3 4" xfId="24671" xr:uid="{F1F81950-E0DF-457C-9A3C-A895BB44599B}"/>
    <cellStyle name="Comma 63 4" xfId="13782" xr:uid="{2F1951A2-C8E5-4976-B0FA-7CADD067F138}"/>
    <cellStyle name="Comma 63 5" xfId="16019" xr:uid="{C8C81EC5-A12E-448C-B4E4-332D5D54F176}"/>
    <cellStyle name="Comma 63 5 2" xfId="18852" xr:uid="{9AB133BD-4D07-4FE2-AD90-BA0F71898E31}"/>
    <cellStyle name="Comma 63 5 2 2" xfId="27838" xr:uid="{D6D927ED-BFB0-494A-AA51-72D6258472FC}"/>
    <cellStyle name="Comma 63 5 3" xfId="25807" xr:uid="{0F6E03F1-654D-4C89-9583-2D4D5A6E580F}"/>
    <cellStyle name="Comma 63 6" xfId="17470" xr:uid="{108DE5CF-53B8-4BFE-9AB1-DCD021895468}"/>
    <cellStyle name="Comma 63 6 2" xfId="26731" xr:uid="{F8A8364E-62A0-4BED-8108-228D8DE43CFF}"/>
    <cellStyle name="Comma 63 7" xfId="11299" xr:uid="{57C6D331-A4D3-4A89-8726-87D72F46BCDC}"/>
    <cellStyle name="Comma 63 7 2" xfId="24117" xr:uid="{E83E9466-FD5B-48EF-A2BF-B7EF8BF20386}"/>
    <cellStyle name="Comma 63 8" xfId="21401" xr:uid="{525C657F-0EAE-453F-B556-25A23C966977}"/>
    <cellStyle name="Comma 64" xfId="4906" xr:uid="{E4407B2D-F71E-4CBF-A09C-F70ACDF8ED2F}"/>
    <cellStyle name="Comma 64 2" xfId="5192" xr:uid="{48B928E3-CFC5-4A74-A134-06584CED29A6}"/>
    <cellStyle name="Comma 64 2 2" xfId="13199" xr:uid="{AF7519C5-DED5-4DC7-B59C-8C1DF686A1F2}"/>
    <cellStyle name="Comma 64 2 2 2" xfId="16633" xr:uid="{742C90CF-4C03-4FDD-BDF5-D64EDC1CA715}"/>
    <cellStyle name="Comma 64 2 2 2 2" xfId="19872" xr:uid="{046AC005-20E9-4CFD-ACD1-6EF7B793CDE9}"/>
    <cellStyle name="Comma 64 2 2 2 2 2" xfId="28659" xr:uid="{D3A9596E-7EFB-49D3-A1BC-03E568398C06}"/>
    <cellStyle name="Comma 64 2 2 2 3" xfId="26220" xr:uid="{BEC4A2A3-3CFA-4999-970C-0FF086217309}"/>
    <cellStyle name="Comma 64 2 2 3" xfId="18500" xr:uid="{A87E4F05-B3B5-40F6-92A9-8B6052D346DD}"/>
    <cellStyle name="Comma 64 2 2 3 2" xfId="27557" xr:uid="{FF881230-6D1D-485C-BC24-1537142B7EDF}"/>
    <cellStyle name="Comma 64 2 2 4" xfId="24944" xr:uid="{5333F27C-B5B6-4C62-BF8E-5E21FAE5A07F}"/>
    <cellStyle name="Comma 64 2 3" xfId="14000" xr:uid="{2B295F2D-F858-4FB1-90D4-8A3920D44A59}"/>
    <cellStyle name="Comma 64 2 4" xfId="15234" xr:uid="{7638F118-2E7C-4B52-810E-B06A6D84BBE0}"/>
    <cellStyle name="Comma 64 2 4 2" xfId="19189" xr:uid="{17472FA2-A77F-4E4C-A91E-177CB4A90931}"/>
    <cellStyle name="Comma 64 2 4 2 2" xfId="28110" xr:uid="{259D9A5C-F871-46FC-9B5E-95C3F883E8AE}"/>
    <cellStyle name="Comma 64 2 4 3" xfId="25336" xr:uid="{3F021774-61A2-4F8A-950C-1E236DA621E1}"/>
    <cellStyle name="Comma 64 2 5" xfId="17816" xr:uid="{98B81A07-DDF8-4288-98B3-D42EC8F25A8D}"/>
    <cellStyle name="Comma 64 2 5 2" xfId="27008" xr:uid="{180A2471-9350-4EEE-B797-D10911EEA5FD}"/>
    <cellStyle name="Comma 64 2 6" xfId="12513" xr:uid="{B6CBE1E1-E684-43D6-8628-E2256322EDB1}"/>
    <cellStyle name="Comma 64 2 6 2" xfId="24394" xr:uid="{1CB3F159-A5A4-4BF8-9438-DA4BC5C8E9EB}"/>
    <cellStyle name="Comma 64 2 7" xfId="21484" xr:uid="{4B271A1F-D6DB-4D0F-9C91-130110216B6F}"/>
    <cellStyle name="Comma 64 3" xfId="12863" xr:uid="{DEFAA9BB-DBAA-43E9-9D91-E573C3AF80C2}"/>
    <cellStyle name="Comma 64 3 2" xfId="16172" xr:uid="{A5FAA8BF-5BBB-46BC-9C49-CE0B93B24C7C}"/>
    <cellStyle name="Comma 64 3 2 2" xfId="19537" xr:uid="{D3BEE151-D7BC-4C93-A662-5B5511B889FB}"/>
    <cellStyle name="Comma 64 3 2 2 2" xfId="28388" xr:uid="{3DB4F4B2-C77E-44C9-924D-CF7FBFACA74B}"/>
    <cellStyle name="Comma 64 3 2 3" xfId="25907" xr:uid="{DECC86A4-B023-4852-B077-16F4B6321B23}"/>
    <cellStyle name="Comma 64 3 3" xfId="18161" xr:uid="{03F18736-9ABE-4277-846D-7DFAE10A194F}"/>
    <cellStyle name="Comma 64 3 3 2" xfId="27286" xr:uid="{57ACC263-475C-41AF-919C-797A39A6276C}"/>
    <cellStyle name="Comma 64 3 4" xfId="24672" xr:uid="{BD3098F4-E1A4-4806-BE50-F30DFAC29EC6}"/>
    <cellStyle name="Comma 64 4" xfId="13787" xr:uid="{154C52D2-9143-4CAB-AE68-366FD49C5372}"/>
    <cellStyle name="Comma 64 5" xfId="15210" xr:uid="{0CF4E1C8-05CA-49AC-9370-4EB8E1B5DF08}"/>
    <cellStyle name="Comma 64 5 2" xfId="18853" xr:uid="{717A6434-244E-4C47-A491-A438A3215A21}"/>
    <cellStyle name="Comma 64 5 2 2" xfId="27839" xr:uid="{EF597BBB-7726-4C57-BCA6-9C5609C3A4FE}"/>
    <cellStyle name="Comma 64 5 3" xfId="25323" xr:uid="{E7347B1D-41AE-4C12-B109-B1F367CA1C3A}"/>
    <cellStyle name="Comma 64 6" xfId="17471" xr:uid="{8F9CCF37-3166-4139-956C-D7668CA88CD2}"/>
    <cellStyle name="Comma 64 6 2" xfId="26732" xr:uid="{053FECB0-F67F-474F-9503-76526953C006}"/>
    <cellStyle name="Comma 64 7" xfId="11300" xr:uid="{50AF4EB5-2459-4E85-93AA-D209A189A93F}"/>
    <cellStyle name="Comma 64 7 2" xfId="24118" xr:uid="{6EC299D0-FFD7-4EDD-AE08-9E4F488B52D7}"/>
    <cellStyle name="Comma 64 8" xfId="21406" xr:uid="{0D84F5CE-EE14-427D-AF14-59F3041EE4C6}"/>
    <cellStyle name="Comma 65" xfId="4963" xr:uid="{37F2812E-7906-42FA-8F72-412A5DFDC164}"/>
    <cellStyle name="Comma 65 2" xfId="5206" xr:uid="{B2F03077-E234-4074-B3C8-5D290E0F89F7}"/>
    <cellStyle name="Comma 65 2 2" xfId="13200" xr:uid="{F5459647-B062-419D-A2FE-D6E82BE18F7A}"/>
    <cellStyle name="Comma 65 2 2 2" xfId="16393" xr:uid="{2759BAEE-BC59-421A-93B6-7D7F239939E9}"/>
    <cellStyle name="Comma 65 2 2 2 2" xfId="19873" xr:uid="{D2CF9F6B-9B7E-40FC-9174-05CAB042CBB2}"/>
    <cellStyle name="Comma 65 2 2 2 2 2" xfId="28660" xr:uid="{01A1B064-71A1-4B4C-AC4E-F4ED9E452562}"/>
    <cellStyle name="Comma 65 2 2 2 3" xfId="26054" xr:uid="{C51CF7EC-ADD8-4FEA-A423-70BF82736F94}"/>
    <cellStyle name="Comma 65 2 2 3" xfId="18501" xr:uid="{C7D05EC0-B366-4E25-A77B-47373AFBD0C2}"/>
    <cellStyle name="Comma 65 2 2 3 2" xfId="27558" xr:uid="{DC8D95C7-F686-42CB-954D-82E14F4687C3}"/>
    <cellStyle name="Comma 65 2 2 4" xfId="24945" xr:uid="{B146DB63-AF85-4276-9D76-34928991AFB9}"/>
    <cellStyle name="Comma 65 2 3" xfId="14013" xr:uid="{E868EC31-4C48-427E-BB39-9A720EFF1360}"/>
    <cellStyle name="Comma 65 2 4" xfId="16263" xr:uid="{6D7F7F6A-C5D2-4EED-8DCF-A4254756C044}"/>
    <cellStyle name="Comma 65 2 4 2" xfId="19190" xr:uid="{3AFEC215-824E-4368-A393-DEEAB666A072}"/>
    <cellStyle name="Comma 65 2 4 2 2" xfId="28111" xr:uid="{17B4B449-A589-4214-9DAC-5622B1F16F4D}"/>
    <cellStyle name="Comma 65 2 4 3" xfId="25965" xr:uid="{ADE997FB-CCB1-4B1B-962F-9DB4BB4C82E8}"/>
    <cellStyle name="Comma 65 2 5" xfId="17817" xr:uid="{79BBB00C-21ED-4976-BA86-DD8D5924AAE3}"/>
    <cellStyle name="Comma 65 2 5 2" xfId="27009" xr:uid="{1928BD60-B3D3-48F9-9144-1533392B5517}"/>
    <cellStyle name="Comma 65 2 6" xfId="12514" xr:uid="{C9BF37C5-9D31-44B6-9A07-CA4F5D5FC1EA}"/>
    <cellStyle name="Comma 65 2 6 2" xfId="24395" xr:uid="{ABC3576E-27ED-4ED1-97CD-AD6C728DE85A}"/>
    <cellStyle name="Comma 65 2 7" xfId="21490" xr:uid="{B7A44519-054D-42BB-B735-DA3D362818CE}"/>
    <cellStyle name="Comma 65 3" xfId="12864" xr:uid="{E2878634-5B3B-4EDC-AB15-E41402550BB0}"/>
    <cellStyle name="Comma 65 3 2" xfId="16122" xr:uid="{DBC960A4-CD95-48BB-BF48-EE6F661A5857}"/>
    <cellStyle name="Comma 65 3 2 2" xfId="19538" xr:uid="{A123DBA6-003C-499E-BB26-29D13C6C1521}"/>
    <cellStyle name="Comma 65 3 2 2 2" xfId="28389" xr:uid="{B57C2DB8-ED26-47EE-AD43-AED4EDC675EB}"/>
    <cellStyle name="Comma 65 3 2 3" xfId="25872" xr:uid="{BD7C7FD5-631E-4E58-AD6C-16FD3C28FBCF}"/>
    <cellStyle name="Comma 65 3 3" xfId="18162" xr:uid="{21156DE2-B2E4-4861-AE48-A939F14F865F}"/>
    <cellStyle name="Comma 65 3 3 2" xfId="27287" xr:uid="{BE47FF41-825F-4CE2-A0A6-E59F07720888}"/>
    <cellStyle name="Comma 65 3 4" xfId="24673" xr:uid="{92B43FD7-D687-40D8-A45E-5FF7763B9332}"/>
    <cellStyle name="Comma 65 4" xfId="13842" xr:uid="{F96C7B34-E785-4788-98A4-FD2BF997A165}"/>
    <cellStyle name="Comma 65 5" xfId="15862" xr:uid="{EB37F345-FDC2-47B1-85BF-55BFBDD2A638}"/>
    <cellStyle name="Comma 65 5 2" xfId="18854" xr:uid="{31B87380-D632-43B4-949E-6BB030DA6853}"/>
    <cellStyle name="Comma 65 5 2 2" xfId="27840" xr:uid="{7551EAC6-2EB6-47B3-8ADD-B55077716C80}"/>
    <cellStyle name="Comma 65 5 3" xfId="25719" xr:uid="{7E72040F-0D12-44C9-849D-4DA09ECA05B6}"/>
    <cellStyle name="Comma 65 6" xfId="17472" xr:uid="{7D631CB5-843A-4EDC-9C4A-A950B61C1D08}"/>
    <cellStyle name="Comma 65 6 2" xfId="26733" xr:uid="{09EB0826-3F15-4B99-BA22-030C6BBD1F78}"/>
    <cellStyle name="Comma 65 7" xfId="11301" xr:uid="{18CBD5EE-234B-4871-BD73-4AB128A710C6}"/>
    <cellStyle name="Comma 65 7 2" xfId="24119" xr:uid="{F5F0651E-8B35-4262-8D75-C3161D4687D8}"/>
    <cellStyle name="Comma 65 8" xfId="21412" xr:uid="{141B5374-F174-4311-9B3E-38F699726445}"/>
    <cellStyle name="Comma 66" xfId="4970" xr:uid="{63842908-20F2-4472-BCC1-4500DBD4DB4A}"/>
    <cellStyle name="Comma 66 2" xfId="5208" xr:uid="{AE837540-3B59-4092-A402-0794C990831A}"/>
    <cellStyle name="Comma 66 2 2" xfId="13201" xr:uid="{432F415B-66F7-455D-AC65-05A233A0B1F5}"/>
    <cellStyle name="Comma 66 2 2 2" xfId="15871" xr:uid="{37F70D2F-C4E7-49E9-BC12-CE0726D47815}"/>
    <cellStyle name="Comma 66 2 2 2 2" xfId="19874" xr:uid="{9821B2AC-6EB9-4C8D-B883-A7740D0B0C17}"/>
    <cellStyle name="Comma 66 2 2 2 2 2" xfId="28661" xr:uid="{9CBC7A7A-820F-450E-8EB5-64359BEC7988}"/>
    <cellStyle name="Comma 66 2 2 2 3" xfId="25725" xr:uid="{09EFDAAB-0187-41EB-9083-CEAAAEE02144}"/>
    <cellStyle name="Comma 66 2 2 3" xfId="18502" xr:uid="{59EA763E-C899-4F24-A568-D57795C8878B}"/>
    <cellStyle name="Comma 66 2 2 3 2" xfId="27559" xr:uid="{A8705EC5-F835-462E-A717-DF3523C1D49D}"/>
    <cellStyle name="Comma 66 2 2 4" xfId="24946" xr:uid="{1867F8F0-ECC1-4190-B554-E87799C309B4}"/>
    <cellStyle name="Comma 66 2 3" xfId="14015" xr:uid="{914C6B78-82AF-4144-814C-44C5461FD91A}"/>
    <cellStyle name="Comma 66 2 4" xfId="16188" xr:uid="{1C8747DA-BC7B-4B6F-99CE-6C0D38605013}"/>
    <cellStyle name="Comma 66 2 4 2" xfId="19191" xr:uid="{C9249948-9104-487B-B314-EFB7CE110C4E}"/>
    <cellStyle name="Comma 66 2 4 2 2" xfId="28112" xr:uid="{4E595EF1-26E9-451D-A82C-BFB52F03F5F3}"/>
    <cellStyle name="Comma 66 2 4 3" xfId="25920" xr:uid="{BB75701D-87EE-4536-8B94-2765813956FD}"/>
    <cellStyle name="Comma 66 2 5" xfId="17818" xr:uid="{96ACBA49-658A-495E-B0AD-039DC99E48A0}"/>
    <cellStyle name="Comma 66 2 5 2" xfId="27010" xr:uid="{062D665D-9244-44B8-A750-CE903618780F}"/>
    <cellStyle name="Comma 66 2 6" xfId="12515" xr:uid="{E1318DC8-2EBC-4372-9A3A-33CD12CA414C}"/>
    <cellStyle name="Comma 66 2 6 2" xfId="24396" xr:uid="{FC9C97C3-9FFB-4D0D-91F6-5F9CC275072C}"/>
    <cellStyle name="Comma 66 2 7" xfId="21492" xr:uid="{42EF361F-5274-4C8B-9025-66F3DE4B0860}"/>
    <cellStyle name="Comma 66 3" xfId="12865" xr:uid="{826C1FCD-262B-4ABF-9F90-5088C191B489}"/>
    <cellStyle name="Comma 66 3 2" xfId="15890" xr:uid="{D1A21BA5-6099-4B93-B20C-4C560F7AB05A}"/>
    <cellStyle name="Comma 66 3 2 2" xfId="19539" xr:uid="{53C85676-6D40-42AE-97CB-55AE826783A3}"/>
    <cellStyle name="Comma 66 3 2 2 2" xfId="28390" xr:uid="{820F4C66-7271-4E64-871A-A206E3F13579}"/>
    <cellStyle name="Comma 66 3 2 3" xfId="25733" xr:uid="{966E8A35-CDC1-4585-B93D-08B7B064E695}"/>
    <cellStyle name="Comma 66 3 3" xfId="18163" xr:uid="{FB3B1A8B-B78E-42A3-A770-1756AFF571F1}"/>
    <cellStyle name="Comma 66 3 3 2" xfId="27288" xr:uid="{F5FF3EFD-5C27-4F71-A109-99999CCB3BAC}"/>
    <cellStyle name="Comma 66 3 4" xfId="24674" xr:uid="{DB43C3D2-9143-499D-9D1A-25EBE679DF3F}"/>
    <cellStyle name="Comma 66 4" xfId="13845" xr:uid="{40C7C47B-5503-49CF-8D43-C290510D2BA1}"/>
    <cellStyle name="Comma 66 5" xfId="16478" xr:uid="{97CA1535-EE84-4FC7-983A-3C655ABC87E3}"/>
    <cellStyle name="Comma 66 5 2" xfId="18855" xr:uid="{7D900B81-3E1F-41C1-A369-56C166AA5D71}"/>
    <cellStyle name="Comma 66 5 2 2" xfId="27841" xr:uid="{7524ED36-8EEE-4E6C-973B-B4886E531E28}"/>
    <cellStyle name="Comma 66 5 3" xfId="26110" xr:uid="{A3E65380-014A-4AED-8AC1-B0E519E18496}"/>
    <cellStyle name="Comma 66 6" xfId="17473" xr:uid="{E33F9409-9A3B-4C2D-BB09-469D4EF6E33E}"/>
    <cellStyle name="Comma 66 6 2" xfId="26734" xr:uid="{D06C2694-7F18-4B6A-A412-AD8B66091305}"/>
    <cellStyle name="Comma 66 7" xfId="11302" xr:uid="{59AE94EF-2DA7-4A3D-8371-CB196F7F97BA}"/>
    <cellStyle name="Comma 66 7 2" xfId="24120" xr:uid="{A3F70A23-CF3E-4DCC-B82C-397C4248E56D}"/>
    <cellStyle name="Comma 66 8" xfId="21415" xr:uid="{602A0AF0-9931-46C3-92A5-837B563ED029}"/>
    <cellStyle name="Comma 67" xfId="4962" xr:uid="{2D0C4CD3-CB87-488D-A1B0-F4713D6A193A}"/>
    <cellStyle name="Comma 67 2" xfId="5205" xr:uid="{7BADA429-CCE6-4FFE-9B9D-8C2E3479E564}"/>
    <cellStyle name="Comma 67 2 2" xfId="13202" xr:uid="{BC0F4770-2071-4467-B4A6-597C5B88AC6F}"/>
    <cellStyle name="Comma 67 2 2 2" xfId="15755" xr:uid="{7DC9E842-8E62-4E7B-909F-5D6F2F4EEFD3}"/>
    <cellStyle name="Comma 67 2 2 2 2" xfId="19875" xr:uid="{8897FABB-ED78-4414-8388-D022A007A56B}"/>
    <cellStyle name="Comma 67 2 2 2 2 2" xfId="28662" xr:uid="{608ACF78-E81C-46C2-AC62-CE4D489944DC}"/>
    <cellStyle name="Comma 67 2 2 2 3" xfId="25651" xr:uid="{078B666D-0FAA-47EC-96BE-D4A772026EF9}"/>
    <cellStyle name="Comma 67 2 2 3" xfId="18503" xr:uid="{3812982D-44D0-4CE1-98C8-112A73B9407A}"/>
    <cellStyle name="Comma 67 2 2 3 2" xfId="27560" xr:uid="{219A01AC-47A7-4E69-8BC4-E50A425A58F9}"/>
    <cellStyle name="Comma 67 2 2 4" xfId="24947" xr:uid="{2D13ADCF-BCB0-4AC4-B268-079CC038CA60}"/>
    <cellStyle name="Comma 67 2 3" xfId="14012" xr:uid="{F64E244B-90DE-4FED-8830-0F885F44BA75}"/>
    <cellStyle name="Comma 67 2 4" xfId="15660" xr:uid="{C621BD27-1AEC-43AB-9788-4D238AFDDD47}"/>
    <cellStyle name="Comma 67 2 4 2" xfId="19192" xr:uid="{F1D60149-DA73-4C89-985F-A708BCA24F12}"/>
    <cellStyle name="Comma 67 2 4 2 2" xfId="28113" xr:uid="{85C4AAF0-9D81-42BD-90D0-4E79B3140FEA}"/>
    <cellStyle name="Comma 67 2 4 3" xfId="25595" xr:uid="{D1860011-DDB1-46D5-9584-B47465ADD93C}"/>
    <cellStyle name="Comma 67 2 5" xfId="17819" xr:uid="{685480E1-7C10-40B3-9E79-D502AC60BF9E}"/>
    <cellStyle name="Comma 67 2 5 2" xfId="27011" xr:uid="{B16D029C-F375-4435-88DF-225D995E3323}"/>
    <cellStyle name="Comma 67 2 6" xfId="12516" xr:uid="{EDE5660B-57B0-4BE1-893D-A5F1DD224260}"/>
    <cellStyle name="Comma 67 2 6 2" xfId="24397" xr:uid="{7A4CEAF7-1503-4459-899C-EE392AC54C3A}"/>
    <cellStyle name="Comma 67 2 7" xfId="21489" xr:uid="{35DB2BCD-2DD2-4DC1-BC4A-728022420E12}"/>
    <cellStyle name="Comma 67 3" xfId="12866" xr:uid="{7E269C71-D109-4A1D-944C-0E117F5267B3}"/>
    <cellStyle name="Comma 67 3 2" xfId="15285" xr:uid="{6B8C92C9-C1E5-4534-BB98-7523D86E1CB5}"/>
    <cellStyle name="Comma 67 3 2 2" xfId="19540" xr:uid="{E4C18253-005D-4B51-995A-13B3487DF255}"/>
    <cellStyle name="Comma 67 3 2 2 2" xfId="28391" xr:uid="{DDFEA520-5D82-4158-B392-BC7382D45F03}"/>
    <cellStyle name="Comma 67 3 2 3" xfId="25376" xr:uid="{AC0EA210-916B-406F-B90F-25B21579E48C}"/>
    <cellStyle name="Comma 67 3 3" xfId="18164" xr:uid="{587386F0-6ADC-480F-AD2A-DF390EED2D36}"/>
    <cellStyle name="Comma 67 3 3 2" xfId="27289" xr:uid="{AE2F1644-85F4-488C-9EFE-F5594125B425}"/>
    <cellStyle name="Comma 67 3 4" xfId="24675" xr:uid="{21CFD681-5247-46E3-8E4D-1F82D9F68352}"/>
    <cellStyle name="Comma 67 4" xfId="13841" xr:uid="{C9DF4D10-AAB7-4291-8E54-DE88AA631313}"/>
    <cellStyle name="Comma 67 5" xfId="16060" xr:uid="{AA5036FA-2F1E-4EBB-886E-99DE3C59880B}"/>
    <cellStyle name="Comma 67 5 2" xfId="18856" xr:uid="{4A70027F-B80C-4F79-8A37-9582684B43CA}"/>
    <cellStyle name="Comma 67 5 2 2" xfId="27842" xr:uid="{6D445184-A53F-4BD2-938C-95BF8A8B566B}"/>
    <cellStyle name="Comma 67 5 3" xfId="25838" xr:uid="{FDCB897C-F97E-4569-92AD-3F1AB11C9AB9}"/>
    <cellStyle name="Comma 67 6" xfId="17474" xr:uid="{39B90213-24A2-413F-85C0-B332F88BB72F}"/>
    <cellStyle name="Comma 67 6 2" xfId="26735" xr:uid="{D7494F5D-3712-426A-A134-BE6DD1E008CF}"/>
    <cellStyle name="Comma 67 7" xfId="11303" xr:uid="{48AE7134-88DF-4B0A-8C1E-0071398F6AFB}"/>
    <cellStyle name="Comma 67 7 2" xfId="24121" xr:uid="{62F48F09-B6D0-4EF4-ABDD-FCFE7FEACD48}"/>
    <cellStyle name="Comma 67 8" xfId="21411" xr:uid="{B8BD011F-C064-4E85-8438-7E2D4C3FD7CA}"/>
    <cellStyle name="Comma 68" xfId="4972" xr:uid="{0F4BC633-057F-4CE8-8DF8-36523C7C5DB1}"/>
    <cellStyle name="Comma 68 2" xfId="5210" xr:uid="{73D17A11-1910-4587-9F72-11A97D72B8C6}"/>
    <cellStyle name="Comma 68 2 2" xfId="13203" xr:uid="{9C97BE3E-842A-47DE-9592-8DF2FB770421}"/>
    <cellStyle name="Comma 68 2 2 2" xfId="16445" xr:uid="{6D39F277-B5B5-4E49-85F0-4A98703B62B3}"/>
    <cellStyle name="Comma 68 2 2 2 2" xfId="19876" xr:uid="{050C41B5-41D1-4DBD-846B-447597B82EB7}"/>
    <cellStyle name="Comma 68 2 2 2 2 2" xfId="28663" xr:uid="{AB6EE407-B22C-4D5E-BD1B-9B70E91F2BFF}"/>
    <cellStyle name="Comma 68 2 2 2 3" xfId="26087" xr:uid="{B221BB41-4894-447E-868D-A0F7132B95E8}"/>
    <cellStyle name="Comma 68 2 2 3" xfId="18504" xr:uid="{2E1868B8-EF77-4187-B4F0-AF72269AAC38}"/>
    <cellStyle name="Comma 68 2 2 3 2" xfId="27561" xr:uid="{510EF958-C6D0-4E24-82DE-24EB1E06134B}"/>
    <cellStyle name="Comma 68 2 2 4" xfId="24948" xr:uid="{987D7B57-8BD0-4F47-ADC0-F3A8A2AC8FCF}"/>
    <cellStyle name="Comma 68 2 3" xfId="14017" xr:uid="{A7A4BD5D-7B69-48D4-95BB-AC88BAD2940E}"/>
    <cellStyle name="Comma 68 2 4" xfId="16239" xr:uid="{02804DD8-4C1B-4798-9DC6-B465D1A74717}"/>
    <cellStyle name="Comma 68 2 4 2" xfId="19193" xr:uid="{5A89CA16-258E-42E0-B2C1-529EC5D52BCE}"/>
    <cellStyle name="Comma 68 2 4 2 2" xfId="28114" xr:uid="{E2C66BA6-73D3-4D99-B75C-49F524B2828A}"/>
    <cellStyle name="Comma 68 2 4 3" xfId="25956" xr:uid="{3FCA691A-8B64-4528-BF70-7F77EB89C1C6}"/>
    <cellStyle name="Comma 68 2 5" xfId="17820" xr:uid="{4464A213-5C26-496B-9B73-687E13E328F4}"/>
    <cellStyle name="Comma 68 2 5 2" xfId="27012" xr:uid="{41BA63B1-784A-42C5-B861-3E933F668824}"/>
    <cellStyle name="Comma 68 2 6" xfId="12517" xr:uid="{37B70BF3-4994-4473-87C3-1B4BF232F891}"/>
    <cellStyle name="Comma 68 2 6 2" xfId="24398" xr:uid="{9ECD5ABC-03EE-4BD7-AA23-EC4E51A84A3D}"/>
    <cellStyle name="Comma 68 2 7" xfId="21494" xr:uid="{1FC848E2-08A0-45D7-BCF3-07AF9DFFDE3D}"/>
    <cellStyle name="Comma 68 3" xfId="12867" xr:uid="{4927BDED-2202-4DD5-AB75-80B8061B19EF}"/>
    <cellStyle name="Comma 68 3 2" xfId="15428" xr:uid="{1FFF4381-9B38-421E-B51D-A83DA6D3A498}"/>
    <cellStyle name="Comma 68 3 2 2" xfId="19541" xr:uid="{CDE4DC26-D7FC-4DA4-B06B-D7A101E1F034}"/>
    <cellStyle name="Comma 68 3 2 2 2" xfId="28392" xr:uid="{2DB3A941-B419-48B7-B895-D68F4A2AF103}"/>
    <cellStyle name="Comma 68 3 2 3" xfId="25481" xr:uid="{423884FA-5DFA-46AA-B438-2888A9BA9450}"/>
    <cellStyle name="Comma 68 3 3" xfId="18165" xr:uid="{C65DD65A-4E1B-410F-AE9F-86B9BB764086}"/>
    <cellStyle name="Comma 68 3 3 2" xfId="27290" xr:uid="{BA5E2ECB-71FB-43D0-8413-193945EAF1E9}"/>
    <cellStyle name="Comma 68 3 4" xfId="24676" xr:uid="{F7DB9D2D-4805-4FC3-A94A-7AF58A755FB5}"/>
    <cellStyle name="Comma 68 4" xfId="13847" xr:uid="{21589254-5D88-411D-A8C5-00A13B9038F0}"/>
    <cellStyle name="Comma 68 5" xfId="16531" xr:uid="{BCA3DAF1-3159-427B-93A9-0B8411DED814}"/>
    <cellStyle name="Comma 68 5 2" xfId="18857" xr:uid="{C7AA313B-CFDC-4A49-95D2-0B90C821B5FF}"/>
    <cellStyle name="Comma 68 5 2 2" xfId="27843" xr:uid="{DF4164CF-4AC4-4052-9536-4234E1E12C1D}"/>
    <cellStyle name="Comma 68 5 3" xfId="26143" xr:uid="{E0D6AC37-71DF-43D3-9B14-A7DC0F57A5D7}"/>
    <cellStyle name="Comma 68 6" xfId="17475" xr:uid="{3CE71ED4-DE1C-42F0-9A98-2E45015F31AF}"/>
    <cellStyle name="Comma 68 6 2" xfId="26736" xr:uid="{A4049399-3434-4F7E-9015-7D20678CA5F3}"/>
    <cellStyle name="Comma 68 7" xfId="11304" xr:uid="{E3D82757-18E4-481F-921D-E4001CDB087F}"/>
    <cellStyle name="Comma 68 7 2" xfId="24122" xr:uid="{37AE28AF-3E5B-46A4-BAD4-20F9D87A507E}"/>
    <cellStyle name="Comma 68 8" xfId="21417" xr:uid="{7207B84A-8025-4E5E-BEF1-1B6A0693AB47}"/>
    <cellStyle name="Comma 69" xfId="4964" xr:uid="{DA7E5E3C-6813-4548-934D-78046981F459}"/>
    <cellStyle name="Comma 69 2" xfId="5207" xr:uid="{9980F27C-713C-475E-AD9E-8811FB1ABC0D}"/>
    <cellStyle name="Comma 69 2 2" xfId="13204" xr:uid="{460BD505-7670-4AC2-BFFB-CFA9BF3A7098}"/>
    <cellStyle name="Comma 69 2 2 2" xfId="16573" xr:uid="{79C2A39B-C39D-4F86-8045-E630BDD4D248}"/>
    <cellStyle name="Comma 69 2 2 2 2" xfId="19877" xr:uid="{8A80BCDC-1850-4E5F-8705-36A26663CD57}"/>
    <cellStyle name="Comma 69 2 2 2 2 2" xfId="28664" xr:uid="{F5AD2A47-8475-40CB-B762-306A491CD2BA}"/>
    <cellStyle name="Comma 69 2 2 2 3" xfId="26172" xr:uid="{28070030-47B9-4E87-931D-7848FF2421CF}"/>
    <cellStyle name="Comma 69 2 2 3" xfId="18505" xr:uid="{DB7DFAF9-E21B-4A56-BF9A-34D82508CFAC}"/>
    <cellStyle name="Comma 69 2 2 3 2" xfId="27562" xr:uid="{C82E3E53-E962-4139-91CA-A97801A25517}"/>
    <cellStyle name="Comma 69 2 2 4" xfId="24949" xr:uid="{F6AD4827-1413-4E5F-9BCB-3C53333EDA14}"/>
    <cellStyle name="Comma 69 2 3" xfId="14014" xr:uid="{9B85CA0D-9E9D-4D99-AFAF-D9389B04CF80}"/>
    <cellStyle name="Comma 69 2 4" xfId="16705" xr:uid="{DAB0170C-F3AE-4F05-9A55-0E5FC76D68B9}"/>
    <cellStyle name="Comma 69 2 4 2" xfId="19194" xr:uid="{41A933F8-F336-4B36-817D-36BD99E15CF6}"/>
    <cellStyle name="Comma 69 2 4 2 2" xfId="28115" xr:uid="{5E0AC8F5-65C8-40D7-8E98-D9A38265EB8F}"/>
    <cellStyle name="Comma 69 2 4 3" xfId="26282" xr:uid="{C894C31F-CA3C-4A6B-9CDE-59E6066D16E5}"/>
    <cellStyle name="Comma 69 2 5" xfId="17821" xr:uid="{01475393-3A4B-4106-A218-7F1892531568}"/>
    <cellStyle name="Comma 69 2 5 2" xfId="27013" xr:uid="{76DA0E66-FC14-4620-B4EB-F44AF5D24518}"/>
    <cellStyle name="Comma 69 2 6" xfId="12518" xr:uid="{AF7380E9-CC3C-4775-8127-DE49E2FD7D3B}"/>
    <cellStyle name="Comma 69 2 6 2" xfId="24399" xr:uid="{83FEAA95-8DA1-4F5A-A728-8A725B533EF5}"/>
    <cellStyle name="Comma 69 2 7" xfId="21491" xr:uid="{A0DD81BD-9A6A-47EA-AC5B-950F1CD4F760}"/>
    <cellStyle name="Comma 69 3" xfId="12868" xr:uid="{339473A5-80A3-46B2-854A-58B7667F1BD0}"/>
    <cellStyle name="Comma 69 3 2" xfId="16058" xr:uid="{72916F1C-7627-4365-BC56-745BFB1C0CB5}"/>
    <cellStyle name="Comma 69 3 2 2" xfId="19542" xr:uid="{60B3EC39-4CC3-463F-B38F-35BC9341D9F6}"/>
    <cellStyle name="Comma 69 3 2 2 2" xfId="28393" xr:uid="{44D977A0-CCB5-455E-BD2B-4C23FD6FCAC8}"/>
    <cellStyle name="Comma 69 3 2 3" xfId="25836" xr:uid="{4A274501-FF1A-4DC7-82F9-D5D02868140D}"/>
    <cellStyle name="Comma 69 3 3" xfId="18166" xr:uid="{E43FCC92-6B22-41B9-BBBB-2C2B27B5D19F}"/>
    <cellStyle name="Comma 69 3 3 2" xfId="27291" xr:uid="{0EBA40E9-C66D-46F5-AC6D-644474D5347C}"/>
    <cellStyle name="Comma 69 3 4" xfId="24677" xr:uid="{84FD2779-8F68-4EEB-9B7B-EFF8EEDAEF09}"/>
    <cellStyle name="Comma 69 4" xfId="13843" xr:uid="{F18C33F8-11F1-4EFB-B6E3-57EB7786F65C}"/>
    <cellStyle name="Comma 69 5" xfId="16232" xr:uid="{126020D1-924F-4FFD-B8A7-9906C63EBE78}"/>
    <cellStyle name="Comma 69 5 2" xfId="18858" xr:uid="{558FB020-1C99-40CC-A3E9-BC184E9A6179}"/>
    <cellStyle name="Comma 69 5 2 2" xfId="27844" xr:uid="{27D5EF2F-382D-4735-A18C-B64C651F50C6}"/>
    <cellStyle name="Comma 69 5 3" xfId="25954" xr:uid="{B4786A82-F8E9-43EB-A8D3-A4108C52B137}"/>
    <cellStyle name="Comma 69 6" xfId="17476" xr:uid="{2ABA8743-1A24-49BD-B929-9CDF31DED673}"/>
    <cellStyle name="Comma 69 6 2" xfId="26737" xr:uid="{2B2CBC67-DD92-49C8-9907-8EDAB9CE2047}"/>
    <cellStyle name="Comma 69 7" xfId="11305" xr:uid="{9F489B9E-BB48-4EB5-8060-D315DC1ECD0D}"/>
    <cellStyle name="Comma 69 7 2" xfId="24123" xr:uid="{F45E1E31-EF3E-455C-8D02-A8CEB28773D5}"/>
    <cellStyle name="Comma 69 8" xfId="21413" xr:uid="{F968E6AD-32F4-4A00-A8F1-B4A1559117E6}"/>
    <cellStyle name="Comma 7" xfId="3637" xr:uid="{AD3A8C13-A2A8-4628-BA1A-066D49EECE74}"/>
    <cellStyle name="Comma 7 10" xfId="6723" xr:uid="{97E8DDBA-9BF0-4C2F-ACD6-ECEC9800205A}"/>
    <cellStyle name="Comma 7 10 2" xfId="9622" xr:uid="{5CC14BF1-FB79-47FF-B2E7-3DAB73B1B953}"/>
    <cellStyle name="Comma 7 10 2 2" xfId="35343" xr:uid="{B7AC91C7-BACE-44F0-84BC-C55380915950}"/>
    <cellStyle name="Comma 7 10 2 3" xfId="23585" xr:uid="{12DEBCD1-B991-4052-B461-F46A87382B60}"/>
    <cellStyle name="Comma 7 10 3" xfId="20514" xr:uid="{BD9323D3-1CC1-421D-BB1B-4E849F19D58D}"/>
    <cellStyle name="Comma 7 10 3 2" xfId="30356" xr:uid="{AA7E0E85-0803-42E9-A146-B022D479EF77}"/>
    <cellStyle name="Comma 7 10 3 3" xfId="36850" xr:uid="{F6E2D102-2D63-4478-9997-E64E2C0DCF98}"/>
    <cellStyle name="Comma 7 10 3 4" xfId="29092" xr:uid="{CB7AC453-7295-4EF6-883B-25E01EFE1054}"/>
    <cellStyle name="Comma 7 10 4" xfId="33848" xr:uid="{476BBC6E-0F97-44F7-81CB-2A83A6D98CE0}"/>
    <cellStyle name="Comma 7 10 5" xfId="22198" xr:uid="{980FD056-6A18-45DF-B7DE-5BC32E664FD9}"/>
    <cellStyle name="Comma 7 11" xfId="21085" xr:uid="{9DCDDF42-70C6-476B-B827-F5A2D069E6E2}"/>
    <cellStyle name="Comma 7 11 2" xfId="29300" xr:uid="{7852A6EB-22A2-46BC-85C5-717CF499D3FB}"/>
    <cellStyle name="Comma 7 12" xfId="10360" xr:uid="{F4E5CE2B-22E0-4F43-96D2-D446C2BEBB7A}"/>
    <cellStyle name="Comma 7 12 2" xfId="23921" xr:uid="{27FB8E45-994E-4E5B-BD9A-46FFD2308C45}"/>
    <cellStyle name="Comma 7 13" xfId="10207" xr:uid="{9FF16526-7F50-4B4F-A15E-214325AEA910}"/>
    <cellStyle name="Comma 7 13 2" xfId="23864" xr:uid="{678A691D-FF37-484C-B1A6-4AC7AECDBC66}"/>
    <cellStyle name="Comma 7 14" xfId="21249" xr:uid="{3877743F-BD9F-4773-8CA8-676339AFCAC8}"/>
    <cellStyle name="Comma 7 15" xfId="4529" xr:uid="{5E8B8C68-16DA-4E5C-B460-7BF2232E4B93}"/>
    <cellStyle name="Comma 7 2" xfId="3638" xr:uid="{FF8B7D78-29EE-4861-8A76-395CAFF675C4}"/>
    <cellStyle name="Comma 7 2 10" xfId="21276" xr:uid="{819A311D-685D-4286-9FFE-32346B6C31AA}"/>
    <cellStyle name="Comma 7 2 11" xfId="32920" xr:uid="{8F6276AB-DD4D-469E-B2CE-B8BD08A1F61F}"/>
    <cellStyle name="Comma 7 2 12" xfId="4548" xr:uid="{7369B719-57AE-487F-B9EA-E645331C9218}"/>
    <cellStyle name="Comma 7 2 2" xfId="4720" xr:uid="{8084B72A-CB26-4354-9061-89F2C5AD2EF4}"/>
    <cellStyle name="Comma 7 2 2 2" xfId="13206" xr:uid="{316D9973-17E4-4602-B90B-7A03E82B8995}"/>
    <cellStyle name="Comma 7 2 2 2 2" xfId="16632" xr:uid="{88E3AA7F-8D0D-444A-95B9-93CC78224FFB}"/>
    <cellStyle name="Comma 7 2 2 2 2 2" xfId="19879" xr:uid="{28B76AB3-BD1F-48DF-BCFA-4D9009302AE9}"/>
    <cellStyle name="Comma 7 2 2 2 2 2 2" xfId="28666" xr:uid="{8F709A9A-96A0-4A32-9F11-3BF4A8B4F472}"/>
    <cellStyle name="Comma 7 2 2 2 2 3" xfId="26219" xr:uid="{4AECA3A9-799C-4DD9-B2AC-62E5FF7C2BF9}"/>
    <cellStyle name="Comma 7 2 2 2 3" xfId="18507" xr:uid="{3B426BF0-A03C-4AC6-864F-718B3408F52E}"/>
    <cellStyle name="Comma 7 2 2 2 3 2" xfId="27564" xr:uid="{4E144407-C54D-4830-83AB-9C7B381B912C}"/>
    <cellStyle name="Comma 7 2 2 2 4" xfId="24951" xr:uid="{409ED132-F0C0-4945-B406-153034A4E1BE}"/>
    <cellStyle name="Comma 7 2 2 3" xfId="13677" xr:uid="{31C2A2E3-49B6-4AD7-8C74-0FB6754A3CEB}"/>
    <cellStyle name="Comma 7 2 2 4" xfId="16287" xr:uid="{0CE9B062-DA31-42C2-852E-686C0047E9EF}"/>
    <cellStyle name="Comma 7 2 2 4 2" xfId="19196" xr:uid="{0C064A13-90FE-47B5-B4F1-E3B3B1FB13D0}"/>
    <cellStyle name="Comma 7 2 2 4 2 2" xfId="28117" xr:uid="{01B22111-8549-407B-972B-9313FD66FB5D}"/>
    <cellStyle name="Comma 7 2 2 4 3" xfId="25983" xr:uid="{98D59059-3F8C-42DE-804B-457A4F9642D3}"/>
    <cellStyle name="Comma 7 2 2 5" xfId="17823" xr:uid="{BD0827D0-BBC3-4702-B7E1-76C8D460A09A}"/>
    <cellStyle name="Comma 7 2 2 5 2" xfId="27015" xr:uid="{0AAA29CA-DFCB-4208-B5F2-B65425B7E7DC}"/>
    <cellStyle name="Comma 7 2 2 6" xfId="12520" xr:uid="{68D532EA-3B61-437E-97DD-4DA2135C1BAD}"/>
    <cellStyle name="Comma 7 2 2 6 2" xfId="24401" xr:uid="{1D82A711-B7AD-431C-86CC-488FEAC16951}"/>
    <cellStyle name="Comma 7 2 2 7" xfId="21370" xr:uid="{5EF94401-0E7F-4B9A-BE09-03FDB3DC2092}"/>
    <cellStyle name="Comma 7 2 3" xfId="5112" xr:uid="{1B73D5EA-5608-4C01-853F-0AEA58A3B469}"/>
    <cellStyle name="Comma 7 2 3 10" xfId="6724" xr:uid="{91FC9E61-363C-4C12-B63E-7C74022122B2}"/>
    <cellStyle name="Comma 7 2 3 10 2" xfId="30357" xr:uid="{405DB5EC-D647-404A-856C-01385A45F6B6}"/>
    <cellStyle name="Comma 7 2 3 10 2 2" xfId="36852" xr:uid="{784B0B47-3B35-42A3-B0E2-9EE0EB08CE66}"/>
    <cellStyle name="Comma 7 2 3 10 3" xfId="33849" xr:uid="{04CADFC9-A2B4-4E81-95C8-652DFF2B58E6}"/>
    <cellStyle name="Comma 7 2 3 10 4" xfId="22199" xr:uid="{E2015089-F30E-4E9F-87C6-3309E5F00622}"/>
    <cellStyle name="Comma 7 2 3 11" xfId="8933" xr:uid="{D9298172-C9F0-40F7-BBC8-21819E4F2B29}"/>
    <cellStyle name="Comma 7 2 3 11 2" xfId="30358" xr:uid="{92419403-1F1D-437E-89C1-08C6E655C040}"/>
    <cellStyle name="Comma 7 2 3 11 2 2" xfId="36853" xr:uid="{1CDAE752-DF49-42E4-BE13-A31FDA1FEC67}"/>
    <cellStyle name="Comma 7 2 3 11 3" xfId="34762" xr:uid="{9BD54EAB-B8CE-49DD-9B4F-85DF8D7CF4E0}"/>
    <cellStyle name="Comma 7 2 3 11 4" xfId="22927" xr:uid="{2C1A5A70-E9DA-45BB-BA14-87A3AA61DA35}"/>
    <cellStyle name="Comma 7 2 3 12" xfId="12870" xr:uid="{4E1F46C4-6334-4BA3-B13A-291D8A5BDBD7}"/>
    <cellStyle name="Comma 7 2 3 12 2" xfId="36851" xr:uid="{5E24D85F-8AAB-4CB5-97D8-1E45E6CE8278}"/>
    <cellStyle name="Comma 7 2 3 12 3" xfId="24679" xr:uid="{59F91259-6788-49C4-A8DF-E08C94625916}"/>
    <cellStyle name="Comma 7 2 3 13" xfId="21446" xr:uid="{F3A51EE5-880B-4C7B-86B8-C105F260B436}"/>
    <cellStyle name="Comma 7 2 3 14" xfId="33091" xr:uid="{BB5FB3B4-360D-4155-8112-F5856E5218CE}"/>
    <cellStyle name="Comma 7 2 3 2" xfId="6725" xr:uid="{2B22CF0C-6CF0-4CAD-BDA8-45CAA17A4CF6}"/>
    <cellStyle name="Comma 7 2 3 2 10" xfId="22200" xr:uid="{62F13A52-C15E-4054-91E9-7AD53424A870}"/>
    <cellStyle name="Comma 7 2 3 2 11" xfId="33850" xr:uid="{5AFF0B81-CC0B-46E3-A749-00CBCD74084A}"/>
    <cellStyle name="Comma 7 2 3 2 2" xfId="6726" xr:uid="{294ADCAF-7532-4D47-8274-9B115F35474E}"/>
    <cellStyle name="Comma 7 2 3 2 2 2" xfId="9624" xr:uid="{175A18E0-9F0E-4BE5-820E-FDFF49EB5718}"/>
    <cellStyle name="Comma 7 2 3 2 2 2 2" xfId="30359" xr:uid="{61DB5B88-AB7F-4D71-8AAA-0B3476DBCEC9}"/>
    <cellStyle name="Comma 7 2 3 2 2 2 2 2" xfId="36856" xr:uid="{047587B8-1E79-4CAC-B2F1-BDF6F8EBA19E}"/>
    <cellStyle name="Comma 7 2 3 2 2 2 3" xfId="35345" xr:uid="{62309B92-6AF0-4D63-A8AC-E196DF544F8B}"/>
    <cellStyle name="Comma 7 2 3 2 2 2 4" xfId="23587" xr:uid="{4DD9D57D-4288-461D-B9E0-196D87CC1D48}"/>
    <cellStyle name="Comma 7 2 3 2 2 3" xfId="15863" xr:uid="{C05DF105-97FE-447E-A79F-FF636E1D75F0}"/>
    <cellStyle name="Comma 7 2 3 2 2 3 2" xfId="36855" xr:uid="{E31B0A81-48EB-4FA1-8977-F956940CCA64}"/>
    <cellStyle name="Comma 7 2 3 2 2 3 3" xfId="25720" xr:uid="{C276E504-A3D1-42B9-AE12-6D3433DC016F}"/>
    <cellStyle name="Comma 7 2 3 2 2 4" xfId="33851" xr:uid="{5DAF0364-4229-4034-BED6-C1012AAEF13E}"/>
    <cellStyle name="Comma 7 2 3 2 2 5" xfId="22201" xr:uid="{27AB7362-BE5E-4B10-BADE-5F0DDB1B0F41}"/>
    <cellStyle name="Comma 7 2 3 2 3" xfId="6727" xr:uid="{89813164-FF95-4B3D-8835-E551C9556540}"/>
    <cellStyle name="Comma 7 2 3 2 3 2" xfId="9625" xr:uid="{13A980F3-62F9-4C7F-B3A0-08C957E0B6F4}"/>
    <cellStyle name="Comma 7 2 3 2 3 2 2" xfId="30360" xr:uid="{7659B766-C662-4007-8675-FDAD1ED4D0B5}"/>
    <cellStyle name="Comma 7 2 3 2 3 2 2 2" xfId="36858" xr:uid="{F8BD4AE7-118A-423C-ADE3-67AAB3A49246}"/>
    <cellStyle name="Comma 7 2 3 2 3 2 3" xfId="35346" xr:uid="{B5CBF8C4-767B-47EC-B652-1E1281AEF3BE}"/>
    <cellStyle name="Comma 7 2 3 2 3 2 4" xfId="23588" xr:uid="{64EE18A2-A7DB-4B82-BCDA-0F28B2C92680}"/>
    <cellStyle name="Comma 7 2 3 2 3 3" xfId="20064" xr:uid="{49BC1012-A6F3-4097-BE25-FE2390276A6F}"/>
    <cellStyle name="Comma 7 2 3 2 3 3 2" xfId="36857" xr:uid="{41EF4B5B-303C-4640-9362-1A715F4E75BB}"/>
    <cellStyle name="Comma 7 2 3 2 3 3 3" xfId="28784" xr:uid="{A4272008-0962-407C-B3D3-42A9B7FBDAB1}"/>
    <cellStyle name="Comma 7 2 3 2 3 4" xfId="33852" xr:uid="{C781BD02-C080-4C2E-A66D-0EB92E1A0F84}"/>
    <cellStyle name="Comma 7 2 3 2 3 5" xfId="22202" xr:uid="{CB7CAC6A-2C4D-4142-838F-9EA2C177CA54}"/>
    <cellStyle name="Comma 7 2 3 2 4" xfId="6728" xr:uid="{725C95CC-4486-482D-96CC-0606476D5D64}"/>
    <cellStyle name="Comma 7 2 3 2 4 2" xfId="9626" xr:uid="{DCD50607-AB9A-4AA7-8F69-D4A3FC125FC1}"/>
    <cellStyle name="Comma 7 2 3 2 4 2 2" xfId="30361" xr:uid="{E72F6BBB-3B3F-4693-B225-6312EE0FF16E}"/>
    <cellStyle name="Comma 7 2 3 2 4 2 2 2" xfId="36860" xr:uid="{43DC937A-DA7C-4902-BDB8-E9EEDCAB4CA1}"/>
    <cellStyle name="Comma 7 2 3 2 4 2 3" xfId="35347" xr:uid="{379B2DC4-F057-4E1C-9926-9EF923E3E2F1}"/>
    <cellStyle name="Comma 7 2 3 2 4 2 4" xfId="23589" xr:uid="{467D9664-2E71-473D-A186-5920328547AF}"/>
    <cellStyle name="Comma 7 2 3 2 4 3" xfId="20360" xr:uid="{15994F3D-CC99-42A4-92A4-8BB58AF1AC3B}"/>
    <cellStyle name="Comma 7 2 3 2 4 3 2" xfId="36859" xr:uid="{4D9570A8-AFC1-4B18-B0AB-3D4F9B81AC59}"/>
    <cellStyle name="Comma 7 2 3 2 4 3 3" xfId="28944" xr:uid="{7E50CF0F-77A2-426C-BC3E-F24FF451653C}"/>
    <cellStyle name="Comma 7 2 3 2 4 4" xfId="33853" xr:uid="{B6D016A3-70D1-4E15-BA2A-F6CDEE70BABD}"/>
    <cellStyle name="Comma 7 2 3 2 4 5" xfId="22203" xr:uid="{919E854C-634D-4C50-B55C-4C7EFACBC5AB}"/>
    <cellStyle name="Comma 7 2 3 2 5" xfId="6729" xr:uid="{5BDD71C4-B497-44D8-8ABB-8266D66A9502}"/>
    <cellStyle name="Comma 7 2 3 2 5 2" xfId="9627" xr:uid="{CC09130D-00E4-484B-BC70-5799220AC16B}"/>
    <cellStyle name="Comma 7 2 3 2 5 2 2" xfId="30363" xr:uid="{7CAB5760-858B-4897-A1E6-2E7EA7F7D72F}"/>
    <cellStyle name="Comma 7 2 3 2 5 2 2 2" xfId="36862" xr:uid="{BFE5E602-0318-452C-85B5-AE1132FD9851}"/>
    <cellStyle name="Comma 7 2 3 2 5 2 3" xfId="35348" xr:uid="{A9775A81-E407-43EB-BC5F-AB003B99C748}"/>
    <cellStyle name="Comma 7 2 3 2 5 2 4" xfId="23590" xr:uid="{7D6430C3-10D1-47CF-9FFD-F121C8769EC7}"/>
    <cellStyle name="Comma 7 2 3 2 5 3" xfId="30362" xr:uid="{3301958A-69D8-4718-B260-2988DE4E894B}"/>
    <cellStyle name="Comma 7 2 3 2 5 3 2" xfId="36861" xr:uid="{0B6E24DA-30ED-48A8-BD51-EC4557FA474F}"/>
    <cellStyle name="Comma 7 2 3 2 5 4" xfId="33854" xr:uid="{F69C01DF-BA02-49FC-8FEB-65FC90CCF40C}"/>
    <cellStyle name="Comma 7 2 3 2 5 5" xfId="22204" xr:uid="{463734B7-BC03-4CED-BF7F-20FFF607EA5A}"/>
    <cellStyle name="Comma 7 2 3 2 6" xfId="6730" xr:uid="{8596FFA4-1B74-4E9D-BB5C-74C4F0B6781E}"/>
    <cellStyle name="Comma 7 2 3 2 6 2" xfId="9628" xr:uid="{DF24E361-5E98-4D5B-8161-520F1EEB7E6B}"/>
    <cellStyle name="Comma 7 2 3 2 6 2 2" xfId="30365" xr:uid="{D46D780A-F2CF-42A9-8E4B-2118F7595811}"/>
    <cellStyle name="Comma 7 2 3 2 6 2 2 2" xfId="36864" xr:uid="{54B8A49F-1453-4BDE-8B57-CC61D4FFA782}"/>
    <cellStyle name="Comma 7 2 3 2 6 2 3" xfId="35349" xr:uid="{2E471055-AC87-439F-A3E6-6F76CCB616D5}"/>
    <cellStyle name="Comma 7 2 3 2 6 2 4" xfId="23591" xr:uid="{5AFD1E3C-1CF5-4CEE-9C54-D2E839858F7C}"/>
    <cellStyle name="Comma 7 2 3 2 6 3" xfId="30364" xr:uid="{B7BF32F8-5CE4-4205-B476-21848F9A238B}"/>
    <cellStyle name="Comma 7 2 3 2 6 3 2" xfId="36863" xr:uid="{CAADF105-9F9C-44BB-9786-7DE00BCBE161}"/>
    <cellStyle name="Comma 7 2 3 2 6 4" xfId="33855" xr:uid="{7E08B9E5-2CD6-45FE-A16C-5CED7E7DE325}"/>
    <cellStyle name="Comma 7 2 3 2 6 5" xfId="22205" xr:uid="{5883BD31-0B48-4719-8312-602EFFABAE4D}"/>
    <cellStyle name="Comma 7 2 3 2 7" xfId="6731" xr:uid="{7496DB1B-5FA8-4B2B-8EE8-2D1977210F24}"/>
    <cellStyle name="Comma 7 2 3 2 7 2" xfId="9629" xr:uid="{308A17A3-8674-4D7A-B15C-DF027D85ADD7}"/>
    <cellStyle name="Comma 7 2 3 2 7 2 2" xfId="30367" xr:uid="{1C225428-5C2E-4CE4-B368-ABA0D4A0E4B2}"/>
    <cellStyle name="Comma 7 2 3 2 7 2 2 2" xfId="36866" xr:uid="{549F90E0-4E0B-40A1-907C-D5B7035FB957}"/>
    <cellStyle name="Comma 7 2 3 2 7 2 3" xfId="35350" xr:uid="{1EAE6FA8-2FBF-41D8-A30D-394523526D7B}"/>
    <cellStyle name="Comma 7 2 3 2 7 2 4" xfId="23592" xr:uid="{079E80F5-274E-4875-9606-8470E2164D6D}"/>
    <cellStyle name="Comma 7 2 3 2 7 3" xfId="30366" xr:uid="{A6B0231D-F11D-49C3-A353-4931F59B4504}"/>
    <cellStyle name="Comma 7 2 3 2 7 3 2" xfId="36865" xr:uid="{79A13057-941C-45FD-A475-248FD9F0207A}"/>
    <cellStyle name="Comma 7 2 3 2 7 4" xfId="33856" xr:uid="{15069FB6-4893-4BC6-BDAC-6F44A8320C34}"/>
    <cellStyle name="Comma 7 2 3 2 7 5" xfId="22206" xr:uid="{28306DCC-E44A-40F2-BB97-23824C345A69}"/>
    <cellStyle name="Comma 7 2 3 2 8" xfId="9623" xr:uid="{117FDEE2-9850-4D3A-91F4-C6294F638FB8}"/>
    <cellStyle name="Comma 7 2 3 2 8 2" xfId="30368" xr:uid="{8E368172-E25E-41D2-ADB3-F2D8FE68B40E}"/>
    <cellStyle name="Comma 7 2 3 2 8 2 2" xfId="36867" xr:uid="{D8907D62-8DE8-4A05-8079-D1C00086AC29}"/>
    <cellStyle name="Comma 7 2 3 2 8 3" xfId="35344" xr:uid="{8B699428-543F-4FA0-AB47-A777C20FBFDC}"/>
    <cellStyle name="Comma 7 2 3 2 8 4" xfId="23586" xr:uid="{E71E442C-6A99-462B-9EA2-56BE47A52537}"/>
    <cellStyle name="Comma 7 2 3 2 9" xfId="13956" xr:uid="{C5F3681A-DE1A-43E9-BCAB-0A419A5505BD}"/>
    <cellStyle name="Comma 7 2 3 2 9 2" xfId="36854" xr:uid="{70C6D11C-BC03-4387-905F-5893A0C36C8F}"/>
    <cellStyle name="Comma 7 2 3 2 9 3" xfId="25066" xr:uid="{DB08742F-D5EA-46D1-9983-9E3D0DF0F5F8}"/>
    <cellStyle name="Comma 7 2 3 3" xfId="6732" xr:uid="{C86A155A-BC16-4C79-BFC9-81F7374F66F6}"/>
    <cellStyle name="Comma 7 2 3 3 2" xfId="6733" xr:uid="{9D6434E0-E876-4347-9066-D8B2F57ADB3B}"/>
    <cellStyle name="Comma 7 2 3 3 2 2" xfId="9631" xr:uid="{1DBA5344-9739-4F66-B5F3-D0533B48C7D5}"/>
    <cellStyle name="Comma 7 2 3 3 2 2 2" xfId="30369" xr:uid="{5D0A3750-691E-4F91-9861-6E055946ADBF}"/>
    <cellStyle name="Comma 7 2 3 3 2 2 2 2" xfId="36870" xr:uid="{B8EAD8D9-9411-4186-ABAA-9DFE573041B7}"/>
    <cellStyle name="Comma 7 2 3 3 2 2 3" xfId="35352" xr:uid="{BD34C1E4-CF70-4991-B000-3670BF295327}"/>
    <cellStyle name="Comma 7 2 3 3 2 2 4" xfId="23594" xr:uid="{44171A72-F66E-49CA-B1D8-2431AD2196AB}"/>
    <cellStyle name="Comma 7 2 3 3 2 3" xfId="20225" xr:uid="{6B9290B3-5695-4BC3-86A6-AC03C4C691B9}"/>
    <cellStyle name="Comma 7 2 3 3 2 3 2" xfId="36869" xr:uid="{4FB3BC95-D403-44C2-9E78-AA8C26F6B322}"/>
    <cellStyle name="Comma 7 2 3 3 2 3 3" xfId="28875" xr:uid="{3A833747-4A6D-4B2E-AAB8-4B4E4F0FBFB0}"/>
    <cellStyle name="Comma 7 2 3 3 2 4" xfId="33858" xr:uid="{DE703122-46C3-42FF-A10B-B6198F4832C6}"/>
    <cellStyle name="Comma 7 2 3 3 2 5" xfId="22208" xr:uid="{B3B172F8-B02D-46A2-ABE0-20194525C9A7}"/>
    <cellStyle name="Comma 7 2 3 3 3" xfId="9630" xr:uid="{51FB7A1D-F48F-46FD-9862-9D652F8BEDF9}"/>
    <cellStyle name="Comma 7 2 3 3 3 2" xfId="30370" xr:uid="{3B4F6197-E2DB-4249-A677-A62EEEB3D242}"/>
    <cellStyle name="Comma 7 2 3 3 3 2 2" xfId="36871" xr:uid="{4DC6277E-E049-4338-9736-3D5DC1817F47}"/>
    <cellStyle name="Comma 7 2 3 3 3 3" xfId="35351" xr:uid="{67548C8E-6C90-41B7-946F-CBDA7C2C3FB3}"/>
    <cellStyle name="Comma 7 2 3 3 3 4" xfId="23593" xr:uid="{63EC7517-89BA-495B-90A0-81F77C72FD30}"/>
    <cellStyle name="Comma 7 2 3 3 4" xfId="14911" xr:uid="{690BAC7E-F78D-4AB7-A6D3-213A2C2146DE}"/>
    <cellStyle name="Comma 7 2 3 3 4 2" xfId="36868" xr:uid="{8274DD00-D3A8-4EAE-9AEE-A3D6EDB1FA30}"/>
    <cellStyle name="Comma 7 2 3 3 4 3" xfId="25156" xr:uid="{8AE3286B-84FE-47F2-AF1F-D1820A2E99A4}"/>
    <cellStyle name="Comma 7 2 3 3 5" xfId="33857" xr:uid="{E8FF61D2-9B31-478E-9745-13FD2ECD70FC}"/>
    <cellStyle name="Comma 7 2 3 3 6" xfId="22207" xr:uid="{FF99D9DA-95FF-41C8-9E1F-127102F6FD25}"/>
    <cellStyle name="Comma 7 2 3 4" xfId="6734" xr:uid="{4A0F60C4-D918-41C5-B1BE-4BA813468911}"/>
    <cellStyle name="Comma 7 2 3 4 2" xfId="9632" xr:uid="{F9760261-3A1F-4F00-B45B-511402D37977}"/>
    <cellStyle name="Comma 7 2 3 4 2 2" xfId="19544" xr:uid="{BEDCCBEC-2A64-47F4-B314-ECEFCDD44E8B}"/>
    <cellStyle name="Comma 7 2 3 4 2 2 2" xfId="36873" xr:uid="{54A7D340-8D87-4471-9794-197E335771BE}"/>
    <cellStyle name="Comma 7 2 3 4 2 2 3" xfId="28395" xr:uid="{CDB61E38-C3DF-47AA-81B9-1B85B3E817EC}"/>
    <cellStyle name="Comma 7 2 3 4 2 3" xfId="35353" xr:uid="{EB872549-9650-435A-90B7-D9437A9C8FCB}"/>
    <cellStyle name="Comma 7 2 3 4 2 4" xfId="23595" xr:uid="{93042E2D-503F-43FB-90DF-C865D2B0F2C6}"/>
    <cellStyle name="Comma 7 2 3 4 3" xfId="15741" xr:uid="{18E9106B-15AB-4AF4-9058-1AFA183D6014}"/>
    <cellStyle name="Comma 7 2 3 4 3 2" xfId="36872" xr:uid="{1EE27794-131F-4CEC-B6B5-B0D0BB524C59}"/>
    <cellStyle name="Comma 7 2 3 4 3 3" xfId="25640" xr:uid="{7706FF56-3347-4881-975C-E3E32D9A2DC4}"/>
    <cellStyle name="Comma 7 2 3 4 4" xfId="33859" xr:uid="{78A9E01B-59B0-4803-82CD-DC4282F9E6CD}"/>
    <cellStyle name="Comma 7 2 3 4 5" xfId="22209" xr:uid="{B840763E-667F-49E4-8475-8D6E7F32E730}"/>
    <cellStyle name="Comma 7 2 3 5" xfId="6735" xr:uid="{E97933D1-5025-4C40-91EA-A903EF17C49F}"/>
    <cellStyle name="Comma 7 2 3 5 2" xfId="9633" xr:uid="{9E833220-28B1-4DA1-A77E-3EB82A2C60B3}"/>
    <cellStyle name="Comma 7 2 3 5 2 2" xfId="30371" xr:uid="{A1B7CA2B-DB8D-45C9-B840-6E4F25E6D712}"/>
    <cellStyle name="Comma 7 2 3 5 2 2 2" xfId="36875" xr:uid="{D1D48C01-A620-4F6A-AD27-BC9EBFB4A052}"/>
    <cellStyle name="Comma 7 2 3 5 2 3" xfId="35354" xr:uid="{7F08777E-76ED-4DED-A563-DC10530EC6C4}"/>
    <cellStyle name="Comma 7 2 3 5 2 4" xfId="23596" xr:uid="{773FC517-5399-4C44-AFE4-9D42CD1AE2E5}"/>
    <cellStyle name="Comma 7 2 3 5 3" xfId="18168" xr:uid="{F1C326BC-66D5-48A1-9791-B79F4A9155F5}"/>
    <cellStyle name="Comma 7 2 3 5 3 2" xfId="36874" xr:uid="{2B84260F-83F2-4190-8F39-FF161FD1A43F}"/>
    <cellStyle name="Comma 7 2 3 5 3 3" xfId="27293" xr:uid="{032B0654-549B-460C-8CFA-2A77BE58D9C8}"/>
    <cellStyle name="Comma 7 2 3 5 4" xfId="33860" xr:uid="{4D19D719-0B01-4B31-BEBF-3563EBEAC93C}"/>
    <cellStyle name="Comma 7 2 3 5 5" xfId="22210" xr:uid="{ECFE1D9B-F558-4D60-8F7F-CD1B3F83EB9D}"/>
    <cellStyle name="Comma 7 2 3 6" xfId="6736" xr:uid="{511D5563-848D-420A-84A4-4AA91E051FFB}"/>
    <cellStyle name="Comma 7 2 3 6 2" xfId="9634" xr:uid="{9FE56929-D7C9-4C69-98D7-A9964C742B36}"/>
    <cellStyle name="Comma 7 2 3 6 2 2" xfId="30373" xr:uid="{7883CD61-83DE-49DD-A7C2-048AF2E053A9}"/>
    <cellStyle name="Comma 7 2 3 6 2 2 2" xfId="36877" xr:uid="{40555A1C-63A8-4E80-B2DF-7A17A349C23C}"/>
    <cellStyle name="Comma 7 2 3 6 2 3" xfId="35355" xr:uid="{7805946A-6A84-4613-92E8-A9B9BDA19FF3}"/>
    <cellStyle name="Comma 7 2 3 6 2 4" xfId="23597" xr:uid="{B3BC28C0-88D6-4017-8C16-07B5C3BDA405}"/>
    <cellStyle name="Comma 7 2 3 6 3" xfId="30372" xr:uid="{F6797AFD-CF70-49BB-BBFE-9C3224BB4DB7}"/>
    <cellStyle name="Comma 7 2 3 6 3 2" xfId="36876" xr:uid="{859E5D84-F6A9-475E-9C79-E7F06F3215F4}"/>
    <cellStyle name="Comma 7 2 3 6 4" xfId="33861" xr:uid="{06ED5BA5-4567-4225-8A4F-FA0D72D4E89C}"/>
    <cellStyle name="Comma 7 2 3 6 5" xfId="22211" xr:uid="{CED7C6AB-56DC-4DAF-8B99-8A806D6944E9}"/>
    <cellStyle name="Comma 7 2 3 7" xfId="6737" xr:uid="{F46C3F67-D54E-489B-B011-CD61B27F7296}"/>
    <cellStyle name="Comma 7 2 3 7 2" xfId="9635" xr:uid="{801E7AAB-B429-48EE-A52A-7ADF65D054E4}"/>
    <cellStyle name="Comma 7 2 3 7 2 2" xfId="30375" xr:uid="{D3637C17-6F8A-4D23-AD93-56535166896B}"/>
    <cellStyle name="Comma 7 2 3 7 2 2 2" xfId="36879" xr:uid="{6097B093-CF3E-46FC-A7C6-6F50F9689E53}"/>
    <cellStyle name="Comma 7 2 3 7 2 3" xfId="35356" xr:uid="{3279DB64-568A-4FA9-87C9-69EE53CC8634}"/>
    <cellStyle name="Comma 7 2 3 7 2 4" xfId="23598" xr:uid="{54C19261-8486-40EB-B72A-970782445FE2}"/>
    <cellStyle name="Comma 7 2 3 7 3" xfId="30374" xr:uid="{2C4CB62D-2050-4089-9D1E-BE415E30315E}"/>
    <cellStyle name="Comma 7 2 3 7 3 2" xfId="36878" xr:uid="{F83EBAB6-DB17-4CAD-AAF6-97E6DC527A5D}"/>
    <cellStyle name="Comma 7 2 3 7 4" xfId="33862" xr:uid="{7A7D75C8-15C7-456B-BF69-E076C0DED18C}"/>
    <cellStyle name="Comma 7 2 3 7 5" xfId="22212" xr:uid="{8358D7EB-A909-4539-A7B1-E9AEA6B6F28B}"/>
    <cellStyle name="Comma 7 2 3 8" xfId="6738" xr:uid="{D1633588-0332-4FF1-847C-41D59B3DE789}"/>
    <cellStyle name="Comma 7 2 3 8 2" xfId="9636" xr:uid="{ACF241BD-53B6-44C5-BB1B-096098CB4DB8}"/>
    <cellStyle name="Comma 7 2 3 8 2 2" xfId="30377" xr:uid="{DBFF55C4-5ED6-40D5-8494-3AB3BC8DDEF5}"/>
    <cellStyle name="Comma 7 2 3 8 2 2 2" xfId="36881" xr:uid="{573710CA-E225-4E6F-B9C2-85F4BD3F5F17}"/>
    <cellStyle name="Comma 7 2 3 8 2 3" xfId="35357" xr:uid="{2BDFB7C9-0C78-4B06-A216-3CCA1E8E804D}"/>
    <cellStyle name="Comma 7 2 3 8 2 4" xfId="23599" xr:uid="{4DBC8601-9103-4211-9514-285F3E6DBDFB}"/>
    <cellStyle name="Comma 7 2 3 8 3" xfId="30376" xr:uid="{A0D10CA2-EE22-4B20-860B-5318EA0FDAE4}"/>
    <cellStyle name="Comma 7 2 3 8 3 2" xfId="36880" xr:uid="{90D16AD4-EAB4-495B-8C93-FA49482EB7D2}"/>
    <cellStyle name="Comma 7 2 3 8 4" xfId="33863" xr:uid="{ECF118F3-A12A-45F7-8A97-0DF9A1216D26}"/>
    <cellStyle name="Comma 7 2 3 8 5" xfId="22213" xr:uid="{A6C3E46C-0E9B-4492-B7B3-F5BF661B9173}"/>
    <cellStyle name="Comma 7 2 3 9" xfId="6739" xr:uid="{BCCE9FAD-3979-4208-915A-229044BD8E39}"/>
    <cellStyle name="Comma 7 2 3 9 2" xfId="9637" xr:uid="{2EF1CCCA-7144-4413-A5BA-7AB6A867D40E}"/>
    <cellStyle name="Comma 7 2 3 9 2 2" xfId="30379" xr:uid="{D56401C8-A966-4F80-89D5-183C9AC94E3C}"/>
    <cellStyle name="Comma 7 2 3 9 2 2 2" xfId="36883" xr:uid="{28B8B428-7D24-4E86-BB24-013D996D7482}"/>
    <cellStyle name="Comma 7 2 3 9 2 3" xfId="35358" xr:uid="{50E42FE7-94B9-4E32-A594-E77A78393A2C}"/>
    <cellStyle name="Comma 7 2 3 9 2 4" xfId="23600" xr:uid="{280EC9E4-F38A-4188-B35C-3BE37233C4E1}"/>
    <cellStyle name="Comma 7 2 3 9 3" xfId="30378" xr:uid="{0B72561D-2DAC-4287-9876-DBA1A1ADBC3B}"/>
    <cellStyle name="Comma 7 2 3 9 3 2" xfId="36882" xr:uid="{38B00A04-FE3C-4B8A-9E9A-B24EB5CEA885}"/>
    <cellStyle name="Comma 7 2 3 9 4" xfId="33864" xr:uid="{A84A2BE2-CF4C-4800-8774-49EF269627F2}"/>
    <cellStyle name="Comma 7 2 3 9 5" xfId="22214" xr:uid="{DBCC5953-4F13-4DA3-84F4-6241C72B5333}"/>
    <cellStyle name="Comma 7 2 4" xfId="6740" xr:uid="{3E099721-DF23-41B5-B841-80DE72E266CF}"/>
    <cellStyle name="Comma 7 2 4 2" xfId="9638" xr:uid="{EDB65E8F-CF24-4640-80C2-3DB251A3CE08}"/>
    <cellStyle name="Comma 7 2 4 2 2" xfId="16607" xr:uid="{2499C9BF-62F0-43DD-8D43-C6465A3A99D1}"/>
    <cellStyle name="Comma 7 2 4 2 2 2" xfId="36885" xr:uid="{72D3F9BC-1F13-4EBD-A0A0-68EAC53C0913}"/>
    <cellStyle name="Comma 7 2 4 2 2 3" xfId="26203" xr:uid="{AA2673EC-FBDF-471F-81CF-1839DFD4E149}"/>
    <cellStyle name="Comma 7 2 4 2 3" xfId="35359" xr:uid="{2F18AB4C-871E-4A49-BEE5-DA87B36EC5AD}"/>
    <cellStyle name="Comma 7 2 4 2 4" xfId="23601" xr:uid="{3B3B7265-9918-4ECD-91C5-3D6C1223D3E7}"/>
    <cellStyle name="Comma 7 2 4 3" xfId="20033" xr:uid="{E41AD20E-4CE2-48D3-A315-7C8B671F1FF3}"/>
    <cellStyle name="Comma 7 2 4 3 2" xfId="36884" xr:uid="{F5B0B08B-19D8-4F2B-92EC-531186B3E270}"/>
    <cellStyle name="Comma 7 2 4 3 3" xfId="28756" xr:uid="{0901838F-6A24-4FD3-8D2A-DF88CD69186C}"/>
    <cellStyle name="Comma 7 2 4 4" xfId="17283" xr:uid="{41EF84B7-2788-4875-92E1-C5EEFCBB03FB}"/>
    <cellStyle name="Comma 7 2 4 4 2" xfId="26544" xr:uid="{6800B4E1-59D4-40EC-8C24-C00D9B9B281F}"/>
    <cellStyle name="Comma 7 2 4 5" xfId="13376" xr:uid="{6A37D231-A7D0-4D24-B0DF-DFCCC5290E2D}"/>
    <cellStyle name="Comma 7 2 4 5 2" xfId="25045" xr:uid="{042390B0-51CF-4107-814F-418FA60A80BA}"/>
    <cellStyle name="Comma 7 2 4 6" xfId="33865" xr:uid="{C18A5506-CF3F-468E-AD15-9AB27018CB80}"/>
    <cellStyle name="Comma 7 2 4 7" xfId="22215" xr:uid="{F5829A3B-4A7E-48F7-B734-FAF1FBD333EE}"/>
    <cellStyle name="Comma 7 2 5" xfId="8904" xr:uid="{DD133E7D-EB3A-4066-9575-F7397260ED5D}"/>
    <cellStyle name="Comma 7 2 5 2" xfId="20202" xr:uid="{C2241E08-70C3-47EB-8B98-01B2F04A81E1}"/>
    <cellStyle name="Comma 7 2 5 2 2" xfId="36886" xr:uid="{AC75D68E-16DF-404C-8697-024357FC10E2}"/>
    <cellStyle name="Comma 7 2 5 2 3" xfId="28854" xr:uid="{206CE331-3E34-4874-98FF-9853ACD77F79}"/>
    <cellStyle name="Comma 7 2 5 3" xfId="14863" xr:uid="{CBB96791-DEC8-4131-AD19-54F31D6E5FDA}"/>
    <cellStyle name="Comma 7 2 5 3 2" xfId="25135" xr:uid="{1AB5BA3D-F280-42F6-A86E-03692E98DD9A}"/>
    <cellStyle name="Comma 7 2 5 4" xfId="34750" xr:uid="{3FA22988-63D3-4BA7-BADE-6296C3163A6D}"/>
    <cellStyle name="Comma 7 2 5 5" xfId="22910" xr:uid="{79FD79F9-6D77-429D-9CAA-F409224ED82A}"/>
    <cellStyle name="Comma 7 2 6" xfId="15262" xr:uid="{3603EC00-DB91-4AC0-9285-37DE802AAA35}"/>
    <cellStyle name="Comma 7 2 6 2" xfId="18860" xr:uid="{EBEDA765-2083-4339-928E-A3C9BEEB1F80}"/>
    <cellStyle name="Comma 7 2 6 2 2" xfId="27846" xr:uid="{A903B5FC-1DC0-4B8C-84FF-8CED5761753A}"/>
    <cellStyle name="Comma 7 2 6 3" xfId="25360" xr:uid="{8A23EB47-84FC-4B84-8874-86BA2D923143}"/>
    <cellStyle name="Comma 7 2 7" xfId="17478" xr:uid="{EFD46E24-810C-4447-A7A6-F62CAE8F61A2}"/>
    <cellStyle name="Comma 7 2 7 2" xfId="26739" xr:uid="{94C6418D-7D1D-4235-A32A-5D63AEE7ECA3}"/>
    <cellStyle name="Comma 7 2 8" xfId="11307" xr:uid="{846B47E1-75C9-4D3C-BA2D-56AB821F643F}"/>
    <cellStyle name="Comma 7 2 8 2" xfId="24125" xr:uid="{B4E8F19F-0A23-4CC2-9AA5-FC1B39115178}"/>
    <cellStyle name="Comma 7 2 9" xfId="10230" xr:uid="{5A29B8A3-6FF5-4924-9DD4-1129BFDFBAAB}"/>
    <cellStyle name="Comma 7 2 9 2" xfId="23877" xr:uid="{A5E1CC1A-A814-4379-BADE-00183E711B30}"/>
    <cellStyle name="Comma 7 3" xfId="4435" xr:uid="{48228A7A-3AEB-4546-BE6F-6B18E9A3991F}"/>
    <cellStyle name="Comma 7 3 2" xfId="6742" xr:uid="{4F264497-8CD0-407E-987C-5417CA39B4A8}"/>
    <cellStyle name="Comma 7 3 2 10" xfId="22217" xr:uid="{B3FFCCF1-562C-465C-B5FB-287E121CD8F0}"/>
    <cellStyle name="Comma 7 3 2 11" xfId="33867" xr:uid="{613F6E6B-9479-4EFE-AA46-A4ADFD4EBA16}"/>
    <cellStyle name="Comma 7 3 2 2" xfId="6743" xr:uid="{DCD310BC-1D37-427C-856B-8C73B6D80F4A}"/>
    <cellStyle name="Comma 7 3 2 2 2" xfId="6744" xr:uid="{633C20A4-B8FF-466C-AAA1-542A2F56B1A8}"/>
    <cellStyle name="Comma 7 3 2 2 2 2" xfId="9642" xr:uid="{065A08D3-D0E0-4FDB-BF7E-1C1E3A583F1A}"/>
    <cellStyle name="Comma 7 3 2 2 2 2 2" xfId="30382" xr:uid="{FC89F6CC-D5FA-4A48-A883-A760FE105745}"/>
    <cellStyle name="Comma 7 3 2 2 2 2 2 2" xfId="36890" xr:uid="{0A29120E-79A7-488D-A21E-83E982B18742}"/>
    <cellStyle name="Comma 7 3 2 2 2 2 3" xfId="35363" xr:uid="{C2A7C2B6-8DFE-45CA-8F74-B6ACCF29F9B9}"/>
    <cellStyle name="Comma 7 3 2 2 2 2 4" xfId="23605" xr:uid="{665ABFA3-C5B8-4CC9-AE8F-EA85E9EDDD5A}"/>
    <cellStyle name="Comma 7 3 2 2 2 3" xfId="30381" xr:uid="{4D603C5F-8509-49D4-8FA8-076461EB49EF}"/>
    <cellStyle name="Comma 7 3 2 2 2 3 2" xfId="36889" xr:uid="{8466BA32-03B6-4B64-9B7E-FF1FEDC191DA}"/>
    <cellStyle name="Comma 7 3 2 2 2 4" xfId="33869" xr:uid="{83102252-47FC-47DA-9905-D5D82AA1DBD5}"/>
    <cellStyle name="Comma 7 3 2 2 2 5" xfId="22219" xr:uid="{0C97E674-AE81-48F6-A330-92D51B5EEB95}"/>
    <cellStyle name="Comma 7 3 2 2 3" xfId="9641" xr:uid="{BEDD25C1-FC59-489E-AE56-F6A445709E63}"/>
    <cellStyle name="Comma 7 3 2 2 3 2" xfId="30383" xr:uid="{835268E4-4E95-49C6-81DF-F760A61F301F}"/>
    <cellStyle name="Comma 7 3 2 2 3 2 2" xfId="36891" xr:uid="{8EAEE9E9-C87D-4202-9F45-2810DA38EF96}"/>
    <cellStyle name="Comma 7 3 2 2 3 3" xfId="35362" xr:uid="{167C9883-8585-43A3-BBF5-BEEA63A3ADC2}"/>
    <cellStyle name="Comma 7 3 2 2 3 4" xfId="23604" xr:uid="{DE304CBC-F5D1-4F2A-A8EA-15C318052E51}"/>
    <cellStyle name="Comma 7 3 2 2 4" xfId="15583" xr:uid="{5EB8F3DF-AFD2-4E90-AC89-B6B98681CFA5}"/>
    <cellStyle name="Comma 7 3 2 2 4 2" xfId="36888" xr:uid="{DD31560A-F622-44EE-80F0-95E8FE365AA2}"/>
    <cellStyle name="Comma 7 3 2 2 4 3" xfId="25537" xr:uid="{EAD2E0C0-83BE-46F5-8C28-928B8919262D}"/>
    <cellStyle name="Comma 7 3 2 2 5" xfId="33868" xr:uid="{00D7232E-5B50-4864-A4EA-490A9F1106E3}"/>
    <cellStyle name="Comma 7 3 2 2 6" xfId="22218" xr:uid="{379693F7-58E2-4427-8F80-EF8F6FC71EE5}"/>
    <cellStyle name="Comma 7 3 2 3" xfId="6745" xr:uid="{36F2A9D8-E6F6-4E75-9AA8-8879A9B5C393}"/>
    <cellStyle name="Comma 7 3 2 3 2" xfId="9643" xr:uid="{026887BA-38AC-474D-9730-CECCCCD6B417}"/>
    <cellStyle name="Comma 7 3 2 3 2 2" xfId="30384" xr:uid="{CC2672C6-B8B6-4F07-99A8-E6DE5B427F7B}"/>
    <cellStyle name="Comma 7 3 2 3 2 2 2" xfId="36893" xr:uid="{C4B06FB4-49ED-4CC7-884A-531237873710}"/>
    <cellStyle name="Comma 7 3 2 3 2 3" xfId="35364" xr:uid="{A62E6286-C839-4FD9-8B49-21A973C65075}"/>
    <cellStyle name="Comma 7 3 2 3 2 4" xfId="23606" xr:uid="{EC6EFF1A-7BBE-4772-98F2-B2902AE9B42B}"/>
    <cellStyle name="Comma 7 3 2 3 3" xfId="20041" xr:uid="{DEB50D0D-22A2-49F9-877E-E2900FCF818D}"/>
    <cellStyle name="Comma 7 3 2 3 3 2" xfId="36892" xr:uid="{E4C52249-D615-4BDE-917A-AE8789A41A34}"/>
    <cellStyle name="Comma 7 3 2 3 3 3" xfId="28764" xr:uid="{1E379E45-E4EE-4F61-84D0-BCCC7FAFBAC6}"/>
    <cellStyle name="Comma 7 3 2 3 4" xfId="33870" xr:uid="{D5913B43-DABA-4F3F-BEE0-152B2E5211DE}"/>
    <cellStyle name="Comma 7 3 2 3 5" xfId="22220" xr:uid="{62C337AB-B1E2-4A71-9841-0375B88B3D37}"/>
    <cellStyle name="Comma 7 3 2 4" xfId="6746" xr:uid="{72844CD2-7C29-47D6-827A-DE9CED802C5A}"/>
    <cellStyle name="Comma 7 3 2 4 2" xfId="9644" xr:uid="{ACCDA2EB-BC04-4FF4-999E-581EB6E7E6CA}"/>
    <cellStyle name="Comma 7 3 2 4 2 2" xfId="30385" xr:uid="{1B2A0AE7-272A-41C9-A29C-2B55D8BAC8BB}"/>
    <cellStyle name="Comma 7 3 2 4 2 2 2" xfId="36895" xr:uid="{A455E28C-4DBF-45B8-AF68-02133E40F67F}"/>
    <cellStyle name="Comma 7 3 2 4 2 3" xfId="35365" xr:uid="{AF4A0D74-ED9D-427C-BB64-DD94A3FB7462}"/>
    <cellStyle name="Comma 7 3 2 4 2 4" xfId="23607" xr:uid="{EB077B53-1320-4446-97AB-2B39F4A14104}"/>
    <cellStyle name="Comma 7 3 2 4 3" xfId="20046" xr:uid="{9F68F922-1FA3-46B1-94D5-348C14C173B8}"/>
    <cellStyle name="Comma 7 3 2 4 3 2" xfId="36894" xr:uid="{27F4D993-E060-4702-8EBA-61A0DE00A80F}"/>
    <cellStyle name="Comma 7 3 2 4 3 3" xfId="28768" xr:uid="{FEC23621-5A96-4D6A-B9BB-DDD637E060F6}"/>
    <cellStyle name="Comma 7 3 2 4 4" xfId="33871" xr:uid="{36D56604-72BC-47D3-9490-627C2417EC77}"/>
    <cellStyle name="Comma 7 3 2 4 5" xfId="22221" xr:uid="{6DD225F6-EAF9-48A7-B418-98E940EC5328}"/>
    <cellStyle name="Comma 7 3 2 5" xfId="6747" xr:uid="{942D4081-306B-4B9C-86F7-A60A4B831690}"/>
    <cellStyle name="Comma 7 3 2 5 2" xfId="9645" xr:uid="{CCF937B6-A2C3-4326-BB75-B068DB32D5AB}"/>
    <cellStyle name="Comma 7 3 2 5 2 2" xfId="30387" xr:uid="{FEFB0055-9DBD-4A53-997D-89E59E3E5627}"/>
    <cellStyle name="Comma 7 3 2 5 2 2 2" xfId="36897" xr:uid="{9F7476B9-1C60-4301-B6DF-8934F3EC63B0}"/>
    <cellStyle name="Comma 7 3 2 5 2 3" xfId="35366" xr:uid="{3A8F2D9B-9349-4A3E-9074-D89CB9C2B32E}"/>
    <cellStyle name="Comma 7 3 2 5 2 4" xfId="23608" xr:uid="{6CD366A2-7138-4D25-9383-F0D24B7F7E1A}"/>
    <cellStyle name="Comma 7 3 2 5 3" xfId="30386" xr:uid="{CB323770-364B-48D9-A83C-865660391D27}"/>
    <cellStyle name="Comma 7 3 2 5 3 2" xfId="36896" xr:uid="{103C33D5-BD60-4CA7-93A3-1E244DEFA48F}"/>
    <cellStyle name="Comma 7 3 2 5 4" xfId="33872" xr:uid="{C131A61D-4451-44AD-ACB1-26F2C0091C1E}"/>
    <cellStyle name="Comma 7 3 2 5 5" xfId="22222" xr:uid="{B27C0A16-AB7A-4AD1-B4B5-5BD93D84F206}"/>
    <cellStyle name="Comma 7 3 2 6" xfId="6748" xr:uid="{C8C368CC-CA18-49AD-9697-E1B93E810E80}"/>
    <cellStyle name="Comma 7 3 2 6 2" xfId="9646" xr:uid="{6F3E43C4-3F7A-42AB-B531-40AA049EF497}"/>
    <cellStyle name="Comma 7 3 2 6 2 2" xfId="30389" xr:uid="{3AE8001D-CC81-47ED-A898-F1CDDC378008}"/>
    <cellStyle name="Comma 7 3 2 6 2 2 2" xfId="36899" xr:uid="{DB0EA31A-C2A5-45FB-B968-D52C9472FF42}"/>
    <cellStyle name="Comma 7 3 2 6 2 3" xfId="35367" xr:uid="{131ED26C-2EB1-41F3-8163-9E5590881A68}"/>
    <cellStyle name="Comma 7 3 2 6 2 4" xfId="23609" xr:uid="{FDA353B3-F4EF-455B-B994-82D7C36C7567}"/>
    <cellStyle name="Comma 7 3 2 6 3" xfId="30388" xr:uid="{1D88FB19-99D6-46E9-A3F5-D8192EFBA0E9}"/>
    <cellStyle name="Comma 7 3 2 6 3 2" xfId="36898" xr:uid="{FE4447F2-9E07-46A5-9D70-ED8C8E2204A0}"/>
    <cellStyle name="Comma 7 3 2 6 4" xfId="33873" xr:uid="{C2ADF230-1D5E-49C8-826E-C375F9F56B29}"/>
    <cellStyle name="Comma 7 3 2 6 5" xfId="22223" xr:uid="{E360856B-E785-43CF-9049-FC49C4883A8C}"/>
    <cellStyle name="Comma 7 3 2 7" xfId="6749" xr:uid="{883E3F38-E4E8-4B79-A662-33C88D76457D}"/>
    <cellStyle name="Comma 7 3 2 7 2" xfId="9647" xr:uid="{EC4721E5-04E4-4BCA-8732-81911D257754}"/>
    <cellStyle name="Comma 7 3 2 7 2 2" xfId="30391" xr:uid="{60A1A96B-8BD4-457F-93C9-F67AD0C6A57B}"/>
    <cellStyle name="Comma 7 3 2 7 2 2 2" xfId="36901" xr:uid="{231DE4B0-2024-4CBA-B42A-66C2AD50D28B}"/>
    <cellStyle name="Comma 7 3 2 7 2 3" xfId="35368" xr:uid="{9A924BE1-50F3-4C01-91AB-2EBDFBC08F3E}"/>
    <cellStyle name="Comma 7 3 2 7 2 4" xfId="23610" xr:uid="{DB89A353-9478-4F07-934E-7B8C90211A32}"/>
    <cellStyle name="Comma 7 3 2 7 3" xfId="30390" xr:uid="{F4E06758-51A2-487A-BCD4-F1D16D82F072}"/>
    <cellStyle name="Comma 7 3 2 7 3 2" xfId="36900" xr:uid="{9350F18F-05E3-4FA8-851A-4CEA15B6B307}"/>
    <cellStyle name="Comma 7 3 2 7 4" xfId="33874" xr:uid="{DB09C156-A0A7-4A67-8469-C4AE891C76D9}"/>
    <cellStyle name="Comma 7 3 2 7 5" xfId="22224" xr:uid="{97D640C7-422D-4497-91D8-9E85901A10D6}"/>
    <cellStyle name="Comma 7 3 2 8" xfId="9640" xr:uid="{54F307E4-AF0C-4BC7-8363-80125D6ECB53}"/>
    <cellStyle name="Comma 7 3 2 8 2" xfId="30392" xr:uid="{7B327F98-F1C4-4B7C-B1F2-1878FCEA184B}"/>
    <cellStyle name="Comma 7 3 2 8 2 2" xfId="36902" xr:uid="{F864A70F-3082-42D4-8FF2-4C119177BBB2}"/>
    <cellStyle name="Comma 7 3 2 8 3" xfId="35361" xr:uid="{DA3A3356-0328-4228-8A19-2E85D4F67033}"/>
    <cellStyle name="Comma 7 3 2 8 4" xfId="23603" xr:uid="{56BCF6F2-A49C-406A-95F1-9F1AEAC1F3F3}"/>
    <cellStyle name="Comma 7 3 2 9" xfId="13430" xr:uid="{8FA66A84-48E1-4645-957C-BA954C0D8F90}"/>
    <cellStyle name="Comma 7 3 2 9 2" xfId="36887" xr:uid="{982B565B-F53D-4C83-A8EE-3A4D373CBCFA}"/>
    <cellStyle name="Comma 7 3 2 9 3" xfId="25053" xr:uid="{F9B25E35-2133-4B1C-95B0-41BA8C99D77F}"/>
    <cellStyle name="Comma 7 3 3" xfId="6750" xr:uid="{2761D166-C550-49AD-BE82-D7FBFFB62A2F}"/>
    <cellStyle name="Comma 7 3 3 2" xfId="6751" xr:uid="{3BA8D631-AABA-4D66-9983-27619AA0E86D}"/>
    <cellStyle name="Comma 7 3 3 2 2" xfId="9649" xr:uid="{1CDB0FAA-BBF3-4549-9421-2FA630D38124}"/>
    <cellStyle name="Comma 7 3 3 2 2 2" xfId="30393" xr:uid="{1F91CE68-702C-46A7-A27C-158EB02FD2F9}"/>
    <cellStyle name="Comma 7 3 3 2 2 2 2" xfId="36905" xr:uid="{922E4C4E-8FFF-4262-AC23-5B59DD7BF705}"/>
    <cellStyle name="Comma 7 3 3 2 2 3" xfId="35370" xr:uid="{867375A1-4C35-4262-A5FA-A63CD2F19664}"/>
    <cellStyle name="Comma 7 3 3 2 2 4" xfId="23612" xr:uid="{37EBA45E-32D8-4631-BD84-7C71FBE912ED}"/>
    <cellStyle name="Comma 7 3 3 2 3" xfId="17175" xr:uid="{C797D8E4-847E-4A58-B187-B40D83C0C281}"/>
    <cellStyle name="Comma 7 3 3 2 3 2" xfId="36904" xr:uid="{E3E9F0B4-AB79-4719-ACAD-8D65BE0D0556}"/>
    <cellStyle name="Comma 7 3 3 2 3 3" xfId="26445" xr:uid="{E8A113E8-7548-4D44-A95B-1FF23D9BCEE9}"/>
    <cellStyle name="Comma 7 3 3 2 4" xfId="33876" xr:uid="{4494E21B-EB92-4FB8-93AD-A310C9507398}"/>
    <cellStyle name="Comma 7 3 3 2 5" xfId="22226" xr:uid="{628AD2B7-9461-4110-B1FD-7A1230B8D8B9}"/>
    <cellStyle name="Comma 7 3 3 3" xfId="6752" xr:uid="{F91263CD-74E2-41B7-A582-C73521B7C3DD}"/>
    <cellStyle name="Comma 7 3 3 3 2" xfId="9650" xr:uid="{592E9804-11A2-41C6-9E9C-C5181685A3B9}"/>
    <cellStyle name="Comma 7 3 3 3 2 2" xfId="30394" xr:uid="{6D182841-3D0D-4C8F-80D6-FD98735986D7}"/>
    <cellStyle name="Comma 7 3 3 3 2 2 2" xfId="36907" xr:uid="{FA6114EA-D748-4140-8368-F5908D5F0DE2}"/>
    <cellStyle name="Comma 7 3 3 3 2 3" xfId="35371" xr:uid="{FD299B8C-87C6-4AE0-9077-3D0AD3B8B8D4}"/>
    <cellStyle name="Comma 7 3 3 3 2 4" xfId="23613" xr:uid="{9B357D7F-C73B-46E8-ADA1-E8D56A5A9C30}"/>
    <cellStyle name="Comma 7 3 3 3 3" xfId="20210" xr:uid="{2C6F484E-4876-4AEB-93A6-48DCB41F4EA6}"/>
    <cellStyle name="Comma 7 3 3 3 3 2" xfId="36906" xr:uid="{7A604ED1-75F1-4E52-9DD2-D4712512F425}"/>
    <cellStyle name="Comma 7 3 3 3 3 3" xfId="28862" xr:uid="{D95251E1-DF38-41D7-863C-89B180F61FE9}"/>
    <cellStyle name="Comma 7 3 3 3 4" xfId="33877" xr:uid="{1163747B-ED7C-4B35-BF33-388B36066160}"/>
    <cellStyle name="Comma 7 3 3 3 5" xfId="22227" xr:uid="{61C64C21-2752-4F62-899A-7A81495A782C}"/>
    <cellStyle name="Comma 7 3 3 4" xfId="9648" xr:uid="{AB430B2F-E2F5-4786-B4CA-4B27049213A7}"/>
    <cellStyle name="Comma 7 3 3 4 2" xfId="20433" xr:uid="{C233605A-F5BF-400E-811F-287E494D1DB3}"/>
    <cellStyle name="Comma 7 3 3 4 2 2" xfId="36908" xr:uid="{06825BBB-E4B9-4C8E-BA0F-0AEFCF887AC6}"/>
    <cellStyle name="Comma 7 3 3 4 2 3" xfId="29015" xr:uid="{230CD2F1-4BBB-463B-834C-E84CF749260D}"/>
    <cellStyle name="Comma 7 3 3 4 3" xfId="35369" xr:uid="{14AB0650-F0F7-42CC-A0D6-85DA97591EAA}"/>
    <cellStyle name="Comma 7 3 3 4 4" xfId="23611" xr:uid="{80E63343-00D2-4CED-8910-3A9ED0BD08E8}"/>
    <cellStyle name="Comma 7 3 3 5" xfId="14874" xr:uid="{F6A67B21-3ABC-40DA-B5E9-8873EEEFE4FF}"/>
    <cellStyle name="Comma 7 3 3 5 2" xfId="36903" xr:uid="{3CBDCD0B-3040-4C83-ACAC-41044B14252C}"/>
    <cellStyle name="Comma 7 3 3 5 3" xfId="25143" xr:uid="{79AD3D85-714C-4892-8904-D4B5EBE4628A}"/>
    <cellStyle name="Comma 7 3 3 6" xfId="33875" xr:uid="{DBFE82B9-0FA6-4081-964A-E0DF68E26A6F}"/>
    <cellStyle name="Comma 7 3 3 7" xfId="22225" xr:uid="{0AF4A7B3-E8A5-4BF3-8E5E-6E09DA192367}"/>
    <cellStyle name="Comma 7 3 4" xfId="6753" xr:uid="{E74C6066-1588-4B23-BF1E-D7F57A8E5D2D}"/>
    <cellStyle name="Comma 7 3 4 2" xfId="9651" xr:uid="{9869C350-FA8A-4D98-BA26-AD4E92376DE8}"/>
    <cellStyle name="Comma 7 3 4 2 2" xfId="30396" xr:uid="{CAF46407-3EF0-4704-8006-97C6074DE7B0}"/>
    <cellStyle name="Comma 7 3 4 2 2 2" xfId="36910" xr:uid="{2ED22C67-3558-4A11-97B2-D8EA38F77505}"/>
    <cellStyle name="Comma 7 3 4 2 3" xfId="35372" xr:uid="{C11B3409-5514-4FC2-B90C-39BD35DAD20F}"/>
    <cellStyle name="Comma 7 3 4 2 4" xfId="23614" xr:uid="{0D2F1307-02C8-42F5-8FE6-5E32458E1009}"/>
    <cellStyle name="Comma 7 3 4 3" xfId="12197" xr:uid="{7B19E25E-3B45-465C-8E1F-11BC7865BEB2}"/>
    <cellStyle name="Comma 7 3 4 3 2" xfId="30395" xr:uid="{82A9B45A-C0AB-4FA3-A3D5-90919A7E05A0}"/>
    <cellStyle name="Comma 7 3 4 3 3" xfId="36909" xr:uid="{47F3ED80-7B84-4FE0-9A93-88A20352B917}"/>
    <cellStyle name="Comma 7 3 4 4" xfId="33878" xr:uid="{E3C8B733-6F71-424D-8EC6-74ADFC7CEF65}"/>
    <cellStyle name="Comma 7 3 4 5" xfId="22228" xr:uid="{40D44B77-417C-4D86-88D3-9187BE57BA8E}"/>
    <cellStyle name="Comma 7 3 5" xfId="6754" xr:uid="{5580582D-26F7-4966-B12C-15FB26EC1A05}"/>
    <cellStyle name="Comma 7 3 5 2" xfId="9652" xr:uid="{F1A529E7-9D1E-4FA8-A7FB-54C7004B3CA8}"/>
    <cellStyle name="Comma 7 3 5 2 2" xfId="30398" xr:uid="{42CD9E43-EB28-40EC-A488-CC3D9769071D}"/>
    <cellStyle name="Comma 7 3 5 2 2 2" xfId="36912" xr:uid="{7FFFD202-3D9F-47F6-87D7-2519B6C5F80A}"/>
    <cellStyle name="Comma 7 3 5 2 3" xfId="35373" xr:uid="{E515345C-9AEF-40D1-A1AF-DF252E191FB6}"/>
    <cellStyle name="Comma 7 3 5 2 4" xfId="23615" xr:uid="{5F9751A3-DC93-4A62-856A-BFEF2C02EC79}"/>
    <cellStyle name="Comma 7 3 5 3" xfId="30397" xr:uid="{043419A9-0482-4761-A264-EF6AB6EDBF8F}"/>
    <cellStyle name="Comma 7 3 5 3 2" xfId="36911" xr:uid="{260C43FA-5C64-49B6-BB7C-B4ED2392E99F}"/>
    <cellStyle name="Comma 7 3 5 4" xfId="33879" xr:uid="{8AC6CB9A-08BA-4AD6-9A49-D353871D527D}"/>
    <cellStyle name="Comma 7 3 5 5" xfId="22229" xr:uid="{B504BE9D-4DBF-4E83-9F28-2F3BAF9FA4F3}"/>
    <cellStyle name="Comma 7 3 6" xfId="6755" xr:uid="{5317A956-D698-499A-B75E-180EF981BF47}"/>
    <cellStyle name="Comma 7 3 6 2" xfId="9653" xr:uid="{93D8BE0A-26BD-436C-97DB-1BF03F8B3254}"/>
    <cellStyle name="Comma 7 3 6 2 2" xfId="30400" xr:uid="{1EC9CD65-3E4A-47ED-9A08-E7ED357ED699}"/>
    <cellStyle name="Comma 7 3 6 2 2 2" xfId="36914" xr:uid="{D8B0834A-3592-4262-BB6D-051E8C11EF52}"/>
    <cellStyle name="Comma 7 3 6 2 3" xfId="35374" xr:uid="{600950A1-3011-4C85-B9BA-3248F394711C}"/>
    <cellStyle name="Comma 7 3 6 2 4" xfId="23616" xr:uid="{1B122032-8618-4C89-8A34-47B1CD3955C1}"/>
    <cellStyle name="Comma 7 3 6 3" xfId="30399" xr:uid="{77041C4D-02AA-4D3C-AA24-1D7B892597BA}"/>
    <cellStyle name="Comma 7 3 6 3 2" xfId="36913" xr:uid="{7E9B9166-DC4E-4D20-8C73-EDA0234550DC}"/>
    <cellStyle name="Comma 7 3 6 4" xfId="33880" xr:uid="{9627AD38-67C3-4B04-806B-C806002ADAEB}"/>
    <cellStyle name="Comma 7 3 6 5" xfId="22230" xr:uid="{9CDAFA85-0E09-4C17-9AA9-60E70A801D59}"/>
    <cellStyle name="Comma 7 3 7" xfId="6741" xr:uid="{B9AE04AC-1618-4B82-B07B-84624543BD4A}"/>
    <cellStyle name="Comma 7 3 7 2" xfId="9639" xr:uid="{9B945A48-EEF9-46ED-B00A-43F004364BD3}"/>
    <cellStyle name="Comma 7 3 7 2 2" xfId="35360" xr:uid="{3DD85470-36D2-491C-AC23-6F769A758842}"/>
    <cellStyle name="Comma 7 3 7 2 3" xfId="23602" xr:uid="{FC1F8CE3-184D-44EF-A325-38666B6C8D05}"/>
    <cellStyle name="Comma 7 3 7 3" xfId="30401" xr:uid="{EFA8DC6C-69B4-4894-9AC0-EA0F60705053}"/>
    <cellStyle name="Comma 7 3 7 3 2" xfId="36915" xr:uid="{560B5C1F-E2CA-4A19-9597-0C5F32EA4649}"/>
    <cellStyle name="Comma 7 3 7 4" xfId="33866" xr:uid="{0F6A2A3B-7DE5-42AA-B3CE-7C337A874B69}"/>
    <cellStyle name="Comma 7 3 7 5" xfId="22216" xr:uid="{BDD2C978-519B-447C-9296-371E06CA75B0}"/>
    <cellStyle name="Comma 7 3 8" xfId="10249" xr:uid="{9BAE787E-A01E-47ED-9FF7-0A0F9C95B527}"/>
    <cellStyle name="Comma 7 3 8 2" xfId="23883" xr:uid="{98F7E274-5F3E-4D76-99D6-FD4E91028CD4}"/>
    <cellStyle name="Comma 7 3 9" xfId="21307" xr:uid="{4F496520-C4A9-441F-B7BA-893AF8FDA8BC}"/>
    <cellStyle name="Comma 7 4" xfId="5093" xr:uid="{01F4BD23-96F6-4C31-9361-94E2A9F9A651}"/>
    <cellStyle name="Comma 7 4 10" xfId="21435" xr:uid="{4B8E417A-E247-40BC-B312-3C812BD6147C}"/>
    <cellStyle name="Comma 7 4 2" xfId="6757" xr:uid="{D189A8F8-F70A-4756-AAD8-1712D9B00868}"/>
    <cellStyle name="Comma 7 4 2 10" xfId="22232" xr:uid="{04D0C70A-9848-4BD0-A902-9E1CCF2A3DFB}"/>
    <cellStyle name="Comma 7 4 2 11" xfId="33882" xr:uid="{B8A43333-F3F1-4337-9D08-10324FD28EFE}"/>
    <cellStyle name="Comma 7 4 2 2" xfId="6758" xr:uid="{47835BB6-6E2B-4D43-98BC-305AF624FC36}"/>
    <cellStyle name="Comma 7 4 2 2 2" xfId="6759" xr:uid="{4CDBDC16-0E8C-412D-B4B2-9172CFDAF80B}"/>
    <cellStyle name="Comma 7 4 2 2 2 2" xfId="9657" xr:uid="{C7E4A067-0E74-4755-AF09-FC33F9823D4A}"/>
    <cellStyle name="Comma 7 4 2 2 2 2 2" xfId="19878" xr:uid="{64B7FA9E-0F9C-4CF6-B322-63FFEA85E867}"/>
    <cellStyle name="Comma 7 4 2 2 2 2 2 2" xfId="36919" xr:uid="{1E88D625-013F-4D89-8359-907E4DC99361}"/>
    <cellStyle name="Comma 7 4 2 2 2 2 2 3" xfId="28665" xr:uid="{E613828C-7EC5-402D-AD41-2F4A51F519C3}"/>
    <cellStyle name="Comma 7 4 2 2 2 2 3" xfId="35378" xr:uid="{1AC15A04-963F-408F-90EB-B76FEE863272}"/>
    <cellStyle name="Comma 7 4 2 2 2 2 4" xfId="23620" xr:uid="{22845105-F3D5-4126-862F-E791E2E51B39}"/>
    <cellStyle name="Comma 7 4 2 2 2 3" xfId="16668" xr:uid="{7B1098C6-D4A0-4F10-804E-4CA4FED51109}"/>
    <cellStyle name="Comma 7 4 2 2 2 3 2" xfId="36918" xr:uid="{47F51440-E47E-471F-B136-90A304C487A8}"/>
    <cellStyle name="Comma 7 4 2 2 2 3 3" xfId="26255" xr:uid="{6EED372D-8143-48DA-A9CB-DB339A818A29}"/>
    <cellStyle name="Comma 7 4 2 2 2 4" xfId="33884" xr:uid="{E3AF3ABD-C811-405F-A08D-62D49FA48DE1}"/>
    <cellStyle name="Comma 7 4 2 2 2 5" xfId="22234" xr:uid="{152CBE21-9C24-4054-A6D3-6BD64E0CB40B}"/>
    <cellStyle name="Comma 7 4 2 2 3" xfId="9656" xr:uid="{44C75C58-3459-4E49-9B81-F5F485B6216A}"/>
    <cellStyle name="Comma 7 4 2 2 3 2" xfId="18506" xr:uid="{E8C6FBB8-2DCD-4F64-8D3C-432A6ED423FA}"/>
    <cellStyle name="Comma 7 4 2 2 3 2 2" xfId="36920" xr:uid="{C07818FA-E44E-4BCC-BB1E-122800EBF684}"/>
    <cellStyle name="Comma 7 4 2 2 3 2 3" xfId="27563" xr:uid="{309C692B-B47C-46F9-979F-CA7D7C10D81D}"/>
    <cellStyle name="Comma 7 4 2 2 3 3" xfId="35377" xr:uid="{9FD7F6A4-126F-4E62-8340-3E04ADDC8065}"/>
    <cellStyle name="Comma 7 4 2 2 3 4" xfId="23619" xr:uid="{DDB60CE6-E38C-4B29-8506-DA6340F1833E}"/>
    <cellStyle name="Comma 7 4 2 2 4" xfId="13205" xr:uid="{CC4B842F-7F56-426B-9747-E836C1DD66E6}"/>
    <cellStyle name="Comma 7 4 2 2 4 2" xfId="36917" xr:uid="{CE6DE22C-BB55-4E79-8ED8-1E347297DAB3}"/>
    <cellStyle name="Comma 7 4 2 2 4 3" xfId="24950" xr:uid="{CAA8D6B9-5458-47C6-AEEB-1E02951150DF}"/>
    <cellStyle name="Comma 7 4 2 2 5" xfId="33883" xr:uid="{4508F79A-0F30-4C89-AE8C-2C8089E7F82C}"/>
    <cellStyle name="Comma 7 4 2 2 6" xfId="22233" xr:uid="{9929C554-955D-43D5-92B0-18B39F6145FA}"/>
    <cellStyle name="Comma 7 4 2 3" xfId="6760" xr:uid="{835EC85E-1A12-4E50-B309-27081FAFACB6}"/>
    <cellStyle name="Comma 7 4 2 3 2" xfId="9658" xr:uid="{779B6206-7E59-4A0A-9E76-340C69F530F3}"/>
    <cellStyle name="Comma 7 4 2 3 2 2" xfId="19195" xr:uid="{8F1E181D-CD0F-4A5E-9ED7-DCD0F0102848}"/>
    <cellStyle name="Comma 7 4 2 3 2 2 2" xfId="36922" xr:uid="{22A528D6-BD85-4747-B679-59C5C9CA1185}"/>
    <cellStyle name="Comma 7 4 2 3 2 2 3" xfId="28116" xr:uid="{B38FFEFE-B97A-4A66-AFF6-92AB349D3BEF}"/>
    <cellStyle name="Comma 7 4 2 3 2 3" xfId="35379" xr:uid="{A772F0BF-6A21-49A5-B76D-2F7419E36A12}"/>
    <cellStyle name="Comma 7 4 2 3 2 4" xfId="23621" xr:uid="{DE5504DE-1D15-4B2D-8F69-431635912C25}"/>
    <cellStyle name="Comma 7 4 2 3 3" xfId="15675" xr:uid="{82946FED-47E2-4700-8265-5F8A242DC32E}"/>
    <cellStyle name="Comma 7 4 2 3 3 2" xfId="36921" xr:uid="{20D09017-E4A9-4710-A41B-C4E2832DDA02}"/>
    <cellStyle name="Comma 7 4 2 3 3 3" xfId="25608" xr:uid="{C8833197-79DA-4660-8644-7ADB32FC23C2}"/>
    <cellStyle name="Comma 7 4 2 3 4" xfId="33885" xr:uid="{CE9A740B-FDD8-4EDD-88CA-D560801A36BA}"/>
    <cellStyle name="Comma 7 4 2 3 5" xfId="22235" xr:uid="{08E2D899-ED92-4270-A601-320C541B8204}"/>
    <cellStyle name="Comma 7 4 2 4" xfId="6761" xr:uid="{FEEB0D32-62A4-462A-997D-B1E0425477F3}"/>
    <cellStyle name="Comma 7 4 2 4 2" xfId="9659" xr:uid="{C10BED50-27C8-4411-8626-6512D56D3D75}"/>
    <cellStyle name="Comma 7 4 2 4 2 2" xfId="30402" xr:uid="{F63A9E4F-C292-4B68-B2C3-61E04012E15B}"/>
    <cellStyle name="Comma 7 4 2 4 2 2 2" xfId="36924" xr:uid="{E7706BFF-B4B3-452C-AB56-9BE8A4F5444F}"/>
    <cellStyle name="Comma 7 4 2 4 2 3" xfId="35380" xr:uid="{26DFF0C0-6A01-4C44-A1A1-AA0BC4207BCC}"/>
    <cellStyle name="Comma 7 4 2 4 2 4" xfId="23622" xr:uid="{99A33E14-01B5-4631-80EF-847ED90D5419}"/>
    <cellStyle name="Comma 7 4 2 4 3" xfId="17822" xr:uid="{B4113D5F-CF6E-4C18-B2BD-1DEB11978018}"/>
    <cellStyle name="Comma 7 4 2 4 3 2" xfId="36923" xr:uid="{C06A8468-7675-4610-B5D9-23DD0F0E60A0}"/>
    <cellStyle name="Comma 7 4 2 4 3 3" xfId="27014" xr:uid="{7B0A4D58-4B9C-47AD-9F51-3BCED1A020AC}"/>
    <cellStyle name="Comma 7 4 2 4 4" xfId="33886" xr:uid="{D6ECB41C-C864-4C13-B4DB-46B03F36805E}"/>
    <cellStyle name="Comma 7 4 2 4 5" xfId="22236" xr:uid="{CBC2EBD4-1628-4A9A-98FA-817BB9E6330A}"/>
    <cellStyle name="Comma 7 4 2 5" xfId="6762" xr:uid="{904A0BBC-C00F-4B22-8E1E-78C5151CE368}"/>
    <cellStyle name="Comma 7 4 2 5 2" xfId="9660" xr:uid="{25B63CE6-0EEF-4DBC-9707-0B04E3B09902}"/>
    <cellStyle name="Comma 7 4 2 5 2 2" xfId="30404" xr:uid="{812F6989-91CC-4985-A984-904CF57FB04B}"/>
    <cellStyle name="Comma 7 4 2 5 2 2 2" xfId="36926" xr:uid="{6F910BD5-2D8A-48AB-81A6-C6A50BCB3274}"/>
    <cellStyle name="Comma 7 4 2 5 2 3" xfId="35381" xr:uid="{647865D4-266F-4743-A9C4-7048AAEAA7DD}"/>
    <cellStyle name="Comma 7 4 2 5 2 4" xfId="23623" xr:uid="{E39A706A-F3EE-4164-A96B-296BE82980DB}"/>
    <cellStyle name="Comma 7 4 2 5 3" xfId="30403" xr:uid="{37FDDB25-77FA-4B59-B00A-5FA3EC7D200B}"/>
    <cellStyle name="Comma 7 4 2 5 3 2" xfId="36925" xr:uid="{2B09D829-0928-4DBA-B8CC-A9F1404A9FE9}"/>
    <cellStyle name="Comma 7 4 2 5 4" xfId="33887" xr:uid="{0B1A5077-3F64-4112-974E-82A1C39C539A}"/>
    <cellStyle name="Comma 7 4 2 5 5" xfId="22237" xr:uid="{120A7009-8605-44FF-8C53-3304242B4FCA}"/>
    <cellStyle name="Comma 7 4 2 6" xfId="6763" xr:uid="{3EE3126D-2406-4C12-B682-F3039CDE2AEF}"/>
    <cellStyle name="Comma 7 4 2 6 2" xfId="9661" xr:uid="{757ED912-3F4B-40A5-94FE-BE29FA51D3CD}"/>
    <cellStyle name="Comma 7 4 2 6 2 2" xfId="30406" xr:uid="{8519CDE5-870D-458D-A53D-B683DA86B42A}"/>
    <cellStyle name="Comma 7 4 2 6 2 2 2" xfId="36928" xr:uid="{199BCC8C-CA8F-42C7-8987-26A48CB7E132}"/>
    <cellStyle name="Comma 7 4 2 6 2 3" xfId="35382" xr:uid="{172C61D0-0916-405D-9B87-51DBE9DA2DC6}"/>
    <cellStyle name="Comma 7 4 2 6 2 4" xfId="23624" xr:uid="{57FE7A08-F837-4D77-A8F0-D109EDAF061D}"/>
    <cellStyle name="Comma 7 4 2 6 3" xfId="30405" xr:uid="{D7FC45D9-5155-429A-BAB9-EDD13890B1E2}"/>
    <cellStyle name="Comma 7 4 2 6 3 2" xfId="36927" xr:uid="{BB63B09D-5A29-4D52-8ED0-26FB11549938}"/>
    <cellStyle name="Comma 7 4 2 6 4" xfId="33888" xr:uid="{1FB68BA2-B363-4435-80E7-8D97857A5029}"/>
    <cellStyle name="Comma 7 4 2 6 5" xfId="22238" xr:uid="{C92989D5-4A27-46B1-BF40-B070B9750D9A}"/>
    <cellStyle name="Comma 7 4 2 7" xfId="6764" xr:uid="{0FF1224F-2763-4714-B700-F28E6A0C9D61}"/>
    <cellStyle name="Comma 7 4 2 7 2" xfId="9662" xr:uid="{6C8EEA4D-3DC6-4A7E-B406-435632FD90D0}"/>
    <cellStyle name="Comma 7 4 2 7 2 2" xfId="30408" xr:uid="{B8B67735-FC5B-450A-9103-57CD3CD4AFF5}"/>
    <cellStyle name="Comma 7 4 2 7 2 2 2" xfId="36930" xr:uid="{E67F2058-998F-47FA-8C11-86AE46DB898C}"/>
    <cellStyle name="Comma 7 4 2 7 2 3" xfId="35383" xr:uid="{153329BC-8B88-49F7-B3CA-3AA370F5341A}"/>
    <cellStyle name="Comma 7 4 2 7 2 4" xfId="23625" xr:uid="{112119AB-7CE0-4FD8-AF16-9D187C1F34B3}"/>
    <cellStyle name="Comma 7 4 2 7 3" xfId="30407" xr:uid="{4A5988E4-1756-4C57-A04E-70E1A38C75A1}"/>
    <cellStyle name="Comma 7 4 2 7 3 2" xfId="36929" xr:uid="{40324BE9-DF10-4311-988D-DCFD0F3C5EE9}"/>
    <cellStyle name="Comma 7 4 2 7 4" xfId="33889" xr:uid="{988C0D82-BA9C-46E8-9B87-0ADB31DC9E57}"/>
    <cellStyle name="Comma 7 4 2 7 5" xfId="22239" xr:uid="{1B94E430-61AA-4054-B255-366C9AA0C717}"/>
    <cellStyle name="Comma 7 4 2 8" xfId="9655" xr:uid="{91F488F2-BCB1-4474-88FC-8D7517EB08BA}"/>
    <cellStyle name="Comma 7 4 2 8 2" xfId="30409" xr:uid="{DAB7491D-CE1D-43CE-AB02-1080188B2F36}"/>
    <cellStyle name="Comma 7 4 2 8 2 2" xfId="36931" xr:uid="{494530A5-6288-476C-BDA2-253E5A5EEBC9}"/>
    <cellStyle name="Comma 7 4 2 8 3" xfId="35376" xr:uid="{ACD85D79-B2AF-451F-8F12-754A9A2B6CA7}"/>
    <cellStyle name="Comma 7 4 2 8 4" xfId="23618" xr:uid="{576A5527-568C-43F9-BBD4-698D8F236FEC}"/>
    <cellStyle name="Comma 7 4 2 9" xfId="12519" xr:uid="{8A6E9243-A52F-42E1-9D0A-518CAE039586}"/>
    <cellStyle name="Comma 7 4 2 9 2" xfId="36916" xr:uid="{104175FC-4261-4F9A-8879-63B146913A19}"/>
    <cellStyle name="Comma 7 4 2 9 3" xfId="24400" xr:uid="{E27660EC-4EF7-47DB-8F4A-A632F6C7E9AB}"/>
    <cellStyle name="Comma 7 4 3" xfId="6765" xr:uid="{72572C41-BBA5-430A-92F0-110925AE09CC}"/>
    <cellStyle name="Comma 7 4 3 2" xfId="6766" xr:uid="{81AFCA62-CFC0-41A7-AE4D-EB8AB967C7DE}"/>
    <cellStyle name="Comma 7 4 3 2 2" xfId="9664" xr:uid="{19B0A753-9AE7-465D-86A0-92F33E0300BF}"/>
    <cellStyle name="Comma 7 4 3 2 2 2" xfId="19543" xr:uid="{58AE8432-09D1-4935-842E-77215F03373D}"/>
    <cellStyle name="Comma 7 4 3 2 2 2 2" xfId="36934" xr:uid="{C9FDA714-BE17-4A8E-9828-DE4D311CBB35}"/>
    <cellStyle name="Comma 7 4 3 2 2 2 3" xfId="28394" xr:uid="{B744C9B3-D019-487D-B9C0-07529B4F8CBB}"/>
    <cellStyle name="Comma 7 4 3 2 2 3" xfId="35385" xr:uid="{8080EB79-4B5E-45F3-B0A0-663585597EB3}"/>
    <cellStyle name="Comma 7 4 3 2 2 4" xfId="23627" xr:uid="{CD299155-EE61-451E-8ECF-FA6256ED0DDD}"/>
    <cellStyle name="Comma 7 4 3 2 3" xfId="15715" xr:uid="{4C23F957-B610-4656-92F8-9B93F8CD7EF2}"/>
    <cellStyle name="Comma 7 4 3 2 3 2" xfId="36933" xr:uid="{3EBA8A23-1A0D-4715-824F-4186298C620D}"/>
    <cellStyle name="Comma 7 4 3 2 3 3" xfId="25630" xr:uid="{55092EBB-50A7-4CC0-9554-ACA05A0F1338}"/>
    <cellStyle name="Comma 7 4 3 2 4" xfId="33891" xr:uid="{FC10F855-EC9F-40DA-9A8B-8C12624C9292}"/>
    <cellStyle name="Comma 7 4 3 2 5" xfId="22241" xr:uid="{6A3AA375-FB63-45B6-AF42-82CACDC24AEB}"/>
    <cellStyle name="Comma 7 4 3 3" xfId="6767" xr:uid="{2D92D6B3-1F36-47E5-8044-AF7BDF8CCF2B}"/>
    <cellStyle name="Comma 7 4 3 3 2" xfId="9665" xr:uid="{DB5DD231-52C3-454E-9DFE-5A69771FA6A9}"/>
    <cellStyle name="Comma 7 4 3 3 2 2" xfId="30410" xr:uid="{3B39EF93-F6C2-4934-98FA-7F155526D8BA}"/>
    <cellStyle name="Comma 7 4 3 3 2 2 2" xfId="36936" xr:uid="{79F01E10-B2FD-46D7-9F62-EA7F2952694C}"/>
    <cellStyle name="Comma 7 4 3 3 2 3" xfId="35386" xr:uid="{CAE1C184-6FA9-442C-9F8E-12F993D186D8}"/>
    <cellStyle name="Comma 7 4 3 3 2 4" xfId="23628" xr:uid="{6C7DE565-9D5A-4636-98B7-878C18E70BD7}"/>
    <cellStyle name="Comma 7 4 3 3 3" xfId="18167" xr:uid="{12643113-A435-4464-9614-A36C0DF23F5B}"/>
    <cellStyle name="Comma 7 4 3 3 3 2" xfId="36935" xr:uid="{61D3AE23-E4DD-4A90-B6F1-E422D1C88BDF}"/>
    <cellStyle name="Comma 7 4 3 3 3 3" xfId="27292" xr:uid="{FF9F376B-78C2-4276-AB25-D71F628BE626}"/>
    <cellStyle name="Comma 7 4 3 3 4" xfId="33892" xr:uid="{AF9EC104-24B2-4C97-A343-37994A6A9EE2}"/>
    <cellStyle name="Comma 7 4 3 3 5" xfId="22242" xr:uid="{91DA3DB7-4956-4E3A-963E-0E63D8842D76}"/>
    <cellStyle name="Comma 7 4 3 4" xfId="9663" xr:uid="{4FE2A7CE-1912-43AD-939F-AACAC8AEF851}"/>
    <cellStyle name="Comma 7 4 3 4 2" xfId="30411" xr:uid="{3312F0D1-BC6A-4B4B-927A-8119A05B02C3}"/>
    <cellStyle name="Comma 7 4 3 4 2 2" xfId="36937" xr:uid="{9A3EA66A-93DB-402A-86A9-0B76878721E4}"/>
    <cellStyle name="Comma 7 4 3 4 3" xfId="35384" xr:uid="{FCD29D49-7FBC-4CCE-9461-8460C9A3F9D3}"/>
    <cellStyle name="Comma 7 4 3 4 4" xfId="23626" xr:uid="{75117796-E8EC-4A30-AF00-AEB095B259EF}"/>
    <cellStyle name="Comma 7 4 3 5" xfId="12869" xr:uid="{16C30A9F-4CEA-4979-ABE3-5FD305D1D67B}"/>
    <cellStyle name="Comma 7 4 3 5 2" xfId="36932" xr:uid="{F9523420-6FA7-49D1-9F0A-C48001C084B0}"/>
    <cellStyle name="Comma 7 4 3 5 3" xfId="24678" xr:uid="{85047A1A-3CE6-4EE0-858B-323AFB3CF1FC}"/>
    <cellStyle name="Comma 7 4 3 6" xfId="33890" xr:uid="{F4EF755D-BAE0-4BD7-8151-4E43A712E28B}"/>
    <cellStyle name="Comma 7 4 3 7" xfId="22240" xr:uid="{DA095067-BFD9-4170-BBD9-5ECF28FBE565}"/>
    <cellStyle name="Comma 7 4 4" xfId="6768" xr:uid="{F0C9664F-B8C3-4B9E-8367-47A27060EC66}"/>
    <cellStyle name="Comma 7 4 4 2" xfId="9666" xr:uid="{FA9F93E9-DB60-4C43-B7B3-37DE8229E8D0}"/>
    <cellStyle name="Comma 7 4 4 2 2" xfId="15789" xr:uid="{CBE55545-0333-4A66-A71C-314F0A294E90}"/>
    <cellStyle name="Comma 7 4 4 2 2 2" xfId="36939" xr:uid="{63B16390-B8FB-40C7-B79D-9E67325074BC}"/>
    <cellStyle name="Comma 7 4 4 2 2 3" xfId="25670" xr:uid="{B7A638B2-AAF3-4B2A-A753-E7338047CC4C}"/>
    <cellStyle name="Comma 7 4 4 2 3" xfId="35387" xr:uid="{7C10FDDC-7974-4B2A-906C-12EFE863BD57}"/>
    <cellStyle name="Comma 7 4 4 2 4" xfId="23629" xr:uid="{38857481-B4BF-4FC3-9A3C-4770F1B2D3A1}"/>
    <cellStyle name="Comma 7 4 4 3" xfId="20061" xr:uid="{F2699069-3AF1-430F-B846-09FFA6FA9A8C}"/>
    <cellStyle name="Comma 7 4 4 3 2" xfId="36938" xr:uid="{0E986A85-9147-4820-AE69-0544FD02A1D0}"/>
    <cellStyle name="Comma 7 4 4 3 3" xfId="28781" xr:uid="{73CB0851-F441-4CE5-9B5B-F7E641CC2A65}"/>
    <cellStyle name="Comma 7 4 4 4" xfId="20357" xr:uid="{0061E910-55EF-420B-9433-413FB53A8381}"/>
    <cellStyle name="Comma 7 4 4 4 2" xfId="28941" xr:uid="{FD62E6EF-312A-4EDF-B9C6-7A68BFC564DB}"/>
    <cellStyle name="Comma 7 4 4 5" xfId="13944" xr:uid="{F4181541-9C50-473B-92AD-78389D387260}"/>
    <cellStyle name="Comma 7 4 4 5 2" xfId="25063" xr:uid="{FD6D92CC-EDD2-4311-872F-A2BFD0806E68}"/>
    <cellStyle name="Comma 7 4 4 6" xfId="33893" xr:uid="{999854CF-693A-4DC1-9EDB-F0E8FB5CC5AF}"/>
    <cellStyle name="Comma 7 4 4 7" xfId="22243" xr:uid="{41254BF1-4455-42CA-BBB0-6E2D355924C1}"/>
    <cellStyle name="Comma 7 4 5" xfId="6769" xr:uid="{061AE760-78B7-435A-837A-827470B3E233}"/>
    <cellStyle name="Comma 7 4 5 2" xfId="9667" xr:uid="{65F19CEE-039E-4185-8378-0BEC92014BE6}"/>
    <cellStyle name="Comma 7 4 5 2 2" xfId="17187" xr:uid="{6BC7D89D-315F-4D22-B7D4-CA08932E7B2D}"/>
    <cellStyle name="Comma 7 4 5 2 2 2" xfId="36941" xr:uid="{D4FBF7F0-0BE2-4FBA-AA7D-520755C2CB1B}"/>
    <cellStyle name="Comma 7 4 5 2 2 3" xfId="26454" xr:uid="{AC7FEAF4-59F1-4456-BFC2-BFD6DED4C040}"/>
    <cellStyle name="Comma 7 4 5 2 3" xfId="35388" xr:uid="{263F170A-15AE-49E4-B092-C65BC361ADAB}"/>
    <cellStyle name="Comma 7 4 5 2 4" xfId="23630" xr:uid="{04737EE3-92E7-4C82-ABD2-57330C2EE3C4}"/>
    <cellStyle name="Comma 7 4 5 3" xfId="20222" xr:uid="{8F46A28B-9262-4BC6-9275-D50E9DE80D84}"/>
    <cellStyle name="Comma 7 4 5 3 2" xfId="36940" xr:uid="{B2D1ABFE-2D60-4A1A-AC5F-B989EEDD7EB3}"/>
    <cellStyle name="Comma 7 4 5 3 3" xfId="28872" xr:uid="{F1C0C233-F2F4-48D0-8865-806557C48870}"/>
    <cellStyle name="Comma 7 4 5 4" xfId="20441" xr:uid="{0EF31D36-0AF7-4F94-888B-7C18B6B6C090}"/>
    <cellStyle name="Comma 7 4 5 4 2" xfId="29023" xr:uid="{89E93C33-A2A2-4BD2-938D-E91D950C83EA}"/>
    <cellStyle name="Comma 7 4 5 5" xfId="14908" xr:uid="{3607343A-33F3-4B4F-A22F-706B817546C3}"/>
    <cellStyle name="Comma 7 4 5 5 2" xfId="25153" xr:uid="{93A72B93-76BF-42CC-BA7E-915479C60514}"/>
    <cellStyle name="Comma 7 4 5 6" xfId="33894" xr:uid="{A25D3123-12D7-491D-860F-EC6D73C43548}"/>
    <cellStyle name="Comma 7 4 5 7" xfId="22244" xr:uid="{910B33B0-F21A-4912-9428-E7E4D027D14C}"/>
    <cellStyle name="Comma 7 4 6" xfId="6770" xr:uid="{EB7EA238-3FCE-43B5-8671-5EE307C68707}"/>
    <cellStyle name="Comma 7 4 6 2" xfId="9668" xr:uid="{2DB90655-3476-42E2-83FF-3920393EA51B}"/>
    <cellStyle name="Comma 7 4 6 2 2" xfId="18859" xr:uid="{8C37222E-2146-4925-94A6-E2253CABC2DE}"/>
    <cellStyle name="Comma 7 4 6 2 2 2" xfId="36943" xr:uid="{FCD2A050-C617-4D0E-8C9F-FA6AC1FFBA55}"/>
    <cellStyle name="Comma 7 4 6 2 2 3" xfId="27845" xr:uid="{C4EB1ACB-2DE1-4780-95C7-F52F0AFC35E7}"/>
    <cellStyle name="Comma 7 4 6 2 3" xfId="35389" xr:uid="{AB297FB0-F387-4A5C-BD54-A57A80231011}"/>
    <cellStyle name="Comma 7 4 6 2 4" xfId="23631" xr:uid="{F5355DB9-293E-4F30-AAC0-5D387BFF9024}"/>
    <cellStyle name="Comma 7 4 6 3" xfId="15766" xr:uid="{3090FF2D-4EDA-4F52-9F2C-AB790805F1D2}"/>
    <cellStyle name="Comma 7 4 6 3 2" xfId="36942" xr:uid="{F6703013-5486-4FF2-853E-DC572788917B}"/>
    <cellStyle name="Comma 7 4 6 3 3" xfId="25657" xr:uid="{48A15E29-0734-4C5E-89F0-3FF932E42AFD}"/>
    <cellStyle name="Comma 7 4 6 4" xfId="33895" xr:uid="{EBC9FA46-1E94-4F39-807B-428BD295DE86}"/>
    <cellStyle name="Comma 7 4 6 5" xfId="22245" xr:uid="{012EAF20-B697-4B06-974C-DF6B2D1BF369}"/>
    <cellStyle name="Comma 7 4 7" xfId="6756" xr:uid="{8446EDAC-13B0-4769-88E7-AAFFAE098061}"/>
    <cellStyle name="Comma 7 4 7 2" xfId="9654" xr:uid="{FF02BCC4-53F1-4E9C-A67E-8E49014620AA}"/>
    <cellStyle name="Comma 7 4 7 2 2" xfId="35375" xr:uid="{00CFBDBD-F4A9-4A40-968D-C1686507E4DF}"/>
    <cellStyle name="Comma 7 4 7 2 3" xfId="23617" xr:uid="{FF7DC33C-A1A1-4D23-8EC6-21B0BBD82C59}"/>
    <cellStyle name="Comma 7 4 7 3" xfId="17477" xr:uid="{FCBF2A77-D02B-4942-8735-C8B8A6108F38}"/>
    <cellStyle name="Comma 7 4 7 3 2" xfId="36944" xr:uid="{4272B817-2CEF-471F-919A-66E48D449FA2}"/>
    <cellStyle name="Comma 7 4 7 3 3" xfId="26738" xr:uid="{2626C3C3-893A-482C-AE2F-67DE0D6AA948}"/>
    <cellStyle name="Comma 7 4 7 4" xfId="33881" xr:uid="{881E9C0A-2E77-44C8-83DB-918639007938}"/>
    <cellStyle name="Comma 7 4 7 5" xfId="22231" xr:uid="{F1E1A215-82CB-41F1-8503-B872B58630B5}"/>
    <cellStyle name="Comma 7 4 8" xfId="11306" xr:uid="{9700CDA5-230D-454C-9F14-B1569B996C59}"/>
    <cellStyle name="Comma 7 4 8 2" xfId="24124" xr:uid="{4AE12E87-4047-412C-A6AC-688A0E0973AA}"/>
    <cellStyle name="Comma 7 4 9" xfId="10273" xr:uid="{36EA4ADE-867C-4DA9-A7D7-2F34994CF0E6}"/>
    <cellStyle name="Comma 7 4 9 2" xfId="23894" xr:uid="{560B55CB-D435-4D25-A0EE-1869B4E8643F}"/>
    <cellStyle name="Comma 7 5" xfId="6771" xr:uid="{DAAB9897-E2BB-40C6-B523-38160390DF41}"/>
    <cellStyle name="Comma 7 5 10" xfId="22246" xr:uid="{C5668A00-EA83-401E-8301-5EC0BAC63166}"/>
    <cellStyle name="Comma 7 5 11" xfId="33896" xr:uid="{1FAFE7B3-F5A7-4D99-91D3-02987E2C2959}"/>
    <cellStyle name="Comma 7 5 2" xfId="6772" xr:uid="{373E5D15-1443-4EDD-AFA7-32AD4FA40BDF}"/>
    <cellStyle name="Comma 7 5 2 2" xfId="6773" xr:uid="{3738D43C-DF89-44B4-8B5E-557E8E788D43}"/>
    <cellStyle name="Comma 7 5 2 2 2" xfId="9671" xr:uid="{9276FE0E-BC67-4A75-B417-26461BD8D482}"/>
    <cellStyle name="Comma 7 5 2 2 2 2" xfId="19688" xr:uid="{DA548D4A-1BEA-43A1-91B5-378D5D4794B0}"/>
    <cellStyle name="Comma 7 5 2 2 2 2 2" xfId="30415" xr:uid="{3D1BE51A-B1D6-4DB1-9766-1670953D7340}"/>
    <cellStyle name="Comma 7 5 2 2 2 2 3" xfId="36948" xr:uid="{BBADF884-8F65-49E3-9443-AA1E1644517C}"/>
    <cellStyle name="Comma 7 5 2 2 2 2 4" xfId="28477" xr:uid="{0C8AADCC-F9A4-4E11-BCB6-4B69BDADE787}"/>
    <cellStyle name="Comma 7 5 2 2 2 3" xfId="35392" xr:uid="{F20EEFF9-FD35-4325-B010-A47ECA206E86}"/>
    <cellStyle name="Comma 7 5 2 2 2 4" xfId="23634" xr:uid="{6AAD8C4D-DF09-43E5-A075-25E5D9C8C48D}"/>
    <cellStyle name="Comma 7 5 2 2 3" xfId="15866" xr:uid="{2FA65DB7-6C7B-4CC0-868C-2FF4A28AE4BD}"/>
    <cellStyle name="Comma 7 5 2 2 3 2" xfId="30414" xr:uid="{CF00AE60-0019-441B-8DA7-F2CB73A23F6F}"/>
    <cellStyle name="Comma 7 5 2 2 3 3" xfId="36947" xr:uid="{6FB093A9-27A3-4A6E-AE9F-D8829B6F7613}"/>
    <cellStyle name="Comma 7 5 2 2 3 4" xfId="25722" xr:uid="{67F10ACD-9F3E-4B82-9AF8-0AD4AB28F4B7}"/>
    <cellStyle name="Comma 7 5 2 2 4" xfId="33898" xr:uid="{44F2324A-B94E-4C11-A622-5229474578DD}"/>
    <cellStyle name="Comma 7 5 2 2 5" xfId="22248" xr:uid="{60BF6D56-81D0-4D2A-A3FE-5F15E6986B50}"/>
    <cellStyle name="Comma 7 5 2 3" xfId="9670" xr:uid="{DD4532FC-70B7-4BBD-80CE-78B804405B31}"/>
    <cellStyle name="Comma 7 5 2 3 2" xfId="18316" xr:uid="{6CE7C7A5-DD97-482D-BFA1-3A1D909F2377}"/>
    <cellStyle name="Comma 7 5 2 3 2 2" xfId="30416" xr:uid="{E025A6EA-432E-46A3-8E50-E719787B9069}"/>
    <cellStyle name="Comma 7 5 2 3 2 3" xfId="36949" xr:uid="{425DFCA5-8F65-4DFD-9DDD-081031A7C55F}"/>
    <cellStyle name="Comma 7 5 2 3 2 4" xfId="27375" xr:uid="{3B1559A9-820D-4B75-9A8A-BBD7AA838351}"/>
    <cellStyle name="Comma 7 5 2 3 3" xfId="35391" xr:uid="{7CAF0395-A544-445D-84F0-0261EABFC1DC}"/>
    <cellStyle name="Comma 7 5 2 3 4" xfId="23633" xr:uid="{E69B06A0-B708-44F4-9A82-4053C9EF67E9}"/>
    <cellStyle name="Comma 7 5 2 4" xfId="20825" xr:uid="{7C1625EA-4302-460E-801B-1966317FDA5A}"/>
    <cellStyle name="Comma 7 5 2 4 2" xfId="30413" xr:uid="{FDCFB737-88D3-40CE-935D-5DE3D7EE4270}"/>
    <cellStyle name="Comma 7 5 2 4 3" xfId="36946" xr:uid="{FAB9F544-9EBE-4C3C-8A0C-E3CA388271B9}"/>
    <cellStyle name="Comma 7 5 2 4 4" xfId="29202" xr:uid="{27362D70-A386-45D2-ABDE-B3DE6509B54C}"/>
    <cellStyle name="Comma 7 5 2 5" xfId="13015" xr:uid="{6F5A0851-6A04-42F7-AB17-54D72BFFDF7D}"/>
    <cellStyle name="Comma 7 5 2 5 2" xfId="24762" xr:uid="{BBB4C44E-1F50-4456-84DC-EE314B5E21DB}"/>
    <cellStyle name="Comma 7 5 2 6" xfId="33897" xr:uid="{DFC256F0-225A-47EE-AECE-4C2D0438663B}"/>
    <cellStyle name="Comma 7 5 2 7" xfId="22247" xr:uid="{A0E1B785-20CE-4553-A687-1B79A8FD8C94}"/>
    <cellStyle name="Comma 7 5 3" xfId="6774" xr:uid="{9616DFF9-B7F7-427D-A2EA-0EF44725885F}"/>
    <cellStyle name="Comma 7 5 3 2" xfId="9672" xr:uid="{FB657D68-0D6E-4B2A-919B-8B763465B208}"/>
    <cellStyle name="Comma 7 5 3 2 2" xfId="19005" xr:uid="{48EE4F56-FD80-4A0A-A598-66708B88198B}"/>
    <cellStyle name="Comma 7 5 3 2 2 2" xfId="30418" xr:uid="{791D1A26-D8E0-46A2-8FCB-B75F11183E0B}"/>
    <cellStyle name="Comma 7 5 3 2 2 3" xfId="36951" xr:uid="{47FE6DA8-ED35-4FD5-9886-1C6506A49267}"/>
    <cellStyle name="Comma 7 5 3 2 2 4" xfId="27928" xr:uid="{0661515F-4753-4A20-8733-6F5D58E72F35}"/>
    <cellStyle name="Comma 7 5 3 2 3" xfId="35393" xr:uid="{08A2DA5A-4166-41FE-AE91-3556CDD77EA8}"/>
    <cellStyle name="Comma 7 5 3 2 4" xfId="23635" xr:uid="{944F218E-8CA9-49A0-A1B2-724A1C7C311F}"/>
    <cellStyle name="Comma 7 5 3 3" xfId="16991" xr:uid="{2F11AC3B-38AD-41C5-8104-4ABDE50AA682}"/>
    <cellStyle name="Comma 7 5 3 3 2" xfId="30417" xr:uid="{65A1209D-09C1-4FEC-9CBD-19C54F381FF9}"/>
    <cellStyle name="Comma 7 5 3 3 3" xfId="36950" xr:uid="{515A8CDE-91D4-4D24-B9ED-BD47C78DCE95}"/>
    <cellStyle name="Comma 7 5 3 3 4" xfId="26309" xr:uid="{4F3B73D7-9651-433F-8165-2FDF4887DFF2}"/>
    <cellStyle name="Comma 7 5 3 4" xfId="33899" xr:uid="{C6CFA3A8-69BC-4C3B-995A-B9D5B746F641}"/>
    <cellStyle name="Comma 7 5 3 5" xfId="22249" xr:uid="{91EC4044-87D6-4C74-AB15-97BF3ECAE411}"/>
    <cellStyle name="Comma 7 5 4" xfId="6775" xr:uid="{276F6CF6-AA16-4272-A298-BD5BAA0404F6}"/>
    <cellStyle name="Comma 7 5 4 2" xfId="9673" xr:uid="{B3B43623-264B-4E4B-BF39-CB697AA36686}"/>
    <cellStyle name="Comma 7 5 4 2 2" xfId="30420" xr:uid="{6AE266EF-2118-4A71-91ED-55BAD7AD0AB4}"/>
    <cellStyle name="Comma 7 5 4 2 2 2" xfId="36953" xr:uid="{C019C789-AC9C-490C-897D-9DD437B5DEFE}"/>
    <cellStyle name="Comma 7 5 4 2 3" xfId="35394" xr:uid="{8EF69C40-F88E-4BF4-BCBA-8D8FE23C7922}"/>
    <cellStyle name="Comma 7 5 4 2 4" xfId="23636" xr:uid="{D8205FA1-AF50-4CE4-A379-68FF5356DB1B}"/>
    <cellStyle name="Comma 7 5 4 3" xfId="17632" xr:uid="{1CD262B5-F54B-4049-8B94-6AD2827532A5}"/>
    <cellStyle name="Comma 7 5 4 3 2" xfId="30419" xr:uid="{D503E870-16F7-41C4-B2EE-AB5D2D40CB7C}"/>
    <cellStyle name="Comma 7 5 4 3 3" xfId="36952" xr:uid="{C9939845-4EA3-4597-96B7-7B68CA960602}"/>
    <cellStyle name="Comma 7 5 4 3 4" xfId="26826" xr:uid="{27EAE5DF-18D0-42BF-872C-79C08FE6FE94}"/>
    <cellStyle name="Comma 7 5 4 4" xfId="33900" xr:uid="{7BE35A20-F390-4737-94A3-751D1F15F21B}"/>
    <cellStyle name="Comma 7 5 4 5" xfId="22250" xr:uid="{7E595713-3A88-4695-A75E-A50EB1BA7DAD}"/>
    <cellStyle name="Comma 7 5 5" xfId="6776" xr:uid="{EFD74F30-7122-405C-8E8A-15FCCC4EEF12}"/>
    <cellStyle name="Comma 7 5 5 2" xfId="9674" xr:uid="{58A05EBB-7B2E-45D3-AE21-952A6562B8CA}"/>
    <cellStyle name="Comma 7 5 5 2 2" xfId="30422" xr:uid="{BCF53F54-1E9A-4D39-803F-83C4AE58756F}"/>
    <cellStyle name="Comma 7 5 5 2 2 2" xfId="36955" xr:uid="{C04DE1E5-765A-43F5-8B57-1CFF57434AB1}"/>
    <cellStyle name="Comma 7 5 5 2 3" xfId="35395" xr:uid="{7FC09ED2-AF02-48B7-8291-025451EBFFE3}"/>
    <cellStyle name="Comma 7 5 5 2 4" xfId="23637" xr:uid="{B5E9C6A6-4DBA-466A-9D1C-6F33130F9A02}"/>
    <cellStyle name="Comma 7 5 5 3" xfId="20616" xr:uid="{466394D7-D6D1-4E2A-BD1E-21050339B81B}"/>
    <cellStyle name="Comma 7 5 5 3 2" xfId="30421" xr:uid="{5864B179-73B8-461D-8FF1-040FBBC957CA}"/>
    <cellStyle name="Comma 7 5 5 3 3" xfId="36954" xr:uid="{769A3F60-A7B3-4495-B2FF-F95B50FFA4D3}"/>
    <cellStyle name="Comma 7 5 5 3 4" xfId="29128" xr:uid="{EFA94425-B86A-4C81-BDC8-37B5B250DD24}"/>
    <cellStyle name="Comma 7 5 5 4" xfId="33901" xr:uid="{FF78403E-6B1B-4F2C-A39F-BAD8F824A5D4}"/>
    <cellStyle name="Comma 7 5 5 5" xfId="22251" xr:uid="{CF7838CC-172E-49E1-8770-738CC723FC87}"/>
    <cellStyle name="Comma 7 5 6" xfId="6777" xr:uid="{04BE33AE-09DB-4CA2-95D2-7DDE8B2E59D9}"/>
    <cellStyle name="Comma 7 5 6 2" xfId="9675" xr:uid="{C8BEA188-0436-437E-8767-500E57AF732D}"/>
    <cellStyle name="Comma 7 5 6 2 2" xfId="30424" xr:uid="{7596D31F-CA9E-4403-A632-508F0D440CCA}"/>
    <cellStyle name="Comma 7 5 6 2 2 2" xfId="36957" xr:uid="{D6B21D83-7F88-4B01-B860-C9354EE6C087}"/>
    <cellStyle name="Comma 7 5 6 2 3" xfId="35396" xr:uid="{8EA7215A-6A3E-43DD-B9EB-D75C6E9130FD}"/>
    <cellStyle name="Comma 7 5 6 2 4" xfId="23638" xr:uid="{A38AFBDA-8DA6-4F16-AB9E-BB72E036AD87}"/>
    <cellStyle name="Comma 7 5 6 3" xfId="30423" xr:uid="{FB236624-138A-442B-9539-66F205ED4854}"/>
    <cellStyle name="Comma 7 5 6 3 2" xfId="36956" xr:uid="{7D5A25D9-EB90-4AA5-BC64-71E6AD2B95E8}"/>
    <cellStyle name="Comma 7 5 6 4" xfId="33902" xr:uid="{656274D4-A50A-4526-9FFD-8A7FA8F2F572}"/>
    <cellStyle name="Comma 7 5 6 5" xfId="22252" xr:uid="{742A1462-742E-48B0-9B91-566B37125F3D}"/>
    <cellStyle name="Comma 7 5 7" xfId="6778" xr:uid="{A95EAB76-2FB1-4683-B0AA-647E772DE6EC}"/>
    <cellStyle name="Comma 7 5 7 2" xfId="9676" xr:uid="{9ED18605-41DB-4B4C-B63D-2D13868868B0}"/>
    <cellStyle name="Comma 7 5 7 2 2" xfId="30426" xr:uid="{1B2C34D5-DA6B-499C-BA76-623334BA2D76}"/>
    <cellStyle name="Comma 7 5 7 2 2 2" xfId="36959" xr:uid="{CA5B6398-4DA5-42E5-9E7F-E23264F4D8B2}"/>
    <cellStyle name="Comma 7 5 7 2 3" xfId="35397" xr:uid="{68B1F945-2998-4F12-AD71-5AF3AD4B3D28}"/>
    <cellStyle name="Comma 7 5 7 2 4" xfId="23639" xr:uid="{A963F909-CDA6-47C5-BEDF-E6DA9D42D7D9}"/>
    <cellStyle name="Comma 7 5 7 3" xfId="30425" xr:uid="{0C8024FF-CA9B-4356-9F2A-D818B1B951D4}"/>
    <cellStyle name="Comma 7 5 7 3 2" xfId="36958" xr:uid="{0A4B6A7A-AA10-48B8-AB1B-9B3D4065D63C}"/>
    <cellStyle name="Comma 7 5 7 4" xfId="33903" xr:uid="{1D4EF807-5C62-4CE4-A17B-1B101B504887}"/>
    <cellStyle name="Comma 7 5 7 5" xfId="22253" xr:uid="{DD463572-FBDD-4B85-8BD6-2D70B1BECD20}"/>
    <cellStyle name="Comma 7 5 8" xfId="9669" xr:uid="{153E7456-6526-446C-A20B-8E3038820A7F}"/>
    <cellStyle name="Comma 7 5 8 2" xfId="30427" xr:uid="{70927403-B740-4A3C-95E1-B88A0EB577FC}"/>
    <cellStyle name="Comma 7 5 8 2 2" xfId="36960" xr:uid="{51C9E644-9A06-45ED-9D6C-C9E8DAC7CDF0}"/>
    <cellStyle name="Comma 7 5 8 3" xfId="35390" xr:uid="{ADAA757C-C399-4683-BE61-2EC2167A0151}"/>
    <cellStyle name="Comma 7 5 8 4" xfId="23632" xr:uid="{A77EF7B0-1BEF-43C8-BB76-4928C4A3BA66}"/>
    <cellStyle name="Comma 7 5 9" xfId="12328" xr:uid="{365BCDED-FF3A-4B4D-9363-8C0983633A76}"/>
    <cellStyle name="Comma 7 5 9 2" xfId="30412" xr:uid="{F0FFF3D3-5015-4BF8-B5B0-3607F4CA6EA1}"/>
    <cellStyle name="Comma 7 5 9 3" xfId="36945" xr:uid="{D844ED0A-BEE5-425D-8F09-5909183F2B07}"/>
    <cellStyle name="Comma 7 5 9 4" xfId="24212" xr:uid="{B9165C81-433D-4D17-A295-B8AC7ABEFA31}"/>
    <cellStyle name="Comma 7 6" xfId="6779" xr:uid="{DAB1B1BD-B747-4EB0-8257-D91254F79515}"/>
    <cellStyle name="Comma 7 6 2" xfId="6780" xr:uid="{5C3BF324-A276-4493-AC6A-D04D0DB461FC}"/>
    <cellStyle name="Comma 7 6 2 2" xfId="9678" xr:uid="{58198A8A-A543-45D2-B279-8ADCDDA957C0}"/>
    <cellStyle name="Comma 7 6 2 2 2" xfId="19353" xr:uid="{9B090780-8670-4A1F-BB4C-31CAE2DE588B}"/>
    <cellStyle name="Comma 7 6 2 2 2 2" xfId="30430" xr:uid="{3E719125-3C1D-4193-A4E4-28B106C791F9}"/>
    <cellStyle name="Comma 7 6 2 2 2 3" xfId="36963" xr:uid="{439B8262-F67C-4B99-8A26-EF3CFE7FE27A}"/>
    <cellStyle name="Comma 7 6 2 2 2 4" xfId="28206" xr:uid="{2E2B581F-49BF-44B6-935B-7D5AA0576E53}"/>
    <cellStyle name="Comma 7 6 2 2 3" xfId="35399" xr:uid="{E510A0E0-2A09-48DA-9589-AE48E8A77442}"/>
    <cellStyle name="Comma 7 6 2 2 4" xfId="23641" xr:uid="{8D0B3E39-90F4-42A7-BA45-BFE0A2ED014E}"/>
    <cellStyle name="Comma 7 6 2 3" xfId="16429" xr:uid="{47B498AC-AB8A-4DA3-9BBC-0F356CFFCB06}"/>
    <cellStyle name="Comma 7 6 2 3 2" xfId="30429" xr:uid="{6FEA8814-A320-42AC-8346-51EE8021CC3B}"/>
    <cellStyle name="Comma 7 6 2 3 3" xfId="36962" xr:uid="{1403DC08-44EC-4BF6-8933-E41B80FBB784}"/>
    <cellStyle name="Comma 7 6 2 3 4" xfId="26073" xr:uid="{4F929095-6637-4D65-80C7-6C51ED3555E9}"/>
    <cellStyle name="Comma 7 6 2 4" xfId="33905" xr:uid="{122F265D-9322-4C39-83C2-D167A4ED130B}"/>
    <cellStyle name="Comma 7 6 2 5" xfId="22255" xr:uid="{AD3DB43B-AF8F-4FD7-8111-5FA0025C5FE0}"/>
    <cellStyle name="Comma 7 6 3" xfId="6781" xr:uid="{E0370492-31BB-458C-ACCA-73B5093F6C6B}"/>
    <cellStyle name="Comma 7 6 3 2" xfId="9679" xr:uid="{2E355CD6-3DA9-4BAD-90F9-E0D1EB04E060}"/>
    <cellStyle name="Comma 7 6 3 2 2" xfId="30432" xr:uid="{07DFE7B5-23A3-48BE-9796-F45B47B31DA3}"/>
    <cellStyle name="Comma 7 6 3 2 2 2" xfId="36965" xr:uid="{A5E5ADB9-1427-4A79-84ED-4627ACA195EF}"/>
    <cellStyle name="Comma 7 6 3 2 3" xfId="35400" xr:uid="{429D17B8-8EA5-4492-8727-8C9849486108}"/>
    <cellStyle name="Comma 7 6 3 2 4" xfId="23642" xr:uid="{249287D6-E03A-4F5F-9B81-8B6AB5B8F16E}"/>
    <cellStyle name="Comma 7 6 3 3" xfId="17977" xr:uid="{E2DA86FE-3990-4509-8794-0FE5FA7FA511}"/>
    <cellStyle name="Comma 7 6 3 3 2" xfId="30431" xr:uid="{8C08187B-F6C3-417F-9B9A-0685A2B52CCC}"/>
    <cellStyle name="Comma 7 6 3 3 3" xfId="36964" xr:uid="{E157E87D-0665-4135-BD01-177D5D66763B}"/>
    <cellStyle name="Comma 7 6 3 3 4" xfId="27104" xr:uid="{59E97D56-4378-40B0-B86C-BF28CDD27920}"/>
    <cellStyle name="Comma 7 6 3 4" xfId="33906" xr:uid="{A0087DE5-2C01-43EE-BC90-55513BA513CE}"/>
    <cellStyle name="Comma 7 6 3 5" xfId="22256" xr:uid="{40E39843-50E5-43F4-8FCF-6E3584749A3F}"/>
    <cellStyle name="Comma 7 6 4" xfId="9677" xr:uid="{EA346B3D-AF9A-4ECF-AEBA-EDCF1F2ABAE6}"/>
    <cellStyle name="Comma 7 6 4 2" xfId="20720" xr:uid="{687E0A3C-BA0A-4BB3-909B-D9515A02B4E5}"/>
    <cellStyle name="Comma 7 6 4 2 2" xfId="30433" xr:uid="{E300AA3C-87A2-4312-84D0-8F00E8CB9DE7}"/>
    <cellStyle name="Comma 7 6 4 2 3" xfId="36966" xr:uid="{10118F93-CBE9-47AA-8BB0-F4962CAAF992}"/>
    <cellStyle name="Comma 7 6 4 2 4" xfId="29165" xr:uid="{69FFB734-A30E-4CFF-BDE5-652E6189E0EE}"/>
    <cellStyle name="Comma 7 6 4 3" xfId="35398" xr:uid="{63AD3054-D300-4AB5-8344-997A2B45D5EA}"/>
    <cellStyle name="Comma 7 6 4 4" xfId="23640" xr:uid="{595344C6-9E03-4CED-B093-ABBFA2D9D930}"/>
    <cellStyle name="Comma 7 6 5" xfId="12679" xr:uid="{548C620C-C6DB-431D-8257-5BB3B2CD15EF}"/>
    <cellStyle name="Comma 7 6 5 2" xfId="30428" xr:uid="{45C5F4A2-D64D-4263-8CEB-220CE7D4A9CC}"/>
    <cellStyle name="Comma 7 6 5 3" xfId="36961" xr:uid="{5C7D3791-E573-49E3-917D-4F1703F8A480}"/>
    <cellStyle name="Comma 7 6 5 4" xfId="24490" xr:uid="{E4964326-FE11-4DA0-9BA1-4D5D6AFA115E}"/>
    <cellStyle name="Comma 7 6 6" xfId="33904" xr:uid="{00214E7A-EECB-4E96-B802-C9F47F9C75DC}"/>
    <cellStyle name="Comma 7 6 7" xfId="22254" xr:uid="{0C9C7C36-F86E-41A3-8453-DD0C7DCACD61}"/>
    <cellStyle name="Comma 7 7" xfId="6782" xr:uid="{B34EA1F0-5874-4600-8613-B3E7AE10C596}"/>
    <cellStyle name="Comma 7 7 2" xfId="9680" xr:uid="{23BA12D2-942C-4946-8E94-7946270CB009}"/>
    <cellStyle name="Comma 7 7 2 2" xfId="16541" xr:uid="{0D419501-6BAD-4B7D-8B6B-C1BAD9EDA554}"/>
    <cellStyle name="Comma 7 7 2 2 2" xfId="30435" xr:uid="{653CD4FE-D768-48B3-A845-EC9812826FD3}"/>
    <cellStyle name="Comma 7 7 2 2 3" xfId="36968" xr:uid="{06DA5CEA-1D46-4D43-A6D9-8C931FBE28CC}"/>
    <cellStyle name="Comma 7 7 2 2 4" xfId="26151" xr:uid="{4D042212-851A-4118-BF99-F09172AD554F}"/>
    <cellStyle name="Comma 7 7 2 3" xfId="35401" xr:uid="{2D2B2787-545A-468D-898D-5803B1C5D26E}"/>
    <cellStyle name="Comma 7 7 2 4" xfId="23643" xr:uid="{6EA45BC9-A24D-466B-BC54-E472FBE402F4}"/>
    <cellStyle name="Comma 7 7 3" xfId="20025" xr:uid="{DD589AB1-127D-4526-BD03-701D057FD093}"/>
    <cellStyle name="Comma 7 7 3 2" xfId="30434" xr:uid="{18C43291-DFFC-4CB2-9AE0-D9632A5AB505}"/>
    <cellStyle name="Comma 7 7 3 3" xfId="36967" xr:uid="{F52BEFA3-339A-47C1-8DB8-771C038B7FD9}"/>
    <cellStyle name="Comma 7 7 3 4" xfId="28750" xr:uid="{F517AA1D-698F-4B68-9342-EEA59D985119}"/>
    <cellStyle name="Comma 7 7 4" xfId="17290" xr:uid="{81A1F776-CAE2-4C3E-BA51-369AFB1A8675}"/>
    <cellStyle name="Comma 7 7 4 2" xfId="26551" xr:uid="{F8CCAF5A-C85A-49C3-940D-CE8FBF3DE5C5}"/>
    <cellStyle name="Comma 7 7 5" xfId="13358" xr:uid="{534A3B37-6AE8-4E5B-9D52-4D74721998F0}"/>
    <cellStyle name="Comma 7 7 5 2" xfId="25036" xr:uid="{7D7A2D61-A7AA-4238-B118-440A8900D733}"/>
    <cellStyle name="Comma 7 7 6" xfId="33907" xr:uid="{B55C1C61-4740-4E6C-A02F-775A8EFA7DB8}"/>
    <cellStyle name="Comma 7 7 7" xfId="22257" xr:uid="{9BE2CA06-21E4-4920-B7CF-712D116C5299}"/>
    <cellStyle name="Comma 7 8" xfId="6783" xr:uid="{EABED0F6-DFB0-4364-B832-A37BC3B95E1E}"/>
    <cellStyle name="Comma 7 8 2" xfId="9681" xr:uid="{FEA10FA4-03BD-4C45-B396-52FD850ABBEB}"/>
    <cellStyle name="Comma 7 8 2 2" xfId="18668" xr:uid="{6621A53A-C7B2-4DED-A5AA-B649A3C2B7A1}"/>
    <cellStyle name="Comma 7 8 2 2 2" xfId="30437" xr:uid="{EEADD954-25EE-46F2-9E5A-C72F70EC67A7}"/>
    <cellStyle name="Comma 7 8 2 2 3" xfId="36970" xr:uid="{12B32DB4-08A6-49FB-848F-D195B33ECBA3}"/>
    <cellStyle name="Comma 7 8 2 2 4" xfId="27657" xr:uid="{FD71CA42-46C2-4A6A-BBA6-53F356BD787F}"/>
    <cellStyle name="Comma 7 8 2 3" xfId="35402" xr:uid="{DC19B58E-854F-4528-B574-FC139AFA5D3C}"/>
    <cellStyle name="Comma 7 8 2 4" xfId="23644" xr:uid="{C2313CED-8A18-4876-8ED4-3ABEB4F1F3AA}"/>
    <cellStyle name="Comma 7 8 3" xfId="15092" xr:uid="{03207C68-51F1-4028-BB0A-FAE4B95D00C9}"/>
    <cellStyle name="Comma 7 8 3 2" xfId="30436" xr:uid="{68BDE8E0-8163-42F6-9EC7-1B8B154731E5}"/>
    <cellStyle name="Comma 7 8 3 3" xfId="36969" xr:uid="{8520384C-1084-4F0A-82DD-E8E8A3A7014C}"/>
    <cellStyle name="Comma 7 8 3 4" xfId="25237" xr:uid="{DBE5B9A5-FB1C-4D5D-A295-4F2701B2CF57}"/>
    <cellStyle name="Comma 7 8 4" xfId="33908" xr:uid="{E3EA3852-DEC8-4A44-810C-F48762890231}"/>
    <cellStyle name="Comma 7 8 5" xfId="22258" xr:uid="{EA95C92C-A393-45A0-9C8D-3D4185B1361A}"/>
    <cellStyle name="Comma 7 9" xfId="6784" xr:uid="{8A73CF6C-076D-4F87-9237-199FFAECE8A9}"/>
    <cellStyle name="Comma 7 9 2" xfId="9682" xr:uid="{FB12F99E-D62D-43AA-8F37-60FF6669E90F}"/>
    <cellStyle name="Comma 7 9 2 2" xfId="30439" xr:uid="{925CF6B1-0464-442A-8C40-A43183A6E928}"/>
    <cellStyle name="Comma 7 9 2 2 2" xfId="36972" xr:uid="{ADED3FBB-C290-4C3A-9016-1F69E0EFC1F8}"/>
    <cellStyle name="Comma 7 9 2 3" xfId="35403" xr:uid="{F45F8E57-CB29-444A-9042-F5BA99165D49}"/>
    <cellStyle name="Comma 7 9 2 4" xfId="23645" xr:uid="{5C82FA74-03B4-460A-BDFD-9E8637286FE4}"/>
    <cellStyle name="Comma 7 9 3" xfId="17260" xr:uid="{3F587B65-D0EE-4A1E-B2C5-92F3EE856DF2}"/>
    <cellStyle name="Comma 7 9 3 2" xfId="30438" xr:uid="{13D17BF1-6DA8-4252-A40B-FABA3DEA6224}"/>
    <cellStyle name="Comma 7 9 3 3" xfId="36971" xr:uid="{AD3D2196-5606-4476-B4C7-988C743604CC}"/>
    <cellStyle name="Comma 7 9 3 4" xfId="26523" xr:uid="{298BE476-1001-4B7D-B30D-DA3AD22107B0}"/>
    <cellStyle name="Comma 7 9 4" xfId="33909" xr:uid="{E9704718-B403-4EE9-9BA8-7CA533925BF3}"/>
    <cellStyle name="Comma 7 9 5" xfId="22259" xr:uid="{245C4CC1-AF65-4D7C-BC4B-3A124C5FD147}"/>
    <cellStyle name="Comma 70" xfId="4971" xr:uid="{BE5E8789-800C-4A99-B4FE-97A51AC1A8D2}"/>
    <cellStyle name="Comma 70 2" xfId="5209" xr:uid="{EE990AD4-970B-4841-AFA5-3719825C94EB}"/>
    <cellStyle name="Comma 70 2 2" xfId="13207" xr:uid="{E9E5EE8B-6F53-457D-81CA-2ED2CBA56E3B}"/>
    <cellStyle name="Comma 70 2 2 2" xfId="15821" xr:uid="{0BF2A2A5-DF8C-4EB5-98B8-87C8B4CB4E39}"/>
    <cellStyle name="Comma 70 2 2 2 2" xfId="19880" xr:uid="{93DD888A-ADD8-40FB-B6B6-371E5FAD013E}"/>
    <cellStyle name="Comma 70 2 2 2 2 2" xfId="28667" xr:uid="{4259569D-6791-4A0C-BBF5-0F1C45B50C6F}"/>
    <cellStyle name="Comma 70 2 2 2 3" xfId="25688" xr:uid="{84632AB0-4BA2-43B1-B493-82C0F37B739E}"/>
    <cellStyle name="Comma 70 2 2 3" xfId="18508" xr:uid="{39E73DE2-EC91-47AC-AA93-FC6B382B0A1A}"/>
    <cellStyle name="Comma 70 2 2 3 2" xfId="27565" xr:uid="{826D4415-3338-4632-95AF-E9FF3AB74AFB}"/>
    <cellStyle name="Comma 70 2 2 4" xfId="24952" xr:uid="{9BE56437-B4C7-4A30-B118-2689EA594BE5}"/>
    <cellStyle name="Comma 70 2 3" xfId="14016" xr:uid="{536633A9-D6FF-4895-AFF0-027F4AA8193C}"/>
    <cellStyle name="Comma 70 2 4" xfId="15999" xr:uid="{D7CD4020-4C3C-4FB0-AC03-636BA6416C25}"/>
    <cellStyle name="Comma 70 2 4 2" xfId="19197" xr:uid="{75CF973B-AB08-4329-A005-84358301E51F}"/>
    <cellStyle name="Comma 70 2 4 2 2" xfId="28118" xr:uid="{A7DD29A5-4DF9-44DD-B6DC-86B71DB1A531}"/>
    <cellStyle name="Comma 70 2 4 3" xfId="25791" xr:uid="{7CE9A828-7011-4825-A272-BF412F956F25}"/>
    <cellStyle name="Comma 70 2 5" xfId="17824" xr:uid="{A2BE5A44-0F33-4E69-AFEC-01ED7D418EA7}"/>
    <cellStyle name="Comma 70 2 5 2" xfId="27016" xr:uid="{772FC3EA-199D-473D-B524-C824ECF1A8DF}"/>
    <cellStyle name="Comma 70 2 6" xfId="12521" xr:uid="{9955364E-8278-46D8-815F-175E1B83A9CD}"/>
    <cellStyle name="Comma 70 2 6 2" xfId="24402" xr:uid="{24265A96-6BF9-4EB6-A758-3D533A5E5E6C}"/>
    <cellStyle name="Comma 70 2 7" xfId="21493" xr:uid="{1E2F63A7-608D-4C95-9735-0076FB551F8A}"/>
    <cellStyle name="Comma 70 3" xfId="12871" xr:uid="{B3987084-9BA8-47F8-B9AE-2CC2CC11F837}"/>
    <cellStyle name="Comma 70 3 2" xfId="15202" xr:uid="{67D47F21-0B7C-4DCB-A146-2C2ABD114695}"/>
    <cellStyle name="Comma 70 3 2 2" xfId="19545" xr:uid="{03864A60-20A5-4970-9CA5-66A17978A3FA}"/>
    <cellStyle name="Comma 70 3 2 2 2" xfId="28396" xr:uid="{0557E7A8-A07F-4810-B07F-0DBFB82C8260}"/>
    <cellStyle name="Comma 70 3 2 3" xfId="25316" xr:uid="{0CC666E5-48F9-47E4-934F-73D9CC7D35BF}"/>
    <cellStyle name="Comma 70 3 3" xfId="18169" xr:uid="{F5601801-2035-4126-BFC9-AB936A3ED07B}"/>
    <cellStyle name="Comma 70 3 3 2" xfId="27294" xr:uid="{F27B9435-32DC-4BCB-AC71-802EABF2B155}"/>
    <cellStyle name="Comma 70 3 4" xfId="24680" xr:uid="{CAFDAF3F-9DCF-477F-AF73-712005D70F59}"/>
    <cellStyle name="Comma 70 4" xfId="13846" xr:uid="{BFE6460E-3EF6-4CA5-9D11-790045B1A175}"/>
    <cellStyle name="Comma 70 5" xfId="16516" xr:uid="{573AB548-FE7B-4E68-AA79-BD827C9ABD36}"/>
    <cellStyle name="Comma 70 5 2" xfId="18861" xr:uid="{FA0406DF-AE04-4CF0-AEC9-1A76CC9148C1}"/>
    <cellStyle name="Comma 70 5 2 2" xfId="27847" xr:uid="{0D525D40-FD6A-4DC0-AEC3-19D34D3DD8A8}"/>
    <cellStyle name="Comma 70 5 3" xfId="26131" xr:uid="{6E589290-17D9-472D-8B7B-6BD8748D6209}"/>
    <cellStyle name="Comma 70 6" xfId="17479" xr:uid="{5C6EA841-CE1D-49DB-9F47-4C3E347C61BE}"/>
    <cellStyle name="Comma 70 6 2" xfId="26740" xr:uid="{9501C800-3AEA-446A-8976-7D39DFD7BD6D}"/>
    <cellStyle name="Comma 70 7" xfId="11308" xr:uid="{DFC005E6-C83A-4939-8483-61B3FCA96DD9}"/>
    <cellStyle name="Comma 70 7 2" xfId="24126" xr:uid="{F076A715-0BB7-4CD7-8E27-B8FAA91D72A7}"/>
    <cellStyle name="Comma 70 8" xfId="21416" xr:uid="{86A98C7B-9AA7-41F1-A153-41AD5BE29B14}"/>
    <cellStyle name="Comma 71" xfId="5010" xr:uid="{5A4A5B63-BEA6-4EB4-BBB3-802A0E58CC04}"/>
    <cellStyle name="Comma 71 2" xfId="5217" xr:uid="{49F05521-33A3-43D6-A59E-06210DC57E6F}"/>
    <cellStyle name="Comma 71 2 2" xfId="13208" xr:uid="{CB5FEFB2-5AE1-4B9D-BE4C-3D221073D563}"/>
    <cellStyle name="Comma 71 2 2 2" xfId="16191" xr:uid="{6E930A0C-3BFC-4050-894E-3D7C124495FB}"/>
    <cellStyle name="Comma 71 2 2 2 2" xfId="19881" xr:uid="{BE90F2F2-FF85-47FF-9815-7F83EE0E4BAF}"/>
    <cellStyle name="Comma 71 2 2 2 2 2" xfId="28668" xr:uid="{D76FE0B9-C3E2-49C5-A8CE-C85D5B605797}"/>
    <cellStyle name="Comma 71 2 2 2 3" xfId="25922" xr:uid="{4816BFA9-AB8F-4C75-8DC9-90ADCA323DD2}"/>
    <cellStyle name="Comma 71 2 2 3" xfId="18509" xr:uid="{D2140594-4079-409C-853D-273C79585715}"/>
    <cellStyle name="Comma 71 2 2 3 2" xfId="27566" xr:uid="{B06C40AE-3BBF-48CF-9B27-A5EE14F0C3B5}"/>
    <cellStyle name="Comma 71 2 2 4" xfId="24953" xr:uid="{127117FE-1D97-4357-9961-154274E7DF39}"/>
    <cellStyle name="Comma 71 2 3" xfId="14024" xr:uid="{4699125C-E000-4A4C-8178-928C1C557D92}"/>
    <cellStyle name="Comma 71 2 4" xfId="15917" xr:uid="{83F2A2BF-D6A7-460C-B934-68A342B8EF42}"/>
    <cellStyle name="Comma 71 2 4 2" xfId="19198" xr:uid="{C423B48D-A37F-44C3-B565-2F2626020D69}"/>
    <cellStyle name="Comma 71 2 4 2 2" xfId="28119" xr:uid="{8D4BEA46-DD56-4E9A-94D9-9CF2320691FF}"/>
    <cellStyle name="Comma 71 2 4 3" xfId="25752" xr:uid="{A1611410-E862-4833-8B9B-077F478E4032}"/>
    <cellStyle name="Comma 71 2 5" xfId="17825" xr:uid="{AE68DA4E-C205-471E-AE17-DAA1567F13B2}"/>
    <cellStyle name="Comma 71 2 5 2" xfId="27017" xr:uid="{CD30FE46-9074-4C25-AB6C-6C89FF907D3B}"/>
    <cellStyle name="Comma 71 2 6" xfId="12522" xr:uid="{23B99486-90C1-4A82-8CD5-49C4E9FA5589}"/>
    <cellStyle name="Comma 71 2 6 2" xfId="24403" xr:uid="{DC1452EB-7E30-45FB-9698-F8EB99E58C71}"/>
    <cellStyle name="Comma 71 2 7" xfId="21495" xr:uid="{53A9E375-6F58-4561-862A-110D283C9473}"/>
    <cellStyle name="Comma 71 3" xfId="12872" xr:uid="{B4CD077C-9C33-45EC-A02B-EA0316994E06}"/>
    <cellStyle name="Comma 71 3 2" xfId="15284" xr:uid="{9AA3911B-80BB-4F51-B478-F54ABE9C96FA}"/>
    <cellStyle name="Comma 71 3 2 2" xfId="19546" xr:uid="{89D3217B-94AD-426E-9659-DDFD56731BE8}"/>
    <cellStyle name="Comma 71 3 2 2 2" xfId="28397" xr:uid="{383A16DD-5FD9-4182-83CA-8985289FB301}"/>
    <cellStyle name="Comma 71 3 2 3" xfId="25375" xr:uid="{74AD6CC2-1E8A-460C-828D-53DB89A4ADC9}"/>
    <cellStyle name="Comma 71 3 3" xfId="18170" xr:uid="{DEE8E2C3-1CFC-4D3F-A39E-0FE327836B08}"/>
    <cellStyle name="Comma 71 3 3 2" xfId="27295" xr:uid="{E4BBE74A-541C-4A3A-A4E3-424C82401F1B}"/>
    <cellStyle name="Comma 71 3 4" xfId="24681" xr:uid="{B19C9D7F-8BE2-47F9-95C9-7AD391D7F623}"/>
    <cellStyle name="Comma 71 4" xfId="13878" xr:uid="{C8D2E821-AFD9-4350-A5E8-0C61E094B1B4}"/>
    <cellStyle name="Comma 71 5" xfId="15582" xr:uid="{44847D27-BE85-43FF-A30B-FBBCEDE31492}"/>
    <cellStyle name="Comma 71 5 2" xfId="18862" xr:uid="{1FDF64BD-7511-46F3-8DA1-E62134E3CE4E}"/>
    <cellStyle name="Comma 71 5 2 2" xfId="27848" xr:uid="{4E1B140C-C2AE-44E6-928D-E96840B5853E}"/>
    <cellStyle name="Comma 71 5 3" xfId="25536" xr:uid="{05EF2757-C67D-4FBD-93B7-D33DECFADC51}"/>
    <cellStyle name="Comma 71 6" xfId="17480" xr:uid="{79A37753-178A-4AAE-B2BB-A7D3F272EDCC}"/>
    <cellStyle name="Comma 71 6 2" xfId="26741" xr:uid="{75139109-26C6-40BD-9A45-89C410D4B36B}"/>
    <cellStyle name="Comma 71 7" xfId="11309" xr:uid="{BCFB6A90-72C2-4EA2-B3AF-65B886FC1B6A}"/>
    <cellStyle name="Comma 71 7 2" xfId="24127" xr:uid="{FE021AE6-7EAF-4B79-B33A-6F61CED02339}"/>
    <cellStyle name="Comma 71 8" xfId="21418" xr:uid="{26752B9C-9A07-4BCF-A28A-BA07A1DB76CA}"/>
    <cellStyle name="Comma 72" xfId="5012" xr:uid="{D72D0A5C-3A01-4EEC-B9D3-83CB78F04472}"/>
    <cellStyle name="Comma 72 2" xfId="12523" xr:uid="{08E90CC3-2FDC-4E4F-B553-E44FD07CF5AB}"/>
    <cellStyle name="Comma 72 2 2" xfId="13209" xr:uid="{D19D6FAC-2205-417E-BC28-F67E2E4DB1D8}"/>
    <cellStyle name="Comma 72 2 2 2" xfId="16459" xr:uid="{D11C907A-9DD8-4AD9-AFE6-5DB1EB057401}"/>
    <cellStyle name="Comma 72 2 2 2 2" xfId="19882" xr:uid="{483325A5-FF4D-4CBE-AEF0-A5B79C02FADB}"/>
    <cellStyle name="Comma 72 2 2 2 2 2" xfId="28669" xr:uid="{124747DB-B3F8-4ADC-81E3-6CFBB542C540}"/>
    <cellStyle name="Comma 72 2 2 2 3" xfId="26099" xr:uid="{638C1015-74B5-4BAE-8E4F-E69942EBDFF3}"/>
    <cellStyle name="Comma 72 2 2 3" xfId="18510" xr:uid="{451AC201-50B5-48BD-B0FD-A21A48794150}"/>
    <cellStyle name="Comma 72 2 2 3 2" xfId="27567" xr:uid="{F1F16867-EAB4-44D0-9E07-54D4720318F1}"/>
    <cellStyle name="Comma 72 2 2 4" xfId="24954" xr:uid="{8D502209-D555-42E5-AFE0-36AA49A39172}"/>
    <cellStyle name="Comma 72 2 3" xfId="15101" xr:uid="{5ECA26BE-CB9E-4418-B70D-3699FA58124F}"/>
    <cellStyle name="Comma 72 2 3 2" xfId="19199" xr:uid="{683B8890-07CE-453B-93F2-24B83750BAE4}"/>
    <cellStyle name="Comma 72 2 3 2 2" xfId="28120" xr:uid="{7A5E88CB-4CBA-4D00-9614-0E94F5101AEA}"/>
    <cellStyle name="Comma 72 2 3 3" xfId="25243" xr:uid="{F5554A3D-588B-4DC7-AEDB-7D30A8C134B5}"/>
    <cellStyle name="Comma 72 2 4" xfId="17826" xr:uid="{F5555BB0-B753-4C0D-ABB2-27C8CC8B3E64}"/>
    <cellStyle name="Comma 72 2 4 2" xfId="27018" xr:uid="{85C055EE-2C59-4F04-B96D-C88C2C672274}"/>
    <cellStyle name="Comma 72 2 5" xfId="24404" xr:uid="{79F11B44-4A9C-41C9-BABE-83B6616B00DD}"/>
    <cellStyle name="Comma 72 3" xfId="12873" xr:uid="{D4B6112F-2460-47B1-B08D-DD15A83DFCF3}"/>
    <cellStyle name="Comma 72 3 2" xfId="16551" xr:uid="{484E06D6-96EF-4879-8E13-C595EA3340A6}"/>
    <cellStyle name="Comma 72 3 2 2" xfId="19547" xr:uid="{87C030D5-B766-484F-A363-041CA2AEE064}"/>
    <cellStyle name="Comma 72 3 2 2 2" xfId="28398" xr:uid="{1AE761C3-31C0-40AF-91F0-6C90828DE917}"/>
    <cellStyle name="Comma 72 3 2 3" xfId="26158" xr:uid="{986A916F-CACD-4A58-9394-EE875496F7A4}"/>
    <cellStyle name="Comma 72 3 3" xfId="18171" xr:uid="{E0536851-B6D5-4FCD-A17B-C517BFCC04E4}"/>
    <cellStyle name="Comma 72 3 3 2" xfId="27296" xr:uid="{3E5B3B69-C216-4DDD-BD21-11613E150577}"/>
    <cellStyle name="Comma 72 3 4" xfId="24682" xr:uid="{C4769B75-7A47-425F-8F3A-48C4F051E246}"/>
    <cellStyle name="Comma 72 4" xfId="13880" xr:uid="{270EC7D3-CAE9-45D1-8FBA-8706DBBD76BD}"/>
    <cellStyle name="Comma 72 5" xfId="15923" xr:uid="{0F6B88F3-8041-4EC6-8CC9-5C7BC3751673}"/>
    <cellStyle name="Comma 72 5 2" xfId="18863" xr:uid="{D5A3EDE6-2846-4DAC-ADF4-77766D6E0853}"/>
    <cellStyle name="Comma 72 5 2 2" xfId="27849" xr:uid="{37B02DBE-17D3-446A-8794-A7AFBB848D3A}"/>
    <cellStyle name="Comma 72 5 3" xfId="25757" xr:uid="{8876295E-CF8E-40F0-BB6A-FC52B3610829}"/>
    <cellStyle name="Comma 72 6" xfId="17481" xr:uid="{A4109DC4-3879-4948-B9DE-B035B989F6AA}"/>
    <cellStyle name="Comma 72 6 2" xfId="26742" xr:uid="{B592C4D9-C096-474D-8838-A5027820911E}"/>
    <cellStyle name="Comma 72 7" xfId="11310" xr:uid="{675008AE-6C0E-41D5-9D20-C2621C7F44BC}"/>
    <cellStyle name="Comma 72 7 2" xfId="24128" xr:uid="{0589D867-D719-4061-9AA8-109497E34177}"/>
    <cellStyle name="Comma 72 8" xfId="21420" xr:uid="{AB9C2441-7F8F-46D2-83AB-3418ED7E3686}"/>
    <cellStyle name="Comma 73" xfId="5047" xr:uid="{139A42D8-1247-4F31-8BA8-2D74BB8F44FD}"/>
    <cellStyle name="Comma 73 2" xfId="12524" xr:uid="{C135CB82-1AE4-4739-9E60-073202C59118}"/>
    <cellStyle name="Comma 73 2 2" xfId="13210" xr:uid="{7FAD6D84-5E52-442B-B424-1E1A8B1EC4D4}"/>
    <cellStyle name="Comma 73 2 2 2" xfId="16578" xr:uid="{A52573ED-A663-4C7E-B19F-A7F76FB04E19}"/>
    <cellStyle name="Comma 73 2 2 2 2" xfId="19883" xr:uid="{5357EEB5-F57F-47D7-A700-9CE3A97DF090}"/>
    <cellStyle name="Comma 73 2 2 2 2 2" xfId="28670" xr:uid="{2E02BBBA-ACFA-4878-BA65-6259D40D09F7}"/>
    <cellStyle name="Comma 73 2 2 2 3" xfId="26176" xr:uid="{FB1624FB-85CC-4FFE-8C03-0E98EAE6F492}"/>
    <cellStyle name="Comma 73 2 2 3" xfId="18511" xr:uid="{53EC04F5-3B7F-4AC5-A60D-CF72AA0FE9F1}"/>
    <cellStyle name="Comma 73 2 2 3 2" xfId="27568" xr:uid="{91470DF6-5962-4969-B0AD-E3CD13EF5AE3}"/>
    <cellStyle name="Comma 73 2 2 4" xfId="24955" xr:uid="{5DCD6568-69A7-46EC-BBB4-9B9320E857D1}"/>
    <cellStyle name="Comma 73 2 3" xfId="16313" xr:uid="{7F7336B3-6BC8-4671-B26D-191E4DA1C80D}"/>
    <cellStyle name="Comma 73 2 3 2" xfId="19200" xr:uid="{536DFAF7-E77D-4964-9D04-4189E719128C}"/>
    <cellStyle name="Comma 73 2 3 2 2" xfId="28121" xr:uid="{84FACC30-4423-4286-9C51-43803C1693D5}"/>
    <cellStyle name="Comma 73 2 3 3" xfId="26003" xr:uid="{039A8AE0-E407-4102-9AD5-01126456B353}"/>
    <cellStyle name="Comma 73 2 4" xfId="17827" xr:uid="{CFD2A27F-E647-4A99-94E1-10546432CAE0}"/>
    <cellStyle name="Comma 73 2 4 2" xfId="27019" xr:uid="{70AE1100-ECC3-4FBF-8353-D056F9D8522C}"/>
    <cellStyle name="Comma 73 2 5" xfId="24405" xr:uid="{7ED8FADD-F126-4731-8A95-C34DC78F561B}"/>
    <cellStyle name="Comma 73 3" xfId="12874" xr:uid="{DF44E421-3869-4A42-BA97-2F8E9CB33296}"/>
    <cellStyle name="Comma 73 3 2" xfId="16394" xr:uid="{C7B6EF6F-C594-469F-A09B-B0CA3D9E6B25}"/>
    <cellStyle name="Comma 73 3 2 2" xfId="19548" xr:uid="{6DA047C7-FF2A-4AC5-A0EE-788BA1941FF2}"/>
    <cellStyle name="Comma 73 3 2 2 2" xfId="28399" xr:uid="{108BF752-8109-4B90-B308-354FA61BE37D}"/>
    <cellStyle name="Comma 73 3 2 3" xfId="26055" xr:uid="{ED58613A-96D4-46A0-9E9A-01756BEC0145}"/>
    <cellStyle name="Comma 73 3 3" xfId="18172" xr:uid="{B1B11DD4-B997-4581-BD15-92620274C670}"/>
    <cellStyle name="Comma 73 3 3 2" xfId="27297" xr:uid="{676DB1FB-52D2-46D0-AA89-310F0EFA80C7}"/>
    <cellStyle name="Comma 73 3 4" xfId="24683" xr:uid="{75C852B2-C79F-4E05-91AF-E3D0B3D32F5A}"/>
    <cellStyle name="Comma 73 4" xfId="13909" xr:uid="{A6CDF989-4B34-4EF1-9D60-AE209F78D64C}"/>
    <cellStyle name="Comma 73 5" xfId="16016" xr:uid="{7A6E8506-1137-4D1C-8FCA-5A5A35B3C5C7}"/>
    <cellStyle name="Comma 73 5 2" xfId="18864" xr:uid="{5EB5A8A1-BF07-46F6-97AF-08430B740FC6}"/>
    <cellStyle name="Comma 73 5 2 2" xfId="27850" xr:uid="{C021086E-8361-4890-8936-4E92F790BEB8}"/>
    <cellStyle name="Comma 73 5 3" xfId="25805" xr:uid="{EB41968F-F76F-4CC0-8AB3-62DD77A1616C}"/>
    <cellStyle name="Comma 73 6" xfId="17482" xr:uid="{F0BA69FF-17F3-4A2C-BD97-A2E51497B3BF}"/>
    <cellStyle name="Comma 73 6 2" xfId="26743" xr:uid="{C1E067EC-B39F-4C62-84C1-C76576415C85}"/>
    <cellStyle name="Comma 73 7" xfId="11311" xr:uid="{79346282-541B-4B59-8E6F-77DBF6B96B0D}"/>
    <cellStyle name="Comma 73 7 2" xfId="24129" xr:uid="{16F1CBD7-FA9A-48AC-ABAB-6BD1668B5BAE}"/>
    <cellStyle name="Comma 73 8" xfId="21424" xr:uid="{69BE9253-59C6-4913-AE5B-648CBEC58740}"/>
    <cellStyle name="Comma 74" xfId="5013" xr:uid="{F89BB465-EE07-4ACA-81DA-CC07DB450F49}"/>
    <cellStyle name="Comma 74 2" xfId="12525" xr:uid="{F1B390A9-80D8-437B-9B8A-23EEF2FCC91E}"/>
    <cellStyle name="Comma 74 2 2" xfId="13211" xr:uid="{3FDCF573-3958-4C90-A3FC-3927F7A8FF55}"/>
    <cellStyle name="Comma 74 2 2 2" xfId="16669" xr:uid="{570A95D0-9E65-4EC1-BD4D-E1AC30EA3312}"/>
    <cellStyle name="Comma 74 2 2 2 2" xfId="19884" xr:uid="{E1E3CF0E-03CD-403B-8D1A-9954EEF8338C}"/>
    <cellStyle name="Comma 74 2 2 2 2 2" xfId="28671" xr:uid="{F952397A-5251-4811-9A4F-20F2444A2BC5}"/>
    <cellStyle name="Comma 74 2 2 2 3" xfId="26256" xr:uid="{90C9D72F-BAC0-415A-9C17-2B3B4923A2DF}"/>
    <cellStyle name="Comma 74 2 2 3" xfId="18512" xr:uid="{C60A36FB-FD41-402B-A75E-6F813A9CD1CF}"/>
    <cellStyle name="Comma 74 2 2 3 2" xfId="27569" xr:uid="{0B773687-140C-4E47-9C7D-34839EC9649C}"/>
    <cellStyle name="Comma 74 2 2 4" xfId="24956" xr:uid="{A274AC03-1992-44BD-AF62-2E43FABCB7FF}"/>
    <cellStyle name="Comma 74 2 3" xfId="16002" xr:uid="{3E8770EE-280E-4AF1-A885-CDE7B2BAC353}"/>
    <cellStyle name="Comma 74 2 3 2" xfId="19201" xr:uid="{B33B1C68-A5EF-4EAB-93B9-74079349D163}"/>
    <cellStyle name="Comma 74 2 3 2 2" xfId="28122" xr:uid="{248A32FE-5061-4400-AE63-3F438F8052DB}"/>
    <cellStyle name="Comma 74 2 3 3" xfId="25793" xr:uid="{B67B4336-30C8-4B36-8867-206549BE6E5F}"/>
    <cellStyle name="Comma 74 2 4" xfId="17828" xr:uid="{FB1DF100-E6A5-4B39-BAE5-DE2CD4D28CEB}"/>
    <cellStyle name="Comma 74 2 4 2" xfId="27020" xr:uid="{8AA507B1-3BC6-4C48-851A-C403DFD82EA9}"/>
    <cellStyle name="Comma 74 2 5" xfId="24406" xr:uid="{E74EBC22-16DB-4C69-8C98-35E90300C213}"/>
    <cellStyle name="Comma 74 3" xfId="12875" xr:uid="{05C2EFF5-2799-490A-9961-8AB2B979EC41}"/>
    <cellStyle name="Comma 74 3 2" xfId="16145" xr:uid="{E42BF5E6-56FA-4A65-B89E-8E9B2C503C58}"/>
    <cellStyle name="Comma 74 3 2 2" xfId="19549" xr:uid="{BDC61BFF-8262-4C4D-922E-60A51CF556D1}"/>
    <cellStyle name="Comma 74 3 2 2 2" xfId="28400" xr:uid="{BCFA7182-4199-45C0-AF08-414C354308F6}"/>
    <cellStyle name="Comma 74 3 2 3" xfId="25886" xr:uid="{68E99523-8065-4E62-A871-BB585ABBFBF4}"/>
    <cellStyle name="Comma 74 3 3" xfId="18173" xr:uid="{69DB8389-2729-4F91-B497-88F420A0691E}"/>
    <cellStyle name="Comma 74 3 3 2" xfId="27298" xr:uid="{6219FFDA-645F-45F7-A474-88A8D35C0418}"/>
    <cellStyle name="Comma 74 3 4" xfId="24684" xr:uid="{78B7D908-99FB-4DFE-9971-C21F49ECF81F}"/>
    <cellStyle name="Comma 74 4" xfId="13881" xr:uid="{83CDB4FE-CE85-4339-9454-624136BBF9B6}"/>
    <cellStyle name="Comma 74 4 2" xfId="16095" xr:uid="{BCDF0D47-8E20-48C3-9739-456761CC34FD}"/>
    <cellStyle name="Comma 74 4 2 2" xfId="16982" xr:uid="{A10F2731-0F7B-42BD-BFC2-A0F773C73483}"/>
    <cellStyle name="Comma 74 4 2 3" xfId="25856" xr:uid="{1297A37D-4C8E-4923-A849-033B3816AB2F}"/>
    <cellStyle name="Comma 74 4 3" xfId="18649" xr:uid="{4DEF9B9D-7C72-4876-8873-476D433A8F28}"/>
    <cellStyle name="Comma 74 4 3 2" xfId="27643" xr:uid="{FE9CDE80-D95B-4867-844C-2C5D1F182EA4}"/>
    <cellStyle name="Comma 74 4 4" xfId="20927" xr:uid="{8E1746F6-9736-49CF-A070-E096A5188EAC}"/>
    <cellStyle name="Comma 74 4 4 2" xfId="29239" xr:uid="{139D094E-E5A9-4FD2-B1B9-C3528C890265}"/>
    <cellStyle name="Comma 74 5" xfId="15528" xr:uid="{BC3631BC-0C90-4153-8597-626B881F0E94}"/>
    <cellStyle name="Comma 74 5 2" xfId="18865" xr:uid="{AB3B7EC6-5A46-4332-A489-A32E1E65E3EF}"/>
    <cellStyle name="Comma 74 5 2 2" xfId="27851" xr:uid="{CFC4E344-D5AB-466F-9AF9-79CB3F70C70D}"/>
    <cellStyle name="Comma 74 5 3" xfId="25514" xr:uid="{4D7AE275-FD4B-45F6-8C69-7A5342181DC1}"/>
    <cellStyle name="Comma 74 6" xfId="17483" xr:uid="{E2F1D52D-7BFB-44BD-B0B4-8BFDC159826A}"/>
    <cellStyle name="Comma 74 6 2" xfId="26744" xr:uid="{CA0F9269-5D78-427F-940D-9A2218DDA65A}"/>
    <cellStyle name="Comma 74 7" xfId="11312" xr:uid="{8F3B308E-C21E-44E3-A9AD-92F016A18B39}"/>
    <cellStyle name="Comma 74 7 2" xfId="24130" xr:uid="{17307B69-4B61-462B-A397-FF04BC7C5676}"/>
    <cellStyle name="Comma 74 8" xfId="21421" xr:uid="{2FB9EA94-D847-4CD5-AB56-6C660B914A36}"/>
    <cellStyle name="Comma 75" xfId="5048" xr:uid="{4F085CD0-4ED7-42AB-94F3-F20008023F97}"/>
    <cellStyle name="Comma 75 2" xfId="6787" xr:uid="{449B9D8C-26BC-4187-ACEC-193CE0FEFBA8}"/>
    <cellStyle name="Comma 75 2 10" xfId="33910" xr:uid="{E70D4CA0-4F34-44DF-B9BF-0B88B1A2CA18}"/>
    <cellStyle name="Comma 75 2 2" xfId="6788" xr:uid="{E5CA1497-7D9B-44C0-8294-148A7A0B6A55}"/>
    <cellStyle name="Comma 75 2 2 10" xfId="13212" xr:uid="{1B9F0D91-C4B4-47CF-959E-BCDD2C6F7200}"/>
    <cellStyle name="Comma 75 2 2 10 2" xfId="30440" xr:uid="{4AFD09D1-5E88-4E35-A83C-81699FE08B94}"/>
    <cellStyle name="Comma 75 2 2 10 3" xfId="36973" xr:uid="{45091D2D-FF64-4527-8CFE-BC5B889E8A29}"/>
    <cellStyle name="Comma 75 2 2 10 4" xfId="24957" xr:uid="{8197AE31-78B5-477E-B412-1DE82534F6DC}"/>
    <cellStyle name="Comma 75 2 2 11" xfId="22261" xr:uid="{320A8805-D695-40EC-9D16-9ABDA7BFEB3D}"/>
    <cellStyle name="Comma 75 2 2 12" xfId="33911" xr:uid="{566F4B43-080B-48EC-863E-E2DD09C58F52}"/>
    <cellStyle name="Comma 75 2 2 2" xfId="6789" xr:uid="{E8C32E7B-BC5F-49F6-816E-33C4C2B6062E}"/>
    <cellStyle name="Comma 75 2 2 2 2" xfId="9685" xr:uid="{698E5515-D84A-4AE2-808E-21222C6EF9E5}"/>
    <cellStyle name="Comma 75 2 2 2 2 2" xfId="19885" xr:uid="{96F10EF2-A44C-4491-A090-B60B8F8E07A2}"/>
    <cellStyle name="Comma 75 2 2 2 2 2 2" xfId="30442" xr:uid="{4838AA3A-E515-4B67-88B0-27B8081852E0}"/>
    <cellStyle name="Comma 75 2 2 2 2 2 3" xfId="36975" xr:uid="{2D75FAB0-56D5-4601-9946-298BDE28CA53}"/>
    <cellStyle name="Comma 75 2 2 2 2 2 4" xfId="28672" xr:uid="{4D962E4D-B60E-4BEF-98A5-7C3477B4349D}"/>
    <cellStyle name="Comma 75 2 2 2 2 3" xfId="35406" xr:uid="{6D47E3F6-8B99-4616-B89F-A1CD1D9B5AEB}"/>
    <cellStyle name="Comma 75 2 2 2 2 4" xfId="23648" xr:uid="{D57AFD7D-F158-48B2-ADFA-6BE755A63AAF}"/>
    <cellStyle name="Comma 75 2 2 2 3" xfId="16631" xr:uid="{F55B7D7A-BCE5-4004-B4B3-AEEFAD3E424C}"/>
    <cellStyle name="Comma 75 2 2 2 3 2" xfId="30441" xr:uid="{ED3176CF-E297-41A3-B742-DA95121144C3}"/>
    <cellStyle name="Comma 75 2 2 2 3 3" xfId="36974" xr:uid="{68CE8FA3-FF34-4FD6-8BA5-EB36EA8B9317}"/>
    <cellStyle name="Comma 75 2 2 2 3 4" xfId="26218" xr:uid="{0B04973C-363E-4C13-B532-EE80A2637EE3}"/>
    <cellStyle name="Comma 75 2 2 2 4" xfId="33912" xr:uid="{86BE4364-E33D-4886-92E7-E1239ECB4491}"/>
    <cellStyle name="Comma 75 2 2 2 5" xfId="22262" xr:uid="{246FCBA1-F53E-4275-9446-CF38EA5F28B1}"/>
    <cellStyle name="Comma 75 2 2 3" xfId="6790" xr:uid="{930CE964-AB18-4CC4-837E-C8D8FE153BD0}"/>
    <cellStyle name="Comma 75 2 2 3 2" xfId="9686" xr:uid="{766BC58F-D13B-4F3D-9727-6CE40A4E8653}"/>
    <cellStyle name="Comma 75 2 2 3 2 2" xfId="30444" xr:uid="{7F62FBAD-0CD8-4EF3-B125-BD1116DFF8A5}"/>
    <cellStyle name="Comma 75 2 2 3 2 2 2" xfId="36977" xr:uid="{1024E2ED-5A77-47FB-864E-52EE5E9FA3BA}"/>
    <cellStyle name="Comma 75 2 2 3 2 3" xfId="35407" xr:uid="{9FD7C8AA-F4AF-4AA6-AC09-A471BE147106}"/>
    <cellStyle name="Comma 75 2 2 3 2 4" xfId="23649" xr:uid="{616C71E7-0CF0-491D-BAEE-84B9AD8E96B2}"/>
    <cellStyle name="Comma 75 2 2 3 3" xfId="18513" xr:uid="{D75815A1-3431-4581-BF21-F6FB290D43EA}"/>
    <cellStyle name="Comma 75 2 2 3 3 2" xfId="30443" xr:uid="{F89C33A4-C2F4-4373-82AF-2222B07A14D1}"/>
    <cellStyle name="Comma 75 2 2 3 3 3" xfId="36976" xr:uid="{C330D793-F92C-4B90-8B32-5BD7C7E6C514}"/>
    <cellStyle name="Comma 75 2 2 3 3 4" xfId="27570" xr:uid="{101157AD-23C1-4D63-9469-DD8DFD2E047D}"/>
    <cellStyle name="Comma 75 2 2 3 4" xfId="33913" xr:uid="{0A27D136-73EA-4CC7-A159-5B72AAD78E8F}"/>
    <cellStyle name="Comma 75 2 2 3 5" xfId="22263" xr:uid="{2186B5BA-F700-4B1D-B4B4-CCE9C96A52C0}"/>
    <cellStyle name="Comma 75 2 2 4" xfId="6791" xr:uid="{2AF82EA8-E1FB-42E4-A5B1-002F46A68403}"/>
    <cellStyle name="Comma 75 2 2 4 2" xfId="9687" xr:uid="{84745FF9-C6E3-451D-B575-499D51917EC7}"/>
    <cellStyle name="Comma 75 2 2 4 2 2" xfId="30446" xr:uid="{50335184-C5CB-4F6E-8244-030DA0DFC05D}"/>
    <cellStyle name="Comma 75 2 2 4 2 2 2" xfId="36979" xr:uid="{8412CFEE-9971-4DD3-84BA-5BA209F33DA1}"/>
    <cellStyle name="Comma 75 2 2 4 2 3" xfId="35408" xr:uid="{61E75883-A98D-4D85-B8BE-26FFDEAFE304}"/>
    <cellStyle name="Comma 75 2 2 4 2 4" xfId="23650" xr:uid="{FBF839FE-EAB9-48EA-98F8-4ADF1ADF4200}"/>
    <cellStyle name="Comma 75 2 2 4 3" xfId="30445" xr:uid="{FDE2DAFC-7121-4BA7-BD1A-E8682600741F}"/>
    <cellStyle name="Comma 75 2 2 4 3 2" xfId="36978" xr:uid="{8B41C8AA-56F2-463A-92EE-BA516863F00C}"/>
    <cellStyle name="Comma 75 2 2 4 4" xfId="33914" xr:uid="{FC3A972A-4EAD-4B1F-8C04-93793ECA159F}"/>
    <cellStyle name="Comma 75 2 2 4 5" xfId="22264" xr:uid="{4053B994-09BC-4FED-8409-9F228ECA8675}"/>
    <cellStyle name="Comma 75 2 2 5" xfId="6792" xr:uid="{C522B68F-2C04-4016-AD63-F013DD0F942A}"/>
    <cellStyle name="Comma 75 2 2 5 2" xfId="9688" xr:uid="{B1C51086-A486-4016-9762-5C95564B391D}"/>
    <cellStyle name="Comma 75 2 2 5 2 2" xfId="30448" xr:uid="{1222C003-2C8F-47C0-9781-83AEB3D00482}"/>
    <cellStyle name="Comma 75 2 2 5 2 2 2" xfId="36981" xr:uid="{9ABC8775-3287-4046-A22E-B0341D0C0006}"/>
    <cellStyle name="Comma 75 2 2 5 2 3" xfId="35409" xr:uid="{0FE8A17A-A5FD-477F-94E7-012841FA0965}"/>
    <cellStyle name="Comma 75 2 2 5 2 4" xfId="23651" xr:uid="{7C51B28C-52F7-45CF-B8F0-7C9189F9906F}"/>
    <cellStyle name="Comma 75 2 2 5 3" xfId="30447" xr:uid="{B843AD26-EE8E-4364-B404-518897A19A59}"/>
    <cellStyle name="Comma 75 2 2 5 3 2" xfId="36980" xr:uid="{3089C789-EC09-435E-BE83-E19915FF2567}"/>
    <cellStyle name="Comma 75 2 2 5 4" xfId="33915" xr:uid="{E1C92243-FF5E-42DE-81EF-7B250D184FF3}"/>
    <cellStyle name="Comma 75 2 2 5 5" xfId="22265" xr:uid="{A386FC17-51D3-401E-83E9-9E46356EB9B3}"/>
    <cellStyle name="Comma 75 2 2 6" xfId="6793" xr:uid="{89A81D5E-D268-4785-B31E-9E65B26360BE}"/>
    <cellStyle name="Comma 75 2 2 6 2" xfId="9689" xr:uid="{F82F8978-7647-47F2-8FC2-C45C15F6C2D2}"/>
    <cellStyle name="Comma 75 2 2 6 2 2" xfId="30450" xr:uid="{D95C207C-19C7-4616-87AC-D2EE42389F63}"/>
    <cellStyle name="Comma 75 2 2 6 2 2 2" xfId="36983" xr:uid="{77A184D1-B859-42AF-A1CD-B02B50D147DC}"/>
    <cellStyle name="Comma 75 2 2 6 2 3" xfId="35410" xr:uid="{081913FE-CAD1-4498-AE7F-11415D69E809}"/>
    <cellStyle name="Comma 75 2 2 6 2 4" xfId="23652" xr:uid="{60C558DB-81D2-46DD-B856-B04382367014}"/>
    <cellStyle name="Comma 75 2 2 6 3" xfId="30449" xr:uid="{140DCCC8-677E-4750-BF71-0B4069443726}"/>
    <cellStyle name="Comma 75 2 2 6 3 2" xfId="36982" xr:uid="{8DC99E7E-49AD-4D19-BBC1-E469937FFB6F}"/>
    <cellStyle name="Comma 75 2 2 6 4" xfId="33916" xr:uid="{4C729488-0CD8-44D0-AC2E-5082CF9A9192}"/>
    <cellStyle name="Comma 75 2 2 6 5" xfId="22266" xr:uid="{9EFDC22D-6D18-449F-A99F-98DA74E717FA}"/>
    <cellStyle name="Comma 75 2 2 7" xfId="6794" xr:uid="{00392783-4063-4B53-B4F7-013B549A0452}"/>
    <cellStyle name="Comma 75 2 2 7 2" xfId="9690" xr:uid="{455B0616-7DFE-459A-A042-8B66A0BC8AE7}"/>
    <cellStyle name="Comma 75 2 2 7 2 2" xfId="30452" xr:uid="{2E1B0A47-C5A5-4BEA-B1DA-E8ACCBAC7070}"/>
    <cellStyle name="Comma 75 2 2 7 2 2 2" xfId="36985" xr:uid="{A0D417A7-FA55-45BE-BBB7-7D54685A4586}"/>
    <cellStyle name="Comma 75 2 2 7 2 3" xfId="35411" xr:uid="{563D08D7-CAA2-4D18-AD05-65CF72C61063}"/>
    <cellStyle name="Comma 75 2 2 7 2 4" xfId="23653" xr:uid="{EC4179A6-C975-41CE-9E35-411F4000C4C6}"/>
    <cellStyle name="Comma 75 2 2 7 3" xfId="30451" xr:uid="{35EB1F51-3FA9-4491-AA19-2564996420BE}"/>
    <cellStyle name="Comma 75 2 2 7 3 2" xfId="36984" xr:uid="{60B0B7E2-F6E4-441E-80AB-1BEA6949D274}"/>
    <cellStyle name="Comma 75 2 2 7 4" xfId="33917" xr:uid="{5A9B00AB-D2AE-4C2D-A132-05469FD716FB}"/>
    <cellStyle name="Comma 75 2 2 7 5" xfId="22267" xr:uid="{C7FC3CDC-4306-47D2-8F12-FF174C261DBD}"/>
    <cellStyle name="Comma 75 2 2 8" xfId="6795" xr:uid="{E04862F3-68C3-4EF3-BDDF-EED6B427F804}"/>
    <cellStyle name="Comma 75 2 2 8 2" xfId="9691" xr:uid="{C67DCE8A-27BC-4CD2-A3A4-DCD6BDAFEB27}"/>
    <cellStyle name="Comma 75 2 2 8 2 2" xfId="30454" xr:uid="{A9208AC0-91D2-446F-B3BE-00B44DCF050E}"/>
    <cellStyle name="Comma 75 2 2 8 2 2 2" xfId="36987" xr:uid="{604B09EC-E926-4F0D-941C-2670B4ACC70A}"/>
    <cellStyle name="Comma 75 2 2 8 2 3" xfId="35412" xr:uid="{9F64FC12-11C7-46E2-AE2B-BE63AB8209E8}"/>
    <cellStyle name="Comma 75 2 2 8 2 4" xfId="23654" xr:uid="{F5E29EB2-F4D8-4BDF-ABA5-4580627687C5}"/>
    <cellStyle name="Comma 75 2 2 8 3" xfId="30453" xr:uid="{019B9E6F-3D81-46F9-A098-AC54A169E599}"/>
    <cellStyle name="Comma 75 2 2 8 3 2" xfId="36986" xr:uid="{1CB2E7BA-8EB2-45A8-AA6F-D5B274C42904}"/>
    <cellStyle name="Comma 75 2 2 8 4" xfId="33918" xr:uid="{6F0EA441-F991-4554-B4F2-B42D323C2FB6}"/>
    <cellStyle name="Comma 75 2 2 8 5" xfId="22268" xr:uid="{194EC445-0947-4C2A-9CBF-C6B76701BB58}"/>
    <cellStyle name="Comma 75 2 2 9" xfId="9684" xr:uid="{0110308C-1AD6-4CFD-B8F4-A7AB8AE61D20}"/>
    <cellStyle name="Comma 75 2 2 9 2" xfId="30455" xr:uid="{1FEC1AE8-6538-4095-A6CE-3AE54B182BE5}"/>
    <cellStyle name="Comma 75 2 2 9 2 2" xfId="36988" xr:uid="{14470B49-35F0-457A-A5C9-B1A710CFE721}"/>
    <cellStyle name="Comma 75 2 2 9 3" xfId="35405" xr:uid="{B50BBC29-5C58-42DE-B4BC-6848BC3ECF02}"/>
    <cellStyle name="Comma 75 2 2 9 4" xfId="23647" xr:uid="{3F4246BE-8D3F-409F-83A1-CDE7FC9CC778}"/>
    <cellStyle name="Comma 75 2 3" xfId="6796" xr:uid="{C6559EA8-1CDF-4B29-BE89-8811FB70BD88}"/>
    <cellStyle name="Comma 75 2 3 2" xfId="9692" xr:uid="{37BA8CA5-3D05-43B0-839D-A311C8204587}"/>
    <cellStyle name="Comma 75 2 3 2 2" xfId="19202" xr:uid="{535CEB22-FBC3-47CD-85DF-AEEFC83F3688}"/>
    <cellStyle name="Comma 75 2 3 2 2 2" xfId="30457" xr:uid="{832959D0-A863-413C-A260-D865662DB721}"/>
    <cellStyle name="Comma 75 2 3 2 2 3" xfId="36990" xr:uid="{F12F9B60-DF58-4D3F-8CF2-949B60CC7C54}"/>
    <cellStyle name="Comma 75 2 3 2 2 4" xfId="28123" xr:uid="{E2CD9FF1-271C-4A3B-99E9-940E4995E88F}"/>
    <cellStyle name="Comma 75 2 3 2 3" xfId="35413" xr:uid="{CB420717-298F-4D48-ACAF-7624C510760B}"/>
    <cellStyle name="Comma 75 2 3 2 4" xfId="23655" xr:uid="{39C761C7-B228-4D02-ABA4-3F7E2D4A7A1D}"/>
    <cellStyle name="Comma 75 2 3 3" xfId="16184" xr:uid="{F61C3A6E-70F7-4795-A49D-67579AE62128}"/>
    <cellStyle name="Comma 75 2 3 3 2" xfId="30456" xr:uid="{11D4DCCC-1A28-47E0-80AE-061F5D2D779D}"/>
    <cellStyle name="Comma 75 2 3 3 3" xfId="36989" xr:uid="{51ACBA11-586B-4C3D-82BA-F63F5AE71E82}"/>
    <cellStyle name="Comma 75 2 3 3 4" xfId="25916" xr:uid="{48B8581E-370A-40D5-9C90-546D8B46AEE8}"/>
    <cellStyle name="Comma 75 2 3 4" xfId="33919" xr:uid="{E238E235-2907-4D50-A123-B2FF2E2CD404}"/>
    <cellStyle name="Comma 75 2 3 5" xfId="22269" xr:uid="{DADD30D2-2705-4163-BC8B-3FF32C9A8CB0}"/>
    <cellStyle name="Comma 75 2 4" xfId="6797" xr:uid="{CE092CD2-7605-4B7E-9FD3-27B6DE821BC3}"/>
    <cellStyle name="Comma 75 2 4 2" xfId="9693" xr:uid="{DB3E4622-BBC3-4092-A2BC-CD0D06082C2A}"/>
    <cellStyle name="Comma 75 2 4 2 2" xfId="30459" xr:uid="{B2E37DE6-02EE-4D92-B52C-3209D103661A}"/>
    <cellStyle name="Comma 75 2 4 2 2 2" xfId="36992" xr:uid="{FF9D9AD5-6FCC-42AD-B70D-FADD92821D0C}"/>
    <cellStyle name="Comma 75 2 4 2 3" xfId="35414" xr:uid="{805154AE-FAAA-4CD7-A1A7-9A7D290B929E}"/>
    <cellStyle name="Comma 75 2 4 2 4" xfId="23656" xr:uid="{07C10915-0FEF-47EE-8230-21C96C370FB7}"/>
    <cellStyle name="Comma 75 2 4 3" xfId="17829" xr:uid="{3F99480A-2B19-4B4B-9C03-75E6D246F44B}"/>
    <cellStyle name="Comma 75 2 4 3 2" xfId="30458" xr:uid="{B4824F04-2633-431A-9F7C-055516D1FFA0}"/>
    <cellStyle name="Comma 75 2 4 3 3" xfId="36991" xr:uid="{FFC12219-9D98-4E79-99D2-8C17E3475AA8}"/>
    <cellStyle name="Comma 75 2 4 3 4" xfId="27021" xr:uid="{4522B20A-5EBF-4E78-8917-2AC59565D631}"/>
    <cellStyle name="Comma 75 2 4 4" xfId="33920" xr:uid="{3B7E7709-AFBB-4746-881F-D71599C40380}"/>
    <cellStyle name="Comma 75 2 4 5" xfId="22270" xr:uid="{DD20F2BD-3913-4764-B86C-59F1A7CF0652}"/>
    <cellStyle name="Comma 75 2 5" xfId="6798" xr:uid="{7AB5E465-80A0-41BA-BDF8-C3C6C9CAA2C3}"/>
    <cellStyle name="Comma 75 2 5 2" xfId="9694" xr:uid="{7A6B1BC6-49A5-4F00-A69D-E6DC6A6F4BD4}"/>
    <cellStyle name="Comma 75 2 5 2 2" xfId="30461" xr:uid="{2F0411DA-EDC6-45CF-919D-879D189BED05}"/>
    <cellStyle name="Comma 75 2 5 2 2 2" xfId="36994" xr:uid="{E3DC83DF-0B0F-4DA9-9253-B06A03D4B4C4}"/>
    <cellStyle name="Comma 75 2 5 2 3" xfId="35415" xr:uid="{1B50620F-1171-48CF-ABE6-016BF2FC58DA}"/>
    <cellStyle name="Comma 75 2 5 2 4" xfId="23657" xr:uid="{D2B6CF6E-E251-4CE0-B52A-8FE836E2CCAC}"/>
    <cellStyle name="Comma 75 2 5 3" xfId="30460" xr:uid="{332A59D2-486A-4B2F-A677-3ACDA749A494}"/>
    <cellStyle name="Comma 75 2 5 3 2" xfId="36993" xr:uid="{BF2A4B49-DFED-4486-98A7-FF343C0F499B}"/>
    <cellStyle name="Comma 75 2 5 4" xfId="33921" xr:uid="{C2599FEA-0973-4F55-8649-B0B4A3B9F098}"/>
    <cellStyle name="Comma 75 2 5 5" xfId="22271" xr:uid="{3D19EC71-B4E1-47CB-B13F-33E12B1EB085}"/>
    <cellStyle name="Comma 75 2 6" xfId="6799" xr:uid="{7067F041-43B4-4E15-85AF-E156134D2969}"/>
    <cellStyle name="Comma 75 2 6 2" xfId="9695" xr:uid="{785AAFBE-7066-444F-AF96-55CE0A985521}"/>
    <cellStyle name="Comma 75 2 6 2 2" xfId="30463" xr:uid="{D8A5136D-8B4D-4328-96B7-3D43D962DF4D}"/>
    <cellStyle name="Comma 75 2 6 2 2 2" xfId="36996" xr:uid="{867D28B2-F2FC-47BA-8D75-FA5598C8921E}"/>
    <cellStyle name="Comma 75 2 6 2 3" xfId="35416" xr:uid="{472A09A9-DBDA-45F3-9100-137DB44FE2AA}"/>
    <cellStyle name="Comma 75 2 6 2 4" xfId="23658" xr:uid="{C4183FAA-D612-4835-BAA7-2B25AC20FC04}"/>
    <cellStyle name="Comma 75 2 6 3" xfId="30462" xr:uid="{E4717BD1-3D8E-4E9A-A017-797FA85BF8A5}"/>
    <cellStyle name="Comma 75 2 6 3 2" xfId="36995" xr:uid="{CCABB1BC-6516-414C-8EF5-4A07FB04961A}"/>
    <cellStyle name="Comma 75 2 6 4" xfId="33922" xr:uid="{DE0D1516-0443-432C-BD24-C0FFE030E156}"/>
    <cellStyle name="Comma 75 2 6 5" xfId="22272" xr:uid="{4D2547BC-7A8C-472B-801A-769C0BC8AFD0}"/>
    <cellStyle name="Comma 75 2 7" xfId="9683" xr:uid="{C991B843-514D-4764-BAAA-013AFB4869D6}"/>
    <cellStyle name="Comma 75 2 7 2" xfId="30464" xr:uid="{A3B15A7A-1DDC-473F-A568-AD314EF2DFDF}"/>
    <cellStyle name="Comma 75 2 7 2 2" xfId="36997" xr:uid="{C199E633-0728-4B39-B563-57BA560FE874}"/>
    <cellStyle name="Comma 75 2 7 3" xfId="35404" xr:uid="{9E7B02EF-D420-4723-A90E-F9DFCDD28A07}"/>
    <cellStyle name="Comma 75 2 7 4" xfId="23646" xr:uid="{C9351C00-01ED-4AC7-9D65-002315070922}"/>
    <cellStyle name="Comma 75 2 8" xfId="12526" xr:uid="{9C7E8942-0220-4E86-9172-921CF4B992BD}"/>
    <cellStyle name="Comma 75 2 8 2" xfId="24407" xr:uid="{97841423-D517-4BF9-AFF5-A40A901089F9}"/>
    <cellStyle name="Comma 75 2 9" xfId="22260" xr:uid="{5540160C-36F1-43D2-B6BB-F86CDE82F579}"/>
    <cellStyle name="Comma 75 3" xfId="12876" xr:uid="{E8E8F81E-6710-4BD7-86DA-644772C51A2C}"/>
    <cellStyle name="Comma 75 3 2" xfId="15410" xr:uid="{58B73604-2CCF-4317-8052-A53317A952E0}"/>
    <cellStyle name="Comma 75 3 2 2" xfId="15852" xr:uid="{788EBC23-5C78-4197-9976-6E539E61FA9C}"/>
    <cellStyle name="Comma 75 3 2 2 2" xfId="25711" xr:uid="{48F6D1C2-9A83-4219-A242-031A313CC994}"/>
    <cellStyle name="Comma 75 3 2 3" xfId="19550" xr:uid="{E570D65A-D40C-4143-8E25-5F609912C3BB}"/>
    <cellStyle name="Comma 75 3 2 3 2" xfId="28401" xr:uid="{8268567C-A64D-4523-BA1F-15B99B44F1B9}"/>
    <cellStyle name="Comma 75 3 2 4" xfId="25469" xr:uid="{D151C7FA-B256-42B4-B6D3-E806806DA5E3}"/>
    <cellStyle name="Comma 75 3 3" xfId="17961" xr:uid="{08336D85-AD92-492B-87C4-E1AD8AF78BDA}"/>
    <cellStyle name="Comma 75 3 3 2" xfId="27092" xr:uid="{7CA697EA-B03D-499D-B33C-C6C1F97FA0F1}"/>
    <cellStyle name="Comma 75 3 4" xfId="17297" xr:uid="{0314E807-A040-4DC4-83FE-352D278D67D6}"/>
    <cellStyle name="Comma 75 3 4 2" xfId="26558" xr:uid="{8D3AA8B7-505A-4DBB-B638-73C93983C13A}"/>
    <cellStyle name="Comma 75 3 5" xfId="20714" xr:uid="{EE21AF50-F497-4025-94E4-64BE2D32D881}"/>
    <cellStyle name="Comma 75 3 5 2" xfId="29163" xr:uid="{F71F2ADC-0344-4B0A-9E34-728ABC58CE2E}"/>
    <cellStyle name="Comma 75 3 6" xfId="24685" xr:uid="{23673330-8E0C-4704-A906-72A79358BE91}"/>
    <cellStyle name="Comma 75 4" xfId="13910" xr:uid="{80315CC1-5D3D-4CB4-ADE2-4E81286884D0}"/>
    <cellStyle name="Comma 75 4 2" xfId="15387" xr:uid="{F19C0C6E-83CC-4B55-9042-33BCCEF8A2F6}"/>
    <cellStyle name="Comma 75 4 2 2" xfId="15339" xr:uid="{DFC9BD4D-4B05-4256-BEFA-7511C9DA7551}"/>
    <cellStyle name="Comma 75 4 2 3" xfId="25453" xr:uid="{54D82404-EFB1-434B-A33D-50D16755F9D1}"/>
    <cellStyle name="Comma 75 4 3" xfId="18174" xr:uid="{1FB58B27-117C-4154-A907-9BD194931D57}"/>
    <cellStyle name="Comma 75 4 3 2" xfId="27299" xr:uid="{9A3F8499-7BDA-41BD-9816-229251CEA74F}"/>
    <cellStyle name="Comma 75 4 4" xfId="20740" xr:uid="{0AA3B231-81C9-4E6E-85DC-C2DE327CE62C}"/>
    <cellStyle name="Comma 75 4 4 2" xfId="29183" xr:uid="{DA2E51C4-72C9-4B27-857D-7388C0A3BC7E}"/>
    <cellStyle name="Comma 75 5" xfId="15324" xr:uid="{17F04BD5-CD72-4373-9688-D8B7D6B4A742}"/>
    <cellStyle name="Comma 75 5 2" xfId="18648" xr:uid="{3BB3685F-6AA4-4DEF-AE7F-AF98D3EBEAC2}"/>
    <cellStyle name="Comma 75 5 2 2" xfId="27642" xr:uid="{493CB543-F5C7-4D33-AD21-E66E4B8A71D9}"/>
    <cellStyle name="Comma 75 5 3" xfId="20926" xr:uid="{5E6C1DC1-C709-4C26-AE9D-9ECA4720039B}"/>
    <cellStyle name="Comma 75 5 3 2" xfId="29238" xr:uid="{0F3545F0-44DC-4A1A-9AC7-5ABB6A229825}"/>
    <cellStyle name="Comma 75 5 4" xfId="25405" xr:uid="{1817A615-8B9F-404C-A322-6C6EB7E57C8E}"/>
    <cellStyle name="Comma 75 6" xfId="15425" xr:uid="{70C23658-D6DB-4618-9977-1DDD72E7A865}"/>
    <cellStyle name="Comma 75 6 2" xfId="18866" xr:uid="{914E7725-E461-42DB-97B5-FC13F805E856}"/>
    <cellStyle name="Comma 75 6 2 2" xfId="27852" xr:uid="{8DA93919-16FE-46AD-B2B1-F45500F6E355}"/>
    <cellStyle name="Comma 75 6 3" xfId="25479" xr:uid="{52564752-8D03-43E5-AEFA-65BF1C31AA9F}"/>
    <cellStyle name="Comma 75 7" xfId="17484" xr:uid="{9687DCFB-4709-481C-A401-CF035C320968}"/>
    <cellStyle name="Comma 75 7 2" xfId="26745" xr:uid="{2CC9F800-6E94-4490-9C02-FAA2E92F8732}"/>
    <cellStyle name="Comma 75 8" xfId="11313" xr:uid="{2392F88D-CBA2-4F18-B3B3-849AA58E503B}"/>
    <cellStyle name="Comma 75 8 2" xfId="24131" xr:uid="{3D199140-4F2C-49C8-A1E2-DB150BEFB89E}"/>
    <cellStyle name="Comma 75 9" xfId="21425" xr:uid="{0CC04890-5C58-40DC-9282-46A46BF18EE4}"/>
    <cellStyle name="Comma 76" xfId="5014" xr:uid="{D41AE1FA-44D3-4FF2-A562-AB6C1D268466}"/>
    <cellStyle name="Comma 76 2" xfId="12527" xr:uid="{CFB54BA9-6FDF-40FD-9683-2203594C7918}"/>
    <cellStyle name="Comma 76 2 2" xfId="13213" xr:uid="{9F0373B3-4BE7-40BD-BF48-32DA820968D0}"/>
    <cellStyle name="Comma 76 2 2 2" xfId="16470" xr:uid="{5385769B-1140-431D-A8A4-A025ECB14C28}"/>
    <cellStyle name="Comma 76 2 2 2 2" xfId="19886" xr:uid="{2A7FE538-28A2-4422-B17D-922B02ACBCCD}"/>
    <cellStyle name="Comma 76 2 2 2 2 2" xfId="28673" xr:uid="{32933E40-CA5A-4025-8A7B-00A0708381D6}"/>
    <cellStyle name="Comma 76 2 2 2 3" xfId="26106" xr:uid="{5D3FAE74-CBBD-48E1-8AB5-F2CE1BC343C7}"/>
    <cellStyle name="Comma 76 2 2 3" xfId="18514" xr:uid="{FB516E0B-4D45-4EB0-BFA3-D70C8E75D0C2}"/>
    <cellStyle name="Comma 76 2 2 3 2" xfId="27571" xr:uid="{DAD96236-C0F5-4C6D-B15E-5A2CC87686FD}"/>
    <cellStyle name="Comma 76 2 2 4" xfId="24958" xr:uid="{2CDA2731-6EFE-4B4E-9389-858D533B0412}"/>
    <cellStyle name="Comma 76 2 3" xfId="15638" xr:uid="{8280ED61-38D2-418E-A5F6-078A86F67F83}"/>
    <cellStyle name="Comma 76 2 3 2" xfId="19203" xr:uid="{EA6A3EA9-1F26-471D-AC19-DDC75A4630AB}"/>
    <cellStyle name="Comma 76 2 3 2 2" xfId="28124" xr:uid="{8E4397DF-5828-42BF-BFA1-7BF2EBF28E50}"/>
    <cellStyle name="Comma 76 2 3 3" xfId="25580" xr:uid="{424FA580-8E0D-43F1-B31D-2C813CF354D1}"/>
    <cellStyle name="Comma 76 2 4" xfId="17830" xr:uid="{C3EFF93D-19F4-4B9A-8008-86ADA65DCF38}"/>
    <cellStyle name="Comma 76 2 4 2" xfId="27022" xr:uid="{2307304B-46C7-4F8C-8952-8FDB0C3A60C7}"/>
    <cellStyle name="Comma 76 2 5" xfId="24408" xr:uid="{7264C693-86BF-4298-BCDF-378207F6D23B}"/>
    <cellStyle name="Comma 76 3" xfId="12877" xr:uid="{5A37962B-31D0-4AB3-A98C-EACAB1ABCEA6}"/>
    <cellStyle name="Comma 76 3 2" xfId="15702" xr:uid="{539E3722-DA65-4BAE-A72D-BB983A999794}"/>
    <cellStyle name="Comma 76 3 2 2" xfId="19551" xr:uid="{183CDE07-1240-4A65-A3A2-E3F029C56306}"/>
    <cellStyle name="Comma 76 3 2 2 2" xfId="28402" xr:uid="{7CBEF6DD-3706-48B1-AF50-10A7580E7CC9}"/>
    <cellStyle name="Comma 76 3 2 3" xfId="25620" xr:uid="{FB725E51-0B0C-4C8C-B1E3-DBF6EF50D919}"/>
    <cellStyle name="Comma 76 3 3" xfId="18175" xr:uid="{91F254B8-77E2-4E2A-9139-C46773BC4AFC}"/>
    <cellStyle name="Comma 76 3 3 2" xfId="27300" xr:uid="{C0851927-3D48-4263-A5B2-303734197B3F}"/>
    <cellStyle name="Comma 76 3 4" xfId="24686" xr:uid="{3365D842-2636-4932-89CE-594E17494162}"/>
    <cellStyle name="Comma 76 4" xfId="13882" xr:uid="{1C733E6B-7A9B-455A-9295-DABF8EBF49C8}"/>
    <cellStyle name="Comma 76 5" xfId="15316" xr:uid="{729D7455-B2F0-486A-9012-5378D0ED7F6C}"/>
    <cellStyle name="Comma 76 5 2" xfId="18867" xr:uid="{1FFFB22F-A70F-4173-814A-8C794835B9A3}"/>
    <cellStyle name="Comma 76 5 2 2" xfId="27853" xr:uid="{C5F4BEF2-0682-4C28-A24A-20EE644F73D0}"/>
    <cellStyle name="Comma 76 5 3" xfId="25398" xr:uid="{AE46F96A-FDEC-4BB8-BAF8-6B119748A223}"/>
    <cellStyle name="Comma 76 6" xfId="17485" xr:uid="{B1614E95-6D65-468A-803F-4F142B9FD040}"/>
    <cellStyle name="Comma 76 6 2" xfId="26746" xr:uid="{C5A61BA0-590D-4986-A776-5F3C856312A1}"/>
    <cellStyle name="Comma 76 7" xfId="11314" xr:uid="{D64EF776-87C5-49D3-A4EE-CC2B5EC2A4E9}"/>
    <cellStyle name="Comma 76 7 2" xfId="24132" xr:uid="{4DE8743B-A4C2-4744-9A9B-20422DC4BD6E}"/>
    <cellStyle name="Comma 76 8" xfId="21422" xr:uid="{F9A8698B-5E2C-4ED3-8FD2-103773DABB66}"/>
    <cellStyle name="Comma 77" xfId="5116" xr:uid="{B55AB365-B51B-44A6-A7F6-AF7240AA2347}"/>
    <cellStyle name="Comma 77 2" xfId="6801" xr:uid="{1A86773E-E249-4DAD-932D-8A85B5043A19}"/>
    <cellStyle name="Comma 77 2 10" xfId="22274" xr:uid="{4C69903B-484E-44A9-8F3C-1A29162C00E7}"/>
    <cellStyle name="Comma 77 2 11" xfId="33924" xr:uid="{CD93C363-4232-4533-A870-5FF0FA697E1B}"/>
    <cellStyle name="Comma 77 2 2" xfId="6802" xr:uid="{8A1F961E-249F-404C-9D53-DA63DA733A64}"/>
    <cellStyle name="Comma 77 2 2 2" xfId="6803" xr:uid="{525ECA91-27E9-456F-9432-2E58586C8DC6}"/>
    <cellStyle name="Comma 77 2 2 2 2" xfId="9699" xr:uid="{75F2681F-0A50-4EBE-BD8E-13D7921C0009}"/>
    <cellStyle name="Comma 77 2 2 2 2 2" xfId="19887" xr:uid="{8E05BE21-9492-4868-A237-61529D9D0845}"/>
    <cellStyle name="Comma 77 2 2 2 2 2 2" xfId="30468" xr:uid="{A84D5379-A78F-4203-AC0B-827E5F181579}"/>
    <cellStyle name="Comma 77 2 2 2 2 2 3" xfId="37001" xr:uid="{A772D272-0F0B-4877-913F-B516BB1B81C5}"/>
    <cellStyle name="Comma 77 2 2 2 2 2 4" xfId="28674" xr:uid="{ABE66D28-53ED-4ED4-8B23-D8DEFBE09EAA}"/>
    <cellStyle name="Comma 77 2 2 2 2 3" xfId="35420" xr:uid="{2492AA51-8615-4DB2-A735-3DE33BB37A13}"/>
    <cellStyle name="Comma 77 2 2 2 2 4" xfId="23662" xr:uid="{D5AD529F-779C-47A9-B8A5-4EC15A7FE3BD}"/>
    <cellStyle name="Comma 77 2 2 2 3" xfId="16586" xr:uid="{58CE181F-CD1F-4256-9171-37290DF7FF77}"/>
    <cellStyle name="Comma 77 2 2 2 3 2" xfId="30467" xr:uid="{57B0AF3B-65B2-47F0-BA55-ACF35D4151DC}"/>
    <cellStyle name="Comma 77 2 2 2 3 3" xfId="37000" xr:uid="{13321D64-E437-40FF-B706-F41186DC3057}"/>
    <cellStyle name="Comma 77 2 2 2 3 4" xfId="26183" xr:uid="{962224C3-2F39-4399-8A6D-1AC701DBCED7}"/>
    <cellStyle name="Comma 77 2 2 2 4" xfId="33926" xr:uid="{58B1CD9F-5622-41CC-9FA0-2146768F6328}"/>
    <cellStyle name="Comma 77 2 2 2 5" xfId="22276" xr:uid="{DDF41D41-E0BF-4413-99CA-0E54825C86FB}"/>
    <cellStyle name="Comma 77 2 2 3" xfId="9698" xr:uid="{32533C8B-2EAB-4010-9740-DCD841F715B6}"/>
    <cellStyle name="Comma 77 2 2 3 2" xfId="18515" xr:uid="{182602DD-DD7C-4CD9-97EB-373260E3ED0A}"/>
    <cellStyle name="Comma 77 2 2 3 2 2" xfId="30469" xr:uid="{0530B7BB-92B9-4741-981A-A21460258A0B}"/>
    <cellStyle name="Comma 77 2 2 3 2 3" xfId="37002" xr:uid="{4F7159B4-FB8C-4162-ACE5-766CD8CB68A5}"/>
    <cellStyle name="Comma 77 2 2 3 2 4" xfId="27572" xr:uid="{1BEBB85E-FAB4-42BC-AA22-5627A2A22085}"/>
    <cellStyle name="Comma 77 2 2 3 3" xfId="35419" xr:uid="{5330134D-B623-4BDF-B910-49C1D085A015}"/>
    <cellStyle name="Comma 77 2 2 3 4" xfId="23661" xr:uid="{B7B6F778-E35B-4E77-8F42-C5E86CE48F2C}"/>
    <cellStyle name="Comma 77 2 2 4" xfId="13214" xr:uid="{511D956C-4EE4-433F-901A-6D766498B837}"/>
    <cellStyle name="Comma 77 2 2 4 2" xfId="30466" xr:uid="{A8BDC344-85D0-45C6-AEE4-3CD7B2CC99A2}"/>
    <cellStyle name="Comma 77 2 2 4 3" xfId="36999" xr:uid="{21CA2EFC-10CD-40E5-AFB4-1565309A23FF}"/>
    <cellStyle name="Comma 77 2 2 4 4" xfId="24959" xr:uid="{5844FCF1-3893-4672-8DE7-F4470A861EBD}"/>
    <cellStyle name="Comma 77 2 2 5" xfId="33925" xr:uid="{A6CC35DF-9F42-4D4C-A979-C9265D0C3222}"/>
    <cellStyle name="Comma 77 2 2 6" xfId="22275" xr:uid="{A24B7107-BE5B-4289-8904-3CE7C4706E83}"/>
    <cellStyle name="Comma 77 2 3" xfId="6804" xr:uid="{8BCD22FF-FD73-455E-B349-F2405476D439}"/>
    <cellStyle name="Comma 77 2 3 2" xfId="9700" xr:uid="{8B526016-2267-4A92-B26B-2BCAC81A64E7}"/>
    <cellStyle name="Comma 77 2 3 2 2" xfId="19204" xr:uid="{E93FD454-56B2-4770-BF27-CAA72BB681BF}"/>
    <cellStyle name="Comma 77 2 3 2 2 2" xfId="30471" xr:uid="{6CE80150-B626-48D1-941D-1BD31A8D1E05}"/>
    <cellStyle name="Comma 77 2 3 2 2 3" xfId="37004" xr:uid="{D25242AD-2D28-4EC5-B916-3DFCC2D9D98B}"/>
    <cellStyle name="Comma 77 2 3 2 2 4" xfId="28125" xr:uid="{AB87F04B-617D-40B5-AC13-9755D2F6F430}"/>
    <cellStyle name="Comma 77 2 3 2 3" xfId="35421" xr:uid="{2DE7979B-3E7E-445F-AA1F-AD1831FE07C3}"/>
    <cellStyle name="Comma 77 2 3 2 4" xfId="23663" xr:uid="{3B710BCD-9AD9-4FDE-A94A-52951C6A8EC5}"/>
    <cellStyle name="Comma 77 2 3 3" xfId="15163" xr:uid="{D2A432D8-E2BF-4F85-96CA-69A47A47BF42}"/>
    <cellStyle name="Comma 77 2 3 3 2" xfId="30470" xr:uid="{B138E3D6-DCBA-4035-B1FD-F77FF8D952E3}"/>
    <cellStyle name="Comma 77 2 3 3 3" xfId="37003" xr:uid="{1C27B476-9178-4533-8C39-D6FC9AA4F7E0}"/>
    <cellStyle name="Comma 77 2 3 3 4" xfId="25290" xr:uid="{B1C5CD89-FDB4-4D24-BF7A-0189FB7A786F}"/>
    <cellStyle name="Comma 77 2 3 4" xfId="33927" xr:uid="{578AD8F8-A046-4C90-AB11-5F8CE7D2DEC4}"/>
    <cellStyle name="Comma 77 2 3 5" xfId="22277" xr:uid="{4D575F7B-5D26-488F-B2EA-4C8963845751}"/>
    <cellStyle name="Comma 77 2 4" xfId="6805" xr:uid="{3D8841B7-DE95-4565-AE20-0F317647D79F}"/>
    <cellStyle name="Comma 77 2 4 2" xfId="9701" xr:uid="{58A228C8-7457-4815-91B0-885A3BB10756}"/>
    <cellStyle name="Comma 77 2 4 2 2" xfId="30473" xr:uid="{586CDC0E-2641-4D91-A457-4768FD3121E8}"/>
    <cellStyle name="Comma 77 2 4 2 2 2" xfId="37006" xr:uid="{E76D5AF0-1311-4120-88B3-184A31EF6730}"/>
    <cellStyle name="Comma 77 2 4 2 3" xfId="35422" xr:uid="{83052704-EFFB-43C8-B95E-0A899FD6C372}"/>
    <cellStyle name="Comma 77 2 4 2 4" xfId="23664" xr:uid="{6F13A9DA-48A2-4E03-AF53-05D4653FA6C7}"/>
    <cellStyle name="Comma 77 2 4 3" xfId="17831" xr:uid="{6B0B7A2E-795B-4146-850A-2C2F4371478B}"/>
    <cellStyle name="Comma 77 2 4 3 2" xfId="30472" xr:uid="{2C6A5014-3BC9-44D4-B733-71DA0A8E92D5}"/>
    <cellStyle name="Comma 77 2 4 3 3" xfId="37005" xr:uid="{A4A01BB4-BEA1-41EF-861E-07D1DD26F4C8}"/>
    <cellStyle name="Comma 77 2 4 3 4" xfId="27023" xr:uid="{018A2797-50F3-4F27-B499-DC2E77AA93DA}"/>
    <cellStyle name="Comma 77 2 4 4" xfId="33928" xr:uid="{89683762-87D3-43DE-B08D-9A61A45EE121}"/>
    <cellStyle name="Comma 77 2 4 5" xfId="22278" xr:uid="{572AA926-D7EA-4722-B68E-A279C1F27FDB}"/>
    <cellStyle name="Comma 77 2 5" xfId="6806" xr:uid="{CC25465E-7064-4FB4-BD79-4A7EEE9C7260}"/>
    <cellStyle name="Comma 77 2 5 2" xfId="9702" xr:uid="{7331FF70-DC92-4476-926F-2B46572DC5DA}"/>
    <cellStyle name="Comma 77 2 5 2 2" xfId="30475" xr:uid="{10A9ED58-FF7F-4FF5-B6AE-17C742B99794}"/>
    <cellStyle name="Comma 77 2 5 2 2 2" xfId="37008" xr:uid="{852026CE-13A4-4602-A4FB-9CE5D0CF518D}"/>
    <cellStyle name="Comma 77 2 5 2 3" xfId="35423" xr:uid="{1B552DEA-791E-4C3B-9BAF-98DEE6500F65}"/>
    <cellStyle name="Comma 77 2 5 2 4" xfId="23665" xr:uid="{B83B8C5F-AF4B-442F-AB14-1D4A14202CAB}"/>
    <cellStyle name="Comma 77 2 5 3" xfId="30474" xr:uid="{58F0643E-7DD9-43A2-A935-C237B811ECC1}"/>
    <cellStyle name="Comma 77 2 5 3 2" xfId="37007" xr:uid="{EFC7BBE0-FC69-4B3A-AEC2-47EA4BA986A8}"/>
    <cellStyle name="Comma 77 2 5 4" xfId="33929" xr:uid="{762E4ACA-8F43-44CC-9B22-A007ADEE61AC}"/>
    <cellStyle name="Comma 77 2 5 5" xfId="22279" xr:uid="{C621DE11-D0CD-40EF-92F8-BC0C3AAD0DF5}"/>
    <cellStyle name="Comma 77 2 6" xfId="6807" xr:uid="{439F0619-9664-48DF-912B-BE793AE626CE}"/>
    <cellStyle name="Comma 77 2 6 2" xfId="9703" xr:uid="{0C5E942C-A57B-4DFF-996F-BD2A00356B45}"/>
    <cellStyle name="Comma 77 2 6 2 2" xfId="30477" xr:uid="{F6359947-7D01-43FB-9E77-B41111E4D24C}"/>
    <cellStyle name="Comma 77 2 6 2 2 2" xfId="37010" xr:uid="{E8AC887F-EFD0-49D3-BEA5-D2A9015E5799}"/>
    <cellStyle name="Comma 77 2 6 2 3" xfId="35424" xr:uid="{6CD9D2DD-B1A0-4C7E-9BA4-E8194C51AAAA}"/>
    <cellStyle name="Comma 77 2 6 2 4" xfId="23666" xr:uid="{8DECFD0C-0D5E-45A1-9221-C71464AE2541}"/>
    <cellStyle name="Comma 77 2 6 3" xfId="30476" xr:uid="{71983EE6-F44C-4112-A1AA-F9C6D23E81F7}"/>
    <cellStyle name="Comma 77 2 6 3 2" xfId="37009" xr:uid="{59F0A728-C526-4373-8E9F-8C4F8060EA3C}"/>
    <cellStyle name="Comma 77 2 6 4" xfId="33930" xr:uid="{14F89389-BFEA-43DD-8CED-DF32412D7CD8}"/>
    <cellStyle name="Comma 77 2 6 5" xfId="22280" xr:uid="{D37BE3F3-8153-4A79-80CA-AE307D43A0DF}"/>
    <cellStyle name="Comma 77 2 7" xfId="6808" xr:uid="{8F4F3EFD-061F-4818-A6F0-A5BBD529418D}"/>
    <cellStyle name="Comma 77 2 7 2" xfId="9704" xr:uid="{5145BB0F-EC0E-4C71-B0F9-CB174D8A0ED0}"/>
    <cellStyle name="Comma 77 2 7 2 2" xfId="30479" xr:uid="{ADE86865-BA39-41B8-ADD7-6FCB8B47D30D}"/>
    <cellStyle name="Comma 77 2 7 2 2 2" xfId="37012" xr:uid="{8B299743-4EA9-4DAC-A5B7-138926FB50E5}"/>
    <cellStyle name="Comma 77 2 7 2 3" xfId="35425" xr:uid="{90C38942-691D-44B5-BF3F-5312FAB7C5C2}"/>
    <cellStyle name="Comma 77 2 7 2 4" xfId="23667" xr:uid="{6C234EC1-0408-46D4-8885-7225BBF35FF7}"/>
    <cellStyle name="Comma 77 2 7 3" xfId="30478" xr:uid="{3486A595-18FB-4D51-81EA-92777A253754}"/>
    <cellStyle name="Comma 77 2 7 3 2" xfId="37011" xr:uid="{FA52A6F6-25E1-4EF7-B4CE-6C9A08923E25}"/>
    <cellStyle name="Comma 77 2 7 4" xfId="33931" xr:uid="{51F9D42F-B8F7-454D-9410-EACE71121519}"/>
    <cellStyle name="Comma 77 2 7 5" xfId="22281" xr:uid="{81C7BFBA-9C4A-4176-ABC0-2C213476584B}"/>
    <cellStyle name="Comma 77 2 8" xfId="9697" xr:uid="{F7DFFAB6-56A2-45DA-8C5E-3A15F5E896D2}"/>
    <cellStyle name="Comma 77 2 8 2" xfId="30480" xr:uid="{DE7DF347-E19D-41C4-BAEB-6B0ECFBA5A04}"/>
    <cellStyle name="Comma 77 2 8 2 2" xfId="37013" xr:uid="{103AB805-061A-462A-B138-7F97585E678C}"/>
    <cellStyle name="Comma 77 2 8 3" xfId="35418" xr:uid="{842C5731-21E2-4BCD-BFFB-C16890DD4B67}"/>
    <cellStyle name="Comma 77 2 8 4" xfId="23660" xr:uid="{0E82643B-6AED-4AC6-8FBB-25EEB6D8BCE0}"/>
    <cellStyle name="Comma 77 2 9" xfId="12528" xr:uid="{B31428C9-6D71-49E2-870F-08669D86E93B}"/>
    <cellStyle name="Comma 77 2 9 2" xfId="30465" xr:uid="{9A2D6C0B-3622-4FD0-9F7F-281D8979BFAD}"/>
    <cellStyle name="Comma 77 2 9 3" xfId="36998" xr:uid="{8BD6CB12-D1EA-41EE-9503-0557A84AA264}"/>
    <cellStyle name="Comma 77 2 9 4" xfId="24409" xr:uid="{C29BA83F-B612-4BF0-AA03-E7F43607254D}"/>
    <cellStyle name="Comma 77 3" xfId="6809" xr:uid="{909A8E90-89C1-465C-A082-34D9F69A4C39}"/>
    <cellStyle name="Comma 77 3 2" xfId="6810" xr:uid="{58E42DA5-DF1C-4384-83F7-C0D14434BEB2}"/>
    <cellStyle name="Comma 77 3 2 2" xfId="9706" xr:uid="{D81FAEF6-78D3-4189-B64C-9C757471C2AD}"/>
    <cellStyle name="Comma 77 3 2 2 2" xfId="19552" xr:uid="{860FA8A6-1E2A-4D98-9069-7F2F776C1414}"/>
    <cellStyle name="Comma 77 3 2 2 2 2" xfId="30483" xr:uid="{0DCF84D1-F0FB-4762-A720-C32154B5614D}"/>
    <cellStyle name="Comma 77 3 2 2 2 3" xfId="37016" xr:uid="{AE8FA1C5-E28F-4B7F-8FCE-D1F125B14DCE}"/>
    <cellStyle name="Comma 77 3 2 2 2 4" xfId="28403" xr:uid="{FF695DD6-8493-4896-901B-7F405449841D}"/>
    <cellStyle name="Comma 77 3 2 2 3" xfId="35427" xr:uid="{FF8E2EDC-4A98-42E8-8353-952F720A9BEE}"/>
    <cellStyle name="Comma 77 3 2 2 4" xfId="23669" xr:uid="{3EEB8C3A-8FC7-4104-A0F7-84E9812BDADA}"/>
    <cellStyle name="Comma 77 3 2 3" xfId="15283" xr:uid="{03BDDB51-7BD6-4F46-8AC9-3DAAE6B3A66E}"/>
    <cellStyle name="Comma 77 3 2 3 2" xfId="30482" xr:uid="{94A8581C-7708-4D56-B281-6EA216E751B7}"/>
    <cellStyle name="Comma 77 3 2 3 3" xfId="37015" xr:uid="{AD527537-5181-4C4E-9E56-381E954DBBC0}"/>
    <cellStyle name="Comma 77 3 2 3 4" xfId="25374" xr:uid="{EED05BD1-8169-4136-9B2A-18C1190D08E6}"/>
    <cellStyle name="Comma 77 3 2 4" xfId="33933" xr:uid="{6EF0138F-5831-47A6-B932-8CD75AA5C2D6}"/>
    <cellStyle name="Comma 77 3 2 5" xfId="22283" xr:uid="{D4DFB2BF-AC99-4F24-8427-D3DA422974B9}"/>
    <cellStyle name="Comma 77 3 3" xfId="6811" xr:uid="{01EFF7FC-ECE6-4ACC-A950-5381A103BE51}"/>
    <cellStyle name="Comma 77 3 3 2" xfId="9707" xr:uid="{6BA8D05C-76C1-45AB-ACC3-1919A50CDC0C}"/>
    <cellStyle name="Comma 77 3 3 2 2" xfId="30485" xr:uid="{CF45C89E-8D2A-4B4B-AEBE-D9028F0C5A6C}"/>
    <cellStyle name="Comma 77 3 3 2 2 2" xfId="37018" xr:uid="{2035EE70-EC7D-4005-9BB2-A182BFA22596}"/>
    <cellStyle name="Comma 77 3 3 2 3" xfId="35428" xr:uid="{8D11FD8F-8A53-422C-BA1D-657512D9B126}"/>
    <cellStyle name="Comma 77 3 3 2 4" xfId="23670" xr:uid="{02C2CECC-3CAB-4E9D-816A-D16E47349A1F}"/>
    <cellStyle name="Comma 77 3 3 3" xfId="18176" xr:uid="{DC378210-2EFE-488A-8633-6F738903901B}"/>
    <cellStyle name="Comma 77 3 3 3 2" xfId="30484" xr:uid="{70843ABF-D0E2-4040-9A4E-BE7B48B5C41F}"/>
    <cellStyle name="Comma 77 3 3 3 3" xfId="37017" xr:uid="{5AB7F978-8CB0-4F02-9CF4-0A9C8AF5DCEB}"/>
    <cellStyle name="Comma 77 3 3 3 4" xfId="27301" xr:uid="{7F9F5F4E-3C4C-4DCA-8AB6-E2DD1DA7D9F1}"/>
    <cellStyle name="Comma 77 3 3 4" xfId="33934" xr:uid="{0C960EEE-C8EA-494C-BBC9-01B4DCE550A8}"/>
    <cellStyle name="Comma 77 3 3 5" xfId="22284" xr:uid="{51C295B1-21B6-41E5-90EE-F55608BEB701}"/>
    <cellStyle name="Comma 77 3 4" xfId="9705" xr:uid="{9037303E-9AD3-4B54-9B99-F88D33589083}"/>
    <cellStyle name="Comma 77 3 4 2" xfId="30486" xr:uid="{2F96EB22-0E47-473D-BBAB-6F3D20F51A9D}"/>
    <cellStyle name="Comma 77 3 4 2 2" xfId="37019" xr:uid="{1D88C11F-5F28-48E5-854E-E2E04635F0CD}"/>
    <cellStyle name="Comma 77 3 4 3" xfId="35426" xr:uid="{84E0D53D-9030-42DD-9A87-6C491D4B36B6}"/>
    <cellStyle name="Comma 77 3 4 4" xfId="23668" xr:uid="{6839752E-5EC4-47A6-AF9C-065BFFE0C96E}"/>
    <cellStyle name="Comma 77 3 5" xfId="12878" xr:uid="{038C2DD4-23B0-471E-A2B3-0FAA8C787D08}"/>
    <cellStyle name="Comma 77 3 5 2" xfId="30481" xr:uid="{86D9B2A4-A7A7-400F-8B9F-56673ADF4836}"/>
    <cellStyle name="Comma 77 3 5 3" xfId="37014" xr:uid="{05321096-C510-4BB3-9A4C-0C643A7AB6EA}"/>
    <cellStyle name="Comma 77 3 5 4" xfId="24687" xr:uid="{D5EBFE48-4A0F-4C1B-90DF-2B51374248A6}"/>
    <cellStyle name="Comma 77 3 6" xfId="33932" xr:uid="{155919C5-3960-485E-A0E9-A92A67EF2E7A}"/>
    <cellStyle name="Comma 77 3 7" xfId="22282" xr:uid="{69580A8F-5A88-47AA-9276-A4C02DAA7DD8}"/>
    <cellStyle name="Comma 77 4" xfId="6812" xr:uid="{181D4B52-5DAC-4324-BB8B-3890042145D3}"/>
    <cellStyle name="Comma 77 4 2" xfId="9708" xr:uid="{E9997275-FDD6-4B36-8B19-4FA09D4B2A9A}"/>
    <cellStyle name="Comma 77 4 2 2" xfId="16221" xr:uid="{998EFC76-68FA-4B06-8038-38FCE2E3B615}"/>
    <cellStyle name="Comma 77 4 2 2 2" xfId="37021" xr:uid="{BA25C322-0532-4AA1-97C8-73869B7564EE}"/>
    <cellStyle name="Comma 77 4 2 2 3" xfId="25945" xr:uid="{3D1B9A3F-A5BB-41B4-BD1C-166152D5E140}"/>
    <cellStyle name="Comma 77 4 2 3" xfId="35429" xr:uid="{4B1E0A81-AF72-4DF6-8910-9CB6D3EB2655}"/>
    <cellStyle name="Comma 77 4 2 4" xfId="23671" xr:uid="{0F46F845-A295-4FA7-A0CF-8AFFA555A928}"/>
    <cellStyle name="Comma 77 4 3" xfId="20065" xr:uid="{B7CFB247-5034-4568-B29C-9909D2C13DA1}"/>
    <cellStyle name="Comma 77 4 3 2" xfId="37020" xr:uid="{05696C7F-7D41-426D-A991-91EE4370F149}"/>
    <cellStyle name="Comma 77 4 3 3" xfId="28785" xr:uid="{DB5AD5EC-DB4B-41AA-96FD-4E65499930EC}"/>
    <cellStyle name="Comma 77 4 4" xfId="20361" xr:uid="{BA255C93-3F9F-44A5-85BF-2A2E03B1542C}"/>
    <cellStyle name="Comma 77 4 4 2" xfId="28945" xr:uid="{B40BA346-82EE-4339-9DFC-CDFD1604FB13}"/>
    <cellStyle name="Comma 77 4 5" xfId="13958" xr:uid="{619594D6-7AB8-48DA-9B31-EA3EAFF9E7B6}"/>
    <cellStyle name="Comma 77 4 5 2" xfId="25067" xr:uid="{3C52BF44-4731-4586-A86A-D4F24D20C19C}"/>
    <cellStyle name="Comma 77 4 6" xfId="33935" xr:uid="{D7674300-4FED-40DB-90A9-10D3B606EACE}"/>
    <cellStyle name="Comma 77 4 7" xfId="22285" xr:uid="{B64CC300-5BF7-4348-AD4B-523CAEE7D8AF}"/>
    <cellStyle name="Comma 77 5" xfId="6813" xr:uid="{FEBD1CBE-1213-4F76-BBCF-DF96EBA435EC}"/>
    <cellStyle name="Comma 77 5 2" xfId="9709" xr:uid="{183C5FF8-BD8C-40A5-9F4D-3CAC129BA94E}"/>
    <cellStyle name="Comma 77 5 2 2" xfId="17188" xr:uid="{1820662A-347E-463E-9CF0-F6BC8CDD4A21}"/>
    <cellStyle name="Comma 77 5 2 2 2" xfId="37023" xr:uid="{23EFE883-372F-409E-B44D-1113B6A743CB}"/>
    <cellStyle name="Comma 77 5 2 2 3" xfId="26455" xr:uid="{F253A093-A9FA-449C-B4D5-F8A854FD5AE6}"/>
    <cellStyle name="Comma 77 5 2 3" xfId="35430" xr:uid="{BAE2E0DC-6BA7-4286-B939-90AA53101B36}"/>
    <cellStyle name="Comma 77 5 2 4" xfId="23672" xr:uid="{2DD7D35D-19C8-4C98-A580-4C6F8F823CD8}"/>
    <cellStyle name="Comma 77 5 3" xfId="20226" xr:uid="{BAA78470-1E31-4212-BF23-9C7481DDAC51}"/>
    <cellStyle name="Comma 77 5 3 2" xfId="37022" xr:uid="{EFF6E1A7-5380-4AFB-8272-5194DC5AA3BA}"/>
    <cellStyle name="Comma 77 5 3 3" xfId="28876" xr:uid="{34E972A4-118A-443A-AE08-D22932532D0D}"/>
    <cellStyle name="Comma 77 5 4" xfId="20442" xr:uid="{4B99B60C-5EE1-438F-B763-332D87CC0C62}"/>
    <cellStyle name="Comma 77 5 4 2" xfId="29024" xr:uid="{7D34A10C-BFD1-452A-AE2E-3B8BAF682C7D}"/>
    <cellStyle name="Comma 77 5 5" xfId="14912" xr:uid="{230C7C6C-4CC0-411B-80EC-27DFA2573852}"/>
    <cellStyle name="Comma 77 5 5 2" xfId="25157" xr:uid="{EACC2B73-D9D9-4C21-B909-9DE222EA595D}"/>
    <cellStyle name="Comma 77 5 6" xfId="33936" xr:uid="{672E9652-6044-4E06-813C-CCA3D11C810A}"/>
    <cellStyle name="Comma 77 5 7" xfId="22286" xr:uid="{A62A6460-0EA5-4AB5-A6C9-D7C63F017113}"/>
    <cellStyle name="Comma 77 6" xfId="6814" xr:uid="{86E82994-F2D4-476E-B3A2-5E47DD127195}"/>
    <cellStyle name="Comma 77 6 2" xfId="9710" xr:uid="{03A19160-5CBE-412E-9BDC-F60B4762478A}"/>
    <cellStyle name="Comma 77 6 2 2" xfId="18868" xr:uid="{CE65290F-E358-45DC-9F0F-82A1841FC520}"/>
    <cellStyle name="Comma 77 6 2 2 2" xfId="30488" xr:uid="{D81FCE73-EF4A-48FD-9FD5-2951612203CD}"/>
    <cellStyle name="Comma 77 6 2 2 3" xfId="37025" xr:uid="{8FE46CF8-08F6-4448-B95E-10BE5517E1E2}"/>
    <cellStyle name="Comma 77 6 2 2 4" xfId="27854" xr:uid="{7A42FD27-5CD8-4707-86ED-A9F6138EE4BD}"/>
    <cellStyle name="Comma 77 6 2 3" xfId="35431" xr:uid="{873A8522-D947-4B7E-834B-A13F73546E6C}"/>
    <cellStyle name="Comma 77 6 2 4" xfId="23673" xr:uid="{ECA2BAC8-16D9-4CDB-A4D9-D5CA8EB57A2B}"/>
    <cellStyle name="Comma 77 6 3" xfId="15756" xr:uid="{33D16463-4912-40D3-B1F1-E6586DE3DB0B}"/>
    <cellStyle name="Comma 77 6 3 2" xfId="30487" xr:uid="{673D263D-2545-4533-A901-9C190A73021D}"/>
    <cellStyle name="Comma 77 6 3 3" xfId="37024" xr:uid="{8B449C60-3E45-4B54-97C2-91FE2CA88A43}"/>
    <cellStyle name="Comma 77 6 3 4" xfId="25652" xr:uid="{E75BC36A-CD6C-486A-950F-9AC9B71F55E5}"/>
    <cellStyle name="Comma 77 6 4" xfId="33937" xr:uid="{BF93F9B7-9934-4F8C-8608-374C79CD11F0}"/>
    <cellStyle name="Comma 77 6 5" xfId="22287" xr:uid="{CEDDDF13-233B-4CC3-86EB-8443769F3A19}"/>
    <cellStyle name="Comma 77 7" xfId="6800" xr:uid="{8ABCBC5B-32ED-4857-9D86-ED3C881DC0CB}"/>
    <cellStyle name="Comma 77 7 2" xfId="9696" xr:uid="{FBF2C4FF-7FE9-4845-8C7F-ED6EBCE9354F}"/>
    <cellStyle name="Comma 77 7 2 2" xfId="35417" xr:uid="{82A96A74-5E06-41DF-9D11-B154365259B1}"/>
    <cellStyle name="Comma 77 7 2 3" xfId="23659" xr:uid="{E5F3A8CE-C09C-4B51-9985-E284300D781B}"/>
    <cellStyle name="Comma 77 7 3" xfId="17486" xr:uid="{3ED92A1F-6314-47FD-B31B-EA524F06F28F}"/>
    <cellStyle name="Comma 77 7 3 2" xfId="30489" xr:uid="{15530903-E4AE-4014-AAAD-D40BE5EDA8A4}"/>
    <cellStyle name="Comma 77 7 3 3" xfId="37026" xr:uid="{56D911D3-F4FF-4F63-96F0-9A9AB32517F4}"/>
    <cellStyle name="Comma 77 7 3 4" xfId="26747" xr:uid="{85F88BAD-1ACF-4C4C-BD2F-0B06E16C7F78}"/>
    <cellStyle name="Comma 77 7 4" xfId="33923" xr:uid="{46E2759D-CDDF-45BD-B4E0-3D35DB9AEBD5}"/>
    <cellStyle name="Comma 77 7 5" xfId="22273" xr:uid="{9BEE3B88-5030-4F73-BA26-7E9ED2EA16E9}"/>
    <cellStyle name="Comma 77 8" xfId="11315" xr:uid="{4709C71E-4539-4DD7-9B0D-39AAFECEBB20}"/>
    <cellStyle name="Comma 77 8 2" xfId="24133" xr:uid="{ED76C30D-F7BA-4CDA-B1BA-77C89077B191}"/>
    <cellStyle name="Comma 77 9" xfId="21447" xr:uid="{DE1D9451-2AA6-4880-B816-783EF67DC81F}"/>
    <cellStyle name="Comma 78" xfId="5179" xr:uid="{4E2BD944-29FE-4132-9AD7-D37DACB89E7C}"/>
    <cellStyle name="Comma 78 2" xfId="6816" xr:uid="{C7E2D1DA-4E8B-40CD-86F8-87B138C48FA9}"/>
    <cellStyle name="Comma 78 2 10" xfId="22289" xr:uid="{FF2EFFDC-2774-4BCE-8CD1-033BD08B3939}"/>
    <cellStyle name="Comma 78 2 11" xfId="33939" xr:uid="{D8FAF5DA-88E5-499B-BDAA-2E469C015431}"/>
    <cellStyle name="Comma 78 2 2" xfId="6817" xr:uid="{6C9B1415-77FF-479D-AEB6-83653500AF85}"/>
    <cellStyle name="Comma 78 2 2 2" xfId="6818" xr:uid="{2E2CFA80-4753-45B2-B1DF-1670F85BA0F9}"/>
    <cellStyle name="Comma 78 2 2 2 2" xfId="9714" xr:uid="{CA787D26-D2CF-4B69-9515-B9B3A77E08C7}"/>
    <cellStyle name="Comma 78 2 2 2 2 2" xfId="19888" xr:uid="{2C949055-0D2F-4427-B648-CEE08422EAA8}"/>
    <cellStyle name="Comma 78 2 2 2 2 2 2" xfId="30493" xr:uid="{FA55C207-52C3-4C63-A56B-D1B069B0C63E}"/>
    <cellStyle name="Comma 78 2 2 2 2 2 3" xfId="37030" xr:uid="{865658E2-DE84-41B7-A4C4-B98B58DAE71A}"/>
    <cellStyle name="Comma 78 2 2 2 2 2 4" xfId="28675" xr:uid="{7510CB70-59CB-43AB-AA1F-24EE334478FB}"/>
    <cellStyle name="Comma 78 2 2 2 2 3" xfId="35435" xr:uid="{8DEBB1A9-0B64-4D70-9CED-01D9335D6C53}"/>
    <cellStyle name="Comma 78 2 2 2 2 4" xfId="23677" xr:uid="{9CBD82D9-9314-4010-8702-53ABD79E19F4}"/>
    <cellStyle name="Comma 78 2 2 2 3" xfId="16670" xr:uid="{4940EFFD-5780-4099-9715-8F5C5948FCEA}"/>
    <cellStyle name="Comma 78 2 2 2 3 2" xfId="30492" xr:uid="{D2E58727-818B-4187-97D0-AACE90A5210E}"/>
    <cellStyle name="Comma 78 2 2 2 3 3" xfId="37029" xr:uid="{7FD8686B-7FAA-421F-B66C-61BCB6CD4463}"/>
    <cellStyle name="Comma 78 2 2 2 3 4" xfId="26257" xr:uid="{185F7240-FC99-4402-A80F-0E53E6132454}"/>
    <cellStyle name="Comma 78 2 2 2 4" xfId="33941" xr:uid="{A5554601-763A-4CF3-BB45-08F51E8919BC}"/>
    <cellStyle name="Comma 78 2 2 2 5" xfId="22291" xr:uid="{50085B5C-1882-40A3-9166-58BD7E476D44}"/>
    <cellStyle name="Comma 78 2 2 3" xfId="9713" xr:uid="{EE3098CE-637C-41B0-9970-D17A406CE629}"/>
    <cellStyle name="Comma 78 2 2 3 2" xfId="18516" xr:uid="{A8D22B75-B8F5-48F1-A3A5-4CA7E7ED3822}"/>
    <cellStyle name="Comma 78 2 2 3 2 2" xfId="30494" xr:uid="{E133BE32-A60E-4AA9-B4FA-3910C2DD20FA}"/>
    <cellStyle name="Comma 78 2 2 3 2 3" xfId="37031" xr:uid="{9C3B6628-BCBC-411D-B9B0-A9DA3F831D87}"/>
    <cellStyle name="Comma 78 2 2 3 2 4" xfId="27573" xr:uid="{39C56AEB-3111-450B-8FBD-A826B5646B55}"/>
    <cellStyle name="Comma 78 2 2 3 3" xfId="35434" xr:uid="{BC07F655-32D5-47F8-A836-07D31C80B939}"/>
    <cellStyle name="Comma 78 2 2 3 4" xfId="23676" xr:uid="{451D9BCE-AAB7-4B5C-8D25-D4CA31E91C70}"/>
    <cellStyle name="Comma 78 2 2 4" xfId="13215" xr:uid="{525117E7-B832-4D31-955A-17A4D12FBB46}"/>
    <cellStyle name="Comma 78 2 2 4 2" xfId="30491" xr:uid="{67CFB2CC-287B-4A66-BD57-F7B8B0589CD8}"/>
    <cellStyle name="Comma 78 2 2 4 3" xfId="37028" xr:uid="{934AEFC9-3316-4B1C-ADE8-A5290321702B}"/>
    <cellStyle name="Comma 78 2 2 4 4" xfId="24960" xr:uid="{796988F6-E140-4EB2-BAEF-C71D00B3AB11}"/>
    <cellStyle name="Comma 78 2 2 5" xfId="33940" xr:uid="{6E063206-118B-434F-A2FD-F9B665CB7A11}"/>
    <cellStyle name="Comma 78 2 2 6" xfId="22290" xr:uid="{1FA55739-6434-4452-8753-40C068B53465}"/>
    <cellStyle name="Comma 78 2 3" xfId="6819" xr:uid="{707C8A9C-5B9D-451C-A32F-C355180E558E}"/>
    <cellStyle name="Comma 78 2 3 2" xfId="9715" xr:uid="{F5CCBA24-F559-4B9A-A270-01BCC7F5F2B5}"/>
    <cellStyle name="Comma 78 2 3 2 2" xfId="19205" xr:uid="{664D1077-CD0E-4009-8E4A-1A52EAF925E1}"/>
    <cellStyle name="Comma 78 2 3 2 2 2" xfId="30496" xr:uid="{AF5BF3A2-CCF6-408C-A6C3-7ECC729E3C2E}"/>
    <cellStyle name="Comma 78 2 3 2 2 3" xfId="37033" xr:uid="{A53867B4-EF67-47EA-9D27-D2B1BAD043FD}"/>
    <cellStyle name="Comma 78 2 3 2 2 4" xfId="28126" xr:uid="{1F9060B4-AF0A-4FB0-B50B-02F1A1A90E0A}"/>
    <cellStyle name="Comma 78 2 3 2 3" xfId="35436" xr:uid="{1F089311-C308-47A4-ABD4-A03ED8C24984}"/>
    <cellStyle name="Comma 78 2 3 2 4" xfId="23678" xr:uid="{A0B90BEE-1353-4A09-A47E-5492BA2E5908}"/>
    <cellStyle name="Comma 78 2 3 3" xfId="15547" xr:uid="{BD32D2FC-D918-4F63-BD19-35CF7BEE6C34}"/>
    <cellStyle name="Comma 78 2 3 3 2" xfId="30495" xr:uid="{3183E42B-FA94-493A-BEF4-81391CAE4185}"/>
    <cellStyle name="Comma 78 2 3 3 3" xfId="37032" xr:uid="{2C24ACE4-0617-46B6-B26A-78E66817D487}"/>
    <cellStyle name="Comma 78 2 3 3 4" xfId="25522" xr:uid="{A1A19B1F-5E90-40DA-B705-974621A2B15E}"/>
    <cellStyle name="Comma 78 2 3 4" xfId="33942" xr:uid="{7CC85E07-A2EA-4D34-B9EF-7155D34A4F7E}"/>
    <cellStyle name="Comma 78 2 3 5" xfId="22292" xr:uid="{8ACCE5B2-F583-4734-9E81-253645A8773C}"/>
    <cellStyle name="Comma 78 2 4" xfId="6820" xr:uid="{BB271748-F72F-4202-8796-330A86838530}"/>
    <cellStyle name="Comma 78 2 4 2" xfId="9716" xr:uid="{25D98525-0E1B-4772-B781-9C00929E8A2B}"/>
    <cellStyle name="Comma 78 2 4 2 2" xfId="30498" xr:uid="{50D6D249-D717-45EF-B288-F7D0CF1804BC}"/>
    <cellStyle name="Comma 78 2 4 2 2 2" xfId="37035" xr:uid="{D5AD8676-5EAB-491B-BE07-F177FCEDAB09}"/>
    <cellStyle name="Comma 78 2 4 2 3" xfId="35437" xr:uid="{A35E9360-9208-4B10-AD24-9C1DD2955460}"/>
    <cellStyle name="Comma 78 2 4 2 4" xfId="23679" xr:uid="{115DCDCD-96BB-42C5-A8B7-44157A82042E}"/>
    <cellStyle name="Comma 78 2 4 3" xfId="17832" xr:uid="{7B101995-D3D9-4A06-8D67-3338EC6A54B2}"/>
    <cellStyle name="Comma 78 2 4 3 2" xfId="30497" xr:uid="{EBCDC2B6-751F-4748-B657-C5F8E3D27B85}"/>
    <cellStyle name="Comma 78 2 4 3 3" xfId="37034" xr:uid="{1C3D83E5-4D32-4519-BAF1-55C0F84BCB85}"/>
    <cellStyle name="Comma 78 2 4 3 4" xfId="27024" xr:uid="{9E51BCE0-152E-4C10-BD86-81EEB560EA1E}"/>
    <cellStyle name="Comma 78 2 4 4" xfId="33943" xr:uid="{0B05E72C-122F-4B47-9821-13886FB27D0D}"/>
    <cellStyle name="Comma 78 2 4 5" xfId="22293" xr:uid="{9B3BEADF-B3FA-4167-8696-BDA655FEAD76}"/>
    <cellStyle name="Comma 78 2 5" xfId="6821" xr:uid="{092F79D3-C7EA-4F20-83FA-258886DBA8D1}"/>
    <cellStyle name="Comma 78 2 5 2" xfId="9717" xr:uid="{458EC11B-673C-4C11-9084-F956698141AE}"/>
    <cellStyle name="Comma 78 2 5 2 2" xfId="30500" xr:uid="{B24A6952-7727-4CEC-98D5-B58076F2C613}"/>
    <cellStyle name="Comma 78 2 5 2 2 2" xfId="37037" xr:uid="{EE3B0F47-E031-4A21-B583-7D20906686C8}"/>
    <cellStyle name="Comma 78 2 5 2 3" xfId="35438" xr:uid="{6AC9F84B-F6E0-47D7-B9A4-3F09AF55F492}"/>
    <cellStyle name="Comma 78 2 5 2 4" xfId="23680" xr:uid="{8039E3DB-C5C2-4AAB-ACE5-8FB7D2A91B57}"/>
    <cellStyle name="Comma 78 2 5 3" xfId="30499" xr:uid="{724E5065-D478-48FE-A14C-F5F1BCC5BAA7}"/>
    <cellStyle name="Comma 78 2 5 3 2" xfId="37036" xr:uid="{924D75F8-1840-4F9F-92B1-038B8062A273}"/>
    <cellStyle name="Comma 78 2 5 4" xfId="33944" xr:uid="{F0AA670A-5E78-49B4-A3C9-CF1642DB8607}"/>
    <cellStyle name="Comma 78 2 5 5" xfId="22294" xr:uid="{7BA89B90-DCA3-4CA4-9FAD-CE3D92AD85B4}"/>
    <cellStyle name="Comma 78 2 6" xfId="6822" xr:uid="{0E532D98-9B43-434A-A0F5-990C78F8E51E}"/>
    <cellStyle name="Comma 78 2 6 2" xfId="9718" xr:uid="{45BCCB41-0DBA-451A-805A-43713FCC656A}"/>
    <cellStyle name="Comma 78 2 6 2 2" xfId="30502" xr:uid="{DE4B4716-48C7-4497-B288-B4F3A6349D74}"/>
    <cellStyle name="Comma 78 2 6 2 2 2" xfId="37039" xr:uid="{B9F6789C-9779-4E55-BC95-1295A735DA7E}"/>
    <cellStyle name="Comma 78 2 6 2 3" xfId="35439" xr:uid="{C26C2199-882C-4AA2-9324-849D5C4349A4}"/>
    <cellStyle name="Comma 78 2 6 2 4" xfId="23681" xr:uid="{23B32658-622C-4C88-9AB3-104EE907C812}"/>
    <cellStyle name="Comma 78 2 6 3" xfId="30501" xr:uid="{DAC7B96B-9CFF-4BAB-9944-6F8D6AC22A89}"/>
    <cellStyle name="Comma 78 2 6 3 2" xfId="37038" xr:uid="{7FD5B6E4-254D-46B5-8240-F32169719D20}"/>
    <cellStyle name="Comma 78 2 6 4" xfId="33945" xr:uid="{01D77E4B-F270-4220-B5F3-E2E445C7BAC1}"/>
    <cellStyle name="Comma 78 2 6 5" xfId="22295" xr:uid="{0AC14B10-9A25-423F-B2F4-2633AD3C4E42}"/>
    <cellStyle name="Comma 78 2 7" xfId="6823" xr:uid="{35EF790C-284A-4ACF-A3C0-491BFA96780B}"/>
    <cellStyle name="Comma 78 2 7 2" xfId="9719" xr:uid="{A64821ED-0128-42A8-A902-22C9F6B77A11}"/>
    <cellStyle name="Comma 78 2 7 2 2" xfId="30504" xr:uid="{99942A54-CF33-478F-A027-5DF074E51976}"/>
    <cellStyle name="Comma 78 2 7 2 2 2" xfId="37041" xr:uid="{D47EACE1-3605-467D-9DBF-2A7AC0A688D8}"/>
    <cellStyle name="Comma 78 2 7 2 3" xfId="35440" xr:uid="{94A0C808-BF12-4CFA-9ADC-C1FCE67B77B9}"/>
    <cellStyle name="Comma 78 2 7 2 4" xfId="23682" xr:uid="{F60E5A02-20F6-4B10-8F31-ADC3C1F405CC}"/>
    <cellStyle name="Comma 78 2 7 3" xfId="30503" xr:uid="{682B2914-4F65-452B-90E2-30CDB13D76F7}"/>
    <cellStyle name="Comma 78 2 7 3 2" xfId="37040" xr:uid="{066A7D8A-566E-4EF0-93B3-9ADFB793E960}"/>
    <cellStyle name="Comma 78 2 7 4" xfId="33946" xr:uid="{945687B7-F2A5-4A32-AE49-65FB5A7C759D}"/>
    <cellStyle name="Comma 78 2 7 5" xfId="22296" xr:uid="{8CFD91BB-1DB5-41EB-A6C0-0DE523062D8C}"/>
    <cellStyle name="Comma 78 2 8" xfId="9712" xr:uid="{85B75D43-AEE7-415F-99AA-6E6D195C66F8}"/>
    <cellStyle name="Comma 78 2 8 2" xfId="30505" xr:uid="{243A79ED-18CE-4276-9B79-2BA74D79861D}"/>
    <cellStyle name="Comma 78 2 8 2 2" xfId="37042" xr:uid="{215ACC7A-E7CE-42AE-B39F-6BD2E2481D3D}"/>
    <cellStyle name="Comma 78 2 8 3" xfId="35433" xr:uid="{B2B08963-6DD2-4E51-812F-249D27636054}"/>
    <cellStyle name="Comma 78 2 8 4" xfId="23675" xr:uid="{D81680D4-7E08-46C3-B18B-222AE0988BDF}"/>
    <cellStyle name="Comma 78 2 9" xfId="12529" xr:uid="{700AEF31-428E-4771-9F5D-9F3BADD42132}"/>
    <cellStyle name="Comma 78 2 9 2" xfId="30490" xr:uid="{EC8C1FE1-FA32-45C2-A0A0-1E6981456904}"/>
    <cellStyle name="Comma 78 2 9 3" xfId="37027" xr:uid="{C27E40EA-3DFC-4585-9EDC-531ADCC9F744}"/>
    <cellStyle name="Comma 78 2 9 4" xfId="24410" xr:uid="{E53123A1-0C56-4D1D-AC9C-64A07A949739}"/>
    <cellStyle name="Comma 78 3" xfId="6824" xr:uid="{7076E031-ADCC-4107-AE41-917E9DFFEF83}"/>
    <cellStyle name="Comma 78 3 2" xfId="6825" xr:uid="{D8239018-7028-4D60-A834-234789AB99D7}"/>
    <cellStyle name="Comma 78 3 2 2" xfId="9721" xr:uid="{CB8D05B2-DB92-48F0-96DC-56671485F2D1}"/>
    <cellStyle name="Comma 78 3 2 2 2" xfId="19553" xr:uid="{CD55C408-F549-4F40-9E06-088992ABA412}"/>
    <cellStyle name="Comma 78 3 2 2 2 2" xfId="30508" xr:uid="{5296919E-B0F6-4592-BEB5-4208CC8202B1}"/>
    <cellStyle name="Comma 78 3 2 2 2 3" xfId="37045" xr:uid="{3BA26266-3CC7-46FF-9F42-F56CCF076242}"/>
    <cellStyle name="Comma 78 3 2 2 2 4" xfId="28404" xr:uid="{F52EDE52-0C1C-4128-A712-A33212836C6A}"/>
    <cellStyle name="Comma 78 3 2 2 3" xfId="35442" xr:uid="{EAE59024-E407-438C-B46E-609371336031}"/>
    <cellStyle name="Comma 78 3 2 2 4" xfId="23684" xr:uid="{E832B73A-4429-4134-9858-4075F23E2C61}"/>
    <cellStyle name="Comma 78 3 2 3" xfId="16552" xr:uid="{A4C82490-3EDC-415A-B62F-34A6C52D1313}"/>
    <cellStyle name="Comma 78 3 2 3 2" xfId="30507" xr:uid="{882F0398-3561-417F-B70A-4AF4B78B4229}"/>
    <cellStyle name="Comma 78 3 2 3 3" xfId="37044" xr:uid="{5ED45559-4380-4E8E-86E0-C388B40617F2}"/>
    <cellStyle name="Comma 78 3 2 3 4" xfId="26159" xr:uid="{FF6C5345-358A-47FB-9D44-224B6ABA710D}"/>
    <cellStyle name="Comma 78 3 2 4" xfId="33948" xr:uid="{F4CCF582-2A9B-413E-906C-C2ADAD13C184}"/>
    <cellStyle name="Comma 78 3 2 5" xfId="22298" xr:uid="{C180B4FA-CD3E-4A56-B2E7-B1D6016ABDEA}"/>
    <cellStyle name="Comma 78 3 3" xfId="6826" xr:uid="{9EEF6FFE-EE8D-4705-8EF3-D3546EF76FDC}"/>
    <cellStyle name="Comma 78 3 3 2" xfId="9722" xr:uid="{39C1DBFB-890F-4475-90AC-AB76F825352D}"/>
    <cellStyle name="Comma 78 3 3 2 2" xfId="30510" xr:uid="{2ABAAF40-7389-4C70-8C29-B1E10EDA48E2}"/>
    <cellStyle name="Comma 78 3 3 2 2 2" xfId="37047" xr:uid="{4A7BD82C-BB87-43AC-9EFC-CE2C68915550}"/>
    <cellStyle name="Comma 78 3 3 2 3" xfId="35443" xr:uid="{A5629C8B-579D-4809-8C71-5508B85B700D}"/>
    <cellStyle name="Comma 78 3 3 2 4" xfId="23685" xr:uid="{6C54C3D7-80CE-44BC-81E8-1396FE16C0C5}"/>
    <cellStyle name="Comma 78 3 3 3" xfId="18177" xr:uid="{41AFC3E0-DDC4-4B91-BD94-BA1F78FD648E}"/>
    <cellStyle name="Comma 78 3 3 3 2" xfId="30509" xr:uid="{BD5F8FE8-96A6-418E-A7D0-03E6FDF01439}"/>
    <cellStyle name="Comma 78 3 3 3 3" xfId="37046" xr:uid="{377168A2-29E9-40D3-B83E-A51AB54461C1}"/>
    <cellStyle name="Comma 78 3 3 3 4" xfId="27302" xr:uid="{DACB27AA-4116-4C91-ABBB-31EAB2867391}"/>
    <cellStyle name="Comma 78 3 3 4" xfId="33949" xr:uid="{361738E1-0B21-4CFB-AD85-6AB03EFB4DC7}"/>
    <cellStyle name="Comma 78 3 3 5" xfId="22299" xr:uid="{545DE994-A335-417E-A654-11500196C7E7}"/>
    <cellStyle name="Comma 78 3 4" xfId="9720" xr:uid="{3FD7CDA4-72F1-4225-914C-C9F7C0030AC4}"/>
    <cellStyle name="Comma 78 3 4 2" xfId="30511" xr:uid="{229F50FD-AC3E-4A35-A5B6-04F7396555B6}"/>
    <cellStyle name="Comma 78 3 4 2 2" xfId="37048" xr:uid="{A33C073E-EFBA-4C55-8B98-DCCE9B0CB2AC}"/>
    <cellStyle name="Comma 78 3 4 3" xfId="35441" xr:uid="{52712873-DBB4-40D8-B749-7C38B7F7D2C6}"/>
    <cellStyle name="Comma 78 3 4 4" xfId="23683" xr:uid="{7402EF77-2219-4B0A-98A3-7380075E31FF}"/>
    <cellStyle name="Comma 78 3 5" xfId="12879" xr:uid="{C96280E1-DF64-4261-8AE7-DE7861B95F4B}"/>
    <cellStyle name="Comma 78 3 5 2" xfId="30506" xr:uid="{6814D13D-8995-415F-9FDF-75911A3B3575}"/>
    <cellStyle name="Comma 78 3 5 3" xfId="37043" xr:uid="{9D135AEE-D6FE-4290-98F2-5B9456C6A27D}"/>
    <cellStyle name="Comma 78 3 5 4" xfId="24688" xr:uid="{014BFDD9-4A66-492B-A542-262AE7D0FAD5}"/>
    <cellStyle name="Comma 78 3 6" xfId="33947" xr:uid="{116A7750-1B63-4DC8-A555-3252C574B4AF}"/>
    <cellStyle name="Comma 78 3 7" xfId="22297" xr:uid="{EE69E99F-7A51-4F79-9DC4-6D3274D8E629}"/>
    <cellStyle name="Comma 78 4" xfId="6827" xr:uid="{43594B77-7B03-4FF3-A0AF-578926CA2792}"/>
    <cellStyle name="Comma 78 4 2" xfId="9723" xr:uid="{B879E687-959E-4E31-A1FF-357033958FA7}"/>
    <cellStyle name="Comma 78 4 2 2" xfId="16087" xr:uid="{F0FDE652-A33C-487B-BDE0-8D683557D7E8}"/>
    <cellStyle name="Comma 78 4 2 2 2" xfId="37050" xr:uid="{1C14A7B8-0602-46D3-9538-94F02AC00296}"/>
    <cellStyle name="Comma 78 4 2 2 3" xfId="25849" xr:uid="{30B7BF82-51DE-48FE-94DD-7C271451423C}"/>
    <cellStyle name="Comma 78 4 2 3" xfId="35444" xr:uid="{A230476B-3CB8-4F72-B49B-3B128B6843BB}"/>
    <cellStyle name="Comma 78 4 2 4" xfId="23686" xr:uid="{7346F015-3B96-4B1A-8F9F-585038383625}"/>
    <cellStyle name="Comma 78 4 3" xfId="20071" xr:uid="{9AED62F1-D353-4E49-ACF8-D6C3AC64B71B}"/>
    <cellStyle name="Comma 78 4 3 2" xfId="37049" xr:uid="{2A62F311-F60F-4BFE-8EA7-4E97142B44A9}"/>
    <cellStyle name="Comma 78 4 3 3" xfId="28790" xr:uid="{F204BACC-857C-4F7B-AD9C-A2F06898CA61}"/>
    <cellStyle name="Comma 78 4 4" xfId="20366" xr:uid="{ED65324E-18B4-4967-88ED-9C6E5854EE43}"/>
    <cellStyle name="Comma 78 4 4 2" xfId="28950" xr:uid="{5379C0EE-9B19-4502-A171-1D4B560714E2}"/>
    <cellStyle name="Comma 78 4 5" xfId="13991" xr:uid="{19628499-BAE8-4394-9871-5DFDDB78FCAE}"/>
    <cellStyle name="Comma 78 4 5 2" xfId="25072" xr:uid="{0F6ECF0C-66D0-44E6-875B-85F9CFA14D7A}"/>
    <cellStyle name="Comma 78 4 6" xfId="33950" xr:uid="{C1994F1C-66A1-40E8-9A0F-C8A7B45E9698}"/>
    <cellStyle name="Comma 78 4 7" xfId="22300" xr:uid="{F673C73E-C624-4C8D-A230-D03B8B4D52A3}"/>
    <cellStyle name="Comma 78 5" xfId="6828" xr:uid="{8831D6B2-AD56-4C63-8FAE-CCA293032D2D}"/>
    <cellStyle name="Comma 78 5 2" xfId="9724" xr:uid="{901B4B0A-C7F5-410B-82DF-A5BD4269FE64}"/>
    <cellStyle name="Comma 78 5 2 2" xfId="17193" xr:uid="{F61AE936-DA5A-482A-AE5F-558B02BE21A2}"/>
    <cellStyle name="Comma 78 5 2 2 2" xfId="37052" xr:uid="{BFD1736B-A91C-44BC-9E0E-9F5E2C12C195}"/>
    <cellStyle name="Comma 78 5 2 2 3" xfId="26460" xr:uid="{5ABBE9C6-8F45-4A2E-A906-D277C9367C66}"/>
    <cellStyle name="Comma 78 5 2 3" xfId="35445" xr:uid="{5D0CBF4B-5EBD-4C50-ADF9-3FAAAF25B82A}"/>
    <cellStyle name="Comma 78 5 2 4" xfId="23687" xr:uid="{75D23689-B0B3-4A7C-82E6-AEAB48E64AAB}"/>
    <cellStyle name="Comma 78 5 3" xfId="20232" xr:uid="{486EF7C0-BB61-4264-9680-4C87A38CB706}"/>
    <cellStyle name="Comma 78 5 3 2" xfId="37051" xr:uid="{EAF9E9A8-B2A4-4F10-AB89-B0B13846D63C}"/>
    <cellStyle name="Comma 78 5 3 3" xfId="28881" xr:uid="{EE24B3C2-E3CF-4A41-8849-3EAD768BE0A9}"/>
    <cellStyle name="Comma 78 5 4" xfId="20447" xr:uid="{D6462734-6972-4B18-8EED-3ED6EA70A07A}"/>
    <cellStyle name="Comma 78 5 4 2" xfId="29029" xr:uid="{AA24735E-FA22-4485-A119-50D82BB5426C}"/>
    <cellStyle name="Comma 78 5 5" xfId="14918" xr:uid="{3626056E-DF9D-4B1B-B84F-D5B1F7023FF0}"/>
    <cellStyle name="Comma 78 5 5 2" xfId="25162" xr:uid="{7FF7FB4A-850E-4DA2-809C-FFF74E8C3F67}"/>
    <cellStyle name="Comma 78 5 6" xfId="33951" xr:uid="{67D8C805-CD88-4E22-AA1C-60B4337022B6}"/>
    <cellStyle name="Comma 78 5 7" xfId="22301" xr:uid="{348B3A57-C5AC-416F-858D-25B64D2BC87B}"/>
    <cellStyle name="Comma 78 6" xfId="6829" xr:uid="{415A61A2-360B-410C-9376-0E1868A0B4A8}"/>
    <cellStyle name="Comma 78 6 2" xfId="9725" xr:uid="{524C3CB7-0054-4E91-873F-3D8CDFE05669}"/>
    <cellStyle name="Comma 78 6 2 2" xfId="18869" xr:uid="{1F56020B-BBD8-410B-B43A-B342AE9739D0}"/>
    <cellStyle name="Comma 78 6 2 2 2" xfId="30513" xr:uid="{111870B0-DD9F-4FAC-BB1E-487900BA6767}"/>
    <cellStyle name="Comma 78 6 2 2 3" xfId="37054" xr:uid="{D76A56FB-2E02-4F4D-888D-5FEB90D6FDD8}"/>
    <cellStyle name="Comma 78 6 2 2 4" xfId="27855" xr:uid="{AA1FDC99-0CE0-48A3-AA90-9C3C636B65EE}"/>
    <cellStyle name="Comma 78 6 2 3" xfId="35446" xr:uid="{F406A781-7733-499D-A47A-9C2324CD767B}"/>
    <cellStyle name="Comma 78 6 2 4" xfId="23688" xr:uid="{EE31F953-BB4F-4DEB-B24A-FFC80C83C651}"/>
    <cellStyle name="Comma 78 6 3" xfId="15482" xr:uid="{5E84404F-8A9C-4A45-A4E3-6445C0116E4A}"/>
    <cellStyle name="Comma 78 6 3 2" xfId="30512" xr:uid="{879E891D-CB34-4F11-B306-3D7A1632FDCB}"/>
    <cellStyle name="Comma 78 6 3 3" xfId="37053" xr:uid="{9D2EF260-8660-457D-A4DF-7360180E55A3}"/>
    <cellStyle name="Comma 78 6 3 4" xfId="25513" xr:uid="{516715EC-4B39-4C02-9204-7BE4838559AB}"/>
    <cellStyle name="Comma 78 6 4" xfId="33952" xr:uid="{02D1C875-80E6-494C-993C-786AF1B02043}"/>
    <cellStyle name="Comma 78 6 5" xfId="22302" xr:uid="{795E64F2-6293-4F33-B592-B63455C24930}"/>
    <cellStyle name="Comma 78 7" xfId="6815" xr:uid="{146BED9C-7FDC-42A7-ACCC-E5FC427F9EB0}"/>
    <cellStyle name="Comma 78 7 2" xfId="9711" xr:uid="{B1F0348B-22CB-447C-AAD7-1A216E93D5D9}"/>
    <cellStyle name="Comma 78 7 2 2" xfId="35432" xr:uid="{FB3F1AD1-B483-4D3D-B4D7-2B29B37A3E9B}"/>
    <cellStyle name="Comma 78 7 2 3" xfId="23674" xr:uid="{E6FCD693-8D8D-47FA-BC44-8C528D23087A}"/>
    <cellStyle name="Comma 78 7 3" xfId="17487" xr:uid="{7E766B64-BE26-4431-BDC4-253748557861}"/>
    <cellStyle name="Comma 78 7 3 2" xfId="30514" xr:uid="{ABA5B22C-B13B-430D-A2D0-4D238385AE41}"/>
    <cellStyle name="Comma 78 7 3 3" xfId="37055" xr:uid="{EEA29E72-69CB-42D8-B9EC-839626A1408A}"/>
    <cellStyle name="Comma 78 7 3 4" xfId="26748" xr:uid="{947DC11D-B084-4717-8A35-2A118ED90D42}"/>
    <cellStyle name="Comma 78 7 4" xfId="33938" xr:uid="{E9BC73C0-8F6C-4273-A8A7-5AEC0A1FE103}"/>
    <cellStyle name="Comma 78 7 5" xfId="22288" xr:uid="{2D14F5B9-A6D1-46EA-A72C-A7AEA651FD6B}"/>
    <cellStyle name="Comma 78 8" xfId="11316" xr:uid="{084AAAA3-24D6-4459-A52F-0ECC9B45D894}"/>
    <cellStyle name="Comma 78 8 2" xfId="24134" xr:uid="{64DFAFE2-4C78-4598-848A-D0BADDC68D1C}"/>
    <cellStyle name="Comma 78 9" xfId="21473" xr:uid="{86E4762D-B122-448B-95DC-3B1243DE801C}"/>
    <cellStyle name="Comma 79" xfId="5049" xr:uid="{E0E5AF8F-1445-4B1D-8D5A-C7AEA697E400}"/>
    <cellStyle name="Comma 79 10" xfId="6831" xr:uid="{56625559-3021-486D-BF2D-3EED2B338C1E}"/>
    <cellStyle name="Comma 79 10 2" xfId="9727" xr:uid="{38F84460-297A-4BF2-96CE-BAEE70D09BF5}"/>
    <cellStyle name="Comma 79 10 2 2" xfId="30516" xr:uid="{6393C3FD-67B8-4C6B-AE87-ADE97D79DF02}"/>
    <cellStyle name="Comma 79 10 2 2 2" xfId="37057" xr:uid="{9CD92ABD-849D-446F-A5EE-1038A5F769F7}"/>
    <cellStyle name="Comma 79 10 2 3" xfId="35448" xr:uid="{554994DA-918E-4D52-ABD7-4EB8F0900975}"/>
    <cellStyle name="Comma 79 10 2 4" xfId="23690" xr:uid="{11024F05-830A-4940-8C55-86B527499C65}"/>
    <cellStyle name="Comma 79 10 3" xfId="13911" xr:uid="{8D4A846B-A0F1-47E7-8CDA-D612EA1B10D9}"/>
    <cellStyle name="Comma 79 10 3 2" xfId="30515" xr:uid="{7CC50F16-0F8F-4618-B917-CF414474ABF9}"/>
    <cellStyle name="Comma 79 10 3 3" xfId="37056" xr:uid="{EF996BB0-B6A4-4B6F-8CCC-15EBDF260828}"/>
    <cellStyle name="Comma 79 10 4" xfId="33954" xr:uid="{3500E223-87A2-458B-8947-EB4527BF59AC}"/>
    <cellStyle name="Comma 79 10 5" xfId="22304" xr:uid="{CB2CFDA4-493A-4382-838F-95DA431FCAA9}"/>
    <cellStyle name="Comma 79 11" xfId="6832" xr:uid="{A9722ABF-4D29-4865-B2EE-B44AABEA1FA2}"/>
    <cellStyle name="Comma 79 11 2" xfId="9728" xr:uid="{1075A056-D9D4-4E93-9664-CA93E503454B}"/>
    <cellStyle name="Comma 79 11 2 2" xfId="18870" xr:uid="{FB27008C-587C-4A3B-8160-EDDF9E582714}"/>
    <cellStyle name="Comma 79 11 2 2 2" xfId="30518" xr:uid="{9F8A0769-C56B-467A-8E45-FA3EB4F84454}"/>
    <cellStyle name="Comma 79 11 2 2 3" xfId="37059" xr:uid="{CBD64F90-6DD5-4D98-A408-1E0A827910FD}"/>
    <cellStyle name="Comma 79 11 2 2 4" xfId="27856" xr:uid="{92D9FBBA-BC0B-44C7-8CEA-6221EE3F7F7C}"/>
    <cellStyle name="Comma 79 11 2 3" xfId="35449" xr:uid="{D1EBCAA6-FACD-40BF-8713-FE62FCAEE979}"/>
    <cellStyle name="Comma 79 11 2 4" xfId="23691" xr:uid="{99469871-BB60-4C3D-9E9D-20B020273144}"/>
    <cellStyle name="Comma 79 11 3" xfId="15621" xr:uid="{DFA5DA0B-0BE6-4B61-B52D-430FD315DB1C}"/>
    <cellStyle name="Comma 79 11 3 2" xfId="30517" xr:uid="{074A406A-5703-42EC-B168-3AF4100C2A85}"/>
    <cellStyle name="Comma 79 11 3 3" xfId="37058" xr:uid="{9F4D5B7A-76FF-462C-92EE-C503501408F2}"/>
    <cellStyle name="Comma 79 11 3 4" xfId="25566" xr:uid="{03A429C9-DEAA-4E93-8AB7-93EDF420E44B}"/>
    <cellStyle name="Comma 79 11 4" xfId="33955" xr:uid="{9A7C5788-EC18-4D65-ABDA-D3619C4009DB}"/>
    <cellStyle name="Comma 79 11 5" xfId="22305" xr:uid="{BCE1D888-5436-409D-9711-75EF92FF5B0B}"/>
    <cellStyle name="Comma 79 12" xfId="6833" xr:uid="{97F3280E-3731-4414-BED0-44DC067B6D1F}"/>
    <cellStyle name="Comma 79 12 2" xfId="9729" xr:uid="{CCBAFBEB-024F-46F1-B862-F63A1A552134}"/>
    <cellStyle name="Comma 79 12 2 2" xfId="30520" xr:uid="{5608EAE7-BFA2-43B1-8D72-DC6EF8BD8310}"/>
    <cellStyle name="Comma 79 12 2 2 2" xfId="37061" xr:uid="{5310CED2-22BE-43D6-AA26-850E8CF5D8FC}"/>
    <cellStyle name="Comma 79 12 2 3" xfId="35450" xr:uid="{2CDA01A6-A585-4F25-B991-F044EDCF8AED}"/>
    <cellStyle name="Comma 79 12 2 4" xfId="23692" xr:uid="{383148A4-AF3A-4DF7-87CE-57FEC318E010}"/>
    <cellStyle name="Comma 79 12 3" xfId="17488" xr:uid="{4DAB589B-8369-48B7-BA8E-65EC885B4EF3}"/>
    <cellStyle name="Comma 79 12 3 2" xfId="30519" xr:uid="{2D585265-BE80-493E-A675-BCD0C8717351}"/>
    <cellStyle name="Comma 79 12 3 3" xfId="37060" xr:uid="{A9A80ED1-3071-4CAF-B993-0FB5C2E6D781}"/>
    <cellStyle name="Comma 79 12 3 4" xfId="26749" xr:uid="{9F7681CC-1947-4BC0-BB15-4F56A9804F1B}"/>
    <cellStyle name="Comma 79 12 4" xfId="33956" xr:uid="{ED6829ED-9296-4085-906E-29D97DEBDA9E}"/>
    <cellStyle name="Comma 79 12 5" xfId="22306" xr:uid="{5A7C9303-08F9-4D63-A0A0-136B26A9DC11}"/>
    <cellStyle name="Comma 79 13" xfId="6830" xr:uid="{061ECBB4-0B46-4F23-BE7C-4368209771A2}"/>
    <cellStyle name="Comma 79 13 2" xfId="9726" xr:uid="{BDCAA3F0-AFEE-48E8-A350-C9F8426E273E}"/>
    <cellStyle name="Comma 79 13 2 2" xfId="35447" xr:uid="{17646826-D217-48F1-B276-6E7F1E7CB9FC}"/>
    <cellStyle name="Comma 79 13 2 3" xfId="23689" xr:uid="{5CDFA866-46EC-441B-B587-7E07122A3485}"/>
    <cellStyle name="Comma 79 13 3" xfId="30521" xr:uid="{3EC8721E-2C0F-4611-8EA1-10B61E90DECB}"/>
    <cellStyle name="Comma 79 13 3 2" xfId="37062" xr:uid="{ECCD4C52-9265-4066-B52A-9A5350BAD3B3}"/>
    <cellStyle name="Comma 79 13 4" xfId="33953" xr:uid="{C3A764A0-6597-430E-AF1E-126F24049763}"/>
    <cellStyle name="Comma 79 13 5" xfId="22303" xr:uid="{02075F97-0DAD-42E1-8B22-93B37D9425D4}"/>
    <cellStyle name="Comma 79 14" xfId="11317" xr:uid="{3E48D066-5702-4F36-8DF3-C2E2135B0BD6}"/>
    <cellStyle name="Comma 79 14 2" xfId="24135" xr:uid="{E890C86C-5F00-41E7-B668-E780635C80E8}"/>
    <cellStyle name="Comma 79 15" xfId="21426" xr:uid="{4B30C5E8-722D-4350-AE00-19EDC7F2551F}"/>
    <cellStyle name="Comma 79 2" xfId="5476" xr:uid="{358BB44D-31F3-4BCB-BD6A-3BC0B0139357}"/>
    <cellStyle name="Comma 79 2 10" xfId="21569" xr:uid="{E3323BFB-CE5B-4BA9-9292-A4AC6E7A78A3}"/>
    <cellStyle name="Comma 79 2 2" xfId="6835" xr:uid="{4608520A-7C63-4A3E-B851-B7A43583B7E2}"/>
    <cellStyle name="Comma 79 2 2 10" xfId="22308" xr:uid="{06DAF944-1AFE-4AAB-BD77-FACF1B783155}"/>
    <cellStyle name="Comma 79 2 2 11" xfId="33958" xr:uid="{A7A31734-1CF5-4FE9-B165-84A259CAD540}"/>
    <cellStyle name="Comma 79 2 2 2" xfId="6836" xr:uid="{62DDD9E6-8584-42BA-BB7A-FF4A50F232E5}"/>
    <cellStyle name="Comma 79 2 2 2 2" xfId="9732" xr:uid="{0ED191FF-D167-49E0-A178-9CDD6E9D21F9}"/>
    <cellStyle name="Comma 79 2 2 2 2 2" xfId="17134" xr:uid="{4DB99D79-79E3-4C16-920A-95067B5F843B}"/>
    <cellStyle name="Comma 79 2 2 2 2 2 2" xfId="30524" xr:uid="{8517ABFF-0F1C-423F-8FD2-F914FBD414AD}"/>
    <cellStyle name="Comma 79 2 2 2 2 2 3" xfId="37065" xr:uid="{A2C74C52-5A00-4667-9694-9FF73FF514F7}"/>
    <cellStyle name="Comma 79 2 2 2 2 2 4" xfId="26411" xr:uid="{CDA609F2-4982-40B8-992F-C5DF9A372F66}"/>
    <cellStyle name="Comma 79 2 2 2 2 3" xfId="35453" xr:uid="{E2430C07-3440-41EE-B624-E7875841725B}"/>
    <cellStyle name="Comma 79 2 2 2 2 4" xfId="23695" xr:uid="{1F63133A-E7A5-4473-BE25-D65618F37740}"/>
    <cellStyle name="Comma 79 2 2 2 3" xfId="20130" xr:uid="{C3ED5FCA-B342-4A3D-890D-DA44F8231C17}"/>
    <cellStyle name="Comma 79 2 2 2 3 2" xfId="30523" xr:uid="{C938D7E7-6846-434D-9305-625A5BFCBC8B}"/>
    <cellStyle name="Comma 79 2 2 2 3 3" xfId="37064" xr:uid="{0A65BAB6-DE39-4EF1-B515-7921F037C6D3}"/>
    <cellStyle name="Comma 79 2 2 2 3 4" xfId="28820" xr:uid="{85379331-62ED-4D2A-8913-CA3A53A88E5E}"/>
    <cellStyle name="Comma 79 2 2 2 4" xfId="20395" xr:uid="{49218F27-D493-4AFE-AD66-55839E781982}"/>
    <cellStyle name="Comma 79 2 2 2 4 2" xfId="28977" xr:uid="{35915260-6FD2-4379-A224-EBCFA80BDB3B}"/>
    <cellStyle name="Comma 79 2 2 2 5" xfId="14507" xr:uid="{0B676466-EB22-4748-8446-2500E5634CC1}"/>
    <cellStyle name="Comma 79 2 2 2 5 2" xfId="25103" xr:uid="{053A25F8-AEE9-4682-B609-78927827BCE6}"/>
    <cellStyle name="Comma 79 2 2 2 6" xfId="33959" xr:uid="{F33CDA67-BBA9-487A-B391-4B50AEAEAD99}"/>
    <cellStyle name="Comma 79 2 2 2 7" xfId="22309" xr:uid="{A985E9C4-EB53-47A8-A69A-159A717A76A4}"/>
    <cellStyle name="Comma 79 2 2 3" xfId="6837" xr:uid="{EB661A4D-5A59-406B-A4B5-90B6530EAF34}"/>
    <cellStyle name="Comma 79 2 2 3 2" xfId="9733" xr:uid="{5B153E8D-D7C3-48CD-A101-40255E39D1EF}"/>
    <cellStyle name="Comma 79 2 2 3 2 2" xfId="17220" xr:uid="{2DEB9EAD-4714-49A5-8818-8893BEE5320F}"/>
    <cellStyle name="Comma 79 2 2 3 2 2 2" xfId="30526" xr:uid="{3C2584B0-1BBE-4EF8-A68D-12A805D09471}"/>
    <cellStyle name="Comma 79 2 2 3 2 2 3" xfId="37067" xr:uid="{88C6BF1A-5742-46FB-89FA-A10A0A016D31}"/>
    <cellStyle name="Comma 79 2 2 3 2 2 4" xfId="26487" xr:uid="{8AB3D187-1444-4080-97A2-845483920975}"/>
    <cellStyle name="Comma 79 2 2 3 2 3" xfId="35454" xr:uid="{0CBCD908-464E-4D79-9016-1C36DA83F326}"/>
    <cellStyle name="Comma 79 2 2 3 2 4" xfId="23696" xr:uid="{FDC9C93C-3CD9-4832-97AA-73E6B3CA9311}"/>
    <cellStyle name="Comma 79 2 2 3 3" xfId="20286" xr:uid="{C2E6BB1A-7A91-49AD-93C0-2694FDDB622B}"/>
    <cellStyle name="Comma 79 2 2 3 3 2" xfId="30525" xr:uid="{CC8BE11D-30BB-4543-9F48-81F91D3E902E}"/>
    <cellStyle name="Comma 79 2 2 3 3 3" xfId="37066" xr:uid="{10AC6BCE-A9D6-4DFC-B321-EE4C717FC5CE}"/>
    <cellStyle name="Comma 79 2 2 3 3 4" xfId="28908" xr:uid="{EADF9C49-9DB5-4295-B8C7-F19D7ED7FF4C}"/>
    <cellStyle name="Comma 79 2 2 3 4" xfId="20474" xr:uid="{D3B1E042-3FD0-46A9-8E0F-F857E981A43C}"/>
    <cellStyle name="Comma 79 2 2 3 4 2" xfId="29056" xr:uid="{8CF0963E-2B73-48F1-BD4F-EB0A27C07537}"/>
    <cellStyle name="Comma 79 2 2 3 5" xfId="14989" xr:uid="{D0C2EA65-A95D-4023-8D9B-1C5724F00AAD}"/>
    <cellStyle name="Comma 79 2 2 3 5 2" xfId="25189" xr:uid="{B6FA0104-0BBD-428A-9B89-E8267810F83D}"/>
    <cellStyle name="Comma 79 2 2 3 6" xfId="33960" xr:uid="{D74BA314-E5F3-4488-AD0B-5DDE1D44F3EB}"/>
    <cellStyle name="Comma 79 2 2 3 7" xfId="22310" xr:uid="{AC7CE3E4-E28C-469D-8A89-32882D5C2AF2}"/>
    <cellStyle name="Comma 79 2 2 4" xfId="6838" xr:uid="{1EB43032-DEC2-4614-87D2-C3775ED42C8D}"/>
    <cellStyle name="Comma 79 2 2 4 2" xfId="9734" xr:uid="{746E043B-BEFB-4478-B384-26182DC18876}"/>
    <cellStyle name="Comma 79 2 2 4 2 2" xfId="19889" xr:uid="{DD2DF290-D342-4C20-95A8-37A5C26C620A}"/>
    <cellStyle name="Comma 79 2 2 4 2 2 2" xfId="30528" xr:uid="{9A5BBE50-110F-4CEE-95F3-80D3B4995C4A}"/>
    <cellStyle name="Comma 79 2 2 4 2 2 3" xfId="37069" xr:uid="{7E7DEAD2-6995-4285-8BD7-0BF19C704471}"/>
    <cellStyle name="Comma 79 2 2 4 2 2 4" xfId="28676" xr:uid="{DE9323D4-B193-43BD-92C6-AF9CB3236EAC}"/>
    <cellStyle name="Comma 79 2 2 4 2 3" xfId="35455" xr:uid="{38EBCFC0-742E-4CD6-BAB4-30A2C861F805}"/>
    <cellStyle name="Comma 79 2 2 4 2 4" xfId="23697" xr:uid="{993EB3D2-EF69-493B-932E-E749DC24810A}"/>
    <cellStyle name="Comma 79 2 2 4 3" xfId="16630" xr:uid="{6812F2A5-C4F4-4E26-99C9-430E6856EDAF}"/>
    <cellStyle name="Comma 79 2 2 4 3 2" xfId="30527" xr:uid="{2A29856E-C9BB-44AC-A7B6-0A788D571B6E}"/>
    <cellStyle name="Comma 79 2 2 4 3 3" xfId="37068" xr:uid="{23C5A172-26B0-4AFD-A510-DC0884E6ACC9}"/>
    <cellStyle name="Comma 79 2 2 4 3 4" xfId="26217" xr:uid="{4E1F70CE-A45E-4D1A-9FF8-84AAB662F088}"/>
    <cellStyle name="Comma 79 2 2 4 4" xfId="33961" xr:uid="{B61EB347-0B9A-47A4-BDF3-942CB2035904}"/>
    <cellStyle name="Comma 79 2 2 4 5" xfId="22311" xr:uid="{4E674DC7-8284-42ED-A221-586FFB94CF3D}"/>
    <cellStyle name="Comma 79 2 2 5" xfId="6839" xr:uid="{F369D6C5-FB88-43AE-8292-24F37B70D63A}"/>
    <cellStyle name="Comma 79 2 2 5 2" xfId="9735" xr:uid="{28905502-CCAF-4914-A1C0-B9C454C247EE}"/>
    <cellStyle name="Comma 79 2 2 5 2 2" xfId="30530" xr:uid="{139FB697-478F-4F84-B655-ABABBF28F763}"/>
    <cellStyle name="Comma 79 2 2 5 2 2 2" xfId="37071" xr:uid="{09D833EF-4D9D-4498-B31B-3CEA4C237213}"/>
    <cellStyle name="Comma 79 2 2 5 2 3" xfId="35456" xr:uid="{21CF1F0F-7EC9-43D5-80E4-58BC486981B7}"/>
    <cellStyle name="Comma 79 2 2 5 2 4" xfId="23698" xr:uid="{7AE0823F-2FA5-4269-BBD4-0183BBB680F7}"/>
    <cellStyle name="Comma 79 2 2 5 3" xfId="18517" xr:uid="{6FE5BAEB-9EB3-4C38-AE83-DBABF3CBD42B}"/>
    <cellStyle name="Comma 79 2 2 5 3 2" xfId="30529" xr:uid="{C62E3923-13B8-4008-8C59-3D47D6E8DB61}"/>
    <cellStyle name="Comma 79 2 2 5 3 3" xfId="37070" xr:uid="{931C0C51-7E42-4A48-A45B-48802FCE548D}"/>
    <cellStyle name="Comma 79 2 2 5 3 4" xfId="27574" xr:uid="{F3103055-EF7E-4E91-A293-B38B03012C28}"/>
    <cellStyle name="Comma 79 2 2 5 4" xfId="33962" xr:uid="{52FBDC92-FB51-4E08-8AC4-C4510AC00030}"/>
    <cellStyle name="Comma 79 2 2 5 5" xfId="22312" xr:uid="{89E3630A-D9F0-4A8F-9E13-74958EBD27A1}"/>
    <cellStyle name="Comma 79 2 2 6" xfId="6840" xr:uid="{7A7C2E15-8BC1-4740-BA89-692BCCA58E52}"/>
    <cellStyle name="Comma 79 2 2 6 2" xfId="9736" xr:uid="{44967D0B-AE22-490B-AD55-2B48A5088F3B}"/>
    <cellStyle name="Comma 79 2 2 6 2 2" xfId="30532" xr:uid="{20D76490-AEAB-440C-9134-501E87C3F737}"/>
    <cellStyle name="Comma 79 2 2 6 2 2 2" xfId="37073" xr:uid="{6602A8F9-CE45-44DB-8663-C012C8D40A7E}"/>
    <cellStyle name="Comma 79 2 2 6 2 3" xfId="35457" xr:uid="{0A5FCDDA-9992-403B-BF8B-A398EC0666B2}"/>
    <cellStyle name="Comma 79 2 2 6 2 4" xfId="23699" xr:uid="{5AD9C08D-C8B0-46D5-9948-EE7023650197}"/>
    <cellStyle name="Comma 79 2 2 6 3" xfId="30531" xr:uid="{866A226F-6EC1-4376-A37F-35985BC5E8BD}"/>
    <cellStyle name="Comma 79 2 2 6 3 2" xfId="37072" xr:uid="{68A6AAD0-F7D7-4E6D-9E73-76DAC8A8FF89}"/>
    <cellStyle name="Comma 79 2 2 6 4" xfId="33963" xr:uid="{6C4EAE4C-C596-441B-BF4F-4F8422E8FC0C}"/>
    <cellStyle name="Comma 79 2 2 6 5" xfId="22313" xr:uid="{03F6C258-3DC9-4355-A81E-1C730DC9F65A}"/>
    <cellStyle name="Comma 79 2 2 7" xfId="6841" xr:uid="{002F8CAD-E733-49F7-9598-8D169093BBF3}"/>
    <cellStyle name="Comma 79 2 2 7 2" xfId="9737" xr:uid="{BAF580E4-3185-4650-9D2E-DF292CC91106}"/>
    <cellStyle name="Comma 79 2 2 7 2 2" xfId="30534" xr:uid="{4BE5D4DC-2126-4959-B70C-C54630631E37}"/>
    <cellStyle name="Comma 79 2 2 7 2 2 2" xfId="37075" xr:uid="{BC382F59-0901-4716-8C63-D185AA0C4AD5}"/>
    <cellStyle name="Comma 79 2 2 7 2 3" xfId="35458" xr:uid="{EBF44955-7AD7-46DD-B597-0EB8EE709F67}"/>
    <cellStyle name="Comma 79 2 2 7 2 4" xfId="23700" xr:uid="{451CE87B-3A61-4BDB-AE3C-1485D2131216}"/>
    <cellStyle name="Comma 79 2 2 7 3" xfId="30533" xr:uid="{20C05DE7-9953-4383-AB91-962ED29950A1}"/>
    <cellStyle name="Comma 79 2 2 7 3 2" xfId="37074" xr:uid="{088A5730-2BC3-4DD2-8E16-92D0A9BD81CF}"/>
    <cellStyle name="Comma 79 2 2 7 4" xfId="33964" xr:uid="{3E5DAA40-CD43-4D5E-9364-98E1F6E54028}"/>
    <cellStyle name="Comma 79 2 2 7 5" xfId="22314" xr:uid="{98164B1E-F82B-4544-A5F5-B76C0485D271}"/>
    <cellStyle name="Comma 79 2 2 8" xfId="9731" xr:uid="{9978DB14-BD0B-4864-83E7-B72516A8DA06}"/>
    <cellStyle name="Comma 79 2 2 8 2" xfId="30535" xr:uid="{A842A14E-250B-477F-BC81-B7265594FC0A}"/>
    <cellStyle name="Comma 79 2 2 8 2 2" xfId="37076" xr:uid="{94256F59-9846-4219-80A8-4867B85DEB9A}"/>
    <cellStyle name="Comma 79 2 2 8 3" xfId="35452" xr:uid="{107B5A37-CF35-4A43-A9B9-FC45955536FF}"/>
    <cellStyle name="Comma 79 2 2 8 4" xfId="23694" xr:uid="{B69000C6-EE4F-43CB-8B4E-3E8974C4D1BF}"/>
    <cellStyle name="Comma 79 2 2 9" xfId="13216" xr:uid="{4CC31C97-D3F0-41E8-A744-C54C3C8740C2}"/>
    <cellStyle name="Comma 79 2 2 9 2" xfId="30522" xr:uid="{BD2F02A5-02A6-4146-9079-93C5E2D06EC8}"/>
    <cellStyle name="Comma 79 2 2 9 3" xfId="37063" xr:uid="{6138232F-E791-43F0-B2D6-19C63DE24761}"/>
    <cellStyle name="Comma 79 2 2 9 4" xfId="24961" xr:uid="{4AAC1809-D3F2-47CF-9E1D-CE8BCF5AD2CD}"/>
    <cellStyle name="Comma 79 2 3" xfId="6842" xr:uid="{C7F0B4BF-7106-4F6F-9047-ED1D7CA01710}"/>
    <cellStyle name="Comma 79 2 3 2" xfId="6843" xr:uid="{70B62FC5-4854-4535-9D87-ECC1E19AD55E}"/>
    <cellStyle name="Comma 79 2 3 2 2" xfId="9739" xr:uid="{6BBB7BCC-BD4E-4F61-BCBC-6008197B3896}"/>
    <cellStyle name="Comma 79 2 3 2 2 2" xfId="17242" xr:uid="{C51825E9-6E18-407C-9FB7-EC2E72B61F7B}"/>
    <cellStyle name="Comma 79 2 3 2 2 2 2" xfId="37079" xr:uid="{5A568997-BB71-49AC-B811-9742BF38F199}"/>
    <cellStyle name="Comma 79 2 3 2 2 2 3" xfId="26509" xr:uid="{0E53C395-8AB6-41BB-BC6D-F94C8DD377E6}"/>
    <cellStyle name="Comma 79 2 3 2 2 3" xfId="35460" xr:uid="{7D0277B8-57DE-4D12-BAC9-2BA3DF2C0615}"/>
    <cellStyle name="Comma 79 2 3 2 2 4" xfId="23702" xr:uid="{352DB367-D93A-40E8-AB81-7E730CDB3AAF}"/>
    <cellStyle name="Comma 79 2 3 2 3" xfId="20323" xr:uid="{EB2FFDCE-5174-49AB-B733-9CEDA14F7334}"/>
    <cellStyle name="Comma 79 2 3 2 3 2" xfId="37078" xr:uid="{2E87A566-FEE1-444F-9F08-4F83A40C5DC1}"/>
    <cellStyle name="Comma 79 2 3 2 3 3" xfId="28931" xr:uid="{CEA103C5-23F9-4580-818A-BBE513FB2A1D}"/>
    <cellStyle name="Comma 79 2 3 2 4" xfId="20500" xr:uid="{F0C4BD89-E1B5-4CAD-8819-773D3C3B4E56}"/>
    <cellStyle name="Comma 79 2 3 2 4 2" xfId="29082" xr:uid="{C277E6A3-7410-4947-A9E2-887C2FCD700D}"/>
    <cellStyle name="Comma 79 2 3 2 5" xfId="15026" xr:uid="{7B791DA3-A662-46F7-994D-3F7BE4A011FF}"/>
    <cellStyle name="Comma 79 2 3 2 5 2" xfId="25212" xr:uid="{FACBFF26-DF39-4F85-AF74-E47780206D5D}"/>
    <cellStyle name="Comma 79 2 3 2 6" xfId="33966" xr:uid="{C99127AB-E742-4705-94CC-7BF7E441A2E2}"/>
    <cellStyle name="Comma 79 2 3 2 7" xfId="22316" xr:uid="{F6CB47AA-C3DC-4208-BEFF-0CBC9BF96402}"/>
    <cellStyle name="Comma 79 2 3 3" xfId="9738" xr:uid="{8EBB157A-FAAA-4F46-BAC8-5FA79F3448AA}"/>
    <cellStyle name="Comma 79 2 3 3 2" xfId="17158" xr:uid="{5D5EAAF4-486A-417A-83B3-40B61DAA8E56}"/>
    <cellStyle name="Comma 79 2 3 3 2 2" xfId="37080" xr:uid="{498E997A-6CAE-4187-92F5-AFC6CB5D0B78}"/>
    <cellStyle name="Comma 79 2 3 3 2 3" xfId="26434" xr:uid="{4104B68A-6FFC-4774-A37B-D7E1C4F3B78B}"/>
    <cellStyle name="Comma 79 2 3 3 3" xfId="35459" xr:uid="{D2399F60-EA78-4283-9BAF-44F4301B60F7}"/>
    <cellStyle name="Comma 79 2 3 3 4" xfId="23701" xr:uid="{74D156A0-AB17-45FE-B8E9-2DDEDE4646F0}"/>
    <cellStyle name="Comma 79 2 3 4" xfId="20169" xr:uid="{3B3FB4D4-6FBE-4426-BD4F-C52D8F0BCEA1}"/>
    <cellStyle name="Comma 79 2 3 4 2" xfId="37077" xr:uid="{312E9CB4-C17E-4EA8-A751-6EE349B0768A}"/>
    <cellStyle name="Comma 79 2 3 4 3" xfId="28845" xr:uid="{27EEE864-E7C7-4F82-AA67-3F75A8B0F57B}"/>
    <cellStyle name="Comma 79 2 3 5" xfId="20422" xr:uid="{1160E216-2997-4A3D-BD08-FD933EFFECEB}"/>
    <cellStyle name="Comma 79 2 3 5 2" xfId="29004" xr:uid="{2BE70B11-7A92-4C63-8CF3-AE6621ACAB75}"/>
    <cellStyle name="Comma 79 2 3 6" xfId="14683" xr:uid="{93BDCA3B-D8FA-4C8E-83BD-507C082ED9FA}"/>
    <cellStyle name="Comma 79 2 3 6 2" xfId="25126" xr:uid="{89E75A11-BC2A-4D6B-96D5-99C2B45D8AE4}"/>
    <cellStyle name="Comma 79 2 3 7" xfId="33965" xr:uid="{5B9B9AF3-8826-4716-BD1B-7F96AE2AE203}"/>
    <cellStyle name="Comma 79 2 3 8" xfId="22315" xr:uid="{505314F4-7CEA-4CF0-A074-638F7A08541B}"/>
    <cellStyle name="Comma 79 2 4" xfId="6844" xr:uid="{38BBDE76-F9EB-4422-A645-69248EE9ACBE}"/>
    <cellStyle name="Comma 79 2 4 2" xfId="9740" xr:uid="{04F6A72A-97F8-4A79-8349-BC422113EE99}"/>
    <cellStyle name="Comma 79 2 4 2 2" xfId="17112" xr:uid="{E9ABB1E1-C274-4021-A5E1-0FB36779C029}"/>
    <cellStyle name="Comma 79 2 4 2 2 2" xfId="30537" xr:uid="{BDDEF67A-BAF3-4E99-9816-D6C6CB499231}"/>
    <cellStyle name="Comma 79 2 4 2 2 3" xfId="37082" xr:uid="{12D4ED82-2A1A-4318-A7AB-9C9534639CDA}"/>
    <cellStyle name="Comma 79 2 4 2 2 4" xfId="26390" xr:uid="{D072F146-B1D0-41AA-BE69-36B8E27A9158}"/>
    <cellStyle name="Comma 79 2 4 2 3" xfId="35461" xr:uid="{40C73AD3-786E-4C7F-818B-67210F2BA85C}"/>
    <cellStyle name="Comma 79 2 4 2 4" xfId="23703" xr:uid="{30473952-4502-4916-8255-A4815F748261}"/>
    <cellStyle name="Comma 79 2 4 3" xfId="20084" xr:uid="{86405542-55EE-4519-A33F-E1F18860D95B}"/>
    <cellStyle name="Comma 79 2 4 3 2" xfId="30536" xr:uid="{E13F6172-530A-4C65-B75E-9FE41E0E601D}"/>
    <cellStyle name="Comma 79 2 4 3 3" xfId="37081" xr:uid="{902BDD48-3AD0-4D5F-A4FD-23A92FFFEEF4}"/>
    <cellStyle name="Comma 79 2 4 3 4" xfId="28798" xr:uid="{33F880CA-F9EF-4521-A4B2-6348D2D1360B}"/>
    <cellStyle name="Comma 79 2 4 4" xfId="20374" xr:uid="{B4D5E994-80CE-4414-93EB-610DD425ADA7}"/>
    <cellStyle name="Comma 79 2 4 4 2" xfId="28957" xr:uid="{0E0F1D8D-3736-4379-A4ED-86C1685121CE}"/>
    <cellStyle name="Comma 79 2 4 5" xfId="14224" xr:uid="{0839E292-603D-4904-93C4-1A16BD3E3140}"/>
    <cellStyle name="Comma 79 2 4 5 2" xfId="25079" xr:uid="{4FB7A03E-BF5A-4FF9-96FD-8783BC6D3DEA}"/>
    <cellStyle name="Comma 79 2 4 6" xfId="33967" xr:uid="{4F808538-77BC-45CA-8F4C-8450E9A1D781}"/>
    <cellStyle name="Comma 79 2 4 7" xfId="22317" xr:uid="{4C4B17AF-8088-4D17-9760-A73A766DDE05}"/>
    <cellStyle name="Comma 79 2 5" xfId="6845" xr:uid="{634F1AB6-9F45-4CA1-B41C-12EF8B0202A8}"/>
    <cellStyle name="Comma 79 2 5 2" xfId="9741" xr:uid="{303C78AB-16A9-43CF-95A5-516DE4F16123}"/>
    <cellStyle name="Comma 79 2 5 2 2" xfId="17200" xr:uid="{6851A728-AD3E-416D-9CEF-B5A10353EE3A}"/>
    <cellStyle name="Comma 79 2 5 2 2 2" xfId="30539" xr:uid="{EACBDFDC-7E21-41BD-B456-69DEA7E4ECAA}"/>
    <cellStyle name="Comma 79 2 5 2 2 3" xfId="37084" xr:uid="{5AEB2EC1-2AAB-4793-9BA2-0DAE5841A800}"/>
    <cellStyle name="Comma 79 2 5 2 2 4" xfId="26467" xr:uid="{98FCF580-0653-4DAA-A3F2-318BF8AA02C7}"/>
    <cellStyle name="Comma 79 2 5 2 3" xfId="35462" xr:uid="{17A57AF1-EB56-41FB-8167-75BBC20EFAEE}"/>
    <cellStyle name="Comma 79 2 5 2 4" xfId="23704" xr:uid="{269D0920-1E28-4D4F-A51C-8210D60F3177}"/>
    <cellStyle name="Comma 79 2 5 3" xfId="20243" xr:uid="{183BC080-1EF5-4134-8FB3-04BC5C689C99}"/>
    <cellStyle name="Comma 79 2 5 3 2" xfId="30538" xr:uid="{188B6775-C049-4012-9CF7-F013F30F8170}"/>
    <cellStyle name="Comma 79 2 5 3 3" xfId="37083" xr:uid="{5DBD29A0-3A35-4BF5-84AF-5856DD8F3E8E}"/>
    <cellStyle name="Comma 79 2 5 3 4" xfId="28888" xr:uid="{5CDD2ACF-2683-4C48-9371-1599CDBF0550}"/>
    <cellStyle name="Comma 79 2 5 4" xfId="20454" xr:uid="{21B7811C-5DEC-4EE5-943A-2D0F6A11CA4B}"/>
    <cellStyle name="Comma 79 2 5 4 2" xfId="29036" xr:uid="{28F05211-8C70-4BEB-ACDE-9B3706D7E814}"/>
    <cellStyle name="Comma 79 2 5 5" xfId="14931" xr:uid="{BD8D6845-523B-4AAD-B6D4-40A7B1C2C555}"/>
    <cellStyle name="Comma 79 2 5 5 2" xfId="25169" xr:uid="{5C2CAF6F-3FD6-492F-B64F-6BDD5032747C}"/>
    <cellStyle name="Comma 79 2 5 6" xfId="33968" xr:uid="{62950839-676B-4573-BA83-0C041C330B4B}"/>
    <cellStyle name="Comma 79 2 5 7" xfId="22318" xr:uid="{D44BA803-5651-49B9-909C-5C23965105AA}"/>
    <cellStyle name="Comma 79 2 6" xfId="6846" xr:uid="{93753D33-940F-4CBB-BDE4-12FECFEADC02}"/>
    <cellStyle name="Comma 79 2 6 2" xfId="9742" xr:uid="{D1D323F4-36B0-4A7C-AAF0-A05FBA647A0D}"/>
    <cellStyle name="Comma 79 2 6 2 2" xfId="19206" xr:uid="{926A0E31-D46C-47C4-AEC0-AA5C7D5F3BFB}"/>
    <cellStyle name="Comma 79 2 6 2 2 2" xfId="30541" xr:uid="{6A176FF3-8845-4BE4-8B65-1114E7949949}"/>
    <cellStyle name="Comma 79 2 6 2 2 3" xfId="37086" xr:uid="{C86AC444-C0A8-4BD3-8E2F-0B33AC057B40}"/>
    <cellStyle name="Comma 79 2 6 2 2 4" xfId="28127" xr:uid="{E23C88A4-1371-421C-A136-3DD550E8D460}"/>
    <cellStyle name="Comma 79 2 6 2 3" xfId="35463" xr:uid="{0F3B426C-AAC8-4E36-B4B4-4B0CBDF8C38B}"/>
    <cellStyle name="Comma 79 2 6 2 4" xfId="23705" xr:uid="{E4C3FBAE-307C-44D5-A41E-AC3A4B9DA46A}"/>
    <cellStyle name="Comma 79 2 6 3" xfId="16015" xr:uid="{BC2DE9D2-30DD-4EC5-AF4B-B9C2795478C1}"/>
    <cellStyle name="Comma 79 2 6 3 2" xfId="30540" xr:uid="{47F7AEB2-F0E0-4262-A1AC-DB6CBA7745DA}"/>
    <cellStyle name="Comma 79 2 6 3 3" xfId="37085" xr:uid="{0A5405E8-B836-4094-B0A5-99D4EF9DFE6A}"/>
    <cellStyle name="Comma 79 2 6 3 4" xfId="25804" xr:uid="{E7839B3D-5D3E-4535-B185-1110D6AF659D}"/>
    <cellStyle name="Comma 79 2 6 4" xfId="33969" xr:uid="{519ACF96-3B93-4BF6-86B9-89A26FC79FF3}"/>
    <cellStyle name="Comma 79 2 6 5" xfId="22319" xr:uid="{CD141960-28E4-42EF-81D3-8DEF14798895}"/>
    <cellStyle name="Comma 79 2 7" xfId="6834" xr:uid="{79EC47D0-98DC-4D1C-92B7-126308E373E0}"/>
    <cellStyle name="Comma 79 2 7 2" xfId="9730" xr:uid="{CA00E6A1-31C4-4E96-894C-C755CB375F40}"/>
    <cellStyle name="Comma 79 2 7 2 2" xfId="35451" xr:uid="{F719F048-C9BD-4064-8FD9-5488BA05970B}"/>
    <cellStyle name="Comma 79 2 7 2 3" xfId="23693" xr:uid="{5B5B1BE5-F594-45EB-A5CF-4CFEBD71C7B4}"/>
    <cellStyle name="Comma 79 2 7 3" xfId="17833" xr:uid="{47206221-71DC-4D96-A631-02F3470CE849}"/>
    <cellStyle name="Comma 79 2 7 3 2" xfId="30542" xr:uid="{A65B984C-303C-4D37-A745-942BE3E6C44C}"/>
    <cellStyle name="Comma 79 2 7 3 3" xfId="37087" xr:uid="{29ED0CBE-CDEF-4822-BBF9-94609243AC38}"/>
    <cellStyle name="Comma 79 2 7 3 4" xfId="27025" xr:uid="{D3B333C6-F089-4659-9B30-625B95C78129}"/>
    <cellStyle name="Comma 79 2 7 4" xfId="33957" xr:uid="{A4F8FEEE-4807-4306-8022-13631A2876A2}"/>
    <cellStyle name="Comma 79 2 7 5" xfId="22307" xr:uid="{E9F66936-1668-46C1-A623-25A65EC9A024}"/>
    <cellStyle name="Comma 79 2 8" xfId="8992" xr:uid="{FD6D73C0-158D-451B-9FDA-523A695302B5}"/>
    <cellStyle name="Comma 79 2 8 2" xfId="30543" xr:uid="{B89147D6-9AF9-44AD-A282-D1E43CDD9343}"/>
    <cellStyle name="Comma 79 2 8 2 2" xfId="37088" xr:uid="{B9E3C6A2-831F-440C-A6BA-C83E47176C63}"/>
    <cellStyle name="Comma 79 2 8 3" xfId="34770" xr:uid="{3A628015-C1F4-470A-A5A6-C8DA73ECA91F}"/>
    <cellStyle name="Comma 79 2 8 4" xfId="22982" xr:uid="{CE4B74D0-4B7F-4BBF-8E4E-DCD28FD2060B}"/>
    <cellStyle name="Comma 79 2 9" xfId="12530" xr:uid="{96CC096A-6E18-41C6-9595-C5657DE6F4BD}"/>
    <cellStyle name="Comma 79 2 9 2" xfId="24411" xr:uid="{E7DAD4DA-B8F4-4887-81E6-D12008E0BE43}"/>
    <cellStyle name="Comma 79 3" xfId="6847" xr:uid="{D729FD76-0A37-448E-AE8D-F2A8C1EDBB71}"/>
    <cellStyle name="Comma 79 3 10" xfId="33970" xr:uid="{A83CDA78-E0AB-42FD-9B7B-A9084CE07962}"/>
    <cellStyle name="Comma 79 3 2" xfId="6848" xr:uid="{A338287D-D084-4EBC-BED3-43A7CCF3BA7A}"/>
    <cellStyle name="Comma 79 3 2 10" xfId="22321" xr:uid="{59AE11A3-5559-447B-9897-6791AE74F0BB}"/>
    <cellStyle name="Comma 79 3 2 11" xfId="33971" xr:uid="{99EB5CC4-D67F-496E-9A0D-E1F973DD2875}"/>
    <cellStyle name="Comma 79 3 2 2" xfId="6849" xr:uid="{BC437FAB-C024-4BD3-98AE-62D2CB34DC66}"/>
    <cellStyle name="Comma 79 3 2 2 2" xfId="9745" xr:uid="{17BE43FD-B71C-43A1-B6DF-9D44E8D21C96}"/>
    <cellStyle name="Comma 79 3 2 2 2 2" xfId="17222" xr:uid="{945D9E62-8A8E-4530-ADBF-9485C6C88E59}"/>
    <cellStyle name="Comma 79 3 2 2 2 2 2" xfId="30546" xr:uid="{8513D5D4-BF23-475F-A5C7-8D5546941F9C}"/>
    <cellStyle name="Comma 79 3 2 2 2 2 3" xfId="37091" xr:uid="{1771705E-0526-4010-BE7B-5D4AB1447884}"/>
    <cellStyle name="Comma 79 3 2 2 2 2 4" xfId="26489" xr:uid="{75B58E3A-DBC1-423D-90E1-1BD3BBBFF3F4}"/>
    <cellStyle name="Comma 79 3 2 2 2 3" xfId="35466" xr:uid="{1B2EF3A7-0AB4-4394-8681-9AE17612659D}"/>
    <cellStyle name="Comma 79 3 2 2 2 4" xfId="23708" xr:uid="{121BB7A5-94CE-493D-BC64-C27A065664BA}"/>
    <cellStyle name="Comma 79 3 2 2 3" xfId="20290" xr:uid="{D333650A-9313-4736-A42A-BD615A96FCA2}"/>
    <cellStyle name="Comma 79 3 2 2 3 2" xfId="30545" xr:uid="{D7C2B52B-DC81-4B57-B203-0049CD2DE03C}"/>
    <cellStyle name="Comma 79 3 2 2 3 3" xfId="37090" xr:uid="{E30818AB-17F2-421C-92BE-3DD33E6D2240}"/>
    <cellStyle name="Comma 79 3 2 2 3 4" xfId="28910" xr:uid="{4B038FCD-8394-4EA3-9A09-D09A5978A763}"/>
    <cellStyle name="Comma 79 3 2 2 4" xfId="20476" xr:uid="{B7CEF2E8-2114-468F-824B-06A3EBB1A99C}"/>
    <cellStyle name="Comma 79 3 2 2 4 2" xfId="29058" xr:uid="{03F60012-01DB-4D0C-8525-6E40C7ACA49E}"/>
    <cellStyle name="Comma 79 3 2 2 5" xfId="14993" xr:uid="{CFD8D5C3-2ECC-4E9A-996E-51510AA4AEDE}"/>
    <cellStyle name="Comma 79 3 2 2 5 2" xfId="25191" xr:uid="{BB62A99C-9DAB-41BD-8002-92085685DC48}"/>
    <cellStyle name="Comma 79 3 2 2 6" xfId="33972" xr:uid="{272ED93A-8D30-4BF7-B51C-A2FF92C75906}"/>
    <cellStyle name="Comma 79 3 2 2 7" xfId="22322" xr:uid="{2522DF6F-BA1A-452C-9812-F2D8735FBB2C}"/>
    <cellStyle name="Comma 79 3 2 3" xfId="6850" xr:uid="{80BAD43E-686A-417C-B0E8-82AAC435D9FA}"/>
    <cellStyle name="Comma 79 3 2 3 2" xfId="9746" xr:uid="{866C50F9-2ECA-482E-8E7E-62D375B36417}"/>
    <cellStyle name="Comma 79 3 2 3 2 2" xfId="30548" xr:uid="{EC53C8C0-C4A2-470E-B8C2-7C443245C737}"/>
    <cellStyle name="Comma 79 3 2 3 2 2 2" xfId="37093" xr:uid="{5BF4E6E7-7A78-4FC0-9B14-24BDF49BC473}"/>
    <cellStyle name="Comma 79 3 2 3 2 3" xfId="35467" xr:uid="{2EDD3279-F4F1-4543-925E-4FA188F1A143}"/>
    <cellStyle name="Comma 79 3 2 3 2 4" xfId="23709" xr:uid="{16BE555C-9CDE-471B-938D-D348F4FAE890}"/>
    <cellStyle name="Comma 79 3 2 3 3" xfId="17136" xr:uid="{6F3F9B15-D6BD-4049-BCEB-26BC47C54745}"/>
    <cellStyle name="Comma 79 3 2 3 3 2" xfId="30547" xr:uid="{AD102867-8516-4E6F-9347-7A4FF28A9C4D}"/>
    <cellStyle name="Comma 79 3 2 3 3 3" xfId="37092" xr:uid="{206849F5-EB1B-4142-817A-C6ACBF4BDE87}"/>
    <cellStyle name="Comma 79 3 2 3 3 4" xfId="26413" xr:uid="{012D192E-5086-4F17-BB09-AC4DCA69FAB8}"/>
    <cellStyle name="Comma 79 3 2 3 4" xfId="33973" xr:uid="{2F1EF062-2E80-4634-A2E7-5C78E32781F5}"/>
    <cellStyle name="Comma 79 3 2 3 5" xfId="22323" xr:uid="{350C4938-02D2-4E9D-98E3-90492AC103DD}"/>
    <cellStyle name="Comma 79 3 2 4" xfId="6851" xr:uid="{99FD16B1-2C1E-44DD-AA4E-478428503116}"/>
    <cellStyle name="Comma 79 3 2 4 2" xfId="9747" xr:uid="{8CEC6189-6C3B-4DA4-B5F6-9933460FDD92}"/>
    <cellStyle name="Comma 79 3 2 4 2 2" xfId="30550" xr:uid="{6E49E40E-116A-4A52-A1A5-2F9286CA6259}"/>
    <cellStyle name="Comma 79 3 2 4 2 2 2" xfId="37095" xr:uid="{D458609E-33E6-4EAF-A6C5-5CC6CC0A9D1D}"/>
    <cellStyle name="Comma 79 3 2 4 2 3" xfId="35468" xr:uid="{F4CFDA45-AA80-4633-96D7-AABC844FF569}"/>
    <cellStyle name="Comma 79 3 2 4 2 4" xfId="23710" xr:uid="{0AAD2656-3E8E-44B9-B693-D709762F9DB3}"/>
    <cellStyle name="Comma 79 3 2 4 3" xfId="20134" xr:uid="{A99A0027-F126-4AE6-949E-AE44B05E9BF1}"/>
    <cellStyle name="Comma 79 3 2 4 3 2" xfId="30549" xr:uid="{3262411D-83A0-4034-86D3-0C3C876ED0CB}"/>
    <cellStyle name="Comma 79 3 2 4 3 3" xfId="37094" xr:uid="{F7EAF4E3-4E61-418D-875D-49EFBB453535}"/>
    <cellStyle name="Comma 79 3 2 4 3 4" xfId="28822" xr:uid="{5765847A-6FB9-4270-87C6-5DDEE1F09CD2}"/>
    <cellStyle name="Comma 79 3 2 4 4" xfId="33974" xr:uid="{DAE25C3E-FFE5-4C7C-AECC-DFAF42E1F9B5}"/>
    <cellStyle name="Comma 79 3 2 4 5" xfId="22324" xr:uid="{403201DC-3945-4FA6-8927-8DFA9F12143D}"/>
    <cellStyle name="Comma 79 3 2 5" xfId="6852" xr:uid="{921E97A9-6D74-4113-B62D-EA01A3AA289A}"/>
    <cellStyle name="Comma 79 3 2 5 2" xfId="9748" xr:uid="{4FED8893-45C2-4674-92EC-7ED2662CD670}"/>
    <cellStyle name="Comma 79 3 2 5 2 2" xfId="30552" xr:uid="{99490689-8538-4104-8F83-310B81C95A4C}"/>
    <cellStyle name="Comma 79 3 2 5 2 2 2" xfId="37097" xr:uid="{38550C8A-6434-48B4-81FF-8BBBC4835F08}"/>
    <cellStyle name="Comma 79 3 2 5 2 3" xfId="35469" xr:uid="{6D7CC79F-3E4C-4B28-A8CB-C5CC4CB84008}"/>
    <cellStyle name="Comma 79 3 2 5 2 4" xfId="23711" xr:uid="{24CA3FCD-1266-4430-B24F-9087E46AC67E}"/>
    <cellStyle name="Comma 79 3 2 5 3" xfId="20397" xr:uid="{9DB660A2-D3A0-444D-80D2-E6C9950D6D7F}"/>
    <cellStyle name="Comma 79 3 2 5 3 2" xfId="30551" xr:uid="{E3166255-A88E-4BF2-9FED-5929637D192A}"/>
    <cellStyle name="Comma 79 3 2 5 3 3" xfId="37096" xr:uid="{BC465E90-1D92-45B9-A9E5-25EA1BDCF0A4}"/>
    <cellStyle name="Comma 79 3 2 5 3 4" xfId="28979" xr:uid="{015DA6B4-2A59-485B-A0E4-528A3B0BB457}"/>
    <cellStyle name="Comma 79 3 2 5 4" xfId="33975" xr:uid="{79D579DD-4E08-465F-8A74-8A3397D30879}"/>
    <cellStyle name="Comma 79 3 2 5 5" xfId="22325" xr:uid="{A4937AAB-ABD6-4BDD-9DC6-601097234E54}"/>
    <cellStyle name="Comma 79 3 2 6" xfId="6853" xr:uid="{5C52F9CE-B67F-4EF9-AD6B-3041E46F9137}"/>
    <cellStyle name="Comma 79 3 2 6 2" xfId="9749" xr:uid="{8A39FDED-86B4-46B1-9826-0E1D8FB99B3A}"/>
    <cellStyle name="Comma 79 3 2 6 2 2" xfId="30554" xr:uid="{53D4547F-43F7-4C11-8737-10AAE01DF505}"/>
    <cellStyle name="Comma 79 3 2 6 2 2 2" xfId="37099" xr:uid="{E5F83BC7-01DC-45F7-AD3B-75FF32B38E20}"/>
    <cellStyle name="Comma 79 3 2 6 2 3" xfId="35470" xr:uid="{0CBA4B83-EAE1-4476-AA6D-0F0486638613}"/>
    <cellStyle name="Comma 79 3 2 6 2 4" xfId="23712" xr:uid="{E74CCDDA-6A67-4BF8-8A79-DA6E01DBE0C5}"/>
    <cellStyle name="Comma 79 3 2 6 3" xfId="30553" xr:uid="{347C10AC-F65F-436A-A0F1-AFCA82126AE3}"/>
    <cellStyle name="Comma 79 3 2 6 3 2" xfId="37098" xr:uid="{7D5E9457-9845-4004-95DB-5C726A753F8A}"/>
    <cellStyle name="Comma 79 3 2 6 4" xfId="33976" xr:uid="{9E0BD779-C4CF-4489-BBAF-11A6D18EE733}"/>
    <cellStyle name="Comma 79 3 2 6 5" xfId="22326" xr:uid="{8D8B3143-9448-4593-A3DC-8467809C4FBD}"/>
    <cellStyle name="Comma 79 3 2 7" xfId="6854" xr:uid="{69B7BDC6-BF4A-444D-9CB5-B72098789155}"/>
    <cellStyle name="Comma 79 3 2 7 2" xfId="9750" xr:uid="{B52A3F55-8AF9-44D9-8D8F-D6066A6FA531}"/>
    <cellStyle name="Comma 79 3 2 7 2 2" xfId="30556" xr:uid="{056EFCA5-7347-4953-B0E5-36AF678AE991}"/>
    <cellStyle name="Comma 79 3 2 7 2 2 2" xfId="37101" xr:uid="{F735F329-FE7B-4FA0-8F9E-919FD90791D2}"/>
    <cellStyle name="Comma 79 3 2 7 2 3" xfId="35471" xr:uid="{9C482BEC-A12E-4B4C-AF16-EEBFA44DB19D}"/>
    <cellStyle name="Comma 79 3 2 7 2 4" xfId="23713" xr:uid="{33CD825A-D42E-47B7-9A04-06403A65C03B}"/>
    <cellStyle name="Comma 79 3 2 7 3" xfId="30555" xr:uid="{19A388ED-CB35-48D7-9385-1E9758161596}"/>
    <cellStyle name="Comma 79 3 2 7 3 2" xfId="37100" xr:uid="{1BF3BAD1-1AA7-4683-A968-B528828D765C}"/>
    <cellStyle name="Comma 79 3 2 7 4" xfId="33977" xr:uid="{D56C2A37-E80E-45E8-BEC7-B67874D0BE8F}"/>
    <cellStyle name="Comma 79 3 2 7 5" xfId="22327" xr:uid="{D8F432DC-CC76-4677-AB5C-C1D9502B2D3F}"/>
    <cellStyle name="Comma 79 3 2 8" xfId="9744" xr:uid="{5D2F9D91-5E37-4E28-AAB1-A9E3A9AFBEC5}"/>
    <cellStyle name="Comma 79 3 2 8 2" xfId="30557" xr:uid="{47A02DE7-00B6-4F34-A48E-481CE11A9CAC}"/>
    <cellStyle name="Comma 79 3 2 8 2 2" xfId="37102" xr:uid="{27A511E7-A6EE-41E9-A34F-8304A7A4C5AF}"/>
    <cellStyle name="Comma 79 3 2 8 3" xfId="35465" xr:uid="{93EFF9DF-3088-48F1-BF6D-52A2DE2A9D99}"/>
    <cellStyle name="Comma 79 3 2 8 4" xfId="23707" xr:uid="{F4A382B3-FCDB-4203-BA85-9CFF2656B113}"/>
    <cellStyle name="Comma 79 3 2 9" xfId="14526" xr:uid="{746623C1-FF9F-468A-86DB-DEFBF34FF910}"/>
    <cellStyle name="Comma 79 3 2 9 2" xfId="30544" xr:uid="{B1B5642B-13C8-4BBE-A661-474473FF5FA9}"/>
    <cellStyle name="Comma 79 3 2 9 3" xfId="37089" xr:uid="{B3C76645-15A1-4E5D-BC9A-A1A86855C7A5}"/>
    <cellStyle name="Comma 79 3 2 9 4" xfId="25105" xr:uid="{77131F19-7A59-4C4F-ABB1-17189C1723C4}"/>
    <cellStyle name="Comma 79 3 3" xfId="6855" xr:uid="{18B5531A-32BE-4D91-922A-335536B5FDBF}"/>
    <cellStyle name="Comma 79 3 3 2" xfId="9751" xr:uid="{BEFC0514-EF55-428F-8C8F-3A0AA43F7C1D}"/>
    <cellStyle name="Comma 79 3 3 2 2" xfId="17243" xr:uid="{FFDCE8B1-926E-4A34-889E-2022DAEC80B2}"/>
    <cellStyle name="Comma 79 3 3 2 2 2" xfId="37104" xr:uid="{EF8FBB8C-78A6-40C5-B17E-5352E08B7E15}"/>
    <cellStyle name="Comma 79 3 3 2 2 3" xfId="26510" xr:uid="{A6E2809C-ECD7-4DFC-86E0-39EAC2CD25FE}"/>
    <cellStyle name="Comma 79 3 3 2 3" xfId="20324" xr:uid="{AA8A4D14-A176-4D2A-BBF2-F6A783E3283D}"/>
    <cellStyle name="Comma 79 3 3 2 3 2" xfId="28932" xr:uid="{BFDDD40A-76EB-497A-8399-4BD04F10CCC6}"/>
    <cellStyle name="Comma 79 3 3 2 4" xfId="20501" xr:uid="{C38B0F92-D1AF-4661-BD7F-64FB4775AF32}"/>
    <cellStyle name="Comma 79 3 3 2 4 2" xfId="29083" xr:uid="{DFB374EA-F82C-42AB-90C6-1CE0D125654F}"/>
    <cellStyle name="Comma 79 3 3 2 5" xfId="15027" xr:uid="{D66B0D0D-2F60-4087-A514-C99A2ED12C13}"/>
    <cellStyle name="Comma 79 3 3 2 5 2" xfId="25213" xr:uid="{C97F1FA4-B80F-4F97-B707-50D556E08B86}"/>
    <cellStyle name="Comma 79 3 3 2 6" xfId="35472" xr:uid="{A3621B68-DECF-426E-B656-A594B5846BBF}"/>
    <cellStyle name="Comma 79 3 3 2 7" xfId="23714" xr:uid="{659789DB-85C8-4129-BE36-F220CB5F1664}"/>
    <cellStyle name="Comma 79 3 3 3" xfId="17159" xr:uid="{42B56E4B-EDEC-4B2F-9C5C-2CBCCA86462C}"/>
    <cellStyle name="Comma 79 3 3 3 2" xfId="37103" xr:uid="{67054A68-D3FA-4F2D-8845-D528F8C75DA1}"/>
    <cellStyle name="Comma 79 3 3 3 3" xfId="26435" xr:uid="{016708B0-2671-483D-A6FF-9EFD4A67FD17}"/>
    <cellStyle name="Comma 79 3 3 4" xfId="20170" xr:uid="{A4CEA80F-35E4-458C-ABDD-9D178D72789D}"/>
    <cellStyle name="Comma 79 3 3 4 2" xfId="28846" xr:uid="{C38D8789-5EDB-46D4-A3BA-DC3696D21723}"/>
    <cellStyle name="Comma 79 3 3 5" xfId="20423" xr:uid="{E20AA435-E0B4-4649-9BA8-5EC6C7C83A29}"/>
    <cellStyle name="Comma 79 3 3 5 2" xfId="29005" xr:uid="{2013BF6A-A70C-4DB4-A40A-17E88D93DEB9}"/>
    <cellStyle name="Comma 79 3 3 6" xfId="14684" xr:uid="{DCB073E4-D2BC-4BDE-A586-FD1520EC3105}"/>
    <cellStyle name="Comma 79 3 3 6 2" xfId="25127" xr:uid="{EAEE4EEA-746E-4C6D-AA76-2857428898B4}"/>
    <cellStyle name="Comma 79 3 3 7" xfId="33978" xr:uid="{A8B851B0-4234-4C00-91B1-970A0BE7529D}"/>
    <cellStyle name="Comma 79 3 3 8" xfId="22328" xr:uid="{EAE25459-8C5C-41AF-966A-BCF64426D7BE}"/>
    <cellStyle name="Comma 79 3 4" xfId="6856" xr:uid="{026E243F-BE39-4119-B203-693D4EEABFF3}"/>
    <cellStyle name="Comma 79 3 4 2" xfId="9752" xr:uid="{73BF33D6-3B1E-43FB-81B3-8DCBA7F5285F}"/>
    <cellStyle name="Comma 79 3 4 2 2" xfId="17114" xr:uid="{0AFDE9F3-8FE6-4E13-8923-56006554D396}"/>
    <cellStyle name="Comma 79 3 4 2 2 2" xfId="30559" xr:uid="{819B29C8-BEDF-4EF6-9E83-A987950F164C}"/>
    <cellStyle name="Comma 79 3 4 2 2 3" xfId="37106" xr:uid="{E5608AFA-13BB-43F7-B3A0-25CE59C9A15B}"/>
    <cellStyle name="Comma 79 3 4 2 2 4" xfId="26392" xr:uid="{BB40D6B4-7EF0-4A48-A4BD-B628F8F018BD}"/>
    <cellStyle name="Comma 79 3 4 2 3" xfId="35473" xr:uid="{36EB0177-0924-468F-85A8-DF2322555A37}"/>
    <cellStyle name="Comma 79 3 4 2 4" xfId="23715" xr:uid="{193CADAA-7371-4B6F-B8A4-91ED0D5D5BB5}"/>
    <cellStyle name="Comma 79 3 4 3" xfId="20089" xr:uid="{5B371C08-E6C3-4BD1-92ED-F25BAE8DF560}"/>
    <cellStyle name="Comma 79 3 4 3 2" xfId="30558" xr:uid="{B2A82BD7-41F8-4901-909D-015AE96749E9}"/>
    <cellStyle name="Comma 79 3 4 3 3" xfId="37105" xr:uid="{C517F876-4F2C-4687-B2B8-8E2C447FF40E}"/>
    <cellStyle name="Comma 79 3 4 3 4" xfId="28800" xr:uid="{C73221E7-F032-4B80-92A2-BE002934FD80}"/>
    <cellStyle name="Comma 79 3 4 4" xfId="20376" xr:uid="{19C87763-7E25-47EE-8820-CB28F02A6A02}"/>
    <cellStyle name="Comma 79 3 4 4 2" xfId="28959" xr:uid="{268144E5-6CF2-4CEB-AA2F-A5C3F7C02EE1}"/>
    <cellStyle name="Comma 79 3 4 5" xfId="14270" xr:uid="{FBA1383A-EAF8-4C91-8E57-39F38D29DE9C}"/>
    <cellStyle name="Comma 79 3 4 5 2" xfId="25081" xr:uid="{641BB95D-F345-4389-8261-FBC12C527B3E}"/>
    <cellStyle name="Comma 79 3 4 6" xfId="33979" xr:uid="{56D0079A-440A-4449-A2A6-CD414F1DB871}"/>
    <cellStyle name="Comma 79 3 4 7" xfId="22329" xr:uid="{78F5C21A-F617-4658-8F49-EC188D09436A}"/>
    <cellStyle name="Comma 79 3 5" xfId="6857" xr:uid="{BF819527-6E41-488F-8521-2FCB9F9635E5}"/>
    <cellStyle name="Comma 79 3 5 2" xfId="9753" xr:uid="{95A28986-E1A6-403A-BA3F-7B84388CBD8B}"/>
    <cellStyle name="Comma 79 3 5 2 2" xfId="17202" xr:uid="{FEC0E30E-2529-42D4-BADA-4A7DB04638B9}"/>
    <cellStyle name="Comma 79 3 5 2 2 2" xfId="30561" xr:uid="{97D4C6B3-D2CC-4090-A0C6-58499DC2122D}"/>
    <cellStyle name="Comma 79 3 5 2 2 3" xfId="37108" xr:uid="{2B08955A-11BE-44DF-AE2B-5E133976D14B}"/>
    <cellStyle name="Comma 79 3 5 2 2 4" xfId="26469" xr:uid="{498CB23C-4C82-405A-AA33-AD52B58CC878}"/>
    <cellStyle name="Comma 79 3 5 2 3" xfId="35474" xr:uid="{E0390CC4-BC9A-4839-AB2E-CB99153DE12E}"/>
    <cellStyle name="Comma 79 3 5 2 4" xfId="23716" xr:uid="{54AFE587-E3F4-461B-8CF6-5823DB74A1A3}"/>
    <cellStyle name="Comma 79 3 5 3" xfId="20248" xr:uid="{F2210966-D6CB-47E5-A8CA-A75A3B24D172}"/>
    <cellStyle name="Comma 79 3 5 3 2" xfId="30560" xr:uid="{6365D9C2-2C6F-42C1-9E4E-72FFCBC38A3A}"/>
    <cellStyle name="Comma 79 3 5 3 3" xfId="37107" xr:uid="{1365FAAC-91A4-441D-B142-A7ED3EC763BA}"/>
    <cellStyle name="Comma 79 3 5 3 4" xfId="28890" xr:uid="{6F55FD9F-1B7F-4E5C-AF96-BFB3B856518A}"/>
    <cellStyle name="Comma 79 3 5 4" xfId="20456" xr:uid="{6AEAD808-7FD8-47BF-B276-D77C37C2BCD7}"/>
    <cellStyle name="Comma 79 3 5 4 2" xfId="29038" xr:uid="{B47ED0D0-9630-45FA-B76D-665764E4D1F7}"/>
    <cellStyle name="Comma 79 3 5 5" xfId="14938" xr:uid="{877527D4-BEA8-4573-AEA8-B1E913CF6D41}"/>
    <cellStyle name="Comma 79 3 5 5 2" xfId="25171" xr:uid="{ABBFDB27-0A09-4ECF-B2FE-DB93093BC183}"/>
    <cellStyle name="Comma 79 3 5 6" xfId="33980" xr:uid="{A030F81C-C801-4F81-BCB9-DBAF1AEC2AF3}"/>
    <cellStyle name="Comma 79 3 5 7" xfId="22330" xr:uid="{7D58077E-FD1D-497D-B6CA-8AE96ABDBFB1}"/>
    <cellStyle name="Comma 79 3 6" xfId="9743" xr:uid="{4AE8D77F-FF9E-4158-BF53-CF7A22F60B77}"/>
    <cellStyle name="Comma 79 3 6 2" xfId="19554" xr:uid="{A68B075E-4C67-4E17-ADB8-683F3C2420C2}"/>
    <cellStyle name="Comma 79 3 6 2 2" xfId="30562" xr:uid="{3F9313BE-8755-4078-B753-9923D230776E}"/>
    <cellStyle name="Comma 79 3 6 2 3" xfId="37109" xr:uid="{25C25B90-96D3-4777-B9C4-B17C8E10B5BD}"/>
    <cellStyle name="Comma 79 3 6 2 4" xfId="28405" xr:uid="{18125057-BE02-47FD-B7A2-80756C9910D9}"/>
    <cellStyle name="Comma 79 3 6 3" xfId="15634" xr:uid="{F3C2D7AF-38AE-4DA6-AA85-A1529D33E5CA}"/>
    <cellStyle name="Comma 79 3 6 3 2" xfId="25577" xr:uid="{CC4C0036-8A3C-4175-B076-B758FA54B1D8}"/>
    <cellStyle name="Comma 79 3 6 4" xfId="35464" xr:uid="{DECB1DA0-964C-443B-89E8-25164C303330}"/>
    <cellStyle name="Comma 79 3 6 5" xfId="23706" xr:uid="{95F3476F-2481-4EF5-8E45-9935325AEDD2}"/>
    <cellStyle name="Comma 79 3 7" xfId="18178" xr:uid="{AF6D1331-857B-4CCA-879A-86B6FE6B9D7A}"/>
    <cellStyle name="Comma 79 3 7 2" xfId="27303" xr:uid="{EE599E89-1501-4425-AB26-4CD52286C70B}"/>
    <cellStyle name="Comma 79 3 8" xfId="12880" xr:uid="{00AFACC4-B349-4EC3-890C-5B28326C2BE5}"/>
    <cellStyle name="Comma 79 3 8 2" xfId="24689" xr:uid="{E682B500-C2E6-40F2-ABDC-2E49CD4CDB21}"/>
    <cellStyle name="Comma 79 3 9" xfId="22320" xr:uid="{D5F82D45-1DA4-423B-9DA5-4F28A302916D}"/>
    <cellStyle name="Comma 79 4" xfId="6858" xr:uid="{F40C77AF-D7E6-4AD5-9C4C-9E3562C6F92F}"/>
    <cellStyle name="Comma 79 4 10" xfId="33981" xr:uid="{86025ABE-1505-4658-B2CE-A7737CA41198}"/>
    <cellStyle name="Comma 79 4 2" xfId="6859" xr:uid="{4E30DD45-2C5A-4D54-832C-42C5444ED37D}"/>
    <cellStyle name="Comma 79 4 2 10" xfId="22332" xr:uid="{BBDE641F-877B-4BD3-A9EF-C76EA957B451}"/>
    <cellStyle name="Comma 79 4 2 11" xfId="33982" xr:uid="{25862FEA-BC0A-4381-89D1-4C2EE6FEBDCF}"/>
    <cellStyle name="Comma 79 4 2 2" xfId="6860" xr:uid="{A96DBD75-28AC-42E6-8401-669B65F0EFFE}"/>
    <cellStyle name="Comma 79 4 2 2 2" xfId="9756" xr:uid="{8BD52068-F4F4-48BB-B9E8-2DDB1CEE1606}"/>
    <cellStyle name="Comma 79 4 2 2 2 2" xfId="17224" xr:uid="{63BAEE6D-218A-49B1-982E-33F85B82AC99}"/>
    <cellStyle name="Comma 79 4 2 2 2 2 2" xfId="30565" xr:uid="{7F8AEB5B-F516-47B5-940A-94776495F742}"/>
    <cellStyle name="Comma 79 4 2 2 2 2 3" xfId="37112" xr:uid="{51B898DD-612E-4406-A805-0CBBF0D4F693}"/>
    <cellStyle name="Comma 79 4 2 2 2 2 4" xfId="26491" xr:uid="{023466AB-AECC-47E8-9C09-AF51D93D2FCC}"/>
    <cellStyle name="Comma 79 4 2 2 2 3" xfId="35477" xr:uid="{908C4737-4630-4A74-BECC-3A9E5593C6BB}"/>
    <cellStyle name="Comma 79 4 2 2 2 4" xfId="23719" xr:uid="{8E46AC99-F441-4D95-83BF-3DFBC4A65440}"/>
    <cellStyle name="Comma 79 4 2 2 3" xfId="20295" xr:uid="{D513EC3A-3062-45F2-A4FF-C6F980CE4389}"/>
    <cellStyle name="Comma 79 4 2 2 3 2" xfId="30564" xr:uid="{37D191DB-5051-4DF3-851A-D5CB07D933EF}"/>
    <cellStyle name="Comma 79 4 2 2 3 3" xfId="37111" xr:uid="{75F0AD42-5E13-4259-886A-231D566D9C0A}"/>
    <cellStyle name="Comma 79 4 2 2 3 4" xfId="28912" xr:uid="{A649D052-904D-4E3D-BD10-22B0586AD8B1}"/>
    <cellStyle name="Comma 79 4 2 2 4" xfId="20478" xr:uid="{00CCD66B-3C13-464B-84FD-358B61D6C5CC}"/>
    <cellStyle name="Comma 79 4 2 2 4 2" xfId="29060" xr:uid="{A60167DB-6AFC-4195-AEC3-2C1C207BEC76}"/>
    <cellStyle name="Comma 79 4 2 2 5" xfId="14998" xr:uid="{7B2C3A10-4F1F-4960-A9B2-CA7E56B9A8DE}"/>
    <cellStyle name="Comma 79 4 2 2 5 2" xfId="25193" xr:uid="{6E7C05F0-0888-408F-A2E2-997AEAEFE59C}"/>
    <cellStyle name="Comma 79 4 2 2 6" xfId="33983" xr:uid="{E3458033-20C0-4074-870D-BE550B9756E0}"/>
    <cellStyle name="Comma 79 4 2 2 7" xfId="22333" xr:uid="{6DBE1FE6-61D2-435A-9AE8-68CA82CCBCDD}"/>
    <cellStyle name="Comma 79 4 2 3" xfId="6861" xr:uid="{12EB2D59-013F-41C5-A7D4-0EA48B0DDA7E}"/>
    <cellStyle name="Comma 79 4 2 3 2" xfId="9757" xr:uid="{783FE7EE-2ACA-4507-AC95-C8E08D2D74A7}"/>
    <cellStyle name="Comma 79 4 2 3 2 2" xfId="30567" xr:uid="{BB8F668F-01C0-47D0-93F5-F27F8D647F12}"/>
    <cellStyle name="Comma 79 4 2 3 2 2 2" xfId="37114" xr:uid="{E95320CB-36DE-495D-845C-AB7D08086204}"/>
    <cellStyle name="Comma 79 4 2 3 2 3" xfId="35478" xr:uid="{1C053338-A319-4DE3-85CA-B93866A83877}"/>
    <cellStyle name="Comma 79 4 2 3 2 4" xfId="23720" xr:uid="{0966C876-287C-4DAD-852B-0D67E6C537CF}"/>
    <cellStyle name="Comma 79 4 2 3 3" xfId="17138" xr:uid="{2A8BAF13-4B8A-4F2C-887A-88101244C3DE}"/>
    <cellStyle name="Comma 79 4 2 3 3 2" xfId="30566" xr:uid="{ABF9337E-38F3-4C6A-89E4-CE336EB4D50F}"/>
    <cellStyle name="Comma 79 4 2 3 3 3" xfId="37113" xr:uid="{A45B3833-E876-4E51-9307-18C0C08BA242}"/>
    <cellStyle name="Comma 79 4 2 3 3 4" xfId="26415" xr:uid="{35946F94-9B2C-4A18-BA76-0ED6E923CDD6}"/>
    <cellStyle name="Comma 79 4 2 3 4" xfId="33984" xr:uid="{112D9C6A-CDF0-4F36-9F01-9E603BA08689}"/>
    <cellStyle name="Comma 79 4 2 3 5" xfId="22334" xr:uid="{7179E2C9-9951-46C4-8501-837F3C4B7648}"/>
    <cellStyle name="Comma 79 4 2 4" xfId="6862" xr:uid="{011A9606-CCC1-45CB-9151-912CA592CEDE}"/>
    <cellStyle name="Comma 79 4 2 4 2" xfId="9758" xr:uid="{A86A566B-808D-4813-8A9F-F99CB131854E}"/>
    <cellStyle name="Comma 79 4 2 4 2 2" xfId="30569" xr:uid="{FEC24963-751B-44A5-BB8F-82C42FD4F141}"/>
    <cellStyle name="Comma 79 4 2 4 2 2 2" xfId="37116" xr:uid="{2D1FAE34-6DC2-44C4-A404-065B6C75EABD}"/>
    <cellStyle name="Comma 79 4 2 4 2 3" xfId="35479" xr:uid="{639D3234-D2EF-4E3A-9B53-225C1542B079}"/>
    <cellStyle name="Comma 79 4 2 4 2 4" xfId="23721" xr:uid="{09389733-C3FD-4D6F-9766-D01137F5E0B8}"/>
    <cellStyle name="Comma 79 4 2 4 3" xfId="20139" xr:uid="{2F467211-7DC3-4E51-A721-5F1610AF06D9}"/>
    <cellStyle name="Comma 79 4 2 4 3 2" xfId="30568" xr:uid="{2E0B69FA-980A-40AD-ABD2-BC2F8EF394A1}"/>
    <cellStyle name="Comma 79 4 2 4 3 3" xfId="37115" xr:uid="{B31E848E-B9CB-415D-95BA-2ECABA8EE796}"/>
    <cellStyle name="Comma 79 4 2 4 3 4" xfId="28824" xr:uid="{75E7EECA-FF8A-4E7A-BF25-30721C081B67}"/>
    <cellStyle name="Comma 79 4 2 4 4" xfId="33985" xr:uid="{804B4CC6-9B90-4443-B69E-5829EE8C0A05}"/>
    <cellStyle name="Comma 79 4 2 4 5" xfId="22335" xr:uid="{F1121908-E478-4735-95A5-0E28743A67B4}"/>
    <cellStyle name="Comma 79 4 2 5" xfId="6863" xr:uid="{3BAF2907-5FDA-4C30-A7F5-A01E4DF7E763}"/>
    <cellStyle name="Comma 79 4 2 5 2" xfId="9759" xr:uid="{B08031EC-6158-488E-B361-63CB27F532D3}"/>
    <cellStyle name="Comma 79 4 2 5 2 2" xfId="30571" xr:uid="{00DCA4BD-1E57-4698-A7E9-DFAC6B062927}"/>
    <cellStyle name="Comma 79 4 2 5 2 2 2" xfId="37118" xr:uid="{965A8CE5-CCC4-436D-8C81-B60EE633AF2F}"/>
    <cellStyle name="Comma 79 4 2 5 2 3" xfId="35480" xr:uid="{711B4C48-7E33-4696-ABE6-6CFB05C3B735}"/>
    <cellStyle name="Comma 79 4 2 5 2 4" xfId="23722" xr:uid="{4142DAC7-CD1B-4208-80E5-3D82A1BBCBEE}"/>
    <cellStyle name="Comma 79 4 2 5 3" xfId="20399" xr:uid="{B8DD7073-E644-4228-90E7-9A506AD5B642}"/>
    <cellStyle name="Comma 79 4 2 5 3 2" xfId="30570" xr:uid="{BD013437-39A1-4420-9FDE-A99A71270FDB}"/>
    <cellStyle name="Comma 79 4 2 5 3 3" xfId="37117" xr:uid="{15FF2BA3-4846-41E4-98F6-CFB148992FEA}"/>
    <cellStyle name="Comma 79 4 2 5 3 4" xfId="28981" xr:uid="{58D7F7F1-8ADD-439D-9AB1-A454D7F3135C}"/>
    <cellStyle name="Comma 79 4 2 5 4" xfId="33986" xr:uid="{956C7F1E-4D7F-46BC-BAB6-2AEFD9CBC6EB}"/>
    <cellStyle name="Comma 79 4 2 5 5" xfId="22336" xr:uid="{9E8A812A-6B49-4A6B-88F5-AFFFE6934FBB}"/>
    <cellStyle name="Comma 79 4 2 6" xfId="6864" xr:uid="{3D181E1E-0F1F-4E7C-8BF6-952E9B021F05}"/>
    <cellStyle name="Comma 79 4 2 6 2" xfId="9760" xr:uid="{B51F1261-3665-4CDD-B9D9-5226509F5EAA}"/>
    <cellStyle name="Comma 79 4 2 6 2 2" xfId="30573" xr:uid="{D79CA7A6-6C88-4737-B38E-9F003AC3DD5A}"/>
    <cellStyle name="Comma 79 4 2 6 2 2 2" xfId="37120" xr:uid="{98834444-4FA9-4C8D-9260-464DBE11BE95}"/>
    <cellStyle name="Comma 79 4 2 6 2 3" xfId="35481" xr:uid="{8D68EF81-A437-46D3-86CC-CF2F6983CADF}"/>
    <cellStyle name="Comma 79 4 2 6 2 4" xfId="23723" xr:uid="{C5BE6149-65B6-4555-A74A-F018B63D07A6}"/>
    <cellStyle name="Comma 79 4 2 6 3" xfId="30572" xr:uid="{9373EA45-55E5-4212-97A8-ED25AD0E2EDF}"/>
    <cellStyle name="Comma 79 4 2 6 3 2" xfId="37119" xr:uid="{97FED2D4-022D-40FA-BC63-2BF5122B2D70}"/>
    <cellStyle name="Comma 79 4 2 6 4" xfId="33987" xr:uid="{E66E0A42-D8F4-4E52-95DD-F0377EA05B66}"/>
    <cellStyle name="Comma 79 4 2 6 5" xfId="22337" xr:uid="{68295F0D-5314-4B0F-9D48-00E4EA796733}"/>
    <cellStyle name="Comma 79 4 2 7" xfId="6865" xr:uid="{41E6DE4B-6828-4C62-B6BB-2524D9FB22C8}"/>
    <cellStyle name="Comma 79 4 2 7 2" xfId="9761" xr:uid="{56209780-4A9A-4FF0-BE06-A919868932F7}"/>
    <cellStyle name="Comma 79 4 2 7 2 2" xfId="30575" xr:uid="{23E439AB-75E3-4118-AAF0-292439F50384}"/>
    <cellStyle name="Comma 79 4 2 7 2 2 2" xfId="37122" xr:uid="{67C59CF5-21AB-4C72-8EE1-979A50B65FC6}"/>
    <cellStyle name="Comma 79 4 2 7 2 3" xfId="35482" xr:uid="{580FC4C3-D59E-4839-961F-DF72A6833362}"/>
    <cellStyle name="Comma 79 4 2 7 2 4" xfId="23724" xr:uid="{6C0B60E1-A750-454B-9D2C-4CD074744DED}"/>
    <cellStyle name="Comma 79 4 2 7 3" xfId="30574" xr:uid="{DE3EFCB8-050E-4B5A-8B78-DCB1B39A54D5}"/>
    <cellStyle name="Comma 79 4 2 7 3 2" xfId="37121" xr:uid="{201C5B74-C394-4897-8379-B7A50BEE3A0E}"/>
    <cellStyle name="Comma 79 4 2 7 4" xfId="33988" xr:uid="{E8CCF11C-AB31-4374-A94A-027A74F5501E}"/>
    <cellStyle name="Comma 79 4 2 7 5" xfId="22338" xr:uid="{42C32660-165A-4DAA-992D-C883E5272A2F}"/>
    <cellStyle name="Comma 79 4 2 8" xfId="9755" xr:uid="{3BC3987F-5150-45BD-BF20-144520C8F709}"/>
    <cellStyle name="Comma 79 4 2 8 2" xfId="30576" xr:uid="{ED94C665-F55D-41AE-AC7E-DDE6F447855B}"/>
    <cellStyle name="Comma 79 4 2 8 2 2" xfId="37123" xr:uid="{F9EDEBC0-78C6-437B-97A8-B81F112E187A}"/>
    <cellStyle name="Comma 79 4 2 8 3" xfId="35476" xr:uid="{B08D48CC-3F81-47A8-BC05-49FED540AEBF}"/>
    <cellStyle name="Comma 79 4 2 8 4" xfId="23718" xr:uid="{04D1AEF7-26D3-4B3C-901D-41BE5547887C}"/>
    <cellStyle name="Comma 79 4 2 9" xfId="14545" xr:uid="{1E5B0F4C-9B62-43CF-AC81-8B149368B98E}"/>
    <cellStyle name="Comma 79 4 2 9 2" xfId="30563" xr:uid="{738E250C-6DAB-415B-80B6-24A75C20EF61}"/>
    <cellStyle name="Comma 79 4 2 9 3" xfId="37110" xr:uid="{697A661C-1B16-4F23-B5C2-0D76B259CE40}"/>
    <cellStyle name="Comma 79 4 2 9 4" xfId="25107" xr:uid="{9116BEA5-420F-4BE7-8162-8AB33B5B9E33}"/>
    <cellStyle name="Comma 79 4 3" xfId="6866" xr:uid="{DCE0D372-215D-4E4E-B8D8-6709DD632E3C}"/>
    <cellStyle name="Comma 79 4 3 2" xfId="9762" xr:uid="{982724F7-B143-4B2C-8E90-9652E72BA8EB}"/>
    <cellStyle name="Comma 79 4 3 2 2" xfId="17244" xr:uid="{ABCAE5B3-7A78-4E6F-AC98-4A3F00BBC97F}"/>
    <cellStyle name="Comma 79 4 3 2 2 2" xfId="37125" xr:uid="{D44FE919-05EF-4190-989F-1580EE2A794B}"/>
    <cellStyle name="Comma 79 4 3 2 2 3" xfId="26511" xr:uid="{BAE56057-EB71-4045-95F5-A34F09D5BC74}"/>
    <cellStyle name="Comma 79 4 3 2 3" xfId="20325" xr:uid="{EFA9CA0A-5404-4BDC-AF8B-045E1D86E0BC}"/>
    <cellStyle name="Comma 79 4 3 2 3 2" xfId="28933" xr:uid="{4AC90864-C1F9-4AE8-BEC5-823F95546415}"/>
    <cellStyle name="Comma 79 4 3 2 4" xfId="20502" xr:uid="{C4A6B382-EEA6-4FFA-BDA0-F44DD58824CA}"/>
    <cellStyle name="Comma 79 4 3 2 4 2" xfId="29084" xr:uid="{7DB4E818-EB47-420F-89E8-AE0E89A27107}"/>
    <cellStyle name="Comma 79 4 3 2 5" xfId="15028" xr:uid="{A4BD2B8E-EEC1-4B5E-ADBE-571C2BFB3487}"/>
    <cellStyle name="Comma 79 4 3 2 5 2" xfId="25214" xr:uid="{3E40E116-3156-425B-BA4A-B85C72F5B6BD}"/>
    <cellStyle name="Comma 79 4 3 2 6" xfId="35483" xr:uid="{8E5D5FEB-2901-4BA0-81FD-6EB21FAAA305}"/>
    <cellStyle name="Comma 79 4 3 2 7" xfId="23725" xr:uid="{91F056CD-7A59-4217-9194-92F705F596C2}"/>
    <cellStyle name="Comma 79 4 3 3" xfId="17160" xr:uid="{C5181F8B-3F6E-4168-95DF-8E03F6D4BCED}"/>
    <cellStyle name="Comma 79 4 3 3 2" xfId="37124" xr:uid="{386DD280-5CCC-423C-835E-E138233789E0}"/>
    <cellStyle name="Comma 79 4 3 3 3" xfId="26436" xr:uid="{92EE0E73-699B-4F7B-B535-02EFCCF17418}"/>
    <cellStyle name="Comma 79 4 3 4" xfId="20171" xr:uid="{8E6FF708-F403-4387-B215-F57CA220C5CC}"/>
    <cellStyle name="Comma 79 4 3 4 2" xfId="28847" xr:uid="{9C0600D0-F4F5-4B94-9CFB-4B9AC5483962}"/>
    <cellStyle name="Comma 79 4 3 5" xfId="20424" xr:uid="{9EAB1538-DA8A-4CB2-AC9A-D8D0F8EBA11C}"/>
    <cellStyle name="Comma 79 4 3 5 2" xfId="29006" xr:uid="{9C7C9FC1-57A0-41A1-96A0-C70C8C11CFED}"/>
    <cellStyle name="Comma 79 4 3 6" xfId="14685" xr:uid="{AB437D67-7992-43CA-AE87-175E6C921A2E}"/>
    <cellStyle name="Comma 79 4 3 6 2" xfId="25128" xr:uid="{AC7D324F-A73E-4463-B368-3007EFA8E63B}"/>
    <cellStyle name="Comma 79 4 3 7" xfId="33989" xr:uid="{DAB34830-4000-4DFF-B0E2-74C5E8AA3D2E}"/>
    <cellStyle name="Comma 79 4 3 8" xfId="22339" xr:uid="{EF2A1117-F729-4939-88E8-26BE4AA8671F}"/>
    <cellStyle name="Comma 79 4 4" xfId="6867" xr:uid="{D20FB9E1-ABF6-423A-858B-7F1559739944}"/>
    <cellStyle name="Comma 79 4 4 2" xfId="9763" xr:uid="{43A613AC-58AE-47A8-8745-AA46F82F78BE}"/>
    <cellStyle name="Comma 79 4 4 2 2" xfId="17204" xr:uid="{773C562E-6CE3-4F82-BA93-10548117E5E1}"/>
    <cellStyle name="Comma 79 4 4 2 2 2" xfId="30578" xr:uid="{F5A8EE45-C218-40ED-9877-02F369C9FBB3}"/>
    <cellStyle name="Comma 79 4 4 2 2 3" xfId="37127" xr:uid="{5650DA50-FDEB-470F-909B-2C817195BAC2}"/>
    <cellStyle name="Comma 79 4 4 2 2 4" xfId="26471" xr:uid="{D73715B2-DF2E-4F4C-AFE2-F684A273308B}"/>
    <cellStyle name="Comma 79 4 4 2 3" xfId="35484" xr:uid="{EF5EB659-9A31-40F5-A3DE-B0D3A7E3E10D}"/>
    <cellStyle name="Comma 79 4 4 2 4" xfId="23726" xr:uid="{5FD05F51-EB48-408A-B298-AE8CA75A7C59}"/>
    <cellStyle name="Comma 79 4 4 3" xfId="20253" xr:uid="{CDD7AFAF-AEF0-4824-86E4-DA5EDC89F203}"/>
    <cellStyle name="Comma 79 4 4 3 2" xfId="30577" xr:uid="{B128CD1D-5E68-48C7-B8C6-CDBE87D6E0AB}"/>
    <cellStyle name="Comma 79 4 4 3 3" xfId="37126" xr:uid="{1F9846F4-AC40-428F-81A2-CDE7DBBE7C5C}"/>
    <cellStyle name="Comma 79 4 4 3 4" xfId="28892" xr:uid="{FBA45178-8158-4B26-9582-AF1D2715729E}"/>
    <cellStyle name="Comma 79 4 4 4" xfId="20458" xr:uid="{049B494C-3EE6-4621-BB50-F4C360F4F663}"/>
    <cellStyle name="Comma 79 4 4 4 2" xfId="29040" xr:uid="{A1CDEE39-6B5A-4F23-8822-1A36DC7AF430}"/>
    <cellStyle name="Comma 79 4 4 5" xfId="14948" xr:uid="{4FA7D8F9-6292-40EF-837E-BBEFCDD77AED}"/>
    <cellStyle name="Comma 79 4 4 5 2" xfId="25173" xr:uid="{5101D432-FB87-4DA7-B741-AC7637D3EBB6}"/>
    <cellStyle name="Comma 79 4 4 6" xfId="33990" xr:uid="{BE05A47F-43BF-4B31-B71C-4CC56D0B9B59}"/>
    <cellStyle name="Comma 79 4 4 7" xfId="22340" xr:uid="{E3B42865-51AA-449D-9B92-33AB2AB87E25}"/>
    <cellStyle name="Comma 79 4 5" xfId="6868" xr:uid="{0ED1AC6F-E9AE-49EF-9CA9-E55BDD6C916C}"/>
    <cellStyle name="Comma 79 4 5 2" xfId="9764" xr:uid="{B566D77A-7AEC-4DCF-B033-B1D43124E61A}"/>
    <cellStyle name="Comma 79 4 5 2 2" xfId="30580" xr:uid="{465BC72E-CC22-43C5-8609-F9F9C9838241}"/>
    <cellStyle name="Comma 79 4 5 2 2 2" xfId="37129" xr:uid="{5DA91410-6962-426C-A583-7B8EB14E6A0A}"/>
    <cellStyle name="Comma 79 4 5 2 3" xfId="35485" xr:uid="{1FCAF381-CAFC-410E-B87D-E45E87679B0B}"/>
    <cellStyle name="Comma 79 4 5 2 4" xfId="23727" xr:uid="{2E6AA910-1069-42AD-9050-47120CC20520}"/>
    <cellStyle name="Comma 79 4 5 3" xfId="17116" xr:uid="{65ACDF99-F3D9-4D72-8155-DFB552131115}"/>
    <cellStyle name="Comma 79 4 5 3 2" xfId="30579" xr:uid="{8232CDDC-99B2-4992-8A13-3AB584C3BB8A}"/>
    <cellStyle name="Comma 79 4 5 3 3" xfId="37128" xr:uid="{25FB88E3-8D96-4E51-A11B-3D1AE2E1681F}"/>
    <cellStyle name="Comma 79 4 5 3 4" xfId="26394" xr:uid="{7E409121-E7C0-4463-A5B5-D18AD4F11D2C}"/>
    <cellStyle name="Comma 79 4 5 4" xfId="33991" xr:uid="{E8E71EDD-C197-4C9F-A383-DAAC418FEBEE}"/>
    <cellStyle name="Comma 79 4 5 5" xfId="22341" xr:uid="{8C581205-C3A8-474C-83E2-7F934CC580CD}"/>
    <cellStyle name="Comma 79 4 6" xfId="9754" xr:uid="{6DD38E2A-6F4D-443D-B6A7-80F5ABA258AB}"/>
    <cellStyle name="Comma 79 4 6 2" xfId="20095" xr:uid="{193C5CBC-0291-4A41-8D2D-9ADF407E9A13}"/>
    <cellStyle name="Comma 79 4 6 2 2" xfId="30581" xr:uid="{B27B6751-D4E6-4174-9922-8A1D5AF31561}"/>
    <cellStyle name="Comma 79 4 6 2 3" xfId="37130" xr:uid="{E8C85DD8-BC72-4549-9C18-68B5A8A1B90C}"/>
    <cellStyle name="Comma 79 4 6 2 4" xfId="28803" xr:uid="{FA6EBC6C-73AD-4406-AEEA-1378084478C9}"/>
    <cellStyle name="Comma 79 4 6 3" xfId="35475" xr:uid="{E82E2109-2150-4C1C-8882-AAA21D0B04F4}"/>
    <cellStyle name="Comma 79 4 6 4" xfId="23717" xr:uid="{E2A9D006-B2DB-4714-B8C6-755D4660BB52}"/>
    <cellStyle name="Comma 79 4 7" xfId="20379" xr:uid="{AE389C4B-949A-45C2-A75C-97559CF3E58C}"/>
    <cellStyle name="Comma 79 4 7 2" xfId="28961" xr:uid="{CC93EFC2-37F8-4C2B-AB58-1ACBEB481B3A}"/>
    <cellStyle name="Comma 79 4 8" xfId="14325" xr:uid="{FD0DA34F-AF64-4F30-A56E-BD0598CECB00}"/>
    <cellStyle name="Comma 79 4 8 2" xfId="25083" xr:uid="{0B8BE64E-DB9D-4E28-9299-79BBBC9B4F3B}"/>
    <cellStyle name="Comma 79 4 9" xfId="22331" xr:uid="{55265DB6-1F03-41AD-B424-43697596D195}"/>
    <cellStyle name="Comma 79 5" xfId="6869" xr:uid="{C3088808-3425-4F9A-A256-D2064A205A94}"/>
    <cellStyle name="Comma 79 5 10" xfId="33992" xr:uid="{752A0335-DF27-4E59-9F70-0B64956CD916}"/>
    <cellStyle name="Comma 79 5 2" xfId="6870" xr:uid="{88E25D8D-42D3-4DFA-A970-A60F0A07B3FC}"/>
    <cellStyle name="Comma 79 5 2 10" xfId="22343" xr:uid="{D9B95632-DFD6-41D6-8B7F-187FC012C8D7}"/>
    <cellStyle name="Comma 79 5 2 11" xfId="33993" xr:uid="{87E5AB2B-6997-4BCF-BE22-B548A9BB543A}"/>
    <cellStyle name="Comma 79 5 2 2" xfId="6871" xr:uid="{A8BCD80E-622E-49CB-B4F1-A10D2B8005F2}"/>
    <cellStyle name="Comma 79 5 2 2 2" xfId="9767" xr:uid="{CC5B7527-852C-448E-87AB-9BFFCD9C7496}"/>
    <cellStyle name="Comma 79 5 2 2 2 2" xfId="17226" xr:uid="{22F3FD69-D018-4098-A171-7A2C208AE546}"/>
    <cellStyle name="Comma 79 5 2 2 2 2 2" xfId="30584" xr:uid="{4A40E2C4-FA6E-4E8F-BE60-8D67F97721A0}"/>
    <cellStyle name="Comma 79 5 2 2 2 2 3" xfId="37133" xr:uid="{B19377EB-3534-4EBE-82B5-1C8C4017697C}"/>
    <cellStyle name="Comma 79 5 2 2 2 2 4" xfId="26493" xr:uid="{C7826BA8-D9CD-4639-89B3-616DECCC4617}"/>
    <cellStyle name="Comma 79 5 2 2 2 3" xfId="35488" xr:uid="{EBA4220D-198C-4A38-9653-10C28CF250EB}"/>
    <cellStyle name="Comma 79 5 2 2 2 4" xfId="23730" xr:uid="{CADF07EC-2673-46DD-AB8C-7D82648307DB}"/>
    <cellStyle name="Comma 79 5 2 2 3" xfId="20300" xr:uid="{3F3BEEBF-1484-4700-B3D9-30CACF5EE694}"/>
    <cellStyle name="Comma 79 5 2 2 3 2" xfId="30583" xr:uid="{2B2A318E-4F76-4804-AFD7-CE7B8AAC2213}"/>
    <cellStyle name="Comma 79 5 2 2 3 3" xfId="37132" xr:uid="{2F8BEEB3-C057-41C6-B9E7-246B2C06FA50}"/>
    <cellStyle name="Comma 79 5 2 2 3 4" xfId="28914" xr:uid="{D98EDFFC-F5C3-4F75-8ED3-4A5E6FB18813}"/>
    <cellStyle name="Comma 79 5 2 2 4" xfId="20480" xr:uid="{F34FEF81-80FE-4F36-AA57-90A577CD3A46}"/>
    <cellStyle name="Comma 79 5 2 2 4 2" xfId="29062" xr:uid="{40B4D986-24D3-4699-A91C-B52EAFF79871}"/>
    <cellStyle name="Comma 79 5 2 2 5" xfId="15003" xr:uid="{463BD7E7-6260-4E0D-A0B6-51A49FAD261A}"/>
    <cellStyle name="Comma 79 5 2 2 5 2" xfId="25195" xr:uid="{AE6AE1BF-6F5C-448C-AF8C-7DD4DB93EC30}"/>
    <cellStyle name="Comma 79 5 2 2 6" xfId="33994" xr:uid="{125ABEBD-C0C6-4E19-8921-16A0E1787BDF}"/>
    <cellStyle name="Comma 79 5 2 2 7" xfId="22344" xr:uid="{BAC0A1AA-B9C6-42D5-9EB6-DE56B4576E3E}"/>
    <cellStyle name="Comma 79 5 2 3" xfId="6872" xr:uid="{D7FFAAC0-1860-4FDE-840C-6FFCB518E9E3}"/>
    <cellStyle name="Comma 79 5 2 3 2" xfId="9768" xr:uid="{66E7B714-72B9-4697-9939-16FC1120E320}"/>
    <cellStyle name="Comma 79 5 2 3 2 2" xfId="30586" xr:uid="{C933BD71-71FF-41A7-BF69-65E384299CC2}"/>
    <cellStyle name="Comma 79 5 2 3 2 2 2" xfId="37135" xr:uid="{76C11407-D3C2-44CC-BD9F-37A34A08A2BB}"/>
    <cellStyle name="Comma 79 5 2 3 2 3" xfId="35489" xr:uid="{491E899D-5B1D-4D1B-8F4F-D69BE5E23263}"/>
    <cellStyle name="Comma 79 5 2 3 2 4" xfId="23731" xr:uid="{6BF1D994-2991-4CF3-809A-F438AA9A61BC}"/>
    <cellStyle name="Comma 79 5 2 3 3" xfId="17140" xr:uid="{2337B451-EBE3-4FD9-96E3-DD11DC61982E}"/>
    <cellStyle name="Comma 79 5 2 3 3 2" xfId="30585" xr:uid="{0EF2AF26-2FD3-4153-935C-1A8AB415AB64}"/>
    <cellStyle name="Comma 79 5 2 3 3 3" xfId="37134" xr:uid="{35EC39F2-3ABF-4791-8F83-8652A60BDF11}"/>
    <cellStyle name="Comma 79 5 2 3 3 4" xfId="26417" xr:uid="{0D041E46-F80F-41BA-A02E-F80055DC0493}"/>
    <cellStyle name="Comma 79 5 2 3 4" xfId="33995" xr:uid="{2D0C6555-4ECF-4908-9917-DCFF1B611779}"/>
    <cellStyle name="Comma 79 5 2 3 5" xfId="22345" xr:uid="{DB2150A0-CA94-420B-AB9E-77CDE0350363}"/>
    <cellStyle name="Comma 79 5 2 4" xfId="6873" xr:uid="{A96ACA60-D85E-4096-87F0-10CC2D0B88E9}"/>
    <cellStyle name="Comma 79 5 2 4 2" xfId="9769" xr:uid="{2A06CC18-4018-4A33-A6EB-E8639284A57A}"/>
    <cellStyle name="Comma 79 5 2 4 2 2" xfId="30588" xr:uid="{67976706-B77C-4328-AC8B-1FB3DB2BAE9C}"/>
    <cellStyle name="Comma 79 5 2 4 2 2 2" xfId="37137" xr:uid="{85241756-D101-4F5F-B4FD-8A9C68CA9D80}"/>
    <cellStyle name="Comma 79 5 2 4 2 3" xfId="35490" xr:uid="{127EE510-6528-4A8A-9241-CE4BA43280A1}"/>
    <cellStyle name="Comma 79 5 2 4 2 4" xfId="23732" xr:uid="{3D044980-568D-451E-B91A-26DB83E1CCFA}"/>
    <cellStyle name="Comma 79 5 2 4 3" xfId="20144" xr:uid="{02734FD4-3002-4FA3-BF5F-6E77043FB306}"/>
    <cellStyle name="Comma 79 5 2 4 3 2" xfId="30587" xr:uid="{0AE8DD70-9199-49B7-99D8-5398722C23D9}"/>
    <cellStyle name="Comma 79 5 2 4 3 3" xfId="37136" xr:uid="{276458DD-0127-4787-BA36-ED06321B85F2}"/>
    <cellStyle name="Comma 79 5 2 4 3 4" xfId="28826" xr:uid="{02287185-1A10-452C-B9C3-5607812FFF75}"/>
    <cellStyle name="Comma 79 5 2 4 4" xfId="33996" xr:uid="{C96837AF-D21C-4CC5-8A3A-7A945A2AFB1E}"/>
    <cellStyle name="Comma 79 5 2 4 5" xfId="22346" xr:uid="{5BCAAD73-DA6E-44C4-9D9B-22D77BF274E8}"/>
    <cellStyle name="Comma 79 5 2 5" xfId="6874" xr:uid="{15119A4D-FF67-4928-82C5-FB998A3415ED}"/>
    <cellStyle name="Comma 79 5 2 5 2" xfId="9770" xr:uid="{70110F9D-C37C-4F4D-8E63-C07E39A56AF2}"/>
    <cellStyle name="Comma 79 5 2 5 2 2" xfId="30590" xr:uid="{15DCAD8D-1BC7-4D19-BD94-EE5BD842C886}"/>
    <cellStyle name="Comma 79 5 2 5 2 2 2" xfId="37139" xr:uid="{FF5F6FEC-FE2D-48AB-873E-1869AA8B93A8}"/>
    <cellStyle name="Comma 79 5 2 5 2 3" xfId="35491" xr:uid="{C4373285-5CA2-426F-B1E3-B22A367E793C}"/>
    <cellStyle name="Comma 79 5 2 5 2 4" xfId="23733" xr:uid="{B8DA35FD-8092-449E-BB1F-A8C265DD5F9A}"/>
    <cellStyle name="Comma 79 5 2 5 3" xfId="20401" xr:uid="{93DCA4A8-5BFC-45B0-B9A6-6E4597896438}"/>
    <cellStyle name="Comma 79 5 2 5 3 2" xfId="30589" xr:uid="{4F5C963A-7F34-4DF3-B17F-8581C944CAF3}"/>
    <cellStyle name="Comma 79 5 2 5 3 3" xfId="37138" xr:uid="{63CB2667-D923-4B10-89A7-7A39C5D40098}"/>
    <cellStyle name="Comma 79 5 2 5 3 4" xfId="28983" xr:uid="{C30838BA-176F-4AE0-99E2-0D4507D62DE7}"/>
    <cellStyle name="Comma 79 5 2 5 4" xfId="33997" xr:uid="{2C7C8F68-CCD9-428D-8E9D-7B599B278A37}"/>
    <cellStyle name="Comma 79 5 2 5 5" xfId="22347" xr:uid="{EB271292-E3E2-40C6-9497-1601991D9DBA}"/>
    <cellStyle name="Comma 79 5 2 6" xfId="6875" xr:uid="{EA09676E-1C34-491F-96E7-797EEDB89C49}"/>
    <cellStyle name="Comma 79 5 2 6 2" xfId="9771" xr:uid="{3FFAA531-8E4B-427A-9F1A-1BE5AF28CD4A}"/>
    <cellStyle name="Comma 79 5 2 6 2 2" xfId="30592" xr:uid="{D21E8D46-800A-46B3-A19E-6CD6286F0343}"/>
    <cellStyle name="Comma 79 5 2 6 2 2 2" xfId="37141" xr:uid="{A7971AAB-EFD5-4423-8660-B0CF6B3E83D8}"/>
    <cellStyle name="Comma 79 5 2 6 2 3" xfId="35492" xr:uid="{017E2E4D-B0D4-48CC-9948-4122B8AB6B4E}"/>
    <cellStyle name="Comma 79 5 2 6 2 4" xfId="23734" xr:uid="{14575C7F-CCEB-44E4-A0FB-33F01BC41C0A}"/>
    <cellStyle name="Comma 79 5 2 6 3" xfId="30591" xr:uid="{5FFBD8A5-2CF1-425A-8FDC-9518AA6144CE}"/>
    <cellStyle name="Comma 79 5 2 6 3 2" xfId="37140" xr:uid="{D83B9AE9-2111-4148-B222-535A4C72017F}"/>
    <cellStyle name="Comma 79 5 2 6 4" xfId="33998" xr:uid="{3DA409C7-DBF6-4AA6-A709-511A7928B64F}"/>
    <cellStyle name="Comma 79 5 2 6 5" xfId="22348" xr:uid="{47458875-3B98-4F39-9624-9FF1D2E2BC21}"/>
    <cellStyle name="Comma 79 5 2 7" xfId="6876" xr:uid="{8E201D44-A6EE-4C3C-B681-DBDE5A0B76D7}"/>
    <cellStyle name="Comma 79 5 2 7 2" xfId="9772" xr:uid="{85D887F4-7F47-4F6F-AEE1-AA46748AA1DD}"/>
    <cellStyle name="Comma 79 5 2 7 2 2" xfId="30594" xr:uid="{8D05DE12-7C85-4862-8BEE-E18A76CE7356}"/>
    <cellStyle name="Comma 79 5 2 7 2 2 2" xfId="37143" xr:uid="{B74A250B-7BC7-4FEE-86F3-953394651159}"/>
    <cellStyle name="Comma 79 5 2 7 2 3" xfId="35493" xr:uid="{7EF3B5E1-3CD8-4A29-8AA1-5C253A1077D2}"/>
    <cellStyle name="Comma 79 5 2 7 2 4" xfId="23735" xr:uid="{DA8EC654-E5E0-4053-A6B6-2D001AFB7BED}"/>
    <cellStyle name="Comma 79 5 2 7 3" xfId="30593" xr:uid="{E5C30BF2-2264-4E85-B31C-FC09EB845BCB}"/>
    <cellStyle name="Comma 79 5 2 7 3 2" xfId="37142" xr:uid="{7A53363A-C051-4EC9-BA54-1431A3D0508A}"/>
    <cellStyle name="Comma 79 5 2 7 4" xfId="33999" xr:uid="{F6352F97-6F3B-4991-8D9D-D1F154E3085D}"/>
    <cellStyle name="Comma 79 5 2 7 5" xfId="22349" xr:uid="{4D437343-F1D0-4E7F-BB18-344209DB4E5B}"/>
    <cellStyle name="Comma 79 5 2 8" xfId="9766" xr:uid="{DD9F54C0-AAF3-4A65-8DB2-C376C9C47A91}"/>
    <cellStyle name="Comma 79 5 2 8 2" xfId="30595" xr:uid="{F0400C65-FAE2-41BA-82B8-726E46275E51}"/>
    <cellStyle name="Comma 79 5 2 8 2 2" xfId="37144" xr:uid="{EC2BF72D-5636-4ED0-84AB-7CB174B77EA6}"/>
    <cellStyle name="Comma 79 5 2 8 3" xfId="35487" xr:uid="{515ED275-CB92-4711-B634-0CE528BE4044}"/>
    <cellStyle name="Comma 79 5 2 8 4" xfId="23729" xr:uid="{42D9DC6D-83C4-4937-80A5-08AC97B2A041}"/>
    <cellStyle name="Comma 79 5 2 9" xfId="14554" xr:uid="{0B66C838-3AB7-42C6-BEC2-49BA706F9AF2}"/>
    <cellStyle name="Comma 79 5 2 9 2" xfId="30582" xr:uid="{F2938255-A453-498A-90F7-9184617C247C}"/>
    <cellStyle name="Comma 79 5 2 9 3" xfId="37131" xr:uid="{FD7A90A4-E46E-4F2D-9608-9F6E30ADC035}"/>
    <cellStyle name="Comma 79 5 2 9 4" xfId="25109" xr:uid="{167854B3-F1BF-4B0A-9DB1-556F2CE2DE19}"/>
    <cellStyle name="Comma 79 5 3" xfId="6877" xr:uid="{E7388B25-8755-4BE7-95B0-72122BEE8958}"/>
    <cellStyle name="Comma 79 5 3 2" xfId="9773" xr:uid="{9BFEB642-A383-4051-8CE9-539B89F62359}"/>
    <cellStyle name="Comma 79 5 3 2 2" xfId="17245" xr:uid="{48E6EF74-8F2D-4535-BA33-FAF935CC5AE5}"/>
    <cellStyle name="Comma 79 5 3 2 2 2" xfId="37146" xr:uid="{129D69F2-2B46-49BE-A552-C8135FC6EC65}"/>
    <cellStyle name="Comma 79 5 3 2 2 3" xfId="26512" xr:uid="{AF75E5DA-40D6-4918-964D-B5C2F4B52F7B}"/>
    <cellStyle name="Comma 79 5 3 2 3" xfId="20326" xr:uid="{C1AF5B41-B6AE-4CBA-80FF-CEFCD396E945}"/>
    <cellStyle name="Comma 79 5 3 2 3 2" xfId="28934" xr:uid="{451F4DA6-823C-43CB-85E4-3A36D44C7D8F}"/>
    <cellStyle name="Comma 79 5 3 2 4" xfId="20503" xr:uid="{00E0F787-8B15-4B7C-B889-FD8F729C2F5C}"/>
    <cellStyle name="Comma 79 5 3 2 4 2" xfId="29085" xr:uid="{B503E881-F316-41A0-87F3-7E189ED7AC07}"/>
    <cellStyle name="Comma 79 5 3 2 5" xfId="15029" xr:uid="{15BA4B36-F84D-4E62-89C7-6B85DDEEC193}"/>
    <cellStyle name="Comma 79 5 3 2 5 2" xfId="25215" xr:uid="{E6752C13-9269-4FFA-B679-4055FD8F385C}"/>
    <cellStyle name="Comma 79 5 3 2 6" xfId="35494" xr:uid="{53A6AB2E-328A-475C-BEE3-1883F405E026}"/>
    <cellStyle name="Comma 79 5 3 2 7" xfId="23736" xr:uid="{B5B9D542-EE72-4BF8-83BC-CEAF93E91ED0}"/>
    <cellStyle name="Comma 79 5 3 3" xfId="17161" xr:uid="{42D4BF7D-0810-4BD0-98B2-C423AC991876}"/>
    <cellStyle name="Comma 79 5 3 3 2" xfId="37145" xr:uid="{B2D4B95E-8EBE-451D-AF72-6061EDA68EF1}"/>
    <cellStyle name="Comma 79 5 3 3 3" xfId="26437" xr:uid="{B6899FE2-DFFC-4237-864F-1472730049C6}"/>
    <cellStyle name="Comma 79 5 3 4" xfId="20172" xr:uid="{60448C7F-180C-4629-B616-0A8F62391F53}"/>
    <cellStyle name="Comma 79 5 3 4 2" xfId="28848" xr:uid="{EB6341A9-2E43-4546-B608-491BAF475FB9}"/>
    <cellStyle name="Comma 79 5 3 5" xfId="20425" xr:uid="{5F80E6CF-3535-49E7-914A-9250925A57D4}"/>
    <cellStyle name="Comma 79 5 3 5 2" xfId="29007" xr:uid="{946ACA3C-6065-4299-9BC2-4047C28038EB}"/>
    <cellStyle name="Comma 79 5 3 6" xfId="14686" xr:uid="{F84F2A65-D474-45B1-AA9E-C1EABF8A2246}"/>
    <cellStyle name="Comma 79 5 3 6 2" xfId="25129" xr:uid="{6052A459-607C-4810-BB1F-30C4DF30D355}"/>
    <cellStyle name="Comma 79 5 3 7" xfId="34000" xr:uid="{5B252016-7527-4C88-8F73-2F842B6FC8D5}"/>
    <cellStyle name="Comma 79 5 3 8" xfId="22350" xr:uid="{1FE91DE5-48B6-4A18-849E-C3431B5D713F}"/>
    <cellStyle name="Comma 79 5 4" xfId="6878" xr:uid="{F22AFE2B-32AA-43CA-8B9E-AC11F4F4CD3F}"/>
    <cellStyle name="Comma 79 5 4 2" xfId="9774" xr:uid="{AFDDF988-D228-4887-909B-9F8BF2E7AB09}"/>
    <cellStyle name="Comma 79 5 4 2 2" xfId="17206" xr:uid="{C1BACF81-C460-42E7-80AE-1A79C93B3519}"/>
    <cellStyle name="Comma 79 5 4 2 2 2" xfId="30597" xr:uid="{1DFBFDDC-1A3B-4312-9535-4B97715FAF4B}"/>
    <cellStyle name="Comma 79 5 4 2 2 3" xfId="37148" xr:uid="{6D3C3D50-01B4-483A-8DB3-060BE85B9AA5}"/>
    <cellStyle name="Comma 79 5 4 2 2 4" xfId="26473" xr:uid="{C0A35956-9996-453E-A030-1BA8DAEE2160}"/>
    <cellStyle name="Comma 79 5 4 2 3" xfId="35495" xr:uid="{38EA34C2-6BC5-4E5E-A79F-2E5D407ECC5D}"/>
    <cellStyle name="Comma 79 5 4 2 4" xfId="23737" xr:uid="{634CAF57-4253-41A4-A4C9-9BBDE070D679}"/>
    <cellStyle name="Comma 79 5 4 3" xfId="20258" xr:uid="{811CD3B6-1B60-4C67-AB5B-80EF284B18B3}"/>
    <cellStyle name="Comma 79 5 4 3 2" xfId="30596" xr:uid="{2FBB98C6-1C25-4E81-B32B-D95669565DA7}"/>
    <cellStyle name="Comma 79 5 4 3 3" xfId="37147" xr:uid="{3C838B56-184C-4FF1-BE2E-B63F047C884B}"/>
    <cellStyle name="Comma 79 5 4 3 4" xfId="28894" xr:uid="{D6733A41-8563-4CEA-817D-555266B52470}"/>
    <cellStyle name="Comma 79 5 4 4" xfId="20460" xr:uid="{E867DBE1-E462-4DC5-9144-48FABE3ABF1B}"/>
    <cellStyle name="Comma 79 5 4 4 2" xfId="29042" xr:uid="{B0521B7A-71BF-4F7A-B27D-E73B3732908A}"/>
    <cellStyle name="Comma 79 5 4 5" xfId="14956" xr:uid="{194DB968-ABCA-4761-B54F-1BA796BB7EF7}"/>
    <cellStyle name="Comma 79 5 4 5 2" xfId="25175" xr:uid="{AA2A8051-4E26-41AC-A49A-6DE73579ACAD}"/>
    <cellStyle name="Comma 79 5 4 6" xfId="34001" xr:uid="{C24D3735-D11B-4427-8144-BDEC9076C08C}"/>
    <cellStyle name="Comma 79 5 4 7" xfId="22351" xr:uid="{F172C639-71E9-4072-AAD7-312C7D417E3F}"/>
    <cellStyle name="Comma 79 5 5" xfId="6879" xr:uid="{E41C6E24-DBFD-4281-9A9C-E59D4FF8CB3D}"/>
    <cellStyle name="Comma 79 5 5 2" xfId="9775" xr:uid="{4E185979-6FEE-4AEF-AF3F-D5CA5F2FF9B7}"/>
    <cellStyle name="Comma 79 5 5 2 2" xfId="30599" xr:uid="{351F4569-F469-45EF-BFAA-B4E3E9EB227C}"/>
    <cellStyle name="Comma 79 5 5 2 2 2" xfId="37150" xr:uid="{CBE04B12-62E5-4E21-A9E8-9B2B35F91CBF}"/>
    <cellStyle name="Comma 79 5 5 2 3" xfId="35496" xr:uid="{9B0F300C-C16D-488A-892C-9A991364F287}"/>
    <cellStyle name="Comma 79 5 5 2 4" xfId="23738" xr:uid="{9410C255-1EFA-4B37-89B4-60C764C2E627}"/>
    <cellStyle name="Comma 79 5 5 3" xfId="17118" xr:uid="{3B2400C0-79A1-4895-B384-75B2C151C06F}"/>
    <cellStyle name="Comma 79 5 5 3 2" xfId="30598" xr:uid="{EFE58C34-4288-4B9A-8B2F-0C8DE677055A}"/>
    <cellStyle name="Comma 79 5 5 3 3" xfId="37149" xr:uid="{021428DA-7564-401A-ABDD-BE52F6DAA838}"/>
    <cellStyle name="Comma 79 5 5 3 4" xfId="26396" xr:uid="{B7607C4B-7C6F-4D73-85B3-4BC1B4D7A200}"/>
    <cellStyle name="Comma 79 5 5 4" xfId="34002" xr:uid="{C51BD5EA-4474-4738-8784-487A8EBED51C}"/>
    <cellStyle name="Comma 79 5 5 5" xfId="22352" xr:uid="{E2F7CDD6-F6B2-4384-8320-727DCBC3EF4A}"/>
    <cellStyle name="Comma 79 5 6" xfId="9765" xr:uid="{99C9C6F3-69A5-4BD1-BAEE-623B8457813D}"/>
    <cellStyle name="Comma 79 5 6 2" xfId="20100" xr:uid="{A702A5CD-8088-42D8-AD35-6701952B9066}"/>
    <cellStyle name="Comma 79 5 6 2 2" xfId="30600" xr:uid="{E182A962-DE74-43A0-817F-EAC4B67E9496}"/>
    <cellStyle name="Comma 79 5 6 2 3" xfId="37151" xr:uid="{D5276B66-02FE-4555-BCA4-02D65D27E82D}"/>
    <cellStyle name="Comma 79 5 6 2 4" xfId="28805" xr:uid="{4B5DE282-9F4E-4299-9EC9-5DA8BD64540F}"/>
    <cellStyle name="Comma 79 5 6 3" xfId="35486" xr:uid="{E67B7861-759F-4642-8787-C3484CEEE72A}"/>
    <cellStyle name="Comma 79 5 6 4" xfId="23728" xr:uid="{426BF177-E8A2-42B4-98F5-62E9A9A9AD22}"/>
    <cellStyle name="Comma 79 5 7" xfId="20381" xr:uid="{38F874E7-A2FC-4663-8408-A1BB5AF2827C}"/>
    <cellStyle name="Comma 79 5 7 2" xfId="28963" xr:uid="{0D286147-4603-4C49-ACE2-6B95D39F9D86}"/>
    <cellStyle name="Comma 79 5 8" xfId="14355" xr:uid="{3F6327F4-9FC7-40A4-9A11-DBAF0C993518}"/>
    <cellStyle name="Comma 79 5 8 2" xfId="25085" xr:uid="{E8332884-BDEC-4F09-ACF3-8D27D0079E2F}"/>
    <cellStyle name="Comma 79 5 9" xfId="22342" xr:uid="{96B2FC40-A599-46B6-951B-CAAC15A46593}"/>
    <cellStyle name="Comma 79 6" xfId="6880" xr:uid="{2CBD1698-F410-49BA-A406-A909BE3BC521}"/>
    <cellStyle name="Comma 79 6 10" xfId="34003" xr:uid="{844CD6A7-442F-410E-821C-AFDC0ED602E6}"/>
    <cellStyle name="Comma 79 6 2" xfId="6881" xr:uid="{8EBD2909-8F01-49E8-AE77-AF98C3D09C51}"/>
    <cellStyle name="Comma 79 6 2 10" xfId="22354" xr:uid="{AD005E7A-1FDB-408F-992C-DC4464D82D2C}"/>
    <cellStyle name="Comma 79 6 2 11" xfId="34004" xr:uid="{9FBD9D11-78C2-4B46-94F3-8D650D20C074}"/>
    <cellStyle name="Comma 79 6 2 2" xfId="6882" xr:uid="{ABF4B9AE-2F4C-4642-B2AF-6D3E9875592A}"/>
    <cellStyle name="Comma 79 6 2 2 2" xfId="9778" xr:uid="{C9BC5498-D2AE-45D4-98CB-100D3973EB95}"/>
    <cellStyle name="Comma 79 6 2 2 2 2" xfId="17228" xr:uid="{B3C086D5-1F9D-40AC-B3C1-EA2363636AE7}"/>
    <cellStyle name="Comma 79 6 2 2 2 2 2" xfId="30603" xr:uid="{885F2F6F-A83A-422F-9C61-3D42C3E3AE76}"/>
    <cellStyle name="Comma 79 6 2 2 2 2 3" xfId="37154" xr:uid="{9A911C2A-3614-4414-B65B-FE5639E3A571}"/>
    <cellStyle name="Comma 79 6 2 2 2 2 4" xfId="26495" xr:uid="{1B6B8681-8BA6-478F-A831-D4D9C0B18314}"/>
    <cellStyle name="Comma 79 6 2 2 2 3" xfId="35499" xr:uid="{165E3CFF-1A80-4C6F-970D-CF7D1CB22E1E}"/>
    <cellStyle name="Comma 79 6 2 2 2 4" xfId="23741" xr:uid="{94B6060C-6E9F-4930-8752-C01CAF6CAD23}"/>
    <cellStyle name="Comma 79 6 2 2 3" xfId="20305" xr:uid="{C77B3EC8-4983-489F-801D-7A95C08B34FA}"/>
    <cellStyle name="Comma 79 6 2 2 3 2" xfId="30602" xr:uid="{D6411063-7E73-432F-AA7D-F632C87D3223}"/>
    <cellStyle name="Comma 79 6 2 2 3 3" xfId="37153" xr:uid="{113279EB-34A9-4D53-8D40-9752E42C3435}"/>
    <cellStyle name="Comma 79 6 2 2 3 4" xfId="28916" xr:uid="{F9A815CD-8DEA-43E9-BBD6-A81A4603C29B}"/>
    <cellStyle name="Comma 79 6 2 2 4" xfId="20482" xr:uid="{34FAE278-3B05-4D7B-A559-20EA99477645}"/>
    <cellStyle name="Comma 79 6 2 2 4 2" xfId="29064" xr:uid="{21DF1171-A292-4445-9DF2-FC277152D3AF}"/>
    <cellStyle name="Comma 79 6 2 2 5" xfId="15008" xr:uid="{E3A1B2BD-D0DA-4F89-82A6-A9EE3C4A0C64}"/>
    <cellStyle name="Comma 79 6 2 2 5 2" xfId="25197" xr:uid="{FD1582DB-FC0D-4440-BBD2-99EE9E0BE4EB}"/>
    <cellStyle name="Comma 79 6 2 2 6" xfId="34005" xr:uid="{5432106A-1C33-40C2-A719-87FE7442DE17}"/>
    <cellStyle name="Comma 79 6 2 2 7" xfId="22355" xr:uid="{FCA5EF10-618E-43B9-8E92-D3FB8D05EBB4}"/>
    <cellStyle name="Comma 79 6 2 3" xfId="6883" xr:uid="{96A1DF56-D057-4E99-915F-E632F8C8F505}"/>
    <cellStyle name="Comma 79 6 2 3 2" xfId="9779" xr:uid="{9604D66D-666F-408E-9340-E7A5F8430979}"/>
    <cellStyle name="Comma 79 6 2 3 2 2" xfId="30605" xr:uid="{19F68726-DA17-4E7C-B995-30221002FC89}"/>
    <cellStyle name="Comma 79 6 2 3 2 2 2" xfId="37156" xr:uid="{925DA6FC-BA3B-402D-8B01-483AAD97437D}"/>
    <cellStyle name="Comma 79 6 2 3 2 3" xfId="35500" xr:uid="{7F34B7A3-4DF1-4027-BC5E-8C038B38BC2A}"/>
    <cellStyle name="Comma 79 6 2 3 2 4" xfId="23742" xr:uid="{7948D2C4-FF4F-4CD7-BC31-535B7F8A5983}"/>
    <cellStyle name="Comma 79 6 2 3 3" xfId="17142" xr:uid="{F937BBBF-77D7-4D00-9CCC-B780BDE907DE}"/>
    <cellStyle name="Comma 79 6 2 3 3 2" xfId="30604" xr:uid="{A1CFBA2C-F23B-4CDE-96FD-9A2D820FC858}"/>
    <cellStyle name="Comma 79 6 2 3 3 3" xfId="37155" xr:uid="{875B56DC-BA09-43F4-89D3-D5586F955B21}"/>
    <cellStyle name="Comma 79 6 2 3 3 4" xfId="26419" xr:uid="{41C8BCAB-2092-4D54-8C17-907A5048351F}"/>
    <cellStyle name="Comma 79 6 2 3 4" xfId="34006" xr:uid="{4306D4DF-C89F-49D8-9FB4-D1F2604607F4}"/>
    <cellStyle name="Comma 79 6 2 3 5" xfId="22356" xr:uid="{117ACA0D-5334-4D36-869E-4334582D8F3E}"/>
    <cellStyle name="Comma 79 6 2 4" xfId="6884" xr:uid="{6E190F70-5632-4620-AC7F-B32E36A580B4}"/>
    <cellStyle name="Comma 79 6 2 4 2" xfId="9780" xr:uid="{842BA76D-E475-42C0-BBFB-EACA58737C61}"/>
    <cellStyle name="Comma 79 6 2 4 2 2" xfId="30607" xr:uid="{1F005F51-B111-483D-B110-27571F50F9F4}"/>
    <cellStyle name="Comma 79 6 2 4 2 2 2" xfId="37158" xr:uid="{3F6F020F-E7E8-4C51-AC13-D1E023AE3C77}"/>
    <cellStyle name="Comma 79 6 2 4 2 3" xfId="35501" xr:uid="{A01B9043-F46C-47FC-B87D-6F05AB5B4FB7}"/>
    <cellStyle name="Comma 79 6 2 4 2 4" xfId="23743" xr:uid="{B2116494-97F1-49A5-A81D-B2E69E4E8805}"/>
    <cellStyle name="Comma 79 6 2 4 3" xfId="20149" xr:uid="{86D8840F-BD4E-483C-A39C-61BBD238D54F}"/>
    <cellStyle name="Comma 79 6 2 4 3 2" xfId="30606" xr:uid="{16C1F195-43C7-46FC-8E49-B9B394BCBB53}"/>
    <cellStyle name="Comma 79 6 2 4 3 3" xfId="37157" xr:uid="{E9319B5B-6B83-4C28-AFD3-F2764E1A9D4E}"/>
    <cellStyle name="Comma 79 6 2 4 3 4" xfId="28828" xr:uid="{9ED99A82-F383-4CC8-8F07-EA9A80CC6A6E}"/>
    <cellStyle name="Comma 79 6 2 4 4" xfId="34007" xr:uid="{9B196EE4-F466-442A-AF1A-B0E42BAE925E}"/>
    <cellStyle name="Comma 79 6 2 4 5" xfId="22357" xr:uid="{E18E6910-455C-4CC2-98D1-B7B47488AFD9}"/>
    <cellStyle name="Comma 79 6 2 5" xfId="6885" xr:uid="{02F48C43-B86A-409E-B336-AD6350B7F241}"/>
    <cellStyle name="Comma 79 6 2 5 2" xfId="9781" xr:uid="{AB4AB628-1C13-4026-B9C5-C8E33FF2909F}"/>
    <cellStyle name="Comma 79 6 2 5 2 2" xfId="30609" xr:uid="{41C39559-75D7-4A8E-87E1-AEA677D7B598}"/>
    <cellStyle name="Comma 79 6 2 5 2 2 2" xfId="37160" xr:uid="{6823C316-D04F-4C7F-89C8-ED0AFDF4FDCB}"/>
    <cellStyle name="Comma 79 6 2 5 2 3" xfId="35502" xr:uid="{4C5B7D6E-FD4D-4858-9DEB-8A1A025F919E}"/>
    <cellStyle name="Comma 79 6 2 5 2 4" xfId="23744" xr:uid="{D110B16F-CCC9-4962-A13E-1C6A8020CBFF}"/>
    <cellStyle name="Comma 79 6 2 5 3" xfId="20403" xr:uid="{378CD739-8093-4F53-B64E-DD98B5553227}"/>
    <cellStyle name="Comma 79 6 2 5 3 2" xfId="30608" xr:uid="{DFE90F8E-8211-4682-9DEA-8215E104B12D}"/>
    <cellStyle name="Comma 79 6 2 5 3 3" xfId="37159" xr:uid="{2645E7AA-B908-47CC-B3C5-BF7E87B0CAD1}"/>
    <cellStyle name="Comma 79 6 2 5 3 4" xfId="28985" xr:uid="{D7B4F3AB-0819-4520-A61F-7313F4392B46}"/>
    <cellStyle name="Comma 79 6 2 5 4" xfId="34008" xr:uid="{B1D3F1AD-2733-4B65-A8FE-6C4FE5F74539}"/>
    <cellStyle name="Comma 79 6 2 5 5" xfId="22358" xr:uid="{1AAC05FA-F591-4D1B-9CDC-26454BE4D58E}"/>
    <cellStyle name="Comma 79 6 2 6" xfId="6886" xr:uid="{D38FF439-4B9B-46D5-B1A5-9B9D7DD92D98}"/>
    <cellStyle name="Comma 79 6 2 6 2" xfId="9782" xr:uid="{FA25D223-81E4-428A-9351-3D5B5E150458}"/>
    <cellStyle name="Comma 79 6 2 6 2 2" xfId="30611" xr:uid="{3ADD8D88-0B9E-4B9B-B4DE-27B4F2C329BF}"/>
    <cellStyle name="Comma 79 6 2 6 2 2 2" xfId="37162" xr:uid="{EF71BE79-3460-481A-9638-57C9CD35E86F}"/>
    <cellStyle name="Comma 79 6 2 6 2 3" xfId="35503" xr:uid="{607F8934-B02F-495B-B1C4-E39C3491AEB0}"/>
    <cellStyle name="Comma 79 6 2 6 2 4" xfId="23745" xr:uid="{5F322453-D617-4D8C-A5A1-60FF22223FAC}"/>
    <cellStyle name="Comma 79 6 2 6 3" xfId="30610" xr:uid="{5C611D90-4A56-4554-BC10-922F35EB78AE}"/>
    <cellStyle name="Comma 79 6 2 6 3 2" xfId="37161" xr:uid="{52323985-7741-41A7-95B9-20341E420DC4}"/>
    <cellStyle name="Comma 79 6 2 6 4" xfId="34009" xr:uid="{0B9DB426-A907-438B-9F24-860C2A627905}"/>
    <cellStyle name="Comma 79 6 2 6 5" xfId="22359" xr:uid="{4955827F-0C8B-496F-8896-EEED8E872967}"/>
    <cellStyle name="Comma 79 6 2 7" xfId="6887" xr:uid="{6735FF74-61F0-4533-AA56-5AFBD71B99BC}"/>
    <cellStyle name="Comma 79 6 2 7 2" xfId="9783" xr:uid="{A84562BD-86F7-4AA9-9D50-EEE0AB3EF8EF}"/>
    <cellStyle name="Comma 79 6 2 7 2 2" xfId="30613" xr:uid="{DA681A45-08D4-4B84-BD63-F8893A7F97A1}"/>
    <cellStyle name="Comma 79 6 2 7 2 2 2" xfId="37164" xr:uid="{11309FD5-1BF7-4CA7-8508-E48A2522E0A7}"/>
    <cellStyle name="Comma 79 6 2 7 2 3" xfId="35504" xr:uid="{F87CA62B-E6B7-4BCD-95D7-83199711B313}"/>
    <cellStyle name="Comma 79 6 2 7 2 4" xfId="23746" xr:uid="{FA1AC879-6163-46FC-A348-D3AFE98FA49A}"/>
    <cellStyle name="Comma 79 6 2 7 3" xfId="30612" xr:uid="{AED3A33A-0847-47D1-9F0D-9191C1F6F0E2}"/>
    <cellStyle name="Comma 79 6 2 7 3 2" xfId="37163" xr:uid="{8B7308B2-0166-4E96-9908-0DC537CCC4A6}"/>
    <cellStyle name="Comma 79 6 2 7 4" xfId="34010" xr:uid="{FD7319CE-EDF1-460D-B7BD-4D5A252CFA1D}"/>
    <cellStyle name="Comma 79 6 2 7 5" xfId="22360" xr:uid="{25F9CBC3-83E0-426A-95DE-A95A0D2FD570}"/>
    <cellStyle name="Comma 79 6 2 8" xfId="9777" xr:uid="{9DC588AF-011A-4991-9CE3-DE2D055D8095}"/>
    <cellStyle name="Comma 79 6 2 8 2" xfId="30614" xr:uid="{11D5280E-D0B0-443B-9677-F77E2ABE9815}"/>
    <cellStyle name="Comma 79 6 2 8 2 2" xfId="37165" xr:uid="{784F17DB-E3E0-441D-87E0-453061A62C75}"/>
    <cellStyle name="Comma 79 6 2 8 3" xfId="35498" xr:uid="{A9804E84-BC3A-48A2-88A8-E5ED7047B4AE}"/>
    <cellStyle name="Comma 79 6 2 8 4" xfId="23740" xr:uid="{84AF840F-E506-4A74-B346-1C8E8D08C201}"/>
    <cellStyle name="Comma 79 6 2 9" xfId="14570" xr:uid="{342BCB99-7504-471D-A48E-1FBC2002530E}"/>
    <cellStyle name="Comma 79 6 2 9 2" xfId="30601" xr:uid="{59CD448E-1B5B-4551-BA28-F5E09EE35E4A}"/>
    <cellStyle name="Comma 79 6 2 9 3" xfId="37152" xr:uid="{B395BD52-3CE6-4871-AD98-F72D8D081DD9}"/>
    <cellStyle name="Comma 79 6 2 9 4" xfId="25111" xr:uid="{AE388028-4F42-451E-959B-CCB1AC8745FE}"/>
    <cellStyle name="Comma 79 6 3" xfId="6888" xr:uid="{6F7213AC-9E1F-49E0-A47F-DE4FF75C23E0}"/>
    <cellStyle name="Comma 79 6 3 2" xfId="9784" xr:uid="{1715E825-5F62-43DC-818C-0AD9C38A1849}"/>
    <cellStyle name="Comma 79 6 3 2 2" xfId="17246" xr:uid="{9BFB7B0C-885C-4DE0-AC59-D576DB2B9CC0}"/>
    <cellStyle name="Comma 79 6 3 2 2 2" xfId="37167" xr:uid="{7968EFB7-5A26-49F9-88B0-3ADC0F8737D2}"/>
    <cellStyle name="Comma 79 6 3 2 2 3" xfId="26513" xr:uid="{B1E78871-651D-4D9B-99FB-E7800052585B}"/>
    <cellStyle name="Comma 79 6 3 2 3" xfId="20327" xr:uid="{D3F7CFE8-FA2D-46EC-BACB-42E924C5F497}"/>
    <cellStyle name="Comma 79 6 3 2 3 2" xfId="28935" xr:uid="{06243A56-A02E-40FE-A7D5-978FB6423680}"/>
    <cellStyle name="Comma 79 6 3 2 4" xfId="20504" xr:uid="{D889DC20-8A70-4434-92E6-AC3489C4AEEC}"/>
    <cellStyle name="Comma 79 6 3 2 4 2" xfId="29086" xr:uid="{C50526B6-B77D-4D7E-BE27-2520659E62F2}"/>
    <cellStyle name="Comma 79 6 3 2 5" xfId="15030" xr:uid="{D1EC3411-914C-4DF4-932B-DBF4A54DA47D}"/>
    <cellStyle name="Comma 79 6 3 2 5 2" xfId="25216" xr:uid="{0E7A3E36-35D2-4865-BA48-0CEC6B9C1EE7}"/>
    <cellStyle name="Comma 79 6 3 2 6" xfId="35505" xr:uid="{90F65323-7A47-489F-A506-B789B9486E97}"/>
    <cellStyle name="Comma 79 6 3 2 7" xfId="23747" xr:uid="{BEFC5A36-AF88-4899-BF1C-63D4D19063A8}"/>
    <cellStyle name="Comma 79 6 3 3" xfId="17162" xr:uid="{BBE83740-D457-4625-B26A-B7E2FDA67B4D}"/>
    <cellStyle name="Comma 79 6 3 3 2" xfId="37166" xr:uid="{1E8ABE93-59A9-4ADD-B928-3140F609CFBD}"/>
    <cellStyle name="Comma 79 6 3 3 3" xfId="26438" xr:uid="{35B4B540-D550-40D6-B220-B3F317C1C348}"/>
    <cellStyle name="Comma 79 6 3 4" xfId="20173" xr:uid="{3CD8373D-FACF-4DFF-BF5F-5F1064305230}"/>
    <cellStyle name="Comma 79 6 3 4 2" xfId="28849" xr:uid="{5A4CBD57-7C65-4F29-88B6-9DB544B12A50}"/>
    <cellStyle name="Comma 79 6 3 5" xfId="20426" xr:uid="{B10EB5E4-BEE1-471B-8282-623F88A30656}"/>
    <cellStyle name="Comma 79 6 3 5 2" xfId="29008" xr:uid="{5CECEFE4-3F97-4646-B86A-07FF7FF91095}"/>
    <cellStyle name="Comma 79 6 3 6" xfId="14687" xr:uid="{F9FCBB69-4627-4D38-AFBB-6BFA64EB7DA6}"/>
    <cellStyle name="Comma 79 6 3 6 2" xfId="25130" xr:uid="{03802420-E2B4-482D-87CB-942C2EE0342C}"/>
    <cellStyle name="Comma 79 6 3 7" xfId="34011" xr:uid="{E2C594B8-D77E-43EA-9771-A40F8ECDF20D}"/>
    <cellStyle name="Comma 79 6 3 8" xfId="22361" xr:uid="{FB049C98-D047-4C5D-92E0-CFD1DAA36404}"/>
    <cellStyle name="Comma 79 6 4" xfId="6889" xr:uid="{609773BE-084D-449E-A5E4-90F4687D4291}"/>
    <cellStyle name="Comma 79 6 4 2" xfId="9785" xr:uid="{AC11CB0B-6269-43AB-B9DD-0E762D0EBC7D}"/>
    <cellStyle name="Comma 79 6 4 2 2" xfId="17208" xr:uid="{63EA7485-CD8B-4D84-9AF2-8FB59053A107}"/>
    <cellStyle name="Comma 79 6 4 2 2 2" xfId="30616" xr:uid="{39A6BFF6-1F95-4DD0-812F-FCCC5CD5FCA3}"/>
    <cellStyle name="Comma 79 6 4 2 2 3" xfId="37169" xr:uid="{AA0654DE-5FA2-4126-B8EA-7CA36AC795F6}"/>
    <cellStyle name="Comma 79 6 4 2 2 4" xfId="26475" xr:uid="{7449818F-8BB0-4028-91AB-F4F9628613DB}"/>
    <cellStyle name="Comma 79 6 4 2 3" xfId="35506" xr:uid="{F9ACD0E9-3CDE-4595-A3EC-4C2B07F32B0F}"/>
    <cellStyle name="Comma 79 6 4 2 4" xfId="23748" xr:uid="{83E05151-C941-44D8-942C-0B50229CBC0A}"/>
    <cellStyle name="Comma 79 6 4 3" xfId="20263" xr:uid="{0D4B9FBC-4790-48B8-B120-F9050EFAD768}"/>
    <cellStyle name="Comma 79 6 4 3 2" xfId="30615" xr:uid="{6D2CEE11-EC90-436B-88A7-D3072F7E5B63}"/>
    <cellStyle name="Comma 79 6 4 3 3" xfId="37168" xr:uid="{0944F56B-4290-4845-A271-7F4C448C2F5A}"/>
    <cellStyle name="Comma 79 6 4 3 4" xfId="28896" xr:uid="{EC664625-05A3-4547-ADFF-60B3D7767E4C}"/>
    <cellStyle name="Comma 79 6 4 4" xfId="20462" xr:uid="{864DE63E-F5D9-42D2-B8A2-F4B09B2D4C03}"/>
    <cellStyle name="Comma 79 6 4 4 2" xfId="29044" xr:uid="{F928302A-BB6B-4763-AD26-8802A65567C4}"/>
    <cellStyle name="Comma 79 6 4 5" xfId="14962" xr:uid="{79B923FB-EED6-441D-93CD-64EA5F0627F2}"/>
    <cellStyle name="Comma 79 6 4 5 2" xfId="25177" xr:uid="{35C8C3D5-8010-4CAC-9DE1-A6F6D3268C52}"/>
    <cellStyle name="Comma 79 6 4 6" xfId="34012" xr:uid="{E707F27A-8323-4C93-9A84-3D683CC7FE53}"/>
    <cellStyle name="Comma 79 6 4 7" xfId="22362" xr:uid="{900C76BF-55AC-49C9-A319-91A0D2F3EC42}"/>
    <cellStyle name="Comma 79 6 5" xfId="6890" xr:uid="{EC98D4F2-66B5-4DEA-9F4A-FE5D55B7319F}"/>
    <cellStyle name="Comma 79 6 5 2" xfId="9786" xr:uid="{5B67C7EA-29A3-4857-9675-738E4047E8B2}"/>
    <cellStyle name="Comma 79 6 5 2 2" xfId="30618" xr:uid="{571DDC45-3BC7-445E-A3C3-7EC2E22FC6DB}"/>
    <cellStyle name="Comma 79 6 5 2 2 2" xfId="37171" xr:uid="{A34359DA-CCB7-4277-9762-25E647B4D2B7}"/>
    <cellStyle name="Comma 79 6 5 2 3" xfId="35507" xr:uid="{89FBA5CE-D17D-4806-A343-E4F93A2FA420}"/>
    <cellStyle name="Comma 79 6 5 2 4" xfId="23749" xr:uid="{CA199716-1B41-4CE4-A931-A15FFAD61684}"/>
    <cellStyle name="Comma 79 6 5 3" xfId="17120" xr:uid="{135670B4-3F6F-4346-BC91-4C73A25417F4}"/>
    <cellStyle name="Comma 79 6 5 3 2" xfId="30617" xr:uid="{45D665D5-AF37-4505-A3C9-F4B213E07AF7}"/>
    <cellStyle name="Comma 79 6 5 3 3" xfId="37170" xr:uid="{A49693F9-DF84-42B9-A88D-A2A97F461BEF}"/>
    <cellStyle name="Comma 79 6 5 3 4" xfId="26398" xr:uid="{2AF7AB54-6227-4273-BE66-318598237CC1}"/>
    <cellStyle name="Comma 79 6 5 4" xfId="34013" xr:uid="{385BF912-23CD-46B8-BE5D-F107915BFE74}"/>
    <cellStyle name="Comma 79 6 5 5" xfId="22363" xr:uid="{8BF4FF4C-65EF-4940-A402-83759ADF3BE7}"/>
    <cellStyle name="Comma 79 6 6" xfId="9776" xr:uid="{8DA7A8AD-326A-4D45-A81D-CE616083E811}"/>
    <cellStyle name="Comma 79 6 6 2" xfId="20105" xr:uid="{A6E594A9-BD5D-4AC4-99EA-ED0ACAC479CB}"/>
    <cellStyle name="Comma 79 6 6 2 2" xfId="30619" xr:uid="{47FD5EFD-5C32-4EE4-AEE2-00E484A8C06D}"/>
    <cellStyle name="Comma 79 6 6 2 3" xfId="37172" xr:uid="{EAB0DED9-0781-4070-B74F-F68F4E7D1A1D}"/>
    <cellStyle name="Comma 79 6 6 2 4" xfId="28807" xr:uid="{97A8D4CE-CED6-47BA-BEA2-1FD33D481A31}"/>
    <cellStyle name="Comma 79 6 6 3" xfId="35497" xr:uid="{331910A7-62F6-4B73-8581-194FD6912FD5}"/>
    <cellStyle name="Comma 79 6 6 4" xfId="23739" xr:uid="{A5768600-081E-423F-BB19-75F16F7BEFDF}"/>
    <cellStyle name="Comma 79 6 7" xfId="20383" xr:uid="{162323B9-B613-480E-9214-91D3A5080926}"/>
    <cellStyle name="Comma 79 6 7 2" xfId="28965" xr:uid="{0E39CC74-2EA1-40E7-AF2B-ACC961E3E112}"/>
    <cellStyle name="Comma 79 6 8" xfId="14378" xr:uid="{C3B969D1-3012-45B3-B104-2B565F091E3A}"/>
    <cellStyle name="Comma 79 6 8 2" xfId="25087" xr:uid="{0A9CFB49-63B2-4A6C-9B0B-7C72A17995A2}"/>
    <cellStyle name="Comma 79 6 9" xfId="22353" xr:uid="{6CC7E8E7-BBE8-46DB-B4F6-5C72F29B566D}"/>
    <cellStyle name="Comma 79 7" xfId="6891" xr:uid="{D1757053-23F1-426D-BAEE-F6E5CE1F33B4}"/>
    <cellStyle name="Comma 79 7 2" xfId="22364" xr:uid="{5BD18802-0909-44B0-907E-5551D636E7B3}"/>
    <cellStyle name="Comma 79 8" xfId="6892" xr:uid="{30CD240D-C6C4-4017-8253-8906B05188EB}"/>
    <cellStyle name="Comma 79 8 10" xfId="22365" xr:uid="{8194F10F-417C-44F1-8431-31C9F1B8B655}"/>
    <cellStyle name="Comma 79 8 11" xfId="34014" xr:uid="{50F55C58-D0CA-4EFC-BF53-E56440E514D1}"/>
    <cellStyle name="Comma 79 8 2" xfId="6893" xr:uid="{15C12C57-05F8-4FD0-8856-374CB5137AE9}"/>
    <cellStyle name="Comma 79 8 2 2" xfId="9788" xr:uid="{9965E111-D4FC-4580-B0E9-FEF3A295426F}"/>
    <cellStyle name="Comma 79 8 2 2 2" xfId="17210" xr:uid="{DB3B5CDC-EB40-4E40-9375-B21781C00760}"/>
    <cellStyle name="Comma 79 8 2 2 2 2" xfId="30622" xr:uid="{9682C7BB-5CF4-4775-AFC0-BAA7A452A57B}"/>
    <cellStyle name="Comma 79 8 2 2 2 3" xfId="37175" xr:uid="{4C57D3C0-0318-4575-A08F-36A589DD7C78}"/>
    <cellStyle name="Comma 79 8 2 2 2 4" xfId="26477" xr:uid="{64491B25-A956-43E6-BE32-7D78CA065051}"/>
    <cellStyle name="Comma 79 8 2 2 3" xfId="35509" xr:uid="{A6F654E0-C04C-4486-904F-2F6DD7E0E24C}"/>
    <cellStyle name="Comma 79 8 2 2 4" xfId="23751" xr:uid="{51C4354F-3C3A-4AAB-958B-934B793A2CC4}"/>
    <cellStyle name="Comma 79 8 2 3" xfId="20268" xr:uid="{C0A30ECC-0EF1-497E-AAF8-4E836472D781}"/>
    <cellStyle name="Comma 79 8 2 3 2" xfId="30621" xr:uid="{F8658CFF-4B24-47C9-8322-5A0321773C95}"/>
    <cellStyle name="Comma 79 8 2 3 3" xfId="37174" xr:uid="{073CDBBF-E30A-4275-9450-663F8025B1C9}"/>
    <cellStyle name="Comma 79 8 2 3 4" xfId="28898" xr:uid="{8472863F-71A9-47B7-AB9A-62B0822B5271}"/>
    <cellStyle name="Comma 79 8 2 4" xfId="20464" xr:uid="{05E8D36A-8FA3-44C6-B909-29486DD63D58}"/>
    <cellStyle name="Comma 79 8 2 4 2" xfId="29046" xr:uid="{507C5965-9656-4380-8A22-3C2E03CDBB11}"/>
    <cellStyle name="Comma 79 8 2 5" xfId="14967" xr:uid="{36772CE3-C41C-46B9-93A0-5E7D36547921}"/>
    <cellStyle name="Comma 79 8 2 5 2" xfId="25179" xr:uid="{41D4D013-BE7A-4FBC-8F11-B371D5103B14}"/>
    <cellStyle name="Comma 79 8 2 6" xfId="34015" xr:uid="{DDA15035-F97F-476E-907F-2B5DA23C9943}"/>
    <cellStyle name="Comma 79 8 2 7" xfId="22366" xr:uid="{EEB8CBB4-2DCC-4D9A-AD4F-71C82C8A2FE4}"/>
    <cellStyle name="Comma 79 8 3" xfId="6894" xr:uid="{7FBCA758-2FF5-454A-B612-A261DD3BF152}"/>
    <cellStyle name="Comma 79 8 3 2" xfId="9789" xr:uid="{94AC5507-A93C-4F28-B99C-6ACA73DD2081}"/>
    <cellStyle name="Comma 79 8 3 2 2" xfId="30624" xr:uid="{BD8D68ED-000A-4B39-B8D7-CB1A4666F130}"/>
    <cellStyle name="Comma 79 8 3 2 2 2" xfId="37177" xr:uid="{B43E3544-80A4-4CD9-9D06-FA11F1553BDC}"/>
    <cellStyle name="Comma 79 8 3 2 3" xfId="35510" xr:uid="{00510F13-3656-4536-A2F3-3E96356F501E}"/>
    <cellStyle name="Comma 79 8 3 2 4" xfId="23752" xr:uid="{6E5B06ED-021E-4B0C-ADC3-2020951F257C}"/>
    <cellStyle name="Comma 79 8 3 3" xfId="17122" xr:uid="{AE548C34-273F-4F9C-BBC3-8E95EA8B0F83}"/>
    <cellStyle name="Comma 79 8 3 3 2" xfId="30623" xr:uid="{83BBFEF0-B843-4A71-B95A-4A69D0F4FD7C}"/>
    <cellStyle name="Comma 79 8 3 3 3" xfId="37176" xr:uid="{81D7E015-EDA8-46A9-9AE3-BD0340BDE99D}"/>
    <cellStyle name="Comma 79 8 3 3 4" xfId="26400" xr:uid="{C893DA2D-FA4A-4E0E-BC0D-F8B7E1316F15}"/>
    <cellStyle name="Comma 79 8 3 4" xfId="34016" xr:uid="{94620416-F63E-46C4-B4D1-548C26337D65}"/>
    <cellStyle name="Comma 79 8 3 5" xfId="22367" xr:uid="{2FF1CC3A-C9E3-4946-B134-D82304A2B538}"/>
    <cellStyle name="Comma 79 8 4" xfId="6895" xr:uid="{E2E70103-9F93-4B64-A5FB-2EA464B87BE6}"/>
    <cellStyle name="Comma 79 8 4 2" xfId="9790" xr:uid="{ED7F236F-C3D1-4848-B19E-8F267C9BAB69}"/>
    <cellStyle name="Comma 79 8 4 2 2" xfId="30626" xr:uid="{26C20ECB-FF77-4782-A992-5EC45DE5180D}"/>
    <cellStyle name="Comma 79 8 4 2 2 2" xfId="37179" xr:uid="{39C464CA-3EBB-43D1-9AF6-2FEBA3795515}"/>
    <cellStyle name="Comma 79 8 4 2 3" xfId="35511" xr:uid="{5047D82B-7BC1-4501-8EF0-7521E2B78F8A}"/>
    <cellStyle name="Comma 79 8 4 2 4" xfId="23753" xr:uid="{5A5F942D-26C7-4547-AD5A-1651B6DD3F98}"/>
    <cellStyle name="Comma 79 8 4 3" xfId="20110" xr:uid="{4A9B731A-D7E0-439D-8B67-91365599A588}"/>
    <cellStyle name="Comma 79 8 4 3 2" xfId="30625" xr:uid="{373CDCE3-720E-40E3-9320-2C7525858CD8}"/>
    <cellStyle name="Comma 79 8 4 3 3" xfId="37178" xr:uid="{746CD38F-3EEE-4935-B747-492C48A7A3D0}"/>
    <cellStyle name="Comma 79 8 4 3 4" xfId="28809" xr:uid="{C092A5E3-951B-4FBC-8EC8-B3D6DC5134C8}"/>
    <cellStyle name="Comma 79 8 4 4" xfId="34017" xr:uid="{0DE4304F-318E-4F0F-A890-5273D139176F}"/>
    <cellStyle name="Comma 79 8 4 5" xfId="22368" xr:uid="{CC5A718C-5905-4137-A622-3FCF0B4C67F4}"/>
    <cellStyle name="Comma 79 8 5" xfId="6896" xr:uid="{EA9CEF97-A70D-44AC-88A9-269AB5E35EC6}"/>
    <cellStyle name="Comma 79 8 5 2" xfId="9791" xr:uid="{0C538DB5-EBD3-4D8B-B035-FC1118E80044}"/>
    <cellStyle name="Comma 79 8 5 2 2" xfId="30628" xr:uid="{4832C511-758C-429D-B27B-B70774480715}"/>
    <cellStyle name="Comma 79 8 5 2 2 2" xfId="37181" xr:uid="{E22CD280-939C-4BCE-8812-1C0F1FB60C93}"/>
    <cellStyle name="Comma 79 8 5 2 3" xfId="35512" xr:uid="{D4F79D0B-F281-491D-8F7D-6E04054854AD}"/>
    <cellStyle name="Comma 79 8 5 2 4" xfId="23754" xr:uid="{01CAA88B-3E40-49BF-BD3A-CFB7EF1284E3}"/>
    <cellStyle name="Comma 79 8 5 3" xfId="20385" xr:uid="{6AF54044-6152-49A1-925E-DC8C9916A270}"/>
    <cellStyle name="Comma 79 8 5 3 2" xfId="30627" xr:uid="{C80D0D42-406F-4ABD-AFD0-D48717D9C488}"/>
    <cellStyle name="Comma 79 8 5 3 3" xfId="37180" xr:uid="{F7ABEF03-96EA-4DBC-9694-A29322E9489F}"/>
    <cellStyle name="Comma 79 8 5 3 4" xfId="28967" xr:uid="{C1F910A9-4878-48BD-8B9B-8B0C4A06963C}"/>
    <cellStyle name="Comma 79 8 5 4" xfId="34018" xr:uid="{E2467E2D-7E62-4E9E-99A7-E3731E0A5218}"/>
    <cellStyle name="Comma 79 8 5 5" xfId="22369" xr:uid="{CFAC4E4C-237E-4F3C-8EC4-1DD6DD7CBB0A}"/>
    <cellStyle name="Comma 79 8 6" xfId="6897" xr:uid="{B3D5AA8D-7CFD-49E6-A370-A9DC674CFA37}"/>
    <cellStyle name="Comma 79 8 6 2" xfId="9792" xr:uid="{17C7BBEC-A037-428D-B0AB-B572A8DFE329}"/>
    <cellStyle name="Comma 79 8 6 2 2" xfId="30630" xr:uid="{9764E336-FE84-4F0B-B5F7-3DA56EE1C549}"/>
    <cellStyle name="Comma 79 8 6 2 2 2" xfId="37183" xr:uid="{E630CE4F-33E5-4236-98C9-9D5F1A3BB6A6}"/>
    <cellStyle name="Comma 79 8 6 2 3" xfId="35513" xr:uid="{E9B4DBB7-8743-4912-9B7A-3630D48F495F}"/>
    <cellStyle name="Comma 79 8 6 2 4" xfId="23755" xr:uid="{B2796690-0AEB-4929-88BF-05F62C9BCBD8}"/>
    <cellStyle name="Comma 79 8 6 3" xfId="30629" xr:uid="{DA5306D5-5286-4DC8-A1B3-9E4AFE4479E1}"/>
    <cellStyle name="Comma 79 8 6 3 2" xfId="37182" xr:uid="{0115D981-5BE5-4088-ADC2-C2501AEF5156}"/>
    <cellStyle name="Comma 79 8 6 4" xfId="34019" xr:uid="{C74C49D3-CB44-4137-B485-D760A16AC990}"/>
    <cellStyle name="Comma 79 8 6 5" xfId="22370" xr:uid="{54C8C371-41C7-402F-8F8D-F9C8A9CC475D}"/>
    <cellStyle name="Comma 79 8 7" xfId="6898" xr:uid="{591005A5-F268-4566-B3F1-9DA68FFE4A08}"/>
    <cellStyle name="Comma 79 8 7 2" xfId="9793" xr:uid="{99A8A6B9-E656-4F30-87DB-F0C4D18AB69B}"/>
    <cellStyle name="Comma 79 8 7 2 2" xfId="30632" xr:uid="{0DE3BC08-573E-4A4F-B739-89D2BFDF77DB}"/>
    <cellStyle name="Comma 79 8 7 2 2 2" xfId="37185" xr:uid="{01075505-F5AC-4525-8B42-A22C8B04EF7E}"/>
    <cellStyle name="Comma 79 8 7 2 3" xfId="35514" xr:uid="{106C1535-8AF9-4EAF-ABC5-8769C2C28A40}"/>
    <cellStyle name="Comma 79 8 7 2 4" xfId="23756" xr:uid="{5DEFFD9D-D6E9-43FF-9CC7-79FADA9CA9D1}"/>
    <cellStyle name="Comma 79 8 7 3" xfId="30631" xr:uid="{EC1D9626-FC0E-41FF-8185-4A4646971CD9}"/>
    <cellStyle name="Comma 79 8 7 3 2" xfId="37184" xr:uid="{87CF91C2-B5C3-4344-B65D-07A8112379DD}"/>
    <cellStyle name="Comma 79 8 7 4" xfId="34020" xr:uid="{284127A5-B2CE-45B0-B438-DFB188F45678}"/>
    <cellStyle name="Comma 79 8 7 5" xfId="22371" xr:uid="{3FF06D5B-83ED-46CB-B5CB-EBF920039253}"/>
    <cellStyle name="Comma 79 8 8" xfId="9787" xr:uid="{AA864604-C2FA-49BC-A252-B27B0EDB81B5}"/>
    <cellStyle name="Comma 79 8 8 2" xfId="30633" xr:uid="{AE1B4943-9312-4FBC-A9EB-491A4EB528B3}"/>
    <cellStyle name="Comma 79 8 8 2 2" xfId="37186" xr:uid="{3CE24AFB-71DD-4CC0-A5EC-9DC406561E81}"/>
    <cellStyle name="Comma 79 8 8 3" xfId="35508" xr:uid="{14B088EA-D67A-4F68-87C8-6DC90E807C14}"/>
    <cellStyle name="Comma 79 8 8 4" xfId="23750" xr:uid="{E9231008-241D-40E8-A20D-5875E4B6ACB3}"/>
    <cellStyle name="Comma 79 8 9" xfId="14394" xr:uid="{A07D7122-4D3B-4414-BA70-F28B7B756B9B}"/>
    <cellStyle name="Comma 79 8 9 2" xfId="30620" xr:uid="{7BCC3A9A-EC17-45C6-A881-6D5A218A1B4C}"/>
    <cellStyle name="Comma 79 8 9 3" xfId="37173" xr:uid="{E2702939-2816-45D5-BD4A-B0A5C171EC8A}"/>
    <cellStyle name="Comma 79 8 9 4" xfId="25089" xr:uid="{5CC639E0-090E-4D20-B830-250CCF5B854C}"/>
    <cellStyle name="Comma 79 9" xfId="6899" xr:uid="{E89D69DE-4867-4660-98D6-4728815ECEED}"/>
    <cellStyle name="Comma 79 9 2" xfId="9794" xr:uid="{E96C0FCD-4045-473F-B9DD-3153183A6E92}"/>
    <cellStyle name="Comma 79 9 2 2" xfId="17241" xr:uid="{37C231DF-A469-4026-B346-84FE410884F6}"/>
    <cellStyle name="Comma 79 9 2 2 2" xfId="37188" xr:uid="{98B864D5-0A7B-477A-A89E-D1E0B4488FE4}"/>
    <cellStyle name="Comma 79 9 2 2 3" xfId="26508" xr:uid="{84E80099-C24D-4C10-8073-63C16BC2D687}"/>
    <cellStyle name="Comma 79 9 2 3" xfId="20322" xr:uid="{66F52AF4-32B9-4498-A5A6-1C754492B54B}"/>
    <cellStyle name="Comma 79 9 2 3 2" xfId="28930" xr:uid="{39167F79-F3A2-4507-9EF0-A6F24699E74E}"/>
    <cellStyle name="Comma 79 9 2 4" xfId="20499" xr:uid="{A2F59DBE-AE4B-4E13-9D07-4A2B64457C5F}"/>
    <cellStyle name="Comma 79 9 2 4 2" xfId="29081" xr:uid="{8C041949-9739-42C1-9034-2C24E4EED119}"/>
    <cellStyle name="Comma 79 9 2 5" xfId="15025" xr:uid="{36088D88-BE26-43DF-B171-FF3B121C413B}"/>
    <cellStyle name="Comma 79 9 2 5 2" xfId="25211" xr:uid="{63A4ADB0-CEB4-4A46-9DAC-4E8C7383D136}"/>
    <cellStyle name="Comma 79 9 2 6" xfId="35515" xr:uid="{473A2764-872B-44F4-954C-BD2B98F9D8D6}"/>
    <cellStyle name="Comma 79 9 2 7" xfId="23757" xr:uid="{FE95F7D2-6C95-4790-8673-D577814021B5}"/>
    <cellStyle name="Comma 79 9 3" xfId="17157" xr:uid="{154436E1-142F-4C68-95ED-67B50B8B7F95}"/>
    <cellStyle name="Comma 79 9 3 2" xfId="37187" xr:uid="{E5AC19CE-CB04-4089-9402-7C6B354B28BB}"/>
    <cellStyle name="Comma 79 9 3 3" xfId="26433" xr:uid="{8999166C-C4AC-44CC-8E1F-402964FC6B01}"/>
    <cellStyle name="Comma 79 9 4" xfId="20168" xr:uid="{B72F58D6-5F17-432B-9CA1-C81EDA839D5B}"/>
    <cellStyle name="Comma 79 9 4 2" xfId="28844" xr:uid="{BFC0486F-453E-4CAE-84BF-4FD5B38E1AB6}"/>
    <cellStyle name="Comma 79 9 5" xfId="20421" xr:uid="{32C0C14F-4097-498C-9A58-AC569A4B9C7E}"/>
    <cellStyle name="Comma 79 9 5 2" xfId="29003" xr:uid="{F242C6B5-0BEF-4EEE-8F88-037F95D553B9}"/>
    <cellStyle name="Comma 79 9 6" xfId="14682" xr:uid="{C1D9198A-D1DB-4BCB-BB86-78462DD6EF42}"/>
    <cellStyle name="Comma 79 9 6 2" xfId="25125" xr:uid="{4E9E7B7A-99CC-4958-AEAC-AAEC95F2E1A5}"/>
    <cellStyle name="Comma 79 9 7" xfId="34021" xr:uid="{BD4C9195-197F-4242-A494-BA31C2C9EEC0}"/>
    <cellStyle name="Comma 79 9 8" xfId="22372" xr:uid="{E1E7C9C1-BC71-4E49-855E-9FEA15942D7B}"/>
    <cellStyle name="Comma 8" xfId="3639" xr:uid="{BC8AC82D-5C6B-4CEF-B55A-C4CF430DAED2}"/>
    <cellStyle name="Comma 8 10" xfId="21105" xr:uid="{68871363-7B98-4A85-A431-CE703A15C589}"/>
    <cellStyle name="Comma 8 10 2" xfId="29304" xr:uid="{B9ADC42E-25DF-4D78-8050-F38FCF238D18}"/>
    <cellStyle name="Comma 8 11" xfId="10385" xr:uid="{529BFFB0-87CD-44AE-A9E6-4E3F9B38696D}"/>
    <cellStyle name="Comma 8 11 2" xfId="23928" xr:uid="{82E1A391-11E6-4D86-A2AB-D455D702097E}"/>
    <cellStyle name="Comma 8 12" xfId="10215" xr:uid="{65710E93-527C-4E04-BDD6-B154FE63DB51}"/>
    <cellStyle name="Comma 8 12 2" xfId="23868" xr:uid="{72FF9CC6-11B6-4B34-887C-4B9CD2E32FFF}"/>
    <cellStyle name="Comma 8 13" xfId="21279" xr:uid="{CF120AD8-0FA8-4729-9E3C-6FC24C49C67A}"/>
    <cellStyle name="Comma 8 14" xfId="4553" xr:uid="{396D7210-FC46-41EF-9591-191AFD872399}"/>
    <cellStyle name="Comma 8 2" xfId="3640" xr:uid="{A9961EAF-9F8F-459C-A2D9-92C5E788CA17}"/>
    <cellStyle name="Comma 8 2 10" xfId="21308" xr:uid="{0CBCCFE0-5986-4364-9D43-043BB9963233}"/>
    <cellStyle name="Comma 8 2 11" xfId="4565" xr:uid="{E5546104-539D-43E1-97F7-E838093E0A9D}"/>
    <cellStyle name="Comma 8 2 2" xfId="3641" xr:uid="{215BB520-BB4C-4A0D-BFAE-5659521EC0EC}"/>
    <cellStyle name="Comma 8 2 2 2" xfId="12533" xr:uid="{720DC12E-2542-4059-B442-665C1B005078}"/>
    <cellStyle name="Comma 8 2 2 2 2" xfId="13219" xr:uid="{3A706466-4280-4D07-A1AE-6C9FE3CAA8AC}"/>
    <cellStyle name="Comma 8 2 2 2 2 2" xfId="16597" xr:uid="{830D2622-D8C5-4A18-B3F8-6F2FCA080821}"/>
    <cellStyle name="Comma 8 2 2 2 2 2 2" xfId="19892" xr:uid="{2921FF95-B26E-42C7-90F2-0D600AABD6D6}"/>
    <cellStyle name="Comma 8 2 2 2 2 2 2 2" xfId="28679" xr:uid="{3399BA05-B80F-4738-83D0-12F4BAC0B1BB}"/>
    <cellStyle name="Comma 8 2 2 2 2 2 3" xfId="26194" xr:uid="{EA89A178-8FEA-4D9D-92C4-4B00BE8244B0}"/>
    <cellStyle name="Comma 8 2 2 2 2 3" xfId="18520" xr:uid="{DABBE75B-5172-48BB-B7FA-95C244B4AA5B}"/>
    <cellStyle name="Comma 8 2 2 2 2 3 2" xfId="27577" xr:uid="{B8D55D56-0E48-4828-8D00-945E43CFE08E}"/>
    <cellStyle name="Comma 8 2 2 2 2 4" xfId="24964" xr:uid="{0563EF0E-0407-4BF7-BB7C-9CE89F5CC49E}"/>
    <cellStyle name="Comma 8 2 2 2 3" xfId="15238" xr:uid="{2CA76791-FB25-4E6F-8A64-37656CFF0219}"/>
    <cellStyle name="Comma 8 2 2 2 3 2" xfId="19209" xr:uid="{D2FE6E71-FDC4-4302-A949-595B4A5B4FFE}"/>
    <cellStyle name="Comma 8 2 2 2 3 2 2" xfId="28130" xr:uid="{880FBADE-2031-4939-822B-0A920B490C3A}"/>
    <cellStyle name="Comma 8 2 2 2 3 3" xfId="25340" xr:uid="{4EDFCD24-7CAC-449E-9EE9-AA3EC8B90961}"/>
    <cellStyle name="Comma 8 2 2 2 4" xfId="17836" xr:uid="{DA24FD5A-403D-4251-8A0C-2369C0257103}"/>
    <cellStyle name="Comma 8 2 2 2 4 2" xfId="27028" xr:uid="{5520402B-C405-43C7-A301-3A206F770531}"/>
    <cellStyle name="Comma 8 2 2 2 5" xfId="24414" xr:uid="{BA382800-3AF7-4AD4-A9E4-AD74C83FC220}"/>
    <cellStyle name="Comma 8 2 2 3" xfId="12883" xr:uid="{69664A09-7313-4BC6-9EF7-428120545EA0}"/>
    <cellStyle name="Comma 8 2 2 3 2" xfId="15971" xr:uid="{E4724441-82EA-40FB-923B-FE3001024149}"/>
    <cellStyle name="Comma 8 2 2 3 2 2" xfId="19557" xr:uid="{B9112DFC-166F-46DC-A813-A7EE46F53E14}"/>
    <cellStyle name="Comma 8 2 2 3 2 2 2" xfId="28408" xr:uid="{168C92AA-3D66-4AAF-8486-200A31598247}"/>
    <cellStyle name="Comma 8 2 2 3 2 3" xfId="25780" xr:uid="{F9185CDA-791A-4BEB-8C4F-3ED41E6F7A2F}"/>
    <cellStyle name="Comma 8 2 2 3 3" xfId="18181" xr:uid="{5BC28B90-6F96-41A6-B743-0BCA5EBD1CED}"/>
    <cellStyle name="Comma 8 2 2 3 3 2" xfId="27306" xr:uid="{3BA71024-E882-45E5-814B-C420E3E2699B}"/>
    <cellStyle name="Comma 8 2 2 3 4" xfId="24692" xr:uid="{9E12B11A-550E-48AA-BA75-D5264F822EF1}"/>
    <cellStyle name="Comma 8 2 2 4" xfId="13678" xr:uid="{B7F51A4B-00DF-4C46-BFA4-A5DB19E9E725}"/>
    <cellStyle name="Comma 8 2 2 5" xfId="15301" xr:uid="{6AD54988-027E-4DEF-938F-E22D1E4A829A}"/>
    <cellStyle name="Comma 8 2 2 5 2" xfId="18873" xr:uid="{07266B61-76E4-4F6B-99AB-B0F142D9DF1C}"/>
    <cellStyle name="Comma 8 2 2 5 2 2" xfId="27859" xr:uid="{D38B0249-8AB5-49EB-B56F-8EBFC4CD45EC}"/>
    <cellStyle name="Comma 8 2 2 5 3" xfId="25386" xr:uid="{4FFDEE2B-26FA-4225-B21E-FE16D6AA9DB2}"/>
    <cellStyle name="Comma 8 2 2 6" xfId="17491" xr:uid="{D318CCEB-A3A8-4017-BB73-CBD9D890ED6D}"/>
    <cellStyle name="Comma 8 2 2 6 2" xfId="26752" xr:uid="{32AF61C4-653B-4170-A908-61F55EB1951A}"/>
    <cellStyle name="Comma 8 2 2 7" xfId="11320" xr:uid="{516F7F57-6781-4FDB-92AF-A4E2023050A0}"/>
    <cellStyle name="Comma 8 2 2 7 2" xfId="24138" xr:uid="{FB9CED66-0AB9-4D93-86E6-D823725D67BA}"/>
    <cellStyle name="Comma 8 2 2 8" xfId="21371" xr:uid="{5F86A07E-6051-405E-8410-84B9E4DF9CF8}"/>
    <cellStyle name="Comma 8 2 2 9" xfId="4721" xr:uid="{749D22EB-7DF8-4510-BCCB-70B8CEF73861}"/>
    <cellStyle name="Comma 8 2 3" xfId="5139" xr:uid="{37242F68-40A7-4288-A340-520EBC2DC22C}"/>
    <cellStyle name="Comma 8 2 3 2" xfId="6903" xr:uid="{6187FE89-3179-4ED2-A5F3-A8433D0104BD}"/>
    <cellStyle name="Comma 8 2 3 2 10" xfId="22375" xr:uid="{4B01AA2A-0259-416F-B8E0-4A7E8490C987}"/>
    <cellStyle name="Comma 8 2 3 2 11" xfId="34024" xr:uid="{E3E20C4A-DBB0-453B-BB82-1B00CC20560D}"/>
    <cellStyle name="Comma 8 2 3 2 2" xfId="6904" xr:uid="{22899105-55AC-48B1-8C7E-7522CC8EE274}"/>
    <cellStyle name="Comma 8 2 3 2 2 2" xfId="6905" xr:uid="{78FAFC11-C93E-4402-8327-1211A8D6BFA1}"/>
    <cellStyle name="Comma 8 2 3 2 2 2 2" xfId="9799" xr:uid="{055E0AC3-FE62-4C80-82D1-2ECE1D5F793D}"/>
    <cellStyle name="Comma 8 2 3 2 2 2 2 2" xfId="30637" xr:uid="{28642EBD-AED6-4292-8CC3-7CD64E3E9BA1}"/>
    <cellStyle name="Comma 8 2 3 2 2 2 2 2 2" xfId="37192" xr:uid="{D7EAD77D-A789-425E-91C8-99DA54B2F55B}"/>
    <cellStyle name="Comma 8 2 3 2 2 2 2 3" xfId="35520" xr:uid="{F48AAB0E-D86E-41C3-BBE3-46DE344D37D5}"/>
    <cellStyle name="Comma 8 2 3 2 2 2 2 4" xfId="23762" xr:uid="{BC23D439-600A-4084-B93D-886F632CE3F3}"/>
    <cellStyle name="Comma 8 2 3 2 2 2 3" xfId="19891" xr:uid="{39DEDC9E-525E-40B4-AF6D-2000B5B3F0B7}"/>
    <cellStyle name="Comma 8 2 3 2 2 2 3 2" xfId="30636" xr:uid="{7C024680-5C48-4633-8895-38989DCF1641}"/>
    <cellStyle name="Comma 8 2 3 2 2 2 3 3" xfId="37191" xr:uid="{8D9C0266-1A50-4964-AB65-6FB3A1F4FCF9}"/>
    <cellStyle name="Comma 8 2 3 2 2 2 3 4" xfId="28678" xr:uid="{27E756F4-45C9-4DE6-8F0E-A064AB8C2DE2}"/>
    <cellStyle name="Comma 8 2 3 2 2 2 4" xfId="34026" xr:uid="{DA445044-E38F-4423-A37D-FAD38D4DA179}"/>
    <cellStyle name="Comma 8 2 3 2 2 2 5" xfId="22377" xr:uid="{CD26AFB5-56CE-45DC-8884-020B36846BEA}"/>
    <cellStyle name="Comma 8 2 3 2 2 3" xfId="9798" xr:uid="{DCEAD30A-A651-4499-AD94-430A7A395713}"/>
    <cellStyle name="Comma 8 2 3 2 2 3 2" xfId="30638" xr:uid="{B390CE85-C5A9-4A93-B214-962051F389B2}"/>
    <cellStyle name="Comma 8 2 3 2 2 3 2 2" xfId="37193" xr:uid="{B6BB1B8B-6750-407F-9C56-917CAEE698CD}"/>
    <cellStyle name="Comma 8 2 3 2 2 3 3" xfId="35519" xr:uid="{84B0C5BD-A5CF-4E67-8135-0CDA9F5DC61C}"/>
    <cellStyle name="Comma 8 2 3 2 2 3 4" xfId="23761" xr:uid="{4109BF8A-2265-4F75-8F9A-E2B9DCBAFF78}"/>
    <cellStyle name="Comma 8 2 3 2 2 4" xfId="16497" xr:uid="{59E4B167-906B-4E73-AE5E-6F81D2604849}"/>
    <cellStyle name="Comma 8 2 3 2 2 4 2" xfId="30635" xr:uid="{4FF278D4-7C53-493E-8A03-493BE5CB7285}"/>
    <cellStyle name="Comma 8 2 3 2 2 4 3" xfId="37190" xr:uid="{6D98613B-477C-4FB5-9000-47BB7DB0F53F}"/>
    <cellStyle name="Comma 8 2 3 2 2 4 4" xfId="26121" xr:uid="{92F0035A-86F1-4860-8714-58AD0E61575C}"/>
    <cellStyle name="Comma 8 2 3 2 2 5" xfId="34025" xr:uid="{A6C1DA52-44E9-4D68-BA61-D05CB97836D4}"/>
    <cellStyle name="Comma 8 2 3 2 2 6" xfId="22376" xr:uid="{5F71C5E4-6C15-4A0D-998D-DF77E0AEC226}"/>
    <cellStyle name="Comma 8 2 3 2 3" xfId="6906" xr:uid="{429CAECD-D0CC-43A9-9901-039861F708D4}"/>
    <cellStyle name="Comma 8 2 3 2 3 2" xfId="9800" xr:uid="{8A05B8F5-B81C-49E3-9B2A-0B77904E9F7B}"/>
    <cellStyle name="Comma 8 2 3 2 3 2 2" xfId="30640" xr:uid="{3C148724-D796-42C3-A994-CFF9A9A65995}"/>
    <cellStyle name="Comma 8 2 3 2 3 2 2 2" xfId="37195" xr:uid="{B10FFCE4-15F8-4774-8920-6C90F184CF6B}"/>
    <cellStyle name="Comma 8 2 3 2 3 2 3" xfId="35521" xr:uid="{C9FBBD5A-3991-45BC-A726-66A05A72E96E}"/>
    <cellStyle name="Comma 8 2 3 2 3 2 4" xfId="23763" xr:uid="{7F7D32C2-CE59-4A54-8E40-FDF03D1EED82}"/>
    <cellStyle name="Comma 8 2 3 2 3 3" xfId="18519" xr:uid="{957892B7-CB74-4A20-8F99-9BBB1ACA6942}"/>
    <cellStyle name="Comma 8 2 3 2 3 3 2" xfId="30639" xr:uid="{01F2A91C-C038-4A57-AB78-1597487EB69F}"/>
    <cellStyle name="Comma 8 2 3 2 3 3 3" xfId="37194" xr:uid="{30081BA7-0E32-4CD7-8EC4-558F9691CD19}"/>
    <cellStyle name="Comma 8 2 3 2 3 3 4" xfId="27576" xr:uid="{9BEA3ADC-7BC3-4169-BC35-3B9D11669F2F}"/>
    <cellStyle name="Comma 8 2 3 2 3 4" xfId="34027" xr:uid="{877D638F-14BD-4759-9FFE-DFDAAAE0F9F7}"/>
    <cellStyle name="Comma 8 2 3 2 3 5" xfId="22378" xr:uid="{3345C7DA-4967-4A4D-88FF-E6C5206B4C73}"/>
    <cellStyle name="Comma 8 2 3 2 4" xfId="6907" xr:uid="{5213EFCE-3D12-460D-A502-76DB080AD3DA}"/>
    <cellStyle name="Comma 8 2 3 2 4 2" xfId="9801" xr:uid="{960A4730-EE72-495B-AF39-6BD326CCCBC5}"/>
    <cellStyle name="Comma 8 2 3 2 4 2 2" xfId="30642" xr:uid="{D72948BC-A6E2-4806-BEE4-6D416FBB302A}"/>
    <cellStyle name="Comma 8 2 3 2 4 2 2 2" xfId="37197" xr:uid="{2BE03862-3FDE-4344-8740-04ADADD66826}"/>
    <cellStyle name="Comma 8 2 3 2 4 2 3" xfId="35522" xr:uid="{3FC574C4-8536-4050-B819-F8D1DAE87A2F}"/>
    <cellStyle name="Comma 8 2 3 2 4 2 4" xfId="23764" xr:uid="{24DBF82A-0F4A-4EC9-8C55-DA8AB61A50B6}"/>
    <cellStyle name="Comma 8 2 3 2 4 3" xfId="30641" xr:uid="{B83A68FB-7CBD-4220-AAA1-6EEA7790BAB1}"/>
    <cellStyle name="Comma 8 2 3 2 4 3 2" xfId="37196" xr:uid="{3A5E9CF3-732C-4040-88E6-3F5A0C37A684}"/>
    <cellStyle name="Comma 8 2 3 2 4 4" xfId="34028" xr:uid="{0697BF68-864B-4591-880B-8B2476908AA3}"/>
    <cellStyle name="Comma 8 2 3 2 4 5" xfId="22379" xr:uid="{A2B3CF65-E9C3-4DE5-9E19-B1CC49F45CF6}"/>
    <cellStyle name="Comma 8 2 3 2 5" xfId="6908" xr:uid="{C52FE477-D144-4DA8-8066-AF3F452E5515}"/>
    <cellStyle name="Comma 8 2 3 2 5 2" xfId="9802" xr:uid="{1E808133-AE5E-441A-9BB3-847E1001E685}"/>
    <cellStyle name="Comma 8 2 3 2 5 2 2" xfId="30644" xr:uid="{DE1FC45A-1DF1-4293-AAB8-7516B8D08DA2}"/>
    <cellStyle name="Comma 8 2 3 2 5 2 2 2" xfId="37199" xr:uid="{FBDFF381-5802-4E70-9287-494804D43FFA}"/>
    <cellStyle name="Comma 8 2 3 2 5 2 3" xfId="35523" xr:uid="{069720CF-5508-400A-A85F-A760E58E990E}"/>
    <cellStyle name="Comma 8 2 3 2 5 2 4" xfId="23765" xr:uid="{A62FBB16-E315-4D5D-A1EE-7327B65F75BF}"/>
    <cellStyle name="Comma 8 2 3 2 5 3" xfId="30643" xr:uid="{4D1F5C0C-18A0-48BC-93A3-66810BBEE00F}"/>
    <cellStyle name="Comma 8 2 3 2 5 3 2" xfId="37198" xr:uid="{B4D171C2-6BE9-4BAF-B133-749E98FC5AAE}"/>
    <cellStyle name="Comma 8 2 3 2 5 4" xfId="34029" xr:uid="{E88A411D-AFE8-4653-A3E6-6C69CC37CE55}"/>
    <cellStyle name="Comma 8 2 3 2 5 5" xfId="22380" xr:uid="{24B98201-DC74-4370-9ACC-228CD73CF4A0}"/>
    <cellStyle name="Comma 8 2 3 2 6" xfId="6909" xr:uid="{6A68F76B-DC37-492D-9BBF-F06951CFB8C6}"/>
    <cellStyle name="Comma 8 2 3 2 6 2" xfId="9803" xr:uid="{09AB40E3-9A9F-46ED-992C-B1481FD31058}"/>
    <cellStyle name="Comma 8 2 3 2 6 2 2" xfId="30646" xr:uid="{0FC5E2DD-E6F7-45D1-805B-9BC2CBE8D196}"/>
    <cellStyle name="Comma 8 2 3 2 6 2 2 2" xfId="37201" xr:uid="{35FA4637-81AE-4DA9-A56A-0C6D223BE6B8}"/>
    <cellStyle name="Comma 8 2 3 2 6 2 3" xfId="35524" xr:uid="{796CE493-E5D2-4D26-BCDA-BE0D96CB4E61}"/>
    <cellStyle name="Comma 8 2 3 2 6 2 4" xfId="23766" xr:uid="{566F5B04-30F2-4DC1-AE96-A021599C89A7}"/>
    <cellStyle name="Comma 8 2 3 2 6 3" xfId="30645" xr:uid="{9069D4FF-7719-496E-9474-81DB653190CB}"/>
    <cellStyle name="Comma 8 2 3 2 6 3 2" xfId="37200" xr:uid="{FEF45528-E1D9-43C5-B9BF-DA79FD5F044F}"/>
    <cellStyle name="Comma 8 2 3 2 6 4" xfId="34030" xr:uid="{E4969EF3-139A-4D0E-BDD4-C9871DB75648}"/>
    <cellStyle name="Comma 8 2 3 2 6 5" xfId="22381" xr:uid="{8326B544-9A85-4460-9628-A258E0FD5E4F}"/>
    <cellStyle name="Comma 8 2 3 2 7" xfId="6910" xr:uid="{B1ECB1DE-106B-4C56-ADED-3C805B751903}"/>
    <cellStyle name="Comma 8 2 3 2 7 2" xfId="9804" xr:uid="{E867F666-AB8A-499C-8B31-4E4BC677DFFB}"/>
    <cellStyle name="Comma 8 2 3 2 7 2 2" xfId="30648" xr:uid="{7C46FBA5-8C1B-4C9C-8BEF-C6D83857C812}"/>
    <cellStyle name="Comma 8 2 3 2 7 2 2 2" xfId="37203" xr:uid="{7C5AF3B5-A4AE-4961-BD47-79529E8D2C8D}"/>
    <cellStyle name="Comma 8 2 3 2 7 2 3" xfId="35525" xr:uid="{3340E4BA-5548-4FC3-A749-D5A8602B86C0}"/>
    <cellStyle name="Comma 8 2 3 2 7 2 4" xfId="23767" xr:uid="{7A280008-3D7A-49FD-B356-9FB7584D314C}"/>
    <cellStyle name="Comma 8 2 3 2 7 3" xfId="30647" xr:uid="{CF4E963D-104F-4F0B-958A-A1659D42EA96}"/>
    <cellStyle name="Comma 8 2 3 2 7 3 2" xfId="37202" xr:uid="{FAF39C34-FC5E-448A-A687-3A7C7EEC053C}"/>
    <cellStyle name="Comma 8 2 3 2 7 4" xfId="34031" xr:uid="{CC7BC4E0-B74E-4D94-9988-54C919FC2127}"/>
    <cellStyle name="Comma 8 2 3 2 7 5" xfId="22382" xr:uid="{D301DEEA-48FA-41DA-9F68-5F71E4A1D000}"/>
    <cellStyle name="Comma 8 2 3 2 8" xfId="9797" xr:uid="{50C039DA-E680-4ECC-BAB7-A912750575C6}"/>
    <cellStyle name="Comma 8 2 3 2 8 2" xfId="30649" xr:uid="{29690D1C-2B9B-457B-BD5E-048D8968EA68}"/>
    <cellStyle name="Comma 8 2 3 2 8 2 2" xfId="37204" xr:uid="{7994A550-F259-4AE1-B58C-00E597544C0A}"/>
    <cellStyle name="Comma 8 2 3 2 8 3" xfId="35518" xr:uid="{80F5DAF8-4E3B-4763-B48F-B3C4A303B81E}"/>
    <cellStyle name="Comma 8 2 3 2 8 4" xfId="23760" xr:uid="{49D2BEF4-616B-4036-8EF5-1AE9FCD3B7D9}"/>
    <cellStyle name="Comma 8 2 3 2 9" xfId="13218" xr:uid="{D52B5342-E857-4134-BEE7-0F50E8C8213D}"/>
    <cellStyle name="Comma 8 2 3 2 9 2" xfId="30634" xr:uid="{06223BCA-E6C4-42CA-B88F-26C1DE4247E7}"/>
    <cellStyle name="Comma 8 2 3 2 9 3" xfId="37189" xr:uid="{FEE14155-0383-43E8-A820-F14FA6E4B9E2}"/>
    <cellStyle name="Comma 8 2 3 2 9 4" xfId="24963" xr:uid="{ADFF9990-3097-4A6F-AE52-CB4307708ADA}"/>
    <cellStyle name="Comma 8 2 3 3" xfId="6911" xr:uid="{C7F12139-AC99-42CE-87AE-45B110B7E998}"/>
    <cellStyle name="Comma 8 2 3 3 2" xfId="6912" xr:uid="{306E1D93-BEBD-4632-A18F-7CA5E2FF9FA4}"/>
    <cellStyle name="Comma 8 2 3 3 2 2" xfId="9806" xr:uid="{9755BA63-8572-4DBA-A64B-D562C11663A5}"/>
    <cellStyle name="Comma 8 2 3 3 2 2 2" xfId="30650" xr:uid="{A9EC436B-818F-4016-8A9D-D3B9407F2AE1}"/>
    <cellStyle name="Comma 8 2 3 3 2 2 2 2" xfId="37207" xr:uid="{1293B33B-1388-4751-AB8B-DB6FE193C626}"/>
    <cellStyle name="Comma 8 2 3 3 2 2 3" xfId="35527" xr:uid="{3E931535-60F4-4819-BE8E-1EA12211A091}"/>
    <cellStyle name="Comma 8 2 3 3 2 2 4" xfId="23769" xr:uid="{7065F0E7-81F6-4AA8-90A2-43945798C2D9}"/>
    <cellStyle name="Comma 8 2 3 3 2 3" xfId="16480" xr:uid="{975BEF35-CB60-4FDF-958E-DE25972AAA28}"/>
    <cellStyle name="Comma 8 2 3 3 2 3 2" xfId="37206" xr:uid="{5265A634-E51E-4C11-B5BC-BC40F0058EDF}"/>
    <cellStyle name="Comma 8 2 3 3 2 3 3" xfId="26112" xr:uid="{7B1326F5-230A-4C83-9569-1B06D2BB31BD}"/>
    <cellStyle name="Comma 8 2 3 3 2 4" xfId="34033" xr:uid="{AE488C07-4EC9-4952-B136-A1741C9CD70E}"/>
    <cellStyle name="Comma 8 2 3 3 2 5" xfId="22384" xr:uid="{7E57B756-808A-437D-94B2-B498982D440B}"/>
    <cellStyle name="Comma 8 2 3 3 3" xfId="6913" xr:uid="{04DE0575-6606-48E3-9C01-E73B24341610}"/>
    <cellStyle name="Comma 8 2 3 3 3 2" xfId="9807" xr:uid="{F6F3B881-BC2A-4533-99D7-1F52B25126E1}"/>
    <cellStyle name="Comma 8 2 3 3 3 2 2" xfId="30651" xr:uid="{0E2CF65F-1E98-4EC3-B0AF-F26511F5B430}"/>
    <cellStyle name="Comma 8 2 3 3 3 2 2 2" xfId="37209" xr:uid="{A1F41AB8-80E9-4DD2-B155-99B65D423C8F}"/>
    <cellStyle name="Comma 8 2 3 3 3 2 3" xfId="35528" xr:uid="{223AB07E-AA78-4316-80F6-ACEDA4E381C3}"/>
    <cellStyle name="Comma 8 2 3 3 3 2 4" xfId="23770" xr:uid="{510E56C8-6E0A-40D0-BA96-5B97DEA0BDF1}"/>
    <cellStyle name="Comma 8 2 3 3 3 3" xfId="20068" xr:uid="{0595D389-606E-4DD1-AF36-D3831449C30A}"/>
    <cellStyle name="Comma 8 2 3 3 3 3 2" xfId="37208" xr:uid="{3F3C26BD-989B-4A7C-AFBC-3FC9606CA572}"/>
    <cellStyle name="Comma 8 2 3 3 3 3 3" xfId="28788" xr:uid="{3A63B9CD-1135-46C1-BFF1-6FA047E11197}"/>
    <cellStyle name="Comma 8 2 3 3 3 4" xfId="34034" xr:uid="{DC11727C-A997-48F6-89B6-306D35219BEF}"/>
    <cellStyle name="Comma 8 2 3 3 3 5" xfId="22385" xr:uid="{B69F7C76-FBDD-4361-8564-611DD819CD92}"/>
    <cellStyle name="Comma 8 2 3 3 4" xfId="9805" xr:uid="{63236C90-2039-46E5-B8A3-CE797D4B219D}"/>
    <cellStyle name="Comma 8 2 3 3 4 2" xfId="20364" xr:uid="{48C62F85-D3D7-4948-AC78-B0E32C97981A}"/>
    <cellStyle name="Comma 8 2 3 3 4 2 2" xfId="37210" xr:uid="{8F782FB3-A193-4174-9EB6-BE9C53C4E73C}"/>
    <cellStyle name="Comma 8 2 3 3 4 2 3" xfId="28948" xr:uid="{F437D7F4-1C5D-426E-9D5A-CFAB5A7F4DCD}"/>
    <cellStyle name="Comma 8 2 3 3 4 3" xfId="35526" xr:uid="{B34DE39F-42F0-4D51-9AC7-7E5D8967C15F}"/>
    <cellStyle name="Comma 8 2 3 3 4 4" xfId="23768" xr:uid="{E35DD41B-2C5B-4455-A427-970F3BC898E1}"/>
    <cellStyle name="Comma 8 2 3 3 5" xfId="13962" xr:uid="{E969A735-369C-4362-9EE8-6FE88D898DFD}"/>
    <cellStyle name="Comma 8 2 3 3 5 2" xfId="37205" xr:uid="{FAD24EF1-3F6E-4FE0-8BBF-3318A01066B0}"/>
    <cellStyle name="Comma 8 2 3 3 5 3" xfId="25070" xr:uid="{1DEB1CD7-44F0-41D4-9BDE-777246D7CEC2}"/>
    <cellStyle name="Comma 8 2 3 3 6" xfId="34032" xr:uid="{3950A451-32B9-4E46-A721-424FE70406FC}"/>
    <cellStyle name="Comma 8 2 3 3 7" xfId="22383" xr:uid="{11E80A4B-029B-4C5C-994E-B9E206C11D5B}"/>
    <cellStyle name="Comma 8 2 3 4" xfId="6914" xr:uid="{B82063A5-87D0-40C9-8AAE-B3885AF29DB0}"/>
    <cellStyle name="Comma 8 2 3 4 2" xfId="9808" xr:uid="{710B862C-4BC7-4491-859C-0C7745D5A3C1}"/>
    <cellStyle name="Comma 8 2 3 4 2 2" xfId="17191" xr:uid="{AD8B5026-41B6-4461-9E41-FEE5AD8F9ADE}"/>
    <cellStyle name="Comma 8 2 3 4 2 2 2" xfId="37212" xr:uid="{21F19FD6-A326-437A-9099-2A514012FE7B}"/>
    <cellStyle name="Comma 8 2 3 4 2 2 3" xfId="26458" xr:uid="{156400D3-4326-48CC-95D4-9672C049CD28}"/>
    <cellStyle name="Comma 8 2 3 4 2 3" xfId="35529" xr:uid="{B7A7E86D-0AA8-4F4B-9044-C4EA560A84C6}"/>
    <cellStyle name="Comma 8 2 3 4 2 4" xfId="23771" xr:uid="{41879310-0302-460E-8E88-41C7415DC58A}"/>
    <cellStyle name="Comma 8 2 3 4 3" xfId="20229" xr:uid="{133CBD5B-8C1C-467A-BC0D-C0926E9D8FDB}"/>
    <cellStyle name="Comma 8 2 3 4 3 2" xfId="37211" xr:uid="{94FF6D12-2B75-421F-8AD4-C68230B043E5}"/>
    <cellStyle name="Comma 8 2 3 4 3 3" xfId="28879" xr:uid="{2F82D47C-04CA-47D5-BBD5-E8E92035388D}"/>
    <cellStyle name="Comma 8 2 3 4 4" xfId="20445" xr:uid="{B8473B13-4127-4E31-BA1C-D0477E44CC1A}"/>
    <cellStyle name="Comma 8 2 3 4 4 2" xfId="29027" xr:uid="{093F3B91-3C8A-4185-BCE0-24D35C389AA4}"/>
    <cellStyle name="Comma 8 2 3 4 5" xfId="14915" xr:uid="{EC138F86-11BC-4D1E-8EE9-2D82A0591216}"/>
    <cellStyle name="Comma 8 2 3 4 5 2" xfId="25160" xr:uid="{457652E8-219B-4A35-B4D9-772DAB980031}"/>
    <cellStyle name="Comma 8 2 3 4 6" xfId="34035" xr:uid="{2B563826-5E03-40C3-B9F2-00C8A7C5F690}"/>
    <cellStyle name="Comma 8 2 3 4 7" xfId="22386" xr:uid="{CEAF4B7A-3FA9-4B8A-9F16-E964887294EA}"/>
    <cellStyle name="Comma 8 2 3 5" xfId="6915" xr:uid="{E55390B2-8C88-4C51-B143-5D4FEAF96A56}"/>
    <cellStyle name="Comma 8 2 3 5 2" xfId="9809" xr:uid="{AC95E047-FEA7-4F94-AD1D-86DF6BA05CC9}"/>
    <cellStyle name="Comma 8 2 3 5 2 2" xfId="19208" xr:uid="{AB303B4F-D18B-45B3-87AC-203A0B41D93C}"/>
    <cellStyle name="Comma 8 2 3 5 2 2 2" xfId="30653" xr:uid="{720551FE-B663-49E8-9BAA-9378E1351CD5}"/>
    <cellStyle name="Comma 8 2 3 5 2 2 3" xfId="37214" xr:uid="{FC138441-807B-437A-BA24-A832BF5EDFC8}"/>
    <cellStyle name="Comma 8 2 3 5 2 2 4" xfId="28129" xr:uid="{81A7CF1E-4628-4CBC-89B5-1700791D5F9B}"/>
    <cellStyle name="Comma 8 2 3 5 2 3" xfId="35530" xr:uid="{D024C469-D204-4726-A243-B3C0C598C597}"/>
    <cellStyle name="Comma 8 2 3 5 2 4" xfId="23772" xr:uid="{DFE9824A-C5FD-4550-AFE1-9F923BBC27AB}"/>
    <cellStyle name="Comma 8 2 3 5 3" xfId="16173" xr:uid="{7E9838F9-65AB-4BEE-91BC-7F72F3B3B16B}"/>
    <cellStyle name="Comma 8 2 3 5 3 2" xfId="30652" xr:uid="{E5635686-25DD-4F17-A6C9-2B3F13AB5D80}"/>
    <cellStyle name="Comma 8 2 3 5 3 3" xfId="37213" xr:uid="{37103231-10EA-41A2-95D9-F7BA993BA733}"/>
    <cellStyle name="Comma 8 2 3 5 3 4" xfId="25908" xr:uid="{E5EAADDE-E70C-4E94-A01A-3968193B42DC}"/>
    <cellStyle name="Comma 8 2 3 5 4" xfId="34036" xr:uid="{5F2FC2F3-A60A-4980-ACD0-D1990047B798}"/>
    <cellStyle name="Comma 8 2 3 5 5" xfId="22387" xr:uid="{FFCFA292-6989-4C9D-9FC1-05CC06D9752B}"/>
    <cellStyle name="Comma 8 2 3 6" xfId="6916" xr:uid="{9EE1A47A-05C2-43E7-AF91-D30D59A13E7A}"/>
    <cellStyle name="Comma 8 2 3 6 2" xfId="9810" xr:uid="{627ED0B9-3B23-4AE8-AB6B-E67D81C6CA34}"/>
    <cellStyle name="Comma 8 2 3 6 2 2" xfId="30655" xr:uid="{05BE49B4-1B10-45FA-BB61-E48D1AA91EE7}"/>
    <cellStyle name="Comma 8 2 3 6 2 2 2" xfId="37216" xr:uid="{B469EE45-60ED-4D61-A2B1-63EC296587A5}"/>
    <cellStyle name="Comma 8 2 3 6 2 3" xfId="35531" xr:uid="{BFF38A23-48CE-43BE-9C67-057F0856A91B}"/>
    <cellStyle name="Comma 8 2 3 6 2 4" xfId="23773" xr:uid="{53202025-E6F2-403D-A231-EEBD71B92557}"/>
    <cellStyle name="Comma 8 2 3 6 3" xfId="17835" xr:uid="{6E5BAD52-6F37-44FC-B977-498AABB511F2}"/>
    <cellStyle name="Comma 8 2 3 6 3 2" xfId="30654" xr:uid="{9FB20707-DAE3-4F2E-88B5-830CE89DD042}"/>
    <cellStyle name="Comma 8 2 3 6 3 3" xfId="37215" xr:uid="{B2E59FE9-2DC9-4468-A5E4-9BC39F91E9E4}"/>
    <cellStyle name="Comma 8 2 3 6 3 4" xfId="27027" xr:uid="{6C62BF0C-048A-4D19-B79B-B69733822940}"/>
    <cellStyle name="Comma 8 2 3 6 4" xfId="34037" xr:uid="{C978259C-19B6-4C7D-83F5-9C128C72B434}"/>
    <cellStyle name="Comma 8 2 3 6 5" xfId="22388" xr:uid="{ED57131E-C3A6-462E-8D80-674627A77818}"/>
    <cellStyle name="Comma 8 2 3 7" xfId="6902" xr:uid="{EF0B2F36-292E-4691-8B6A-33C37F5465EA}"/>
    <cellStyle name="Comma 8 2 3 7 2" xfId="9796" xr:uid="{128EACD2-C9BE-4658-953A-C3F36B239C70}"/>
    <cellStyle name="Comma 8 2 3 7 2 2" xfId="35517" xr:uid="{29BB8850-05D5-47FD-9D2C-F113615C818B}"/>
    <cellStyle name="Comma 8 2 3 7 2 3" xfId="23759" xr:uid="{58753B77-1870-4932-9205-AB9F70B70B92}"/>
    <cellStyle name="Comma 8 2 3 7 3" xfId="30656" xr:uid="{6639C96C-722A-4526-AD23-DC0B64BAA56B}"/>
    <cellStyle name="Comma 8 2 3 7 3 2" xfId="37217" xr:uid="{43E6AA9E-6816-4ACA-A991-387A54828EEC}"/>
    <cellStyle name="Comma 8 2 3 7 4" xfId="34023" xr:uid="{A13B9EFD-93DB-4061-A5BC-8A28123C7502}"/>
    <cellStyle name="Comma 8 2 3 7 5" xfId="22374" xr:uid="{D5092E5E-DEEE-4FFE-B654-6D7325B391C6}"/>
    <cellStyle name="Comma 8 2 3 8" xfId="12532" xr:uid="{C9A7B591-A91B-4DA1-BED3-D46357A1A798}"/>
    <cellStyle name="Comma 8 2 3 8 2" xfId="24413" xr:uid="{80F40CFE-76A0-4F7D-BD13-F6C2055F2FAB}"/>
    <cellStyle name="Comma 8 2 3 9" xfId="21450" xr:uid="{8C63139B-4D58-4305-8AC0-697B7B0BFA90}"/>
    <cellStyle name="Comma 8 2 4" xfId="12882" xr:uid="{13B4DE5E-7B11-4E1E-A4E9-40ABB215A57E}"/>
    <cellStyle name="Comma 8 2 4 2" xfId="15328" xr:uid="{3F7B1B4D-3CD3-452B-A9C0-A55AE7138307}"/>
    <cellStyle name="Comma 8 2 4 2 2" xfId="19556" xr:uid="{6B9CC561-71F6-427C-AC71-4FF757788A25}"/>
    <cellStyle name="Comma 8 2 4 2 2 2" xfId="28407" xr:uid="{63AACF2F-0AA1-4932-9F59-3CD33A7FBCF1}"/>
    <cellStyle name="Comma 8 2 4 2 3" xfId="25407" xr:uid="{32C5E94C-C414-4895-A231-9491858CD0D7}"/>
    <cellStyle name="Comma 8 2 4 3" xfId="18180" xr:uid="{EE997063-3E25-457A-A2EC-F027F17840E4}"/>
    <cellStyle name="Comma 8 2 4 3 2" xfId="27305" xr:uid="{1B9129B1-1238-4813-AA45-39BDC9F922F9}"/>
    <cellStyle name="Comma 8 2 4 4" xfId="24691" xr:uid="{F48B8902-3137-43CD-BAF0-296352ED010F}"/>
    <cellStyle name="Comma 8 2 5" xfId="13431" xr:uid="{0C0B43B1-66E9-4198-AEDA-CE366E19D12E}"/>
    <cellStyle name="Comma 8 2 5 2" xfId="15378" xr:uid="{99EC5DC9-CC73-438E-943F-0F8BC89813D0}"/>
    <cellStyle name="Comma 8 2 5 2 2" xfId="25446" xr:uid="{4BB293DF-6E7E-4861-B8AE-C96EC1DFABD5}"/>
    <cellStyle name="Comma 8 2 5 3" xfId="20042" xr:uid="{459361EA-3E2E-4ECA-B25E-7F88EFD3A5A2}"/>
    <cellStyle name="Comma 8 2 5 3 2" xfId="28765" xr:uid="{F38D619E-423D-4A61-91EB-19856DB7F20D}"/>
    <cellStyle name="Comma 8 2 5 4" xfId="20045" xr:uid="{71933D28-AEDD-4560-A6B4-5B149DF216DE}"/>
    <cellStyle name="Comma 8 2 5 4 2" xfId="28767" xr:uid="{3D470E7F-FAAF-421A-8354-F0496C9DA2EF}"/>
    <cellStyle name="Comma 8 2 5 5" xfId="25054" xr:uid="{62EAA679-1F5D-414E-AFB8-86E2149A45CF}"/>
    <cellStyle name="Comma 8 2 6" xfId="14875" xr:uid="{9B6ED73A-0536-43A2-8912-41DAD503830D}"/>
    <cellStyle name="Comma 8 2 6 2" xfId="17176" xr:uid="{895BEA92-089D-4904-9937-3C1D8B8C6149}"/>
    <cellStyle name="Comma 8 2 6 2 2" xfId="26446" xr:uid="{773E2BAF-F874-43E6-BC75-8A71AD47FD6E}"/>
    <cellStyle name="Comma 8 2 6 3" xfId="20211" xr:uid="{6507BEF1-91D0-482A-999D-B3F76FB6F68B}"/>
    <cellStyle name="Comma 8 2 6 3 2" xfId="28863" xr:uid="{DC9FD3F0-DE27-4152-AB4F-AE14D73255E0}"/>
    <cellStyle name="Comma 8 2 6 4" xfId="20434" xr:uid="{159475CB-E867-42A9-A936-6D9F6ACE6EB3}"/>
    <cellStyle name="Comma 8 2 6 4 2" xfId="29016" xr:uid="{3420DF11-5AA2-4CDD-A6FE-9198471A3B98}"/>
    <cellStyle name="Comma 8 2 6 5" xfId="25144" xr:uid="{9605B715-2AF5-42D2-839D-B1FD98807FE9}"/>
    <cellStyle name="Comma 8 2 7" xfId="15337" xr:uid="{2A64616C-2760-4E46-BD71-1455C6DFC5AA}"/>
    <cellStyle name="Comma 8 2 7 2" xfId="18872" xr:uid="{F4EED985-8025-452A-99D5-E2D467D06919}"/>
    <cellStyle name="Comma 8 2 7 2 2" xfId="27858" xr:uid="{35AD5C5E-397D-4AD3-8650-11E3DB22D6AE}"/>
    <cellStyle name="Comma 8 2 7 3" xfId="25414" xr:uid="{215F8D26-D8B4-4755-A2C6-A74B72DECE40}"/>
    <cellStyle name="Comma 8 2 8" xfId="17490" xr:uid="{49AAD8FF-8C33-4A0C-9449-D6E60FEF4CB2}"/>
    <cellStyle name="Comma 8 2 8 2" xfId="26751" xr:uid="{B8CAC03A-D705-44A3-8D82-7C9128F49D81}"/>
    <cellStyle name="Comma 8 2 9" xfId="11319" xr:uid="{A67F2496-CABC-44B3-A67F-FA24CFEF7956}"/>
    <cellStyle name="Comma 8 2 9 2" xfId="24137" xr:uid="{FD3D9649-69DB-4F9E-8264-ACE2E4F66DFE}"/>
    <cellStyle name="Comma 8 3" xfId="3642" xr:uid="{35F2BB2E-1291-450F-8132-96CBB8135A33}"/>
    <cellStyle name="Comma 8 3 10" xfId="22389" xr:uid="{92A45767-45EE-4D40-B5E1-A619BC533D3D}"/>
    <cellStyle name="Comma 8 3 11" xfId="34038" xr:uid="{DE408706-175D-4BD1-BE76-0D4390B1C295}"/>
    <cellStyle name="Comma 8 3 12" xfId="6917" xr:uid="{1D6DC296-229D-4525-B323-32B3CC3F6D91}"/>
    <cellStyle name="Comma 8 3 2" xfId="3643" xr:uid="{2FB3530E-AC6C-4688-BEC1-7F0B502D6BF2}"/>
    <cellStyle name="Comma 8 3 2 2" xfId="6919" xr:uid="{DC957BB6-7D36-43F1-9B9A-8714B34E59C2}"/>
    <cellStyle name="Comma 8 3 2 2 2" xfId="9813" xr:uid="{8048AA85-73AE-4C8B-A919-0790D6FD760F}"/>
    <cellStyle name="Comma 8 3 2 2 2 2" xfId="19893" xr:uid="{133AC0FF-871E-4F12-B3DA-7F93D09B914D}"/>
    <cellStyle name="Comma 8 3 2 2 2 2 2" xfId="30660" xr:uid="{3F3E9AAA-A8FF-460F-B0F2-A79FDBA579B9}"/>
    <cellStyle name="Comma 8 3 2 2 2 2 3" xfId="37221" xr:uid="{B3FF9F8A-7FB5-4324-839F-101B209333F4}"/>
    <cellStyle name="Comma 8 3 2 2 2 2 4" xfId="28680" xr:uid="{3DB6AF8C-7CE4-4B15-987A-E5F5FCF89D05}"/>
    <cellStyle name="Comma 8 3 2 2 2 3" xfId="16672" xr:uid="{D00D6C4D-BC86-4BD5-9626-4072B6A6DF49}"/>
    <cellStyle name="Comma 8 3 2 2 2 3 2" xfId="26259" xr:uid="{7C364906-6F48-4872-B8E4-7458A5AE0BDB}"/>
    <cellStyle name="Comma 8 3 2 2 2 4" xfId="35534" xr:uid="{24BC8B31-34CA-478C-B466-EF5AD2FE98CF}"/>
    <cellStyle name="Comma 8 3 2 2 2 5" xfId="23776" xr:uid="{619D76B6-E7F2-4F6F-857B-C82E09FDF9FF}"/>
    <cellStyle name="Comma 8 3 2 2 3" xfId="18521" xr:uid="{CD339643-C4CA-47C1-970B-71DCC7239242}"/>
    <cellStyle name="Comma 8 3 2 2 3 2" xfId="30659" xr:uid="{96764811-D3D3-4630-86CA-5823237F3FF7}"/>
    <cellStyle name="Comma 8 3 2 2 3 3" xfId="37220" xr:uid="{ABFCFF51-72DE-4345-9F85-2315DCDDBB2E}"/>
    <cellStyle name="Comma 8 3 2 2 3 4" xfId="27578" xr:uid="{62870657-0D68-48EA-ABCE-B1F24B2CEDA7}"/>
    <cellStyle name="Comma 8 3 2 2 4" xfId="13220" xr:uid="{D04538F8-3D20-4704-864B-ABAAAE81B45E}"/>
    <cellStyle name="Comma 8 3 2 2 4 2" xfId="24965" xr:uid="{D37C67B5-462D-4F82-AEB4-128C11D849B8}"/>
    <cellStyle name="Comma 8 3 2 2 5" xfId="34040" xr:uid="{3E1794A0-C8C5-42EA-ADFA-57F8EC0DA739}"/>
    <cellStyle name="Comma 8 3 2 2 6" xfId="22391" xr:uid="{709E7B07-D345-4FAB-A078-7809FBCF8FD4}"/>
    <cellStyle name="Comma 8 3 2 3" xfId="9812" xr:uid="{2D7A016E-E3CC-46F2-A371-9B7C3B06DBF6}"/>
    <cellStyle name="Comma 8 3 2 3 2" xfId="19210" xr:uid="{46EEDE1B-A33F-4461-AF67-356E4F900C64}"/>
    <cellStyle name="Comma 8 3 2 3 2 2" xfId="30661" xr:uid="{FD8BED68-C306-4F07-9A43-DE97EAB67940}"/>
    <cellStyle name="Comma 8 3 2 3 2 3" xfId="37222" xr:uid="{BBE27A68-5F6C-4275-9B67-789D9E2FE40C}"/>
    <cellStyle name="Comma 8 3 2 3 2 4" xfId="28131" xr:uid="{8DD65DB2-A1AB-4680-899B-B49C050CFAA5}"/>
    <cellStyle name="Comma 8 3 2 3 3" xfId="15678" xr:uid="{1466BAE7-64D0-4756-9E36-B9E89CE82505}"/>
    <cellStyle name="Comma 8 3 2 3 3 2" xfId="25610" xr:uid="{7A506D48-B7DD-41FB-9DB9-7796EF887770}"/>
    <cellStyle name="Comma 8 3 2 3 4" xfId="35533" xr:uid="{F9055ABC-ABF8-4FD3-85AF-65DF74A9814D}"/>
    <cellStyle name="Comma 8 3 2 3 5" xfId="23775" xr:uid="{1E651501-364B-41DA-A18D-48AC923B8911}"/>
    <cellStyle name="Comma 8 3 2 4" xfId="17837" xr:uid="{A1A78708-5EE0-47FA-A162-C88005152643}"/>
    <cellStyle name="Comma 8 3 2 4 2" xfId="30658" xr:uid="{42B4D9CE-150F-4819-8212-0476436531B2}"/>
    <cellStyle name="Comma 8 3 2 4 3" xfId="37219" xr:uid="{3501CDE4-2F01-42C2-8631-BA6E5766DDBF}"/>
    <cellStyle name="Comma 8 3 2 4 4" xfId="27029" xr:uid="{A11BFDBF-A152-43B8-B8FD-3D3AF5BAA83E}"/>
    <cellStyle name="Comma 8 3 2 5" xfId="12534" xr:uid="{BBD9F06C-F1C8-4E4C-BFC3-0871D05AB098}"/>
    <cellStyle name="Comma 8 3 2 5 2" xfId="24415" xr:uid="{746A35A0-FC71-4F1E-AA8A-53D8D235EA3B}"/>
    <cellStyle name="Comma 8 3 2 6" xfId="34039" xr:uid="{E752D261-E6F3-425B-9C66-817D7AE63ABD}"/>
    <cellStyle name="Comma 8 3 2 7" xfId="22390" xr:uid="{E761C46E-8B21-42E1-92A9-B33FFFCBFE9D}"/>
    <cellStyle name="Comma 8 3 2 8" xfId="6918" xr:uid="{796E0CCC-7B58-4C1C-8993-E676BC992FC0}"/>
    <cellStyle name="Comma 8 3 3" xfId="3644" xr:uid="{3985AAF8-CEA6-4480-87BF-10F540B98283}"/>
    <cellStyle name="Comma 8 3 3 2" xfId="9814" xr:uid="{DE8A0AEE-2AAF-4073-B538-D4528545E37F}"/>
    <cellStyle name="Comma 8 3 3 2 2" xfId="19558" xr:uid="{47B6DE1A-A8FB-4B40-B0C4-EE7BF32F7820}"/>
    <cellStyle name="Comma 8 3 3 2 2 2" xfId="30663" xr:uid="{A34F2769-B370-4314-89F3-D974AA3D8EB8}"/>
    <cellStyle name="Comma 8 3 3 2 2 3" xfId="37224" xr:uid="{704D5010-034F-4648-BDA8-E2B92586B002}"/>
    <cellStyle name="Comma 8 3 3 2 2 4" xfId="28409" xr:uid="{954F3262-4C1C-4FE2-A48C-AC7D794596BE}"/>
    <cellStyle name="Comma 8 3 3 2 3" xfId="15282" xr:uid="{9CE989CA-7774-44BB-8186-2987B64F58B3}"/>
    <cellStyle name="Comma 8 3 3 2 3 2" xfId="25373" xr:uid="{01CF35DE-BE43-494F-84F6-4B0B9C601109}"/>
    <cellStyle name="Comma 8 3 3 2 4" xfId="35535" xr:uid="{D4AB368A-6E75-4918-A434-617223793F8B}"/>
    <cellStyle name="Comma 8 3 3 2 5" xfId="23777" xr:uid="{95121485-3B54-481D-A5FA-6036D77EDB82}"/>
    <cellStyle name="Comma 8 3 3 3" xfId="18182" xr:uid="{A1F1051E-45EC-492E-97D3-313F8290EB74}"/>
    <cellStyle name="Comma 8 3 3 3 2" xfId="30662" xr:uid="{3DA66FE0-574A-44D4-9A1E-8D5C9F124DAC}"/>
    <cellStyle name="Comma 8 3 3 3 3" xfId="37223" xr:uid="{A069FB3C-1D34-4D31-A1A4-7B90B5D3D9F6}"/>
    <cellStyle name="Comma 8 3 3 3 4" xfId="27307" xr:uid="{9F38EDA7-22C3-46CB-B761-C95A34A9D77F}"/>
    <cellStyle name="Comma 8 3 3 4" xfId="12884" xr:uid="{FA877684-4F32-46C9-976B-15C4D5FBA0F8}"/>
    <cellStyle name="Comma 8 3 3 4 2" xfId="24693" xr:uid="{1F88F155-811C-44EE-9BE6-668030C07864}"/>
    <cellStyle name="Comma 8 3 3 5" xfId="34041" xr:uid="{F920777C-F008-4665-9F98-2C8AF62C00D1}"/>
    <cellStyle name="Comma 8 3 3 6" xfId="22392" xr:uid="{6F5A13FC-3728-42D3-BFDF-1504B31CE6BB}"/>
    <cellStyle name="Comma 8 3 3 7" xfId="6920" xr:uid="{19B1B901-BEFC-4A15-8F52-8A2EE81E1FC9}"/>
    <cellStyle name="Comma 8 3 4" xfId="6921" xr:uid="{3A2250F8-4203-4A1D-9C3A-CC4511E519E0}"/>
    <cellStyle name="Comma 8 3 4 2" xfId="9815" xr:uid="{FC11AC18-B4B0-4E18-A65C-42E8EB662A05}"/>
    <cellStyle name="Comma 8 3 4 2 2" xfId="18874" xr:uid="{CFAF6611-B0A8-4D58-A82F-A60B6219AA21}"/>
    <cellStyle name="Comma 8 3 4 2 2 2" xfId="30665" xr:uid="{564A9EEE-5091-49D4-85B4-43B5785814E1}"/>
    <cellStyle name="Comma 8 3 4 2 2 3" xfId="37226" xr:uid="{D703714F-4EA0-42AA-873C-1D77216CA89E}"/>
    <cellStyle name="Comma 8 3 4 2 2 4" xfId="27860" xr:uid="{B098C295-4C92-49F2-9E87-8D0DC4D962ED}"/>
    <cellStyle name="Comma 8 3 4 2 3" xfId="35536" xr:uid="{9248CD31-9BBF-4183-9433-8B0674FF3F2F}"/>
    <cellStyle name="Comma 8 3 4 2 4" xfId="23778" xr:uid="{37B8EB0F-A7C9-4553-8179-140CB937F0CB}"/>
    <cellStyle name="Comma 8 3 4 3" xfId="15367" xr:uid="{7E6206B8-0388-4C34-B65F-EEB7A7CBB386}"/>
    <cellStyle name="Comma 8 3 4 3 2" xfId="30664" xr:uid="{E6AA63A8-EF55-4A9C-803F-037C0C76D27B}"/>
    <cellStyle name="Comma 8 3 4 3 3" xfId="37225" xr:uid="{A84F5D0C-58D6-40C4-BCD0-4C60D307FCD4}"/>
    <cellStyle name="Comma 8 3 4 3 4" xfId="25439" xr:uid="{9B45D86C-9681-4BCC-8157-DCB64EBAB935}"/>
    <cellStyle name="Comma 8 3 4 4" xfId="34042" xr:uid="{70E5EA69-06F6-4FDD-A5E6-E9AB372CD6A4}"/>
    <cellStyle name="Comma 8 3 4 5" xfId="22393" xr:uid="{3003D617-BA76-4402-AE58-D01F9FF55363}"/>
    <cellStyle name="Comma 8 3 5" xfId="6922" xr:uid="{99DB684D-5A30-4905-B0E4-C7E6650D5314}"/>
    <cellStyle name="Comma 8 3 5 2" xfId="9816" xr:uid="{0C789A15-4578-48CF-A7C4-6F385AA66308}"/>
    <cellStyle name="Comma 8 3 5 2 2" xfId="30667" xr:uid="{61A1E04B-93AF-443E-B021-0B1A0C8E9C11}"/>
    <cellStyle name="Comma 8 3 5 2 2 2" xfId="37228" xr:uid="{C4BC07D7-3201-4D1C-916C-FC784194B3B1}"/>
    <cellStyle name="Comma 8 3 5 2 3" xfId="35537" xr:uid="{BB3F0F44-24C7-484C-A2B9-C8865EB265AB}"/>
    <cellStyle name="Comma 8 3 5 2 4" xfId="23779" xr:uid="{C07D3329-D201-4875-9534-F8F6F5E19BC1}"/>
    <cellStyle name="Comma 8 3 5 3" xfId="17492" xr:uid="{5D0D3B5B-FE98-468E-964E-CEFD53BF663F}"/>
    <cellStyle name="Comma 8 3 5 3 2" xfId="30666" xr:uid="{4B40BEF0-C1B6-44AE-923C-F837C1158841}"/>
    <cellStyle name="Comma 8 3 5 3 3" xfId="37227" xr:uid="{29FD8F30-5668-47B6-B178-08151C74A5AF}"/>
    <cellStyle name="Comma 8 3 5 3 4" xfId="26753" xr:uid="{A5FD9934-FE64-4C7A-B59A-33984E188977}"/>
    <cellStyle name="Comma 8 3 5 4" xfId="34043" xr:uid="{2916BE21-2DEE-4932-8F93-088420614204}"/>
    <cellStyle name="Comma 8 3 5 5" xfId="22394" xr:uid="{70D7F218-652B-4BC5-BA0B-987737DAF2B7}"/>
    <cellStyle name="Comma 8 3 6" xfId="6923" xr:uid="{2D37BE29-CA57-4CCD-B6B8-8E57C17F7E72}"/>
    <cellStyle name="Comma 8 3 6 2" xfId="9817" xr:uid="{F149ECF5-444A-4797-BCA4-DD8FDBA7D933}"/>
    <cellStyle name="Comma 8 3 6 2 2" xfId="30669" xr:uid="{25065CB1-D68B-4828-B682-51A5270A3729}"/>
    <cellStyle name="Comma 8 3 6 2 2 2" xfId="37230" xr:uid="{2DFF26EE-494C-4C2A-B58A-C7F4D82E8BF4}"/>
    <cellStyle name="Comma 8 3 6 2 3" xfId="35538" xr:uid="{9E1678F4-B5EF-46FC-9F3F-D2600DC7B6A5}"/>
    <cellStyle name="Comma 8 3 6 2 4" xfId="23780" xr:uid="{47746CA2-8E0D-4B8D-947C-79C61218AB27}"/>
    <cellStyle name="Comma 8 3 6 3" xfId="30668" xr:uid="{1D841F34-1DCD-4FCF-91A0-818B90C35605}"/>
    <cellStyle name="Comma 8 3 6 3 2" xfId="37229" xr:uid="{D2D92444-2297-4C78-B4E4-251CFAC268A9}"/>
    <cellStyle name="Comma 8 3 6 4" xfId="34044" xr:uid="{4D46DFDF-5990-461E-AD41-AFF3D0360D23}"/>
    <cellStyle name="Comma 8 3 6 5" xfId="22395" xr:uid="{B590C787-85B3-4C84-AA97-775B023210DE}"/>
    <cellStyle name="Comma 8 3 7" xfId="6924" xr:uid="{32737A2E-1A2A-48DB-A662-4368AB56C688}"/>
    <cellStyle name="Comma 8 3 7 2" xfId="9818" xr:uid="{A91375D4-A563-481E-A227-EF490A1B6EB2}"/>
    <cellStyle name="Comma 8 3 7 2 2" xfId="30671" xr:uid="{2205052E-B90E-420D-BDC7-4E36A09AF8D2}"/>
    <cellStyle name="Comma 8 3 7 2 2 2" xfId="37232" xr:uid="{2F3BEA2A-6DEC-4285-AE2A-D9817B544F44}"/>
    <cellStyle name="Comma 8 3 7 2 3" xfId="35539" xr:uid="{8A500631-1FF0-42B2-8B88-A2BE0B003B18}"/>
    <cellStyle name="Comma 8 3 7 2 4" xfId="23781" xr:uid="{CA4434F8-00B9-4C8A-85AF-E6B7C4028801}"/>
    <cellStyle name="Comma 8 3 7 3" xfId="30670" xr:uid="{82FB467E-0ED6-4B8E-9267-4D96637AD39F}"/>
    <cellStyle name="Comma 8 3 7 3 2" xfId="37231" xr:uid="{5BFA5B6C-4F04-4F4C-9C3E-1A1F66B83211}"/>
    <cellStyle name="Comma 8 3 7 4" xfId="34045" xr:uid="{1DDB30C3-3AB7-4102-8BCB-43B77D45B026}"/>
    <cellStyle name="Comma 8 3 7 5" xfId="22396" xr:uid="{7C4F054D-85A4-4805-B3D4-EE7098A7286A}"/>
    <cellStyle name="Comma 8 3 8" xfId="9811" xr:uid="{C005BF74-129A-4F4B-B6D1-1689B6164F69}"/>
    <cellStyle name="Comma 8 3 8 2" xfId="30672" xr:uid="{B5AA3005-22E3-4ED4-8E7A-E832651C1421}"/>
    <cellStyle name="Comma 8 3 8 2 2" xfId="37233" xr:uid="{35951EC0-5CB0-4919-B61F-E2F292B21DB4}"/>
    <cellStyle name="Comma 8 3 8 3" xfId="35532" xr:uid="{A5A391B2-1497-4629-89FD-950CF7271C13}"/>
    <cellStyle name="Comma 8 3 8 4" xfId="23774" xr:uid="{FAF2C69E-DEA4-4701-84F7-15E7641F7ECD}"/>
    <cellStyle name="Comma 8 3 9" xfId="11321" xr:uid="{0A1495C5-A5D0-41D7-BE8A-D3F044E9B072}"/>
    <cellStyle name="Comma 8 3 9 2" xfId="30657" xr:uid="{15AEB416-27A4-4824-8C02-4A38845F8FCD}"/>
    <cellStyle name="Comma 8 3 9 3" xfId="37218" xr:uid="{4A71AFF4-7038-4086-88BA-79AE7E7D6558}"/>
    <cellStyle name="Comma 8 3 9 4" xfId="24139" xr:uid="{45B28A0E-4031-4CF6-8D1B-5A476BD0553A}"/>
    <cellStyle name="Comma 8 4" xfId="3645" xr:uid="{C6E63810-B3A6-46EB-AB0A-03D1326D7A69}"/>
    <cellStyle name="Comma 8 4 2" xfId="6926" xr:uid="{11E654CA-356D-426C-A3AC-3A4B1F7B891B}"/>
    <cellStyle name="Comma 8 4 2 2" xfId="9820" xr:uid="{9B37248F-8FC7-437A-B3A1-5D221FA52DC9}"/>
    <cellStyle name="Comma 8 4 2 2 2" xfId="19890" xr:uid="{EB6936C5-71DD-4643-A830-CD78C1E0DA5E}"/>
    <cellStyle name="Comma 8 4 2 2 2 2" xfId="30675" xr:uid="{FCEBC3F8-F492-461F-B504-CC35B8F08CDE}"/>
    <cellStyle name="Comma 8 4 2 2 2 3" xfId="37236" xr:uid="{924E7F77-A2FC-4F78-B610-A09C94CAE6CC}"/>
    <cellStyle name="Comma 8 4 2 2 2 4" xfId="28677" xr:uid="{B094E8F7-5025-4050-8552-39F59ECC6D9D}"/>
    <cellStyle name="Comma 8 4 2 2 3" xfId="15200" xr:uid="{1C753DC4-08D0-471D-B4E6-E4D580511C0D}"/>
    <cellStyle name="Comma 8 4 2 2 3 2" xfId="25314" xr:uid="{F3C069B4-EB5E-469C-9225-448E1CB1ADB1}"/>
    <cellStyle name="Comma 8 4 2 2 4" xfId="35541" xr:uid="{196E06D2-085F-42C0-AF9A-D0E4E09BAE2C}"/>
    <cellStyle name="Comma 8 4 2 2 5" xfId="23783" xr:uid="{B22F50B5-F119-45AF-AD7B-F2547B596840}"/>
    <cellStyle name="Comma 8 4 2 3" xfId="18518" xr:uid="{6D8DB39A-2AC8-4F9B-A3F5-93A4D61769FA}"/>
    <cellStyle name="Comma 8 4 2 3 2" xfId="30674" xr:uid="{40543F6D-E03B-40C2-BC79-8BBA16EED148}"/>
    <cellStyle name="Comma 8 4 2 3 3" xfId="37235" xr:uid="{F70D26CE-F543-4DDE-A7F7-CA23BDFC8531}"/>
    <cellStyle name="Comma 8 4 2 3 4" xfId="27575" xr:uid="{ABDE6028-78B7-4D21-8BA3-7EA5C3AE69C6}"/>
    <cellStyle name="Comma 8 4 2 4" xfId="13217" xr:uid="{20DD0AAE-7924-4758-B75C-E2C247BC3E55}"/>
    <cellStyle name="Comma 8 4 2 4 2" xfId="24962" xr:uid="{F8691193-980E-4B1F-84FA-1D970F93926D}"/>
    <cellStyle name="Comma 8 4 2 5" xfId="34047" xr:uid="{6AB357D8-595F-497C-BD63-3EE1E4BCCD26}"/>
    <cellStyle name="Comma 8 4 2 6" xfId="22398" xr:uid="{143A260E-E810-414E-8CA7-77259A60E692}"/>
    <cellStyle name="Comma 8 4 3" xfId="6927" xr:uid="{54574F1E-7B63-4B71-BFB1-A5DE906A9432}"/>
    <cellStyle name="Comma 8 4 3 2" xfId="9821" xr:uid="{BDA19625-3126-4C67-B861-10084680926E}"/>
    <cellStyle name="Comma 8 4 3 2 2" xfId="19207" xr:uid="{652A39C7-DCC2-4784-85BF-BEAF10D2841D}"/>
    <cellStyle name="Comma 8 4 3 2 2 2" xfId="30677" xr:uid="{44BC8E74-4F15-48A6-8952-FE39EE7037AB}"/>
    <cellStyle name="Comma 8 4 3 2 2 3" xfId="37238" xr:uid="{18BB5171-3DA2-4286-85FD-7CCED82E48EA}"/>
    <cellStyle name="Comma 8 4 3 2 2 4" xfId="28128" xr:uid="{52128969-9912-4797-A368-53D489840050}"/>
    <cellStyle name="Comma 8 4 3 2 3" xfId="35542" xr:uid="{7C7C56F7-47AE-4D7F-8B2D-ACD2B1C7C71F}"/>
    <cellStyle name="Comma 8 4 3 2 4" xfId="23784" xr:uid="{58DD15D0-6727-454B-8917-36C7A10E05F3}"/>
    <cellStyle name="Comma 8 4 3 3" xfId="16273" xr:uid="{1D37FF1B-29C9-465F-B2C0-F7172DD08FF8}"/>
    <cellStyle name="Comma 8 4 3 3 2" xfId="30676" xr:uid="{8A0C4F4E-825B-4A83-A520-4AA874EE5B19}"/>
    <cellStyle name="Comma 8 4 3 3 3" xfId="37237" xr:uid="{CBA18660-68FC-450A-BD0A-87A245DA0EE5}"/>
    <cellStyle name="Comma 8 4 3 3 4" xfId="25973" xr:uid="{118C1855-CB6E-43E7-89E8-A0F3089EC097}"/>
    <cellStyle name="Comma 8 4 3 4" xfId="34048" xr:uid="{22BDF503-2428-4A7F-A6F6-F3AFC7343FB6}"/>
    <cellStyle name="Comma 8 4 3 5" xfId="22399" xr:uid="{872F709B-63DA-4804-ACEB-704EFB98EE4C}"/>
    <cellStyle name="Comma 8 4 4" xfId="9819" xr:uid="{E3086A20-CAA2-4AB5-B43A-8906466F2189}"/>
    <cellStyle name="Comma 8 4 4 2" xfId="17834" xr:uid="{08AFB23B-C9D6-4CC4-86C8-3F6FE33E887D}"/>
    <cellStyle name="Comma 8 4 4 2 2" xfId="30678" xr:uid="{A046609E-18B5-4C3C-8996-ED69AAB3843F}"/>
    <cellStyle name="Comma 8 4 4 2 3" xfId="37239" xr:uid="{98F05463-8529-436B-95C2-5500339D532F}"/>
    <cellStyle name="Comma 8 4 4 2 4" xfId="27026" xr:uid="{2587BCBB-6CCE-43CB-9018-7D527668EF76}"/>
    <cellStyle name="Comma 8 4 4 3" xfId="35540" xr:uid="{B5781086-B878-49F0-8C26-B5C69B7BC6E9}"/>
    <cellStyle name="Comma 8 4 4 4" xfId="23782" xr:uid="{927424D9-2F90-4F19-8E1F-ED3D552D3479}"/>
    <cellStyle name="Comma 8 4 5" xfId="12531" xr:uid="{4EE4B196-6046-4B28-87E7-3221B8AFEB12}"/>
    <cellStyle name="Comma 8 4 5 2" xfId="30673" xr:uid="{E2C48292-C19C-40CB-8647-59364CA43226}"/>
    <cellStyle name="Comma 8 4 5 3" xfId="37234" xr:uid="{6E624E84-C9CE-41EC-B3C8-42ABC22894D3}"/>
    <cellStyle name="Comma 8 4 5 4" xfId="24412" xr:uid="{F1C49ADE-7A10-4508-88D1-0D76CB1FF96B}"/>
    <cellStyle name="Comma 8 4 6" xfId="34046" xr:uid="{6D8D44C2-44A9-4826-AEF1-2CAD694DDA9F}"/>
    <cellStyle name="Comma 8 4 7" xfId="22397" xr:uid="{E533DECB-39EA-4462-AF61-60B66AA431D2}"/>
    <cellStyle name="Comma 8 4 8" xfId="6925" xr:uid="{E36BEBFA-D99C-4A87-9351-1CFF84DABE30}"/>
    <cellStyle name="Comma 8 5" xfId="3646" xr:uid="{6AC6BE4D-2629-41AE-921B-F46A4903ED39}"/>
    <cellStyle name="Comma 8 5 2" xfId="9822" xr:uid="{81DC607B-2309-4768-AFFD-254D5602A03C}"/>
    <cellStyle name="Comma 8 5 2 2" xfId="19555" xr:uid="{6B6EAAFB-FA4F-4351-8AD4-B8E9746951A9}"/>
    <cellStyle name="Comma 8 5 2 2 2" xfId="30680" xr:uid="{76F62D08-3F84-4601-94D1-99DD75091619}"/>
    <cellStyle name="Comma 8 5 2 2 3" xfId="37241" xr:uid="{F832889F-BD74-41A7-867C-F8DC9924B11D}"/>
    <cellStyle name="Comma 8 5 2 2 4" xfId="28406" xr:uid="{C1A058BE-322C-4C5F-AA80-E13B810B7D98}"/>
    <cellStyle name="Comma 8 5 2 3" xfId="16139" xr:uid="{682283DC-E598-4DD7-AEE1-7220C44C5483}"/>
    <cellStyle name="Comma 8 5 2 3 2" xfId="25881" xr:uid="{95581EF1-04DE-4462-A74E-6B279D023843}"/>
    <cellStyle name="Comma 8 5 2 4" xfId="35543" xr:uid="{E757805A-4594-4199-8459-C42D869206BF}"/>
    <cellStyle name="Comma 8 5 2 5" xfId="23785" xr:uid="{78B9C326-4232-45A0-9440-2188148A45AC}"/>
    <cellStyle name="Comma 8 5 3" xfId="18179" xr:uid="{599CEA41-0601-4405-A269-1081897BE5A9}"/>
    <cellStyle name="Comma 8 5 3 2" xfId="30679" xr:uid="{D8ECADE3-0B1A-4720-9C43-7069346B397C}"/>
    <cellStyle name="Comma 8 5 3 3" xfId="37240" xr:uid="{6A31B427-A95B-4651-B919-69864219FEEF}"/>
    <cellStyle name="Comma 8 5 3 4" xfId="27304" xr:uid="{49E88FB5-5C12-4947-845D-B48C467ECA8C}"/>
    <cellStyle name="Comma 8 5 4" xfId="12881" xr:uid="{A80949DF-4294-4E8B-B858-493B7652BFBD}"/>
    <cellStyle name="Comma 8 5 4 2" xfId="24690" xr:uid="{B6BC690B-8677-4120-B774-97CBF4185109}"/>
    <cellStyle name="Comma 8 5 5" xfId="34049" xr:uid="{BD470526-00A0-4324-899D-4E0DF35B1E88}"/>
    <cellStyle name="Comma 8 5 6" xfId="22400" xr:uid="{745E5869-4014-4785-A3D7-C337CEAAA73F}"/>
    <cellStyle name="Comma 8 5 7" xfId="6928" xr:uid="{F8DFABBF-7DE1-4A38-9D4D-80154DD93CB7}"/>
    <cellStyle name="Comma 8 6" xfId="3647" xr:uid="{DE979AA1-32F9-4F06-86EC-F33F4A79381C}"/>
    <cellStyle name="Comma 8 6 2" xfId="9823" xr:uid="{7E5D9B08-2081-47FC-852D-E448040E672E}"/>
    <cellStyle name="Comma 8 6 2 2" xfId="30682" xr:uid="{82BD77B4-3926-482C-A0AF-65A10847528A}"/>
    <cellStyle name="Comma 8 6 2 2 2" xfId="37243" xr:uid="{4A31D562-6999-41C5-878E-89B37537C587}"/>
    <cellStyle name="Comma 8 6 2 3" xfId="35544" xr:uid="{B1AB9E30-3065-4A85-8A86-F55884873248}"/>
    <cellStyle name="Comma 8 6 2 4" xfId="23786" xr:uid="{E8BB8304-1A03-446D-A069-09E07AE01F2C}"/>
    <cellStyle name="Comma 8 6 3" xfId="13382" xr:uid="{B7B442C7-370D-4DC7-BECD-F44B10F22F3A}"/>
    <cellStyle name="Comma 8 6 3 2" xfId="30681" xr:uid="{6FAC6316-FE9A-4280-8AF1-9BECDAE0DD57}"/>
    <cellStyle name="Comma 8 6 3 3" xfId="37242" xr:uid="{FDB2AF2D-BFB2-4932-AE34-8F356DE27061}"/>
    <cellStyle name="Comma 8 6 4" xfId="34050" xr:uid="{FE523561-B461-462E-B0F4-D8CDE1ADF922}"/>
    <cellStyle name="Comma 8 6 5" xfId="22401" xr:uid="{204EA31F-C98E-4D89-A98E-9EE38EFBC49F}"/>
    <cellStyle name="Comma 8 6 6" xfId="6929" xr:uid="{9DCF504A-9917-44DE-96E7-5B3E8AF43A62}"/>
    <cellStyle name="Comma 8 7" xfId="4436" xr:uid="{50AECA7B-92EE-4C54-9F96-EBE9156BFB87}"/>
    <cellStyle name="Comma 8 7 2" xfId="9824" xr:uid="{B8FAD8BA-8D27-443A-908E-909CF1E24A46}"/>
    <cellStyle name="Comma 8 7 2 2" xfId="18871" xr:uid="{0634296C-987F-4367-976D-6644979FA312}"/>
    <cellStyle name="Comma 8 7 2 2 2" xfId="30684" xr:uid="{557E1BB0-B071-4486-A542-602C2D2F4B65}"/>
    <cellStyle name="Comma 8 7 2 2 3" xfId="37245" xr:uid="{D16CF12C-F2DF-4530-B2C0-95FECD015F04}"/>
    <cellStyle name="Comma 8 7 2 2 4" xfId="27857" xr:uid="{1A267D3C-B6C2-45BD-86BD-AFA6F6BD2582}"/>
    <cellStyle name="Comma 8 7 2 3" xfId="35545" xr:uid="{9E7BE4C8-514C-4A96-BEAF-A38715FC69EC}"/>
    <cellStyle name="Comma 8 7 2 4" xfId="23787" xr:uid="{CAD121D5-3D3E-4464-AD33-23AE7A28B620}"/>
    <cellStyle name="Comma 8 7 3" xfId="15609" xr:uid="{A23DBBEA-3C31-4727-9308-5F1F4F2E2C33}"/>
    <cellStyle name="Comma 8 7 3 2" xfId="30683" xr:uid="{CCE86590-805D-4009-AEA3-17244C6A2176}"/>
    <cellStyle name="Comma 8 7 3 3" xfId="37244" xr:uid="{46CF5915-4E05-44DE-BCEE-F7919E4D245D}"/>
    <cellStyle name="Comma 8 7 3 4" xfId="25555" xr:uid="{461865AF-6531-4405-BF60-40D94AA537DC}"/>
    <cellStyle name="Comma 8 7 4" xfId="34051" xr:uid="{67CAF565-5747-4E9C-94E6-274FDAE82A34}"/>
    <cellStyle name="Comma 8 7 5" xfId="22402" xr:uid="{45B9651C-E0AB-487D-9F84-3D425FBF2622}"/>
    <cellStyle name="Comma 8 7 6" xfId="6930" xr:uid="{C88A45DD-82C6-4451-B4AF-1BB2E8B596E0}"/>
    <cellStyle name="Comma 8 8" xfId="6900" xr:uid="{A2D16608-9A8C-4784-8602-836C83BFD965}"/>
    <cellStyle name="Comma 8 8 2" xfId="9795" xr:uid="{DAC66D4B-46D7-4BAE-9DC1-6E1E83DF595F}"/>
    <cellStyle name="Comma 8 8 2 2" xfId="35516" xr:uid="{EE2035E5-36D0-46B6-A0F2-3E2A2B2C8FF7}"/>
    <cellStyle name="Comma 8 8 2 3" xfId="23758" xr:uid="{619E9B24-3627-4BF6-87B9-E63395349B42}"/>
    <cellStyle name="Comma 8 8 3" xfId="17489" xr:uid="{5063DB1C-96DD-4BF7-AEFB-3EF49FBA1922}"/>
    <cellStyle name="Comma 8 8 3 2" xfId="30685" xr:uid="{5BB233CF-AB16-427C-8AB8-13CA1AAE20CE}"/>
    <cellStyle name="Comma 8 8 3 3" xfId="37246" xr:uid="{06E83EE4-EB6E-4ACB-A884-22CD86F555D2}"/>
    <cellStyle name="Comma 8 8 3 4" xfId="26750" xr:uid="{4B753CFD-7CE7-4E94-A20D-154182109094}"/>
    <cellStyle name="Comma 8 8 4" xfId="34022" xr:uid="{873E27EC-B0F3-458B-96F1-F0EBB3DDF1F0}"/>
    <cellStyle name="Comma 8 8 5" xfId="22373" xr:uid="{E679458F-5C56-424C-8D94-FA3040F90903}"/>
    <cellStyle name="Comma 8 9" xfId="11318" xr:uid="{4C4C1740-8363-4493-AE42-5D7F3B6BB2B1}"/>
    <cellStyle name="Comma 8 9 2" xfId="24136" xr:uid="{B5B7988B-D8FE-4557-8459-C0A1B154BD13}"/>
    <cellStyle name="Comma 80" xfId="5016" xr:uid="{ABB2CB9D-58DF-49C9-96A5-2EBAA1EED64E}"/>
    <cellStyle name="Comma 80 2" xfId="12535" xr:uid="{7F1E77B2-6BEF-4794-8A6C-15D591C50B68}"/>
    <cellStyle name="Comma 80 2 2" xfId="13221" xr:uid="{492F05A2-8610-4700-8375-1A52A3892131}"/>
    <cellStyle name="Comma 80 2 2 2" xfId="16629" xr:uid="{EDD182E9-6589-4560-8E7A-A42C524F9136}"/>
    <cellStyle name="Comma 80 2 2 2 2" xfId="19894" xr:uid="{BF653086-FCBF-4068-B31C-740692CC71C4}"/>
    <cellStyle name="Comma 80 2 2 2 2 2" xfId="28681" xr:uid="{8876B70E-AB82-4FE9-A72A-CACF8D3E2DE3}"/>
    <cellStyle name="Comma 80 2 2 2 3" xfId="26216" xr:uid="{322954AD-AA49-489D-B819-CA2DA61A4D61}"/>
    <cellStyle name="Comma 80 2 2 3" xfId="18522" xr:uid="{DE086079-3180-4ECE-84E4-F8E1A3692880}"/>
    <cellStyle name="Comma 80 2 2 3 2" xfId="27579" xr:uid="{491EBDCC-FE6D-4CF1-923D-CCC89611D69F}"/>
    <cellStyle name="Comma 80 2 2 4" xfId="24966" xr:uid="{B6663B6D-9D4C-4FF1-BA72-F5C7CEAEEED3}"/>
    <cellStyle name="Comma 80 2 3" xfId="16311" xr:uid="{1015A9E4-D44B-48D4-A48A-DFFF5E487894}"/>
    <cellStyle name="Comma 80 2 3 2" xfId="19211" xr:uid="{DE6BBAD5-1674-4E29-B3FE-F1BAA641654F}"/>
    <cellStyle name="Comma 80 2 3 2 2" xfId="28132" xr:uid="{26406DE0-97E6-428C-A5F5-EB4F36FDE25A}"/>
    <cellStyle name="Comma 80 2 3 3" xfId="26001" xr:uid="{DC1F3F45-2B44-487D-B172-512404F41DE4}"/>
    <cellStyle name="Comma 80 2 4" xfId="17838" xr:uid="{A73AB119-6C15-4893-BE54-1951FE141374}"/>
    <cellStyle name="Comma 80 2 4 2" xfId="27030" xr:uid="{C45149E1-FB8D-44C7-B9D4-25F0F24A1734}"/>
    <cellStyle name="Comma 80 2 5" xfId="24416" xr:uid="{14DD5BEB-4607-41DF-8596-5D3E1D9D3420}"/>
    <cellStyle name="Comma 80 3" xfId="12885" xr:uid="{6AA6A930-D7C3-4856-83F5-5CB720476F2A}"/>
    <cellStyle name="Comma 80 3 2" xfId="16550" xr:uid="{3146DA97-6495-4080-A893-5B7453883126}"/>
    <cellStyle name="Comma 80 3 2 2" xfId="19559" xr:uid="{92C1967A-E866-4D25-863D-2935C6D965F0}"/>
    <cellStyle name="Comma 80 3 2 2 2" xfId="28410" xr:uid="{C4D976FC-D1A9-4B53-B64F-4ED554418DF7}"/>
    <cellStyle name="Comma 80 3 2 3" xfId="26157" xr:uid="{FF94FCDB-D510-4BEA-8A9D-ED6531F182D1}"/>
    <cellStyle name="Comma 80 3 3" xfId="18183" xr:uid="{A3235927-3624-495F-B292-FFEDE104F65D}"/>
    <cellStyle name="Comma 80 3 3 2" xfId="27308" xr:uid="{BC857957-E0CE-4024-8EF1-146BC8B3943B}"/>
    <cellStyle name="Comma 80 3 4" xfId="24694" xr:uid="{019B3133-FC16-42A5-91F0-5AA45B82D921}"/>
    <cellStyle name="Comma 80 4" xfId="13883" xr:uid="{5E298331-A3A2-45BA-BE9D-FA43041B27C3}"/>
    <cellStyle name="Comma 80 5" xfId="15633" xr:uid="{6C261323-ECE2-47CC-8888-DA4D0B4F8F49}"/>
    <cellStyle name="Comma 80 5 2" xfId="18875" xr:uid="{922E85CF-1181-4A96-AAD3-C3027DDCF870}"/>
    <cellStyle name="Comma 80 5 2 2" xfId="27861" xr:uid="{06F94C89-63E4-4065-AD5C-A14D774B7183}"/>
    <cellStyle name="Comma 80 5 3" xfId="25576" xr:uid="{EA29DF8F-E2C4-41C9-AD5B-EBC5E07EF2DA}"/>
    <cellStyle name="Comma 80 6" xfId="17493" xr:uid="{3BC03315-C795-4AAC-9CA8-995085294F26}"/>
    <cellStyle name="Comma 80 6 2" xfId="26754" xr:uid="{06C773CA-DEA1-4B59-9E9A-15DB40EE8D6B}"/>
    <cellStyle name="Comma 80 7" xfId="11322" xr:uid="{AF9828F2-88F5-4BA1-8E99-73DB18B84299}"/>
    <cellStyle name="Comma 80 7 2" xfId="24140" xr:uid="{4D94306A-5755-40FB-B76E-DB75C870B4E6}"/>
    <cellStyle name="Comma 80 8" xfId="21423" xr:uid="{AE50109D-85A7-477E-BCD7-0EE359E38316}"/>
    <cellStyle name="Comma 81" xfId="5223" xr:uid="{B06C8316-CE21-47E3-9D4B-FE4DB720AAE4}"/>
    <cellStyle name="Comma 81 2" xfId="5477" xr:uid="{2AE093A4-D83E-4971-BAEC-87253E350ECC}"/>
    <cellStyle name="Comma 81 2 2" xfId="13222" xr:uid="{BB35EA6A-34FF-4926-928B-6234EA717815}"/>
    <cellStyle name="Comma 81 2 2 2" xfId="16508" xr:uid="{37EC2482-FD4E-46BF-99DB-40A5D384435E}"/>
    <cellStyle name="Comma 81 2 2 2 2" xfId="19895" xr:uid="{DE959642-FC2D-4C73-8C27-82102D6E5C11}"/>
    <cellStyle name="Comma 81 2 2 2 2 2" xfId="28682" xr:uid="{4A6CD634-B322-4EEE-A3E8-C3DC19933D1D}"/>
    <cellStyle name="Comma 81 2 2 2 3" xfId="26126" xr:uid="{5300A329-3943-4EA5-8873-498FEE92D804}"/>
    <cellStyle name="Comma 81 2 2 3" xfId="18523" xr:uid="{53488415-EC09-4AC9-83F2-0A9EB45ED0B1}"/>
    <cellStyle name="Comma 81 2 2 3 2" xfId="27580" xr:uid="{565704D1-DFB9-4B15-9ADF-B8D5C54EC885}"/>
    <cellStyle name="Comma 81 2 2 4" xfId="24967" xr:uid="{7B253D6C-ED11-495A-AFCE-83945D541D2C}"/>
    <cellStyle name="Comma 81 2 3" xfId="14225" xr:uid="{77C2328B-7C67-404D-8BD3-D0ED718469F8}"/>
    <cellStyle name="Comma 81 2 4" xfId="15472" xr:uid="{42D835A8-B953-4614-9C32-1FE9597F1096}"/>
    <cellStyle name="Comma 81 2 4 2" xfId="19212" xr:uid="{4A295D09-1896-418F-8EAF-E1265F3F5695}"/>
    <cellStyle name="Comma 81 2 4 2 2" xfId="28133" xr:uid="{3F3F0A80-D21B-47E0-9987-DC2D1C4EE509}"/>
    <cellStyle name="Comma 81 2 4 3" xfId="25503" xr:uid="{B484AE99-BFA3-4E05-A5B4-B1363B60C352}"/>
    <cellStyle name="Comma 81 2 5" xfId="17839" xr:uid="{C760D7B0-3C35-4140-ADB7-87CFFAACDC51}"/>
    <cellStyle name="Comma 81 2 5 2" xfId="27031" xr:uid="{70120685-A1E6-4E14-90D7-3B31D43C9071}"/>
    <cellStyle name="Comma 81 2 6" xfId="12536" xr:uid="{E224F6C2-AB3F-490A-8E06-D31067D4D158}"/>
    <cellStyle name="Comma 81 2 6 2" xfId="24417" xr:uid="{CF1174F1-5A50-462F-88F5-3F892839465B}"/>
    <cellStyle name="Comma 81 2 7" xfId="21570" xr:uid="{279F9DB9-6EAD-4ED8-BE98-F150D5F772A6}"/>
    <cellStyle name="Comma 81 3" xfId="6932" xr:uid="{50436A42-2975-4B6A-9915-7AD04350E623}"/>
    <cellStyle name="Comma 81 3 2" xfId="6933" xr:uid="{EA780BCB-8B4D-4C3A-9F0A-FC96CD3D5971}"/>
    <cellStyle name="Comma 81 3 2 10" xfId="22404" xr:uid="{C07AAF26-0436-4881-BC9D-AF470453321F}"/>
    <cellStyle name="Comma 81 3 2 11" xfId="34053" xr:uid="{E3A29290-2F63-4E07-A341-98990DE3D158}"/>
    <cellStyle name="Comma 81 3 2 2" xfId="6934" xr:uid="{5BEC96AE-F008-4FFF-9E9F-CF77A01A2B05}"/>
    <cellStyle name="Comma 81 3 2 2 2" xfId="9827" xr:uid="{288543C8-8E26-46D4-ABB0-83718782BEC0}"/>
    <cellStyle name="Comma 81 3 2 2 2 2" xfId="30686" xr:uid="{E845182B-A801-4786-8815-ABF3B8526643}"/>
    <cellStyle name="Comma 81 3 2 2 2 2 2" xfId="37249" xr:uid="{D89692BA-94CA-4DB9-A936-831CF9F2F025}"/>
    <cellStyle name="Comma 81 3 2 2 2 3" xfId="35548" xr:uid="{3C2DF07A-4180-493C-9BDD-439D83568D81}"/>
    <cellStyle name="Comma 81 3 2 2 2 4" xfId="23790" xr:uid="{0EA81519-8830-4E5D-9AB7-9C57E95EF33C}"/>
    <cellStyle name="Comma 81 3 2 2 3" xfId="17127" xr:uid="{9CDD8521-1DF0-43C8-B342-7B21EBB48B59}"/>
    <cellStyle name="Comma 81 3 2 2 3 2" xfId="37248" xr:uid="{6145D60A-3303-42B8-A199-107867982F81}"/>
    <cellStyle name="Comma 81 3 2 2 3 3" xfId="26404" xr:uid="{6D108928-A720-4D96-ABAF-820722DFE9C8}"/>
    <cellStyle name="Comma 81 3 2 2 4" xfId="34054" xr:uid="{AD08CF43-4021-4378-81CA-B2A276D4DC1D}"/>
    <cellStyle name="Comma 81 3 2 2 5" xfId="22405" xr:uid="{8CC5F94A-F958-4323-A63B-BA0BB082FDD9}"/>
    <cellStyle name="Comma 81 3 2 3" xfId="6935" xr:uid="{2EF2A29B-F0D0-41AC-83D9-12C77B176786}"/>
    <cellStyle name="Comma 81 3 2 3 2" xfId="9828" xr:uid="{C1E4AC58-AC8F-4966-96D3-2D38A02EE724}"/>
    <cellStyle name="Comma 81 3 2 3 2 2" xfId="30687" xr:uid="{4A963A1A-2CC5-4E76-81E2-059EB963307F}"/>
    <cellStyle name="Comma 81 3 2 3 2 2 2" xfId="37251" xr:uid="{132F2F7E-03E8-41A1-AFB5-F6547CD72CC1}"/>
    <cellStyle name="Comma 81 3 2 3 2 3" xfId="35549" xr:uid="{A93FD7B0-B020-4877-8DEC-3BB1593471FB}"/>
    <cellStyle name="Comma 81 3 2 3 2 4" xfId="23791" xr:uid="{E50ED0A9-DB40-4F00-BC85-2BB7375ABEA4}"/>
    <cellStyle name="Comma 81 3 2 3 3" xfId="20118" xr:uid="{FE8F2C55-C4F8-4C8A-AE97-B93E60283F87}"/>
    <cellStyle name="Comma 81 3 2 3 3 2" xfId="37250" xr:uid="{3BB87552-4775-4184-A463-0F66645F0982}"/>
    <cellStyle name="Comma 81 3 2 3 3 3" xfId="28813" xr:uid="{1A93D769-9660-4507-B24A-FCB954CCB304}"/>
    <cellStyle name="Comma 81 3 2 3 4" xfId="34055" xr:uid="{34E662C5-CC13-4CB2-962B-5C5BB4BC8425}"/>
    <cellStyle name="Comma 81 3 2 3 5" xfId="22406" xr:uid="{B32CF5B5-E2C8-46E6-B7C1-5642CBCCC62B}"/>
    <cellStyle name="Comma 81 3 2 4" xfId="6936" xr:uid="{E90ACE06-45CD-4C6D-BD71-CAB0092959D6}"/>
    <cellStyle name="Comma 81 3 2 4 2" xfId="9829" xr:uid="{A7083320-8F1D-4DB5-8EF1-DC98CA1FC6DB}"/>
    <cellStyle name="Comma 81 3 2 4 2 2" xfId="30688" xr:uid="{D4B4022E-C0C2-403D-B0E6-9E9CABA6E614}"/>
    <cellStyle name="Comma 81 3 2 4 2 2 2" xfId="37253" xr:uid="{8FCF7357-BA79-462E-8952-34DA4B7FE6C3}"/>
    <cellStyle name="Comma 81 3 2 4 2 3" xfId="35550" xr:uid="{03AFCDE9-0C09-44A4-B95B-6FCDEAB7734C}"/>
    <cellStyle name="Comma 81 3 2 4 2 4" xfId="23792" xr:uid="{9B54FF2A-5195-47DC-B723-86D2959D108E}"/>
    <cellStyle name="Comma 81 3 2 4 3" xfId="20389" xr:uid="{022A05BB-EEA9-4A44-84DA-463FD8B3CAB4}"/>
    <cellStyle name="Comma 81 3 2 4 3 2" xfId="37252" xr:uid="{14799F39-4F5A-4A4B-AF48-91C55174ED0B}"/>
    <cellStyle name="Comma 81 3 2 4 3 3" xfId="28971" xr:uid="{6B807E97-C3FE-4B50-A52B-9B9DB24461E9}"/>
    <cellStyle name="Comma 81 3 2 4 4" xfId="34056" xr:uid="{AAC4A163-7282-49F3-BABC-B091B5744A4A}"/>
    <cellStyle name="Comma 81 3 2 4 5" xfId="22407" xr:uid="{5E1BEEE2-0217-46CF-958A-A29E870E14BF}"/>
    <cellStyle name="Comma 81 3 2 5" xfId="6937" xr:uid="{ACA03B9D-1EDB-4C8A-96D4-9A7A2FE356E0}"/>
    <cellStyle name="Comma 81 3 2 5 2" xfId="9830" xr:uid="{6E8F467F-19BB-4AF4-A7BF-BC44EC7BF1B4}"/>
    <cellStyle name="Comma 81 3 2 5 2 2" xfId="30690" xr:uid="{D8587B04-7B28-4ACB-86D4-411DC189D995}"/>
    <cellStyle name="Comma 81 3 2 5 2 2 2" xfId="37255" xr:uid="{6CBA9C8D-0C90-4433-AE5B-626BACE6ECFB}"/>
    <cellStyle name="Comma 81 3 2 5 2 3" xfId="35551" xr:uid="{A759EA15-8DFE-4248-A372-C6D2E393326A}"/>
    <cellStyle name="Comma 81 3 2 5 2 4" xfId="23793" xr:uid="{1C3430F9-56EE-4753-9941-FB5B8F61FD68}"/>
    <cellStyle name="Comma 81 3 2 5 3" xfId="30689" xr:uid="{F10B66FF-82E9-4406-B214-95DD5497B146}"/>
    <cellStyle name="Comma 81 3 2 5 3 2" xfId="37254" xr:uid="{83231190-A311-4E1D-A4F7-EA066628F21A}"/>
    <cellStyle name="Comma 81 3 2 5 4" xfId="34057" xr:uid="{7C7A91BB-19B0-4895-8C26-86F65BECD873}"/>
    <cellStyle name="Comma 81 3 2 5 5" xfId="22408" xr:uid="{C9699728-91B9-45B0-96BD-80882D52C340}"/>
    <cellStyle name="Comma 81 3 2 6" xfId="6938" xr:uid="{EC3340F3-8D0F-4603-9875-38B70EE77789}"/>
    <cellStyle name="Comma 81 3 2 6 2" xfId="9831" xr:uid="{6B5FC1C6-95D9-44FA-8AF1-16625EB45BA3}"/>
    <cellStyle name="Comma 81 3 2 6 2 2" xfId="30692" xr:uid="{8F6C3C73-6B6D-4041-86E1-2D8B3C2825B3}"/>
    <cellStyle name="Comma 81 3 2 6 2 2 2" xfId="37257" xr:uid="{9D75F506-216E-45F8-8656-29130A943EB8}"/>
    <cellStyle name="Comma 81 3 2 6 2 3" xfId="35552" xr:uid="{F6D6550D-33E3-4460-A5EE-4AA50A048AA4}"/>
    <cellStyle name="Comma 81 3 2 6 2 4" xfId="23794" xr:uid="{F30BBA6D-4CFE-4DF0-8284-5D9F831B5B90}"/>
    <cellStyle name="Comma 81 3 2 6 3" xfId="30691" xr:uid="{CEB2AE18-4239-45F1-B3D6-951D64329F78}"/>
    <cellStyle name="Comma 81 3 2 6 3 2" xfId="37256" xr:uid="{0F154306-44A9-4E31-AB57-05EBA014721B}"/>
    <cellStyle name="Comma 81 3 2 6 4" xfId="34058" xr:uid="{07FAFAE7-FCEE-404D-88E7-43C52D086C8B}"/>
    <cellStyle name="Comma 81 3 2 6 5" xfId="22409" xr:uid="{86CD90FF-5E8A-4F01-A179-2DBFEE70FF2D}"/>
    <cellStyle name="Comma 81 3 2 7" xfId="6939" xr:uid="{BAB6917D-A91A-4C78-9D4A-991202656498}"/>
    <cellStyle name="Comma 81 3 2 7 2" xfId="9832" xr:uid="{DD9633C9-0AE0-4F67-9991-849F1A5367C0}"/>
    <cellStyle name="Comma 81 3 2 7 2 2" xfId="30694" xr:uid="{2E4325CD-1341-411C-92BB-370DAD2CCEEA}"/>
    <cellStyle name="Comma 81 3 2 7 2 2 2" xfId="37259" xr:uid="{7FEE802B-1E32-494A-BFC1-711E6D4DA76D}"/>
    <cellStyle name="Comma 81 3 2 7 2 3" xfId="35553" xr:uid="{AD86DFE7-3D24-4313-8577-19046B3E4279}"/>
    <cellStyle name="Comma 81 3 2 7 2 4" xfId="23795" xr:uid="{1919CF6D-4C73-463F-8395-C2F362D18B18}"/>
    <cellStyle name="Comma 81 3 2 7 3" xfId="30693" xr:uid="{E84D5C6C-49C0-40CE-B2A9-764E3425BDAD}"/>
    <cellStyle name="Comma 81 3 2 7 3 2" xfId="37258" xr:uid="{9EC342DF-009E-4FC9-A44E-3AB722DBD25C}"/>
    <cellStyle name="Comma 81 3 2 7 4" xfId="34059" xr:uid="{3A2A82E1-3C33-4B7A-89AC-E319A15F7A87}"/>
    <cellStyle name="Comma 81 3 2 7 5" xfId="22410" xr:uid="{F77BA637-6ADE-42F9-B9B6-E0BBB7B3A624}"/>
    <cellStyle name="Comma 81 3 2 8" xfId="9826" xr:uid="{8A61E59B-5015-4E56-AD83-F73FB44EA9EB}"/>
    <cellStyle name="Comma 81 3 2 8 2" xfId="30695" xr:uid="{56DB545F-132C-4B46-B92E-E79B0CF90261}"/>
    <cellStyle name="Comma 81 3 2 8 2 2" xfId="37260" xr:uid="{5D2792D8-4B4A-48E9-B6BA-7958BB7D43C1}"/>
    <cellStyle name="Comma 81 3 2 8 3" xfId="35547" xr:uid="{9FA867C2-7849-40FF-9785-ABCA4272CF6B}"/>
    <cellStyle name="Comma 81 3 2 8 4" xfId="23789" xr:uid="{AD87F0D6-7D35-4D53-80B9-1271713CBD8E}"/>
    <cellStyle name="Comma 81 3 2 9" xfId="14442" xr:uid="{E490F811-22B1-4034-A5D5-51ACE269B715}"/>
    <cellStyle name="Comma 81 3 2 9 2" xfId="37247" xr:uid="{F6414125-C68A-414B-9BC9-0B38891CB3C7}"/>
    <cellStyle name="Comma 81 3 2 9 3" xfId="25097" xr:uid="{36FDF9DB-93B7-429A-9E67-4971EE7555AD}"/>
    <cellStyle name="Comma 81 3 3" xfId="6940" xr:uid="{99C2BB62-2058-4D79-8731-D39BFCA2ACC4}"/>
    <cellStyle name="Comma 81 3 3 2" xfId="9833" xr:uid="{8DFF3D33-A421-441D-B7ED-C3FEF1311BF8}"/>
    <cellStyle name="Comma 81 3 3 2 2" xfId="17214" xr:uid="{B40BE4D7-2E10-4385-91BB-115E673EDB00}"/>
    <cellStyle name="Comma 81 3 3 2 2 2" xfId="37262" xr:uid="{F52AFAA7-8454-4B02-B4D1-C25B1F78A399}"/>
    <cellStyle name="Comma 81 3 3 2 2 3" xfId="26481" xr:uid="{D4ADC111-7E4E-4945-91EA-34DD5572D927}"/>
    <cellStyle name="Comma 81 3 3 2 3" xfId="35554" xr:uid="{77646B42-9D20-4D60-8119-EE9D655820CC}"/>
    <cellStyle name="Comma 81 3 3 2 4" xfId="23796" xr:uid="{93A9CA6F-6D56-47DB-83AA-C4099F05C2EC}"/>
    <cellStyle name="Comma 81 3 3 3" xfId="20276" xr:uid="{039CD18A-1435-47AE-B0D6-D5105294485F}"/>
    <cellStyle name="Comma 81 3 3 3 2" xfId="37261" xr:uid="{442D09B2-415C-4323-93F4-333EA2B79614}"/>
    <cellStyle name="Comma 81 3 3 3 3" xfId="28902" xr:uid="{1571491F-92E8-4581-8E27-E20C39FA476D}"/>
    <cellStyle name="Comma 81 3 3 4" xfId="20468" xr:uid="{AB1EBC54-E731-4242-ABD2-14711CD90DA7}"/>
    <cellStyle name="Comma 81 3 3 4 2" xfId="29050" xr:uid="{A3BC80D4-E0D9-4A9F-88D6-55E0253F3361}"/>
    <cellStyle name="Comma 81 3 3 5" xfId="14979" xr:uid="{5FDFD268-8919-422C-8475-DCC55E62CBE8}"/>
    <cellStyle name="Comma 81 3 3 5 2" xfId="25183" xr:uid="{9C8AC584-3982-4234-A07A-F1BB301071C9}"/>
    <cellStyle name="Comma 81 3 3 6" xfId="34060" xr:uid="{B0123FD4-42A3-4E88-A73E-F8F8BB2CCE86}"/>
    <cellStyle name="Comma 81 3 3 7" xfId="22411" xr:uid="{2E1EFB77-0B33-43B5-A3AD-656AFD746D75}"/>
    <cellStyle name="Comma 81 3 4" xfId="6941" xr:uid="{5931BF92-4A6C-46DC-9494-7E24F520801E}"/>
    <cellStyle name="Comma 81 3 4 2" xfId="9834" xr:uid="{6F64B8EE-F221-4B82-A453-0FC34B9359A2}"/>
    <cellStyle name="Comma 81 3 4 2 2" xfId="19560" xr:uid="{F2A5D028-DF92-4F47-A420-4CAD31176AA2}"/>
    <cellStyle name="Comma 81 3 4 2 2 2" xfId="30697" xr:uid="{2E1AAC6F-43E4-431B-96B1-51485F0585D3}"/>
    <cellStyle name="Comma 81 3 4 2 2 3" xfId="37264" xr:uid="{F8C6FCF3-5A64-450F-9A6F-76982F0B9725}"/>
    <cellStyle name="Comma 81 3 4 2 2 4" xfId="28411" xr:uid="{0C2212CA-81BB-4A91-B3D7-6DB054F6B7AD}"/>
    <cellStyle name="Comma 81 3 4 2 3" xfId="35555" xr:uid="{0D06E488-B6A4-409C-B8C9-2396BF796112}"/>
    <cellStyle name="Comma 81 3 4 2 4" xfId="23797" xr:uid="{E7090593-0838-4371-9375-252AD3E94A2D}"/>
    <cellStyle name="Comma 81 3 4 3" xfId="16309" xr:uid="{4FEC1D23-DC71-4CFF-8C16-EF95946F97A4}"/>
    <cellStyle name="Comma 81 3 4 3 2" xfId="30696" xr:uid="{2340A7C4-9C8D-4F40-BE4F-8E520CAE7F50}"/>
    <cellStyle name="Comma 81 3 4 3 3" xfId="37263" xr:uid="{4B9A4A6C-8858-4739-8F2D-2D6EAE0169B0}"/>
    <cellStyle name="Comma 81 3 4 3 4" xfId="25999" xr:uid="{2A524C04-B834-45D1-95ED-D935E9511BD4}"/>
    <cellStyle name="Comma 81 3 4 4" xfId="34061" xr:uid="{7AAB1824-D34F-41EC-B51D-D5C981A734CD}"/>
    <cellStyle name="Comma 81 3 4 5" xfId="22412" xr:uid="{99A6F116-B52B-4F14-B65A-0B7A5A89512B}"/>
    <cellStyle name="Comma 81 3 5" xfId="6942" xr:uid="{73670BE5-55C8-4B41-A5AF-71F72E5600E4}"/>
    <cellStyle name="Comma 81 3 5 2" xfId="9835" xr:uid="{301A4EDF-3A7B-4BF5-8C72-F7987F6D0B17}"/>
    <cellStyle name="Comma 81 3 5 2 2" xfId="30699" xr:uid="{E4A6BF3C-F5C1-4561-B881-D677F7C4D539}"/>
    <cellStyle name="Comma 81 3 5 2 2 2" xfId="37266" xr:uid="{840F4D9C-2B9B-46BE-B76F-A5B259D3A2AD}"/>
    <cellStyle name="Comma 81 3 5 2 3" xfId="35556" xr:uid="{D2855FB1-C46C-42B9-9372-A9E34839F9B2}"/>
    <cellStyle name="Comma 81 3 5 2 4" xfId="23798" xr:uid="{D611B5EB-F8C6-4D8F-AADF-D01775717DA4}"/>
    <cellStyle name="Comma 81 3 5 3" xfId="18184" xr:uid="{DC52399B-6AC9-42BD-BDED-939B785966CF}"/>
    <cellStyle name="Comma 81 3 5 3 2" xfId="30698" xr:uid="{D8D2B31E-3CB1-493C-8EEF-70BBE4782A2A}"/>
    <cellStyle name="Comma 81 3 5 3 3" xfId="37265" xr:uid="{2C78050C-76FF-4896-80C6-F9157AD5B13F}"/>
    <cellStyle name="Comma 81 3 5 3 4" xfId="27309" xr:uid="{32F475C3-A59F-46D8-9875-9C74F79DEEF7}"/>
    <cellStyle name="Comma 81 3 5 4" xfId="34062" xr:uid="{CF616922-51A4-4964-9423-56EFCFC11A3F}"/>
    <cellStyle name="Comma 81 3 5 5" xfId="22413" xr:uid="{F0F5C8D0-DC4F-4ECC-BC90-159BB6A6BD34}"/>
    <cellStyle name="Comma 81 3 6" xfId="9825" xr:uid="{78A78642-E634-4D77-AC7B-71C09C3A5089}"/>
    <cellStyle name="Comma 81 3 6 2" xfId="30700" xr:uid="{9A3F42A4-4F6E-41DA-8F2A-9FFE63C095E0}"/>
    <cellStyle name="Comma 81 3 6 2 2" xfId="37267" xr:uid="{F0322CE4-026A-4E91-BA98-74A7BECA7979}"/>
    <cellStyle name="Comma 81 3 6 3" xfId="35546" xr:uid="{9EB9EA21-31EB-4E8D-9084-C7D4FECAFDA4}"/>
    <cellStyle name="Comma 81 3 6 4" xfId="23788" xr:uid="{9027C75A-29CD-442D-B132-11FFEA65DE47}"/>
    <cellStyle name="Comma 81 3 7" xfId="12886" xr:uid="{C2E99FFF-D38C-4B11-8EFB-5690A4A46F09}"/>
    <cellStyle name="Comma 81 3 7 2" xfId="24695" xr:uid="{6ACA3689-A6D5-4321-B36B-B6AD09D75527}"/>
    <cellStyle name="Comma 81 3 8" xfId="22403" xr:uid="{BCEAFCE3-2E89-463A-BB18-3A27A2340409}"/>
    <cellStyle name="Comma 81 3 9" xfId="34052" xr:uid="{137F4893-1EDD-4B5D-ACEA-CF8439A958DA}"/>
    <cellStyle name="Comma 81 4" xfId="14029" xr:uid="{5DB1A1DC-C615-4001-A508-E0F406BBF454}"/>
    <cellStyle name="Comma 81 4 2" xfId="17088" xr:uid="{CB013E7E-8E73-449D-B3FB-73CC8B213B29}"/>
    <cellStyle name="Comma 81 4 2 2" xfId="26379" xr:uid="{66123786-8BE0-4E1B-9DF8-750F89119704}"/>
    <cellStyle name="Comma 81 4 3" xfId="20073" xr:uid="{DCFDD52E-04B6-4DBF-AF1E-FF77BA46D4F5}"/>
    <cellStyle name="Comma 81 4 3 2" xfId="28792" xr:uid="{545F7ADA-A82F-4C95-86CD-BF2075985D0D}"/>
    <cellStyle name="Comma 81 4 4" xfId="20367" xr:uid="{1706AB9D-7813-44CD-8B23-B198A68E67A8}"/>
    <cellStyle name="Comma 81 4 4 2" xfId="28951" xr:uid="{D1DA7A5A-DBD5-4CFA-AE80-BDF015D630F0}"/>
    <cellStyle name="Comma 81 4 5" xfId="25073" xr:uid="{25010BE7-4EB3-4A9A-BF98-84EDF03149CD}"/>
    <cellStyle name="Comma 81 5" xfId="14919" xr:uid="{BA8D2C53-3C3B-419C-B37C-FBF5DB6B66AE}"/>
    <cellStyle name="Comma 81 5 2" xfId="17194" xr:uid="{A76EE271-FF7B-4A81-8B05-BB354BC5C744}"/>
    <cellStyle name="Comma 81 5 2 2" xfId="26461" xr:uid="{0F3AF50E-B08E-4B88-BCEF-756C45879D4C}"/>
    <cellStyle name="Comma 81 5 3" xfId="20233" xr:uid="{139C8EEA-A358-4813-B73F-82CDC7046CCB}"/>
    <cellStyle name="Comma 81 5 3 2" xfId="28882" xr:uid="{35225A2E-F8CA-4388-8958-BBCE96E9A96B}"/>
    <cellStyle name="Comma 81 5 4" xfId="20448" xr:uid="{6D4F0AD7-2D29-4BFF-8DE3-F7575D80E9DE}"/>
    <cellStyle name="Comma 81 5 4 2" xfId="29030" xr:uid="{FCBD5B28-4ED7-4BC6-A792-1485DD71B887}"/>
    <cellStyle name="Comma 81 5 5" xfId="25163" xr:uid="{D77F2433-4006-4D40-833E-1BAA9830021D}"/>
    <cellStyle name="Comma 81 6" xfId="15065" xr:uid="{5E488209-028E-43B8-B127-D32A3FE6472E}"/>
    <cellStyle name="Comma 81 6 2" xfId="18876" xr:uid="{6E2F36FF-BC2B-4E4F-9AC1-120224EE0672}"/>
    <cellStyle name="Comma 81 6 2 2" xfId="27862" xr:uid="{452F6FF4-F65D-4554-95B2-DFEE443DC451}"/>
    <cellStyle name="Comma 81 6 3" xfId="25218" xr:uid="{B5E6531F-EB66-41BE-93FE-A51A16CBF7A0}"/>
    <cellStyle name="Comma 81 7" xfId="17494" xr:uid="{A0342AB6-826D-4EB4-845C-B217F72D5A4C}"/>
    <cellStyle name="Comma 81 7 2" xfId="26755" xr:uid="{510ABC65-ADC2-4FF0-B240-303B9AEA1920}"/>
    <cellStyle name="Comma 81 8" xfId="11323" xr:uid="{AEB110B1-F204-4A1F-B9DA-41C864D1687F}"/>
    <cellStyle name="Comma 81 8 2" xfId="24141" xr:uid="{5741A3FD-C49B-484B-B5C7-F03109B25758}"/>
    <cellStyle name="Comma 81 9" xfId="21499" xr:uid="{F2092CD5-E0BB-47B6-9964-8FB1CA09EF82}"/>
    <cellStyle name="Comma 82" xfId="5249" xr:uid="{5B886978-0886-4DBD-B88B-DCABA5117746}"/>
    <cellStyle name="Comma 82 2" xfId="12537" xr:uid="{FC5A7BCA-74CF-4E90-B298-4A9934957F0E}"/>
    <cellStyle name="Comma 82 2 2" xfId="13223" xr:uid="{CFD6AB63-7919-4DEB-AE70-C8A7AED4E231}"/>
    <cellStyle name="Comma 82 2 2 2" xfId="16673" xr:uid="{9447C338-FED1-4AA3-B0FE-AC7BD78A8886}"/>
    <cellStyle name="Comma 82 2 2 2 2" xfId="19896" xr:uid="{B6DF34A6-A8F5-4E1E-AEFD-BB6F90CE57C7}"/>
    <cellStyle name="Comma 82 2 2 2 2 2" xfId="28683" xr:uid="{D2DA9FD4-6A72-47A1-86FF-94DF5A3A80A4}"/>
    <cellStyle name="Comma 82 2 2 2 3" xfId="26260" xr:uid="{956301D7-E88B-44D3-B124-E87252DF989E}"/>
    <cellStyle name="Comma 82 2 2 3" xfId="18524" xr:uid="{711E56BE-16C9-4586-8CFA-C31CC9DB01CC}"/>
    <cellStyle name="Comma 82 2 2 3 2" xfId="27581" xr:uid="{F405AE91-D26A-4E6B-B1BD-6403C85AC2B4}"/>
    <cellStyle name="Comma 82 2 2 4" xfId="24968" xr:uid="{70A9EACB-D832-4CF1-9241-824A7406FFB4}"/>
    <cellStyle name="Comma 82 2 3" xfId="16299" xr:uid="{1CFE8F93-E8EE-4BD5-9EDF-340A2D360FCE}"/>
    <cellStyle name="Comma 82 2 3 2" xfId="19213" xr:uid="{8A76D817-D434-4C62-B84B-95748B8D2334}"/>
    <cellStyle name="Comma 82 2 3 2 2" xfId="28134" xr:uid="{B6A0E4A8-4691-465D-A474-434985197CB9}"/>
    <cellStyle name="Comma 82 2 3 3" xfId="25994" xr:uid="{3BB732E2-87A2-4AB4-857C-EB99D74F6E23}"/>
    <cellStyle name="Comma 82 2 4" xfId="17840" xr:uid="{A101C2BD-DA6C-4C71-AD63-00EDA570B7DA}"/>
    <cellStyle name="Comma 82 2 4 2" xfId="27032" xr:uid="{FB2E5FD8-213A-4233-A61F-B72172621DFA}"/>
    <cellStyle name="Comma 82 2 5" xfId="24418" xr:uid="{106774CD-974F-4839-A157-6B9F99A68B60}"/>
    <cellStyle name="Comma 82 3" xfId="12887" xr:uid="{A5DCCE57-837F-4E01-973F-95F0364670F8}"/>
    <cellStyle name="Comma 82 3 2" xfId="16147" xr:uid="{DC85277A-4B63-44DA-AF47-7250C5025D11}"/>
    <cellStyle name="Comma 82 3 2 2" xfId="19561" xr:uid="{E98DF7BA-D9A7-4D5C-B1BF-3864E85B4E9F}"/>
    <cellStyle name="Comma 82 3 2 2 2" xfId="28412" xr:uid="{5C1E9EDD-D423-47B2-A291-1179DBBCCE5D}"/>
    <cellStyle name="Comma 82 3 2 3" xfId="25888" xr:uid="{A1C08647-1D51-4EF7-AD6D-C885EEB6FFA0}"/>
    <cellStyle name="Comma 82 3 3" xfId="18185" xr:uid="{6FD833D7-B5DD-47C9-9CA8-444A3237B86B}"/>
    <cellStyle name="Comma 82 3 3 2" xfId="27310" xr:uid="{50674217-F9FE-4FEA-80FB-B582982F1FAD}"/>
    <cellStyle name="Comma 82 3 4" xfId="24696" xr:uid="{E1B01907-325C-428E-982E-38A168AFCCD1}"/>
    <cellStyle name="Comma 82 4" xfId="14051" xr:uid="{E7C74718-62FD-4D14-990E-E829F2B24DE3}"/>
    <cellStyle name="Comma 82 5" xfId="16056" xr:uid="{0C4B9821-66B0-408C-B582-8D8034E18428}"/>
    <cellStyle name="Comma 82 5 2" xfId="18877" xr:uid="{931E1FF0-89F6-41E5-A1A9-B6053C758E3F}"/>
    <cellStyle name="Comma 82 5 2 2" xfId="27863" xr:uid="{89E0920C-F397-4035-9B29-A1B5A4C7A23F}"/>
    <cellStyle name="Comma 82 5 3" xfId="25834" xr:uid="{55FEEB6F-D3DF-4D5F-811C-9012ACB7B924}"/>
    <cellStyle name="Comma 82 6" xfId="17495" xr:uid="{F53C40E1-2DD5-4264-A58F-7A3462CB3CC1}"/>
    <cellStyle name="Comma 82 6 2" xfId="26756" xr:uid="{903CBF7C-5CC6-4C53-86B5-A49DE034BF20}"/>
    <cellStyle name="Comma 82 7" xfId="11324" xr:uid="{D4FB2480-A48D-4777-BF8F-08738DAB96E6}"/>
    <cellStyle name="Comma 82 7 2" xfId="24142" xr:uid="{03D0CF12-DE4D-4CDB-94A6-DE0EC098B393}"/>
    <cellStyle name="Comma 82 8" xfId="21503" xr:uid="{B86D7559-E9A6-440A-AE0D-DF261BCC2BDD}"/>
    <cellStyle name="Comma 83" xfId="5250" xr:uid="{C19C1FCC-E552-4ABD-AF04-E44ADFE8D523}"/>
    <cellStyle name="Comma 83 2" xfId="12538" xr:uid="{8CE00F6D-4EBD-4C22-8F10-6CF0A6E1EBE6}"/>
    <cellStyle name="Comma 83 2 2" xfId="13224" xr:uid="{726C6DD9-FCF7-48A2-A4B8-33877F309B6D}"/>
    <cellStyle name="Comma 83 2 2 2" xfId="16628" xr:uid="{038EED7C-9EC7-46D2-B396-1D1E244A0601}"/>
    <cellStyle name="Comma 83 2 2 2 2" xfId="19897" xr:uid="{13D8362F-0AAD-47B5-B6B2-2E069E34E633}"/>
    <cellStyle name="Comma 83 2 2 2 2 2" xfId="28684" xr:uid="{D05A208A-63E8-445C-84C2-2A8E894A10C2}"/>
    <cellStyle name="Comma 83 2 2 2 3" xfId="26215" xr:uid="{3DBFBE39-CFD4-4E3A-BC63-05EF466E63E9}"/>
    <cellStyle name="Comma 83 2 2 3" xfId="18525" xr:uid="{C6C31BB6-381C-447B-B623-3490FB3FFB59}"/>
    <cellStyle name="Comma 83 2 2 3 2" xfId="27582" xr:uid="{A6100AB3-DE3F-4D0C-BFD5-54BBB9EFADFE}"/>
    <cellStyle name="Comma 83 2 2 4" xfId="24969" xr:uid="{5216317D-52DB-4E8A-AF2B-A592948757E5}"/>
    <cellStyle name="Comma 83 2 3" xfId="15758" xr:uid="{DD340109-7C12-47A7-8F21-2FD937E4C968}"/>
    <cellStyle name="Comma 83 2 3 2" xfId="19214" xr:uid="{9CC115B9-8468-4EAF-97D4-3D99F2EE811F}"/>
    <cellStyle name="Comma 83 2 3 2 2" xfId="28135" xr:uid="{2A60129D-67DA-49A1-A02C-6F73357EF213}"/>
    <cellStyle name="Comma 83 2 3 3" xfId="25654" xr:uid="{80F61062-EE0F-48C7-9683-4BFC102021FA}"/>
    <cellStyle name="Comma 83 2 4" xfId="17841" xr:uid="{1B26EC7E-BB1A-48B9-919C-01B2EA487713}"/>
    <cellStyle name="Comma 83 2 4 2" xfId="27033" xr:uid="{BFF8F2FE-45B8-4884-8ED5-1C19F62BE788}"/>
    <cellStyle name="Comma 83 2 5" xfId="24419" xr:uid="{98994023-EF38-47EA-93E4-7D00AFFA38A4}"/>
    <cellStyle name="Comma 83 3" xfId="12888" xr:uid="{ED14C810-4220-4EA9-A4EA-EF2662A9732D}"/>
    <cellStyle name="Comma 83 3 2" xfId="16102" xr:uid="{1F04F57D-FA90-4BB8-BB33-BE3F178106E8}"/>
    <cellStyle name="Comma 83 3 2 2" xfId="19562" xr:uid="{527E1F60-C8B4-4C5F-BB89-83B3B69BCAA2}"/>
    <cellStyle name="Comma 83 3 2 2 2" xfId="28413" xr:uid="{35D36B7A-2445-4750-8702-1F864A2F1492}"/>
    <cellStyle name="Comma 83 3 2 3" xfId="25860" xr:uid="{2447FA28-B7AA-43A5-ADD2-239097839E5F}"/>
    <cellStyle name="Comma 83 3 3" xfId="18186" xr:uid="{C58EA547-E5E9-4912-9288-EDE5EC0BEBD6}"/>
    <cellStyle name="Comma 83 3 3 2" xfId="27311" xr:uid="{FA105B30-891E-443D-B3CD-4847C87126BD}"/>
    <cellStyle name="Comma 83 3 4" xfId="24697" xr:uid="{65819C50-D331-400C-B426-365A542C1157}"/>
    <cellStyle name="Comma 83 4" xfId="14052" xr:uid="{A1141B86-4876-4670-B367-BCFB91AED4E9}"/>
    <cellStyle name="Comma 83 5" xfId="15993" xr:uid="{9BA01F4F-42BF-4DC4-A7A2-F616A03D46A8}"/>
    <cellStyle name="Comma 83 5 2" xfId="18878" xr:uid="{6C63ED84-BA87-4B5D-9ACF-809B9B28D211}"/>
    <cellStyle name="Comma 83 5 2 2" xfId="27864" xr:uid="{91C8C5B0-9D8C-4FBF-BDC5-EC8F82111EC3}"/>
    <cellStyle name="Comma 83 5 3" xfId="25788" xr:uid="{17FAE22D-644E-4913-83EF-A822C46D3D2A}"/>
    <cellStyle name="Comma 83 6" xfId="17496" xr:uid="{A48F5CD6-E971-44D8-AB97-7226D9297FA3}"/>
    <cellStyle name="Comma 83 6 2" xfId="26757" xr:uid="{608425B6-75CC-44A2-A2BE-5EB1EB792801}"/>
    <cellStyle name="Comma 83 7" xfId="11325" xr:uid="{FB0890FF-4458-4A0F-962E-F280F9BFA6C1}"/>
    <cellStyle name="Comma 83 7 2" xfId="24143" xr:uid="{AA14C4C8-7ED4-4156-92DD-66C139C034E2}"/>
    <cellStyle name="Comma 83 8" xfId="21504" xr:uid="{0BD4F76D-FCFA-47F0-8AD5-E5899A7D8610}"/>
    <cellStyle name="Comma 84" xfId="5248" xr:uid="{15150C31-BF57-400B-A4C4-D76619B8E813}"/>
    <cellStyle name="Comma 84 2" xfId="12539" xr:uid="{733B2CBD-6EB8-49FA-9BBA-A782475C3280}"/>
    <cellStyle name="Comma 84 2 2" xfId="13225" xr:uid="{11E40653-8D88-448E-9FF9-6488FEE1127A}"/>
    <cellStyle name="Comma 84 2 2 2" xfId="16529" xr:uid="{B79D3606-5F1C-4863-9908-DF23216A4985}"/>
    <cellStyle name="Comma 84 2 2 2 2" xfId="19898" xr:uid="{C5EE5918-C3E7-4B9F-AB34-F3CB1C50B2AD}"/>
    <cellStyle name="Comma 84 2 2 2 2 2" xfId="28685" xr:uid="{AD300BC0-F4BD-410B-94B7-8BD68A716749}"/>
    <cellStyle name="Comma 84 2 2 2 3" xfId="26141" xr:uid="{038EED95-26D7-4E40-B85D-A419D5F77FF9}"/>
    <cellStyle name="Comma 84 2 2 3" xfId="18526" xr:uid="{D949BA44-E3FC-48DE-A340-3E3FF4CAEDC9}"/>
    <cellStyle name="Comma 84 2 2 3 2" xfId="27583" xr:uid="{8DAC6107-E1A8-4C47-B999-D44BBEE86299}"/>
    <cellStyle name="Comma 84 2 2 4" xfId="24970" xr:uid="{AC7DE2C8-56C2-4EAA-B92E-278326BB2018}"/>
    <cellStyle name="Comma 84 2 3" xfId="15816" xr:uid="{864B9245-B79A-493E-A32E-B5540E9E6E09}"/>
    <cellStyle name="Comma 84 2 3 2" xfId="19215" xr:uid="{0E8B8C4D-6813-4FDC-BB5A-20ACC2F65527}"/>
    <cellStyle name="Comma 84 2 3 2 2" xfId="28136" xr:uid="{4ECB0675-5802-4C74-9CCA-852EDB92BF78}"/>
    <cellStyle name="Comma 84 2 3 3" xfId="25684" xr:uid="{99A66057-ACA3-487E-803E-D703F5FF5FE4}"/>
    <cellStyle name="Comma 84 2 4" xfId="17842" xr:uid="{F278C645-F792-4695-9938-4A871ACB70D5}"/>
    <cellStyle name="Comma 84 2 4 2" xfId="27034" xr:uid="{C32EE508-C1E4-4F15-9F2B-1E54C93FA7E5}"/>
    <cellStyle name="Comma 84 2 5" xfId="24420" xr:uid="{D95D1E5B-7DDA-486F-8F92-EFD8F1E8B229}"/>
    <cellStyle name="Comma 84 3" xfId="12889" xr:uid="{A8909BDF-2C7A-4AC8-B0FC-401C4976038B}"/>
    <cellStyle name="Comma 84 3 2" xfId="15792" xr:uid="{74DE6221-5AFC-4AF8-8721-E3F50FB4593E}"/>
    <cellStyle name="Comma 84 3 2 2" xfId="19563" xr:uid="{03E2773F-446F-45A7-8113-656FFFC2C032}"/>
    <cellStyle name="Comma 84 3 2 2 2" xfId="28414" xr:uid="{7339A432-6DD3-4277-9CED-C64DA9759A27}"/>
    <cellStyle name="Comma 84 3 2 3" xfId="25672" xr:uid="{F8730520-E5F6-4F17-A2AE-FD6C4D80F81E}"/>
    <cellStyle name="Comma 84 3 3" xfId="18187" xr:uid="{E60D2B16-310B-4CDF-88E5-39AC2548F85E}"/>
    <cellStyle name="Comma 84 3 3 2" xfId="27312" xr:uid="{E7A5E914-AEC2-40DB-A99E-63E211B6BDEB}"/>
    <cellStyle name="Comma 84 3 4" xfId="24698" xr:uid="{42506653-FE44-4E16-8D9F-7A1E817EACAB}"/>
    <cellStyle name="Comma 84 4" xfId="14050" xr:uid="{86C72447-87F5-45D2-8D03-2049B079FF8F}"/>
    <cellStyle name="Comma 84 5" xfId="16493" xr:uid="{1AC22E56-F541-43E3-BA6E-CDD3F097D7D6}"/>
    <cellStyle name="Comma 84 5 2" xfId="18879" xr:uid="{0615A003-19C4-481B-AD0D-BB979A635296}"/>
    <cellStyle name="Comma 84 5 2 2" xfId="27865" xr:uid="{BCAC90CA-B73C-47FC-9EF2-6EC6AC260CB3}"/>
    <cellStyle name="Comma 84 5 3" xfId="26117" xr:uid="{7C17FD31-BD30-4816-9820-F45DE8690551}"/>
    <cellStyle name="Comma 84 6" xfId="17497" xr:uid="{E73CCD43-703E-4A20-8ECB-CB7D98E4F29C}"/>
    <cellStyle name="Comma 84 6 2" xfId="26758" xr:uid="{5163D5CE-A80A-4E79-A9B5-66868BAB05F8}"/>
    <cellStyle name="Comma 84 7" xfId="11326" xr:uid="{FE5DEA89-59A7-48E0-9A04-CF21B261ED12}"/>
    <cellStyle name="Comma 84 7 2" xfId="24144" xr:uid="{029794BB-C8A8-4311-918D-161D2FAAB9AA}"/>
    <cellStyle name="Comma 84 8" xfId="21502" xr:uid="{A1319B0F-E00B-47E7-9910-CB3A2759CEEB}"/>
    <cellStyle name="Comma 85" xfId="5251" xr:uid="{12E6E998-8775-40DC-831D-0E86499DE8BE}"/>
    <cellStyle name="Comma 85 2" xfId="12540" xr:uid="{B45A6E48-E1AA-405C-B93A-4EC031E1EFB4}"/>
    <cellStyle name="Comma 85 2 2" xfId="13226" xr:uid="{4B7800D3-CB30-4B2D-A5F2-43620D31A071}"/>
    <cellStyle name="Comma 85 2 2 2" xfId="16674" xr:uid="{38B70082-94D8-4779-A716-834ABA49FE46}"/>
    <cellStyle name="Comma 85 2 2 2 2" xfId="19899" xr:uid="{8A9FF11A-2DF2-4C8F-BE23-98014195A927}"/>
    <cellStyle name="Comma 85 2 2 2 2 2" xfId="28686" xr:uid="{5C6BED28-7867-4C6F-8BCB-3CB21330FE5E}"/>
    <cellStyle name="Comma 85 2 2 2 3" xfId="26261" xr:uid="{EDF8AB7E-BB0B-4818-8DDB-C1D4B74C12CF}"/>
    <cellStyle name="Comma 85 2 2 3" xfId="18527" xr:uid="{B8C5AF54-F840-44D0-9BB4-53CAC816B959}"/>
    <cellStyle name="Comma 85 2 2 3 2" xfId="27584" xr:uid="{D9BC11D8-0925-4CCA-B655-633C58E1E7EE}"/>
    <cellStyle name="Comma 85 2 2 4" xfId="24971" xr:uid="{04A1A257-8738-4EFD-86BE-1DCAE5A170B2}"/>
    <cellStyle name="Comma 85 2 3" xfId="15780" xr:uid="{F0D93014-C1F4-4705-A2FF-3F4A33AB8DD4}"/>
    <cellStyle name="Comma 85 2 3 2" xfId="19216" xr:uid="{33B5F135-C7AF-4173-981B-8590FAD5E781}"/>
    <cellStyle name="Comma 85 2 3 2 2" xfId="28137" xr:uid="{8353328E-15D9-4FA4-A8AD-34AE7F5F9B8C}"/>
    <cellStyle name="Comma 85 2 3 3" xfId="25663" xr:uid="{977ACD87-D6AD-4279-9FFD-7DB8E2E0AF3C}"/>
    <cellStyle name="Comma 85 2 4" xfId="17843" xr:uid="{3AA9C64C-44D8-480A-A903-12F48C3C70E9}"/>
    <cellStyle name="Comma 85 2 4 2" xfId="27035" xr:uid="{8E3BE3A6-883E-4A66-BDD4-52924999C12A}"/>
    <cellStyle name="Comma 85 2 5" xfId="24421" xr:uid="{62A09B45-3297-4123-B66A-F45FD1F9730F}"/>
    <cellStyle name="Comma 85 3" xfId="12890" xr:uid="{D196019E-A422-4C76-8DF7-D72FC6BA22EE}"/>
    <cellStyle name="Comma 85 3 2" xfId="15450" xr:uid="{9407DE6D-FFB0-4F95-92AE-93EC7E62663A}"/>
    <cellStyle name="Comma 85 3 2 2" xfId="19564" xr:uid="{63EED71D-3DF7-4C80-92EC-67F2F137E284}"/>
    <cellStyle name="Comma 85 3 2 2 2" xfId="28415" xr:uid="{4F23A0BD-CC0A-43BE-82F3-B348D31F5869}"/>
    <cellStyle name="Comma 85 3 2 3" xfId="25488" xr:uid="{75D90D21-492A-4CED-9FFE-0D58B542390B}"/>
    <cellStyle name="Comma 85 3 3" xfId="18188" xr:uid="{E0763D06-DF2B-4A78-9DE3-4E408C1BD9BB}"/>
    <cellStyle name="Comma 85 3 3 2" xfId="27313" xr:uid="{64866685-E288-48ED-B6AA-5C2A7ED8EB8C}"/>
    <cellStyle name="Comma 85 3 4" xfId="24699" xr:uid="{DF846064-4257-404F-8D0B-90A3989A180B}"/>
    <cellStyle name="Comma 85 4" xfId="14053" xr:uid="{4C7B2B2B-09EC-416B-A369-1650E6FA1CEE}"/>
    <cellStyle name="Comma 85 5" xfId="15922" xr:uid="{11BD2F1C-E656-402C-9111-05FC4813E7AF}"/>
    <cellStyle name="Comma 85 5 2" xfId="18880" xr:uid="{39A6A851-6E33-4F42-8BB4-C74A6777EA79}"/>
    <cellStyle name="Comma 85 5 2 2" xfId="27866" xr:uid="{852842A4-C7F5-4D39-8495-E6A13ABEF161}"/>
    <cellStyle name="Comma 85 5 3" xfId="25756" xr:uid="{F9867C13-75E5-4EB5-B154-EEA6F95DB4F9}"/>
    <cellStyle name="Comma 85 6" xfId="17498" xr:uid="{2AC453FA-5EB4-4E12-8500-8FC6E704D711}"/>
    <cellStyle name="Comma 85 6 2" xfId="26759" xr:uid="{9D40ABE0-11E7-4B8E-B633-14673AAA102A}"/>
    <cellStyle name="Comma 85 7" xfId="11327" xr:uid="{54393BEF-E803-4016-A305-AB309149752B}"/>
    <cellStyle name="Comma 85 7 2" xfId="24145" xr:uid="{0A70E257-AB4C-4CE2-97EB-4242477D103B}"/>
    <cellStyle name="Comma 85 8" xfId="21505" xr:uid="{B86F2AE6-A8B4-4385-A9AB-202188F2F8E1}"/>
    <cellStyle name="Comma 86" xfId="5247" xr:uid="{BAF97721-39B1-4DEB-B82A-75C458ACC66B}"/>
    <cellStyle name="Comma 86 2" xfId="12541" xr:uid="{67634CA8-82AB-4607-A514-910F09150ABC}"/>
    <cellStyle name="Comma 86 2 2" xfId="13227" xr:uid="{8532EEB6-DA78-4004-A293-B79F2AA8540A}"/>
    <cellStyle name="Comma 86 2 2 2" xfId="16627" xr:uid="{74AEBA0C-5602-49B7-8651-86B2663CC3E7}"/>
    <cellStyle name="Comma 86 2 2 2 2" xfId="19900" xr:uid="{EF96D610-BBF9-4E5D-94E2-DB30A7ABBF69}"/>
    <cellStyle name="Comma 86 2 2 2 2 2" xfId="28687" xr:uid="{40948445-9A63-4576-B591-5F93EDB5DDA8}"/>
    <cellStyle name="Comma 86 2 2 2 3" xfId="26214" xr:uid="{6605B81E-7DFC-4F09-8B1A-9425D85DBAEB}"/>
    <cellStyle name="Comma 86 2 2 3" xfId="18528" xr:uid="{70D86E19-95A1-4243-A4F8-FEE69A5D1932}"/>
    <cellStyle name="Comma 86 2 2 3 2" xfId="27585" xr:uid="{A5FA5305-9F55-485E-A3A1-111FD2A2EF1B}"/>
    <cellStyle name="Comma 86 2 2 4" xfId="24972" xr:uid="{3FD4C5BC-2FC1-4552-B2E5-2B99CC5E1BBA}"/>
    <cellStyle name="Comma 86 2 3" xfId="15703" xr:uid="{C0E8C2C5-0FDC-4338-B9D3-1E0DCB7D8F07}"/>
    <cellStyle name="Comma 86 2 3 2" xfId="19217" xr:uid="{CE1CA7BA-9C4E-4190-8581-A5F52D3A6747}"/>
    <cellStyle name="Comma 86 2 3 2 2" xfId="28138" xr:uid="{9C09AB83-1D3D-4C15-9B36-24DEA9A5D3C2}"/>
    <cellStyle name="Comma 86 2 3 3" xfId="25621" xr:uid="{6941D77C-B59D-48F3-B618-89FE16E3AED5}"/>
    <cellStyle name="Comma 86 2 4" xfId="17844" xr:uid="{91F8B376-399A-4633-812B-991A55F2730E}"/>
    <cellStyle name="Comma 86 2 4 2" xfId="27036" xr:uid="{B3875BD3-8919-4647-9C27-313B3CB51664}"/>
    <cellStyle name="Comma 86 2 5" xfId="24422" xr:uid="{20352629-71FD-4E18-9C4D-7DEFBB13B6CF}"/>
    <cellStyle name="Comma 86 3" xfId="12891" xr:uid="{F5530106-921B-41BD-915D-0616C8C18FA5}"/>
    <cellStyle name="Comma 86 3 2" xfId="16203" xr:uid="{51DDA11E-3010-4563-9DD1-995A07CF9867}"/>
    <cellStyle name="Comma 86 3 2 2" xfId="19565" xr:uid="{C3C64CA3-0E09-40A1-BAA6-EEDB5CFCF67D}"/>
    <cellStyle name="Comma 86 3 2 2 2" xfId="28416" xr:uid="{0F3D6EB0-5526-4D2B-A219-C6D78210B974}"/>
    <cellStyle name="Comma 86 3 2 3" xfId="25931" xr:uid="{1802AF30-CFFE-40C6-A8D7-051A6DFD40C5}"/>
    <cellStyle name="Comma 86 3 3" xfId="18189" xr:uid="{96F65D52-37FE-465C-A454-6218904021FE}"/>
    <cellStyle name="Comma 86 3 3 2" xfId="27314" xr:uid="{46A0D888-3887-419D-B349-FAF95CC4F943}"/>
    <cellStyle name="Comma 86 3 4" xfId="24700" xr:uid="{B7CB86CC-F7D1-4E85-B4D5-1EB16B30B092}"/>
    <cellStyle name="Comma 86 4" xfId="14049" xr:uid="{B2DED358-9350-467D-B488-C7AC39D78808}"/>
    <cellStyle name="Comma 86 5" xfId="15097" xr:uid="{CAE9E9B9-30CB-4D23-8C13-F755DDE2CD3E}"/>
    <cellStyle name="Comma 86 5 2" xfId="18881" xr:uid="{DBE49025-4622-4041-80F1-497690B33EC7}"/>
    <cellStyle name="Comma 86 5 2 2" xfId="27867" xr:uid="{9C12C500-4B5A-45A6-B8D3-61486EA50ED3}"/>
    <cellStyle name="Comma 86 5 3" xfId="25241" xr:uid="{0A217072-A749-4391-A51F-D278BC365380}"/>
    <cellStyle name="Comma 86 6" xfId="17499" xr:uid="{E6E52575-C9E0-4F7F-808C-66FB29B721E1}"/>
    <cellStyle name="Comma 86 6 2" xfId="26760" xr:uid="{64F2E39C-0B71-45B0-A115-B4563904A254}"/>
    <cellStyle name="Comma 86 7" xfId="11328" xr:uid="{137FC1FF-B158-45AC-9790-B8925D9A5E7C}"/>
    <cellStyle name="Comma 86 7 2" xfId="24146" xr:uid="{95E0F71F-8363-4B40-A6E4-E86AC6523A4F}"/>
    <cellStyle name="Comma 86 8" xfId="21501" xr:uid="{70F26B95-A67D-40A3-BB01-8B0F11E3EC0E}"/>
    <cellStyle name="Comma 87" xfId="5310" xr:uid="{CCD07743-0DF8-4276-870A-905AFCF57E69}"/>
    <cellStyle name="Comma 87 2" xfId="6944" xr:uid="{3E793E65-1B10-4282-9AB7-5A4618944F97}"/>
    <cellStyle name="Comma 87 2 2" xfId="13228" xr:uid="{2B7F6FBC-A2E3-4137-B4B9-B1E57418413E}"/>
    <cellStyle name="Comma 87 2 2 2" xfId="16519" xr:uid="{5D55EB14-C507-4661-83D2-F5B98F3ACDDA}"/>
    <cellStyle name="Comma 87 2 2 2 2" xfId="19901" xr:uid="{D9C83F4E-D395-4F6B-BA12-9B5D5A9E662E}"/>
    <cellStyle name="Comma 87 2 2 2 2 2" xfId="28688" xr:uid="{7F2DC468-5D11-43ED-8AB0-E0AF8658C616}"/>
    <cellStyle name="Comma 87 2 2 2 3" xfId="26134" xr:uid="{4BE16E85-7CE4-4099-9A40-6E08DB83EC89}"/>
    <cellStyle name="Comma 87 2 2 3" xfId="18529" xr:uid="{1D303D72-6319-48FB-865A-63EBFF326D15}"/>
    <cellStyle name="Comma 87 2 2 3 2" xfId="27586" xr:uid="{51112F90-5B69-4AC3-B1F1-D872FF7C67EF}"/>
    <cellStyle name="Comma 87 2 2 4" xfId="24973" xr:uid="{D4F34E15-EC05-4778-9DBE-39EC286F1234}"/>
    <cellStyle name="Comma 87 2 3" xfId="14456" xr:uid="{3B89D6B7-E629-4525-A928-9E70032A5E40}"/>
    <cellStyle name="Comma 87 2 4" xfId="15687" xr:uid="{4DA398F8-340C-4237-9EE1-1A8CDB8883D4}"/>
    <cellStyle name="Comma 87 2 4 2" xfId="19218" xr:uid="{E8B2B036-7180-4CF8-8302-39B2B5D2987A}"/>
    <cellStyle name="Comma 87 2 4 2 2" xfId="28139" xr:uid="{67072ADA-87A1-45C9-A43D-14EF8699F6D1}"/>
    <cellStyle name="Comma 87 2 4 3" xfId="25616" xr:uid="{BADF4E6F-735B-4207-938B-BA4DD242C422}"/>
    <cellStyle name="Comma 87 2 5" xfId="17845" xr:uid="{AC8E622E-04BF-4786-BA30-5234BFB55D88}"/>
    <cellStyle name="Comma 87 2 5 2" xfId="27037" xr:uid="{072F96B6-4269-4A74-9D0B-812F42205089}"/>
    <cellStyle name="Comma 87 2 6" xfId="12542" xr:uid="{003E7692-F30F-4470-925D-B24F5BBE4D83}"/>
    <cellStyle name="Comma 87 2 6 2" xfId="24423" xr:uid="{B2805B4B-4FC6-4073-8BA8-84CC9BD79BC7}"/>
    <cellStyle name="Comma 87 3" xfId="6943" xr:uid="{C36728B4-11B3-4942-B65E-3992BB2C87BC}"/>
    <cellStyle name="Comma 87 3 2" xfId="15280" xr:uid="{091BACC1-6309-4E09-A937-AE7F27473376}"/>
    <cellStyle name="Comma 87 3 2 2" xfId="19566" xr:uid="{3AA3187F-33C2-4386-B274-93B05809D294}"/>
    <cellStyle name="Comma 87 3 2 2 2" xfId="28417" xr:uid="{AD2A19B6-B847-43BF-AA33-77D167A6E4EB}"/>
    <cellStyle name="Comma 87 3 2 3" xfId="25371" xr:uid="{DA4EB0D9-54FE-47B1-A434-8F60C1E82790}"/>
    <cellStyle name="Comma 87 3 3" xfId="18190" xr:uid="{F1906A46-F946-4ED7-A95D-A2E8A5808EB9}"/>
    <cellStyle name="Comma 87 3 3 2" xfId="27315" xr:uid="{7F2B9216-05B4-40E4-94E4-3CD1A65C8F84}"/>
    <cellStyle name="Comma 87 3 4" xfId="12892" xr:uid="{20752301-310E-4363-981A-11B4FB1514EC}"/>
    <cellStyle name="Comma 87 3 4 2" xfId="24701" xr:uid="{9D16A586-DAB5-403D-B084-4166ECC49D06}"/>
    <cellStyle name="Comma 87 4" xfId="14093" xr:uid="{52705743-C5B9-4357-BFA4-21282C82F38F}"/>
    <cellStyle name="Comma 87 5" xfId="15681" xr:uid="{98301E20-4D55-4229-A7DF-0BF3E1BBA509}"/>
    <cellStyle name="Comma 87 5 2" xfId="18882" xr:uid="{3336E28C-9AFD-4B39-B588-C1A78F001CB5}"/>
    <cellStyle name="Comma 87 5 2 2" xfId="27868" xr:uid="{6A1C0302-8549-4FE0-A1A0-2236D3F1745A}"/>
    <cellStyle name="Comma 87 5 3" xfId="25612" xr:uid="{376D933F-C737-4F5A-B07A-F1CE4119BAE0}"/>
    <cellStyle name="Comma 87 6" xfId="17500" xr:uid="{C20B0742-99A2-4B34-AEC9-94234457349C}"/>
    <cellStyle name="Comma 87 6 2" xfId="26761" xr:uid="{1788C64A-6776-4C00-B18E-2AF9FB88B3F9}"/>
    <cellStyle name="Comma 87 7" xfId="11329" xr:uid="{15408AFA-D03A-4C38-B4B0-9C719CBC3AA3}"/>
    <cellStyle name="Comma 87 7 2" xfId="24147" xr:uid="{87B959A4-4B24-41E1-A6AE-F633A764DEFE}"/>
    <cellStyle name="Comma 87 8" xfId="21519" xr:uid="{4E63A496-0AE5-419A-ABED-82ADBCE2E35E}"/>
    <cellStyle name="Comma 88" xfId="5312" xr:uid="{9EF507AD-54C7-40E6-8535-8EDE5A005E0E}"/>
    <cellStyle name="Comma 88 2" xfId="6946" xr:uid="{3CC0590F-4038-435C-AA64-F30DBB0E7604}"/>
    <cellStyle name="Comma 88 2 2" xfId="13229" xr:uid="{7E007047-5CD2-4D5F-8C65-67F2CC8FA582}"/>
    <cellStyle name="Comma 88 2 2 2" xfId="16671" xr:uid="{B1863E1F-1EDA-479F-A356-85A3C74B4BDF}"/>
    <cellStyle name="Comma 88 2 2 2 2" xfId="19902" xr:uid="{E9FDB912-6E07-4144-B889-FCC58509A683}"/>
    <cellStyle name="Comma 88 2 2 2 2 2" xfId="28689" xr:uid="{8254EC21-29A1-48DB-BA4B-291891B54A35}"/>
    <cellStyle name="Comma 88 2 2 2 3" xfId="26258" xr:uid="{08531945-38B3-4172-8EC4-EFCC533AA9A0}"/>
    <cellStyle name="Comma 88 2 2 3" xfId="18530" xr:uid="{7FF665D4-1E84-46A5-BA1C-8A24A11BC435}"/>
    <cellStyle name="Comma 88 2 2 3 2" xfId="27587" xr:uid="{EB09D49E-3BED-4246-A2C8-9C23682AFE30}"/>
    <cellStyle name="Comma 88 2 2 4" xfId="24974" xr:uid="{485F2799-8193-48E9-BD64-5712333D80AD}"/>
    <cellStyle name="Comma 88 2 3" xfId="14458" xr:uid="{80768243-C1F6-473E-8235-F7073756ADD0}"/>
    <cellStyle name="Comma 88 2 4" xfId="15430" xr:uid="{18F4C95D-E67B-4684-9D4A-6226EA47BBE6}"/>
    <cellStyle name="Comma 88 2 4 2" xfId="19219" xr:uid="{650300C2-635E-4150-B62A-CC517760F340}"/>
    <cellStyle name="Comma 88 2 4 2 2" xfId="28140" xr:uid="{6D751DDE-37D4-4C3B-A741-0038B0152F0B}"/>
    <cellStyle name="Comma 88 2 4 3" xfId="25483" xr:uid="{6D56C4D0-B020-489C-A23C-15FB35C9614C}"/>
    <cellStyle name="Comma 88 2 5" xfId="17846" xr:uid="{26358CD2-1310-458C-85D0-7AA99F204772}"/>
    <cellStyle name="Comma 88 2 5 2" xfId="27038" xr:uid="{42DBB9D3-EA82-444F-B7FE-D8E6496AA8D8}"/>
    <cellStyle name="Comma 88 2 6" xfId="12543" xr:uid="{DACF34FE-B063-406E-BCE8-1532B157B6D6}"/>
    <cellStyle name="Comma 88 2 6 2" xfId="24424" xr:uid="{A738AE4F-BF37-4775-BA3B-605E2E7E109F}"/>
    <cellStyle name="Comma 88 3" xfId="6945" xr:uid="{7F6B0FEB-E91B-4FB5-BBCF-BC2C3791BF2B}"/>
    <cellStyle name="Comma 88 3 2" xfId="16408" xr:uid="{E355B9D8-393D-4119-9C96-94DABE6608E4}"/>
    <cellStyle name="Comma 88 3 2 2" xfId="19567" xr:uid="{65341E2D-E42C-414A-9091-52D06E093695}"/>
    <cellStyle name="Comma 88 3 2 2 2" xfId="28418" xr:uid="{589D17A9-517D-4265-9368-7C6629D17498}"/>
    <cellStyle name="Comma 88 3 2 3" xfId="26062" xr:uid="{19CF8921-E182-41B1-B884-5F98553065DC}"/>
    <cellStyle name="Comma 88 3 3" xfId="18191" xr:uid="{ECF920EE-5D47-4D1A-A3BF-A53A2D712F7E}"/>
    <cellStyle name="Comma 88 3 3 2" xfId="27316" xr:uid="{05A49916-B6F3-41A3-90A9-F3CB64A77ADB}"/>
    <cellStyle name="Comma 88 3 4" xfId="12893" xr:uid="{F1B07CC8-5903-43BD-B161-6E6B67F5C345}"/>
    <cellStyle name="Comma 88 3 4 2" xfId="24702" xr:uid="{35A00C58-2B41-4738-9BD1-235AA9331FBC}"/>
    <cellStyle name="Comma 88 4" xfId="14095" xr:uid="{F28A0567-00E9-44AA-82ED-AF06799C664C}"/>
    <cellStyle name="Comma 88 5" xfId="15243" xr:uid="{768DCDCB-A7F7-46E2-B660-F4BE532D752F}"/>
    <cellStyle name="Comma 88 5 2" xfId="18883" xr:uid="{29055F7D-138D-4870-BE46-D39B4A068EEF}"/>
    <cellStyle name="Comma 88 5 2 2" xfId="27869" xr:uid="{7BA02F40-659A-4AC5-B692-CAA4660AF37D}"/>
    <cellStyle name="Comma 88 5 3" xfId="25344" xr:uid="{655E7199-E9BE-4012-AC16-4E9D49D24F6A}"/>
    <cellStyle name="Comma 88 6" xfId="17501" xr:uid="{E42C2DF7-F33C-4486-8824-7CD7F0886384}"/>
    <cellStyle name="Comma 88 6 2" xfId="26762" xr:uid="{095D1CA3-0EF5-46A8-A076-7F543FAB931E}"/>
    <cellStyle name="Comma 88 7" xfId="11330" xr:uid="{9A5C07A4-95F5-46FA-929C-35CB97D62B93}"/>
    <cellStyle name="Comma 88 7 2" xfId="24148" xr:uid="{1096DBF1-422A-4898-A3FF-C6C3006288BC}"/>
    <cellStyle name="Comma 88 8" xfId="21521" xr:uid="{77E65B44-E8A8-4572-ABC0-1649342FBACC}"/>
    <cellStyle name="Comma 89" xfId="5309" xr:uid="{7C8496FE-3A40-4363-AF2D-3EE440CC723D}"/>
    <cellStyle name="Comma 89 2" xfId="6948" xr:uid="{BE71FFF0-F7BB-4CD4-93AF-666EF4A63C9D}"/>
    <cellStyle name="Comma 89 2 2" xfId="13230" xr:uid="{5752318F-6DA1-48BB-862A-2A7925666F4C}"/>
    <cellStyle name="Comma 89 2 2 2" xfId="15104" xr:uid="{E93CE150-E250-4085-9127-5C560465FC96}"/>
    <cellStyle name="Comma 89 2 2 2 2" xfId="19903" xr:uid="{E7039A18-D67D-4ECA-BA7E-98DD3FBB22D3}"/>
    <cellStyle name="Comma 89 2 2 2 2 2" xfId="28690" xr:uid="{D7FA4435-24EF-4236-B4A0-E722D5DABC04}"/>
    <cellStyle name="Comma 89 2 2 2 3" xfId="25246" xr:uid="{B50BCC56-0AF5-42A2-AD81-3D42D95E075B}"/>
    <cellStyle name="Comma 89 2 2 3" xfId="18531" xr:uid="{04F06CEE-D4C9-416D-B2EC-D27E387E034C}"/>
    <cellStyle name="Comma 89 2 2 3 2" xfId="27588" xr:uid="{D29433A3-8473-44FC-A86F-5E0C5B84B5EE}"/>
    <cellStyle name="Comma 89 2 2 4" xfId="24975" xr:uid="{5E7C2A1C-B924-4E2A-BA0F-799CB1341144}"/>
    <cellStyle name="Comma 89 2 3" xfId="14455" xr:uid="{1D6DD397-E5F7-449F-8985-68EE0763474F}"/>
    <cellStyle name="Comma 89 2 4" xfId="15659" xr:uid="{2E07BBA1-5CA7-4E0F-B631-4D62642E0ADC}"/>
    <cellStyle name="Comma 89 2 4 2" xfId="19220" xr:uid="{0688442C-28AB-49AA-B670-D80BFB20165B}"/>
    <cellStyle name="Comma 89 2 4 2 2" xfId="28141" xr:uid="{942D2ABC-18A8-4E83-90A1-730D9B3A9B90}"/>
    <cellStyle name="Comma 89 2 4 3" xfId="25594" xr:uid="{B9A89AED-FD1A-4143-A3E7-08254EC5E3F7}"/>
    <cellStyle name="Comma 89 2 5" xfId="17847" xr:uid="{320BD644-5DAB-4941-983E-60195EE4D6D7}"/>
    <cellStyle name="Comma 89 2 5 2" xfId="27039" xr:uid="{46329FB1-DD56-4907-BE71-0AF1DBD25BCE}"/>
    <cellStyle name="Comma 89 2 6" xfId="12544" xr:uid="{4B177058-2449-4BC4-9837-95E10BBC55B9}"/>
    <cellStyle name="Comma 89 2 6 2" xfId="24425" xr:uid="{5DBF5349-9427-4F98-9FB6-41336AA96D29}"/>
    <cellStyle name="Comma 89 3" xfId="6947" xr:uid="{16494FD0-FDE0-4CA2-9D73-FBE9FACA7532}"/>
    <cellStyle name="Comma 89 3 2" xfId="15747" xr:uid="{690E1C75-4940-4779-8299-E5E5560BE718}"/>
    <cellStyle name="Comma 89 3 2 2" xfId="19568" xr:uid="{7CD937F1-6C26-4A4E-8285-D7524247FAE9}"/>
    <cellStyle name="Comma 89 3 2 2 2" xfId="28419" xr:uid="{4A8ACDD4-7D12-4DAD-BC51-190016098592}"/>
    <cellStyle name="Comma 89 3 2 3" xfId="25645" xr:uid="{FB17175B-6EA1-49FC-B653-3BC4A380B303}"/>
    <cellStyle name="Comma 89 3 3" xfId="18192" xr:uid="{6781ED97-4229-4FFC-86DB-C1346C056351}"/>
    <cellStyle name="Comma 89 3 3 2" xfId="27317" xr:uid="{1E456442-151E-4BEB-BC4A-F4C84840217D}"/>
    <cellStyle name="Comma 89 3 4" xfId="12894" xr:uid="{F69F8DEC-1101-4160-87D9-8DFB7B2511E8}"/>
    <cellStyle name="Comma 89 3 4 2" xfId="24703" xr:uid="{EB6144AB-5B2E-4328-A10C-284D1EC60016}"/>
    <cellStyle name="Comma 89 4" xfId="14092" xr:uid="{04A8A49B-FBC4-4E83-BBED-A4AA4EA461D7}"/>
    <cellStyle name="Comma 89 5" xfId="15062" xr:uid="{5429FD34-DEE0-46CF-BCA6-046C60BB5E73}"/>
    <cellStyle name="Comma 89 5 2" xfId="18884" xr:uid="{4CEC01AC-74FC-4B46-A23C-199FD0ADD960}"/>
    <cellStyle name="Comma 89 5 2 2" xfId="27870" xr:uid="{9790D5A8-517A-4030-97BE-983F5F5DF41C}"/>
    <cellStyle name="Comma 89 5 3" xfId="25217" xr:uid="{7C2AB605-46C3-4C2C-91FD-692B49C570A4}"/>
    <cellStyle name="Comma 89 6" xfId="17502" xr:uid="{8DDA4A13-7BA7-4D07-B5BD-DBAD3E3DDE67}"/>
    <cellStyle name="Comma 89 6 2" xfId="26763" xr:uid="{2079A200-0AC3-4297-AEFB-91A1EEFCBD0E}"/>
    <cellStyle name="Comma 89 7" xfId="11331" xr:uid="{10DB1D23-2459-4ACA-B88A-1BA3F2354D65}"/>
    <cellStyle name="Comma 89 7 2" xfId="24149" xr:uid="{A8A1E0DC-5ADC-4BDE-B202-E738A63AAB89}"/>
    <cellStyle name="Comma 89 8" xfId="21518" xr:uid="{319F0A3A-5AC8-4936-AA21-B9549D740464}"/>
    <cellStyle name="Comma 9" xfId="3648" xr:uid="{D11F0008-BDEC-497D-91B1-0C775394CC69}"/>
    <cellStyle name="Comma 9 10" xfId="10235" xr:uid="{3D5C4C64-9FE6-4A46-B9C2-253C7E0E04C4}"/>
    <cellStyle name="Comma 9 10 2" xfId="23880" xr:uid="{59F714F0-C533-4B1A-A4FD-67CDE4297B06}"/>
    <cellStyle name="Comma 9 11" xfId="21309" xr:uid="{25ED9AB7-FE73-459F-B104-224C848A83BE}"/>
    <cellStyle name="Comma 9 2" xfId="3649" xr:uid="{F1F7C03C-D28E-435A-ACCA-D9E5C0BEA8D8}"/>
    <cellStyle name="Comma 9 2 2" xfId="3650" xr:uid="{E145A1BA-7D00-4D4C-9E8A-1C1254BF750A}"/>
    <cellStyle name="Comma 9 2 2 2" xfId="13232" xr:uid="{F5963263-3A3A-4761-96F2-C99ED4EBD41D}"/>
    <cellStyle name="Comma 9 2 2 2 2" xfId="16675" xr:uid="{97118742-0508-4C8E-9124-EADFA3EBC324}"/>
    <cellStyle name="Comma 9 2 2 2 2 2" xfId="19905" xr:uid="{BF34587E-D8D4-4E5B-80EA-0649588B5F9D}"/>
    <cellStyle name="Comma 9 2 2 2 2 2 2" xfId="28692" xr:uid="{A2EF06B5-8D3D-4B7F-89EA-BF3881C71D08}"/>
    <cellStyle name="Comma 9 2 2 2 2 3" xfId="26262" xr:uid="{32A80FF1-4FF2-4431-B74F-E2AF18DC74A5}"/>
    <cellStyle name="Comma 9 2 2 2 3" xfId="18533" xr:uid="{92A11066-FFB7-4C7A-8016-72729B3EA2C9}"/>
    <cellStyle name="Comma 9 2 2 2 3 2" xfId="27590" xr:uid="{57853AE5-7BEB-4154-9AFE-D698BFBDEADF}"/>
    <cellStyle name="Comma 9 2 2 2 4" xfId="24977" xr:uid="{0897D9B4-1155-4B36-B968-EC7681DE29B4}"/>
    <cellStyle name="Comma 9 2 2 3" xfId="15078" xr:uid="{41F0DFE8-A639-4F34-A98B-E64BE1D953A4}"/>
    <cellStyle name="Comma 9 2 2 3 2" xfId="19222" xr:uid="{3C319C56-394A-4BD9-8051-4F40181E2711}"/>
    <cellStyle name="Comma 9 2 2 3 2 2" xfId="28143" xr:uid="{FACD3838-C2F3-4477-AEF2-E6A44A1FEE42}"/>
    <cellStyle name="Comma 9 2 2 3 3" xfId="25226" xr:uid="{1F30326E-771D-4C83-B93D-552D5A3819AA}"/>
    <cellStyle name="Comma 9 2 2 4" xfId="17849" xr:uid="{4523EB84-5BCE-4EF4-BE2E-822E5A3F7FAC}"/>
    <cellStyle name="Comma 9 2 2 4 2" xfId="27041" xr:uid="{090AE0FA-C1D9-4ACC-9825-2057801E4311}"/>
    <cellStyle name="Comma 9 2 2 5" xfId="24427" xr:uid="{5D9C030F-A2D1-4ED2-B957-BAE7D214CC48}"/>
    <cellStyle name="Comma 9 2 2 6" xfId="12546" xr:uid="{537FB4B4-16F3-41AB-9B0E-350BD0EDE9FD}"/>
    <cellStyle name="Comma 9 2 3" xfId="3651" xr:uid="{F683797D-6FE5-4A04-9825-99AA01ECF59E}"/>
    <cellStyle name="Comma 9 2 3 2" xfId="15281" xr:uid="{43C899C7-834D-4221-8D22-AD17D4827924}"/>
    <cellStyle name="Comma 9 2 3 2 2" xfId="19570" xr:uid="{547FC575-C043-4BAB-B62D-110E97FA7E66}"/>
    <cellStyle name="Comma 9 2 3 2 2 2" xfId="28421" xr:uid="{17126FE3-E442-4F80-A708-6D3B9D8922D6}"/>
    <cellStyle name="Comma 9 2 3 2 3" xfId="25372" xr:uid="{6414DC4E-7B44-4807-9F06-D0B41843A021}"/>
    <cellStyle name="Comma 9 2 3 3" xfId="18194" xr:uid="{43039C55-4503-4A26-99D9-4BD1225B6017}"/>
    <cellStyle name="Comma 9 2 3 3 2" xfId="27319" xr:uid="{900A6CAA-D8C8-47A0-888B-8E34D36B19F8}"/>
    <cellStyle name="Comma 9 2 3 4" xfId="24705" xr:uid="{0045C840-F72E-48EB-810C-1E601B27579A}"/>
    <cellStyle name="Comma 9 2 3 5" xfId="12896" xr:uid="{C68B95A9-01A8-4CBB-952F-77891DB1FD82}"/>
    <cellStyle name="Comma 9 2 4" xfId="15593" xr:uid="{C3904B3F-D6C5-4BF6-9DB8-0D9FEEC254CB}"/>
    <cellStyle name="Comma 9 2 4 2" xfId="18886" xr:uid="{86EA1954-CA09-45BC-B32C-D04BC66CE4E9}"/>
    <cellStyle name="Comma 9 2 4 2 2" xfId="27872" xr:uid="{0413F961-51E3-485B-B6BB-18B50C86714B}"/>
    <cellStyle name="Comma 9 2 4 3" xfId="25543" xr:uid="{ADA3A107-2769-4631-9BDB-2378CB43635C}"/>
    <cellStyle name="Comma 9 2 5" xfId="17504" xr:uid="{14707BE9-6AEC-4ED7-AC50-D8A759FD14BA}"/>
    <cellStyle name="Comma 9 2 5 2" xfId="26765" xr:uid="{77C186C7-5E5D-4CC8-A183-77660DB12BD5}"/>
    <cellStyle name="Comma 9 2 6" xfId="24151" xr:uid="{01D0C725-00F5-4E1E-89D9-6F06AF462EC5}"/>
    <cellStyle name="Comma 9 2 7" xfId="11333" xr:uid="{4E84671B-E87F-4CB2-890E-12A5095A0737}"/>
    <cellStyle name="Comma 9 3" xfId="3652" xr:uid="{C2BE4079-F982-46D9-A5D7-4D2043B215F3}"/>
    <cellStyle name="Comma 9 3 2" xfId="3653" xr:uid="{668086F0-8328-494A-A255-AC4313B9AF6A}"/>
    <cellStyle name="Comma 9 3 3" xfId="12198" xr:uid="{674FCE07-0351-4F15-B2A5-A5107629741F}"/>
    <cellStyle name="Comma 9 4" xfId="3654" xr:uid="{F4C4575F-5FDE-4F98-BDF5-908ED5B1BD09}"/>
    <cellStyle name="Comma 9 4 2" xfId="3655" xr:uid="{7F66F1A4-DDF4-443C-8C84-C731DB1A5C15}"/>
    <cellStyle name="Comma 9 4 2 2" xfId="16537" xr:uid="{B91F1460-BF62-492A-8CAF-3C81A4345BD4}"/>
    <cellStyle name="Comma 9 4 2 2 2" xfId="19904" xr:uid="{D8487347-8831-44FD-B884-E8F17FF119A7}"/>
    <cellStyle name="Comma 9 4 2 2 2 2" xfId="28691" xr:uid="{B4B30D56-E98B-4E75-9D5C-DC6A7DE02319}"/>
    <cellStyle name="Comma 9 4 2 2 3" xfId="26149" xr:uid="{94090C29-73B5-4DEA-B6C5-43CBD5F3EF48}"/>
    <cellStyle name="Comma 9 4 2 3" xfId="18532" xr:uid="{B91D1A02-76E9-4CA6-9B6D-715705522467}"/>
    <cellStyle name="Comma 9 4 2 3 2" xfId="27589" xr:uid="{9CBC40E4-DE4E-4282-A230-BFB2E47EC7A8}"/>
    <cellStyle name="Comma 9 4 2 4" xfId="24976" xr:uid="{8E7D8E2C-1D6D-43C9-8DD6-F106CA70CED3}"/>
    <cellStyle name="Comma 9 4 2 5" xfId="13231" xr:uid="{C59B02E3-8D0C-4AEA-BB6A-54B70BEF559F}"/>
    <cellStyle name="Comma 9 4 3" xfId="16320" xr:uid="{D47C86F4-CEC9-4E50-BF12-A75A51B433CE}"/>
    <cellStyle name="Comma 9 4 3 2" xfId="19221" xr:uid="{A3BEBFDD-7992-4302-B4C2-29C2555C72D5}"/>
    <cellStyle name="Comma 9 4 3 2 2" xfId="28142" xr:uid="{1ADDF04D-C92D-4BBD-8703-60A8E2F7BF78}"/>
    <cellStyle name="Comma 9 4 3 3" xfId="26008" xr:uid="{85DFB1E1-7749-4E5A-B520-C82C48A2DBD6}"/>
    <cellStyle name="Comma 9 4 4" xfId="17848" xr:uid="{76D05285-0563-474F-A893-663A4995987C}"/>
    <cellStyle name="Comma 9 4 4 2" xfId="27040" xr:uid="{58E8DAE2-FBC3-4BF6-B12C-B83DD1589B77}"/>
    <cellStyle name="Comma 9 4 5" xfId="24426" xr:uid="{32309F61-AD79-43FE-9C0A-2745B21B11D5}"/>
    <cellStyle name="Comma 9 4 6" xfId="12545" xr:uid="{A0804CFC-CAD7-4E59-A7C0-8708BC7A564E}"/>
    <cellStyle name="Comma 9 5" xfId="3656" xr:uid="{B7187603-AA75-45DD-BB6A-D8869AA737B1}"/>
    <cellStyle name="Comma 9 5 2" xfId="15376" xr:uid="{913F42A8-3522-4F08-BDC8-BCC948956932}"/>
    <cellStyle name="Comma 9 5 2 2" xfId="19569" xr:uid="{24800C28-F01C-4186-A681-2479B3E8B9C1}"/>
    <cellStyle name="Comma 9 5 2 2 2" xfId="28420" xr:uid="{51A0D2B4-3CF1-4D43-AEAA-B5E57B1FC35D}"/>
    <cellStyle name="Comma 9 5 2 3" xfId="25444" xr:uid="{EA48DFF6-16DD-498C-8774-8D9BD2780237}"/>
    <cellStyle name="Comma 9 5 3" xfId="18193" xr:uid="{A0CC61E7-626F-4866-AFFB-7F8DE2F81ADC}"/>
    <cellStyle name="Comma 9 5 3 2" xfId="27318" xr:uid="{DA5340A4-9B32-4251-A81F-9EC05E618489}"/>
    <cellStyle name="Comma 9 5 4" xfId="24704" xr:uid="{E9988DFE-DC30-4BB6-8E06-C66355429492}"/>
    <cellStyle name="Comma 9 5 5" xfId="12895" xr:uid="{AE7D65A2-26CF-4A77-A5B9-4F6C649B9417}"/>
    <cellStyle name="Comma 9 6" xfId="4428" xr:uid="{DF50A1BD-66C8-42EC-8354-CE8EC0F0452B}"/>
    <cellStyle name="Comma 9 6 2" xfId="18885" xr:uid="{88E861EC-BBEC-43A1-B35E-1DED7726CC5D}"/>
    <cellStyle name="Comma 9 6 2 2" xfId="27871" xr:uid="{93832B2B-3ECD-43A9-B863-41D0C5998F86}"/>
    <cellStyle name="Comma 9 6 3" xfId="25454" xr:uid="{B4B45B53-F100-46A8-A664-842892A892B5}"/>
    <cellStyle name="Comma 9 6 4" xfId="15388" xr:uid="{4C4FE285-7258-4458-8E5D-B6942CEB4124}"/>
    <cellStyle name="Comma 9 7" xfId="17503" xr:uid="{C4A3DB49-6D13-4116-B95B-A2C0BBBD3297}"/>
    <cellStyle name="Comma 9 7 2" xfId="26764" xr:uid="{E7057FEB-32DC-4F02-BA3D-1BECB3A110FC}"/>
    <cellStyle name="Comma 9 8" xfId="11332" xr:uid="{08828D5C-D264-49F7-A34A-D7BC3788BF41}"/>
    <cellStyle name="Comma 9 8 2" xfId="24150" xr:uid="{D857258E-33F8-44BC-908F-A913BF1041F1}"/>
    <cellStyle name="Comma 9 9" xfId="10336" xr:uid="{17813A6C-B269-4F2F-B158-863193AB3AF1}"/>
    <cellStyle name="Comma 9 9 2" xfId="23914" xr:uid="{1D5314FD-299F-4A2A-805B-8CEF3C3BF17C}"/>
    <cellStyle name="Comma 9_Investment" xfId="3657" xr:uid="{393C3F56-CEBC-42C3-912D-A37EFF1938D6}"/>
    <cellStyle name="Comma 90" xfId="5367" xr:uid="{C96F87FB-EC72-4E08-9D6D-38468D640B04}"/>
    <cellStyle name="Comma 90 2" xfId="6951" xr:uid="{237AB11B-797F-41D5-8284-22D1DA3B5779}"/>
    <cellStyle name="Comma 90 2 2" xfId="13233" xr:uid="{9E49FE38-0D77-48B7-A326-C5BB02F5CBEF}"/>
    <cellStyle name="Comma 90 2 2 2" xfId="16626" xr:uid="{1D7D0713-ADFE-4306-8F00-2AB371A0BB12}"/>
    <cellStyle name="Comma 90 2 2 2 2" xfId="19906" xr:uid="{EE672FC8-1F1A-4478-9313-4F928B456592}"/>
    <cellStyle name="Comma 90 2 2 2 2 2" xfId="28693" xr:uid="{B43D418A-D013-4F45-B3B5-0B8431F85309}"/>
    <cellStyle name="Comma 90 2 2 2 3" xfId="26213" xr:uid="{D3288228-CDBA-4D4C-BF0B-137FECCEB62C}"/>
    <cellStyle name="Comma 90 2 2 3" xfId="18534" xr:uid="{367AE34D-6235-4D2F-A7F8-79C9E84AE204}"/>
    <cellStyle name="Comma 90 2 2 3 2" xfId="27591" xr:uid="{558E98FE-0137-4D1D-8963-4DEE0E493C75}"/>
    <cellStyle name="Comma 90 2 2 4" xfId="24978" xr:uid="{49108DC6-5C0E-443A-A58F-E1B6BEB5AE6E}"/>
    <cellStyle name="Comma 90 2 3" xfId="14475" xr:uid="{0896A4DB-CAB1-470F-BDAC-76C0AF7D062D}"/>
    <cellStyle name="Comma 90 2 4" xfId="15887" xr:uid="{A199CD62-670B-4809-86E7-90346ACA74B6}"/>
    <cellStyle name="Comma 90 2 4 2" xfId="19223" xr:uid="{F50EE7A2-D9A0-4A7B-BE34-F1FE34FC0327}"/>
    <cellStyle name="Comma 90 2 4 2 2" xfId="28144" xr:uid="{0EADD56A-4232-450C-9F38-4A4D8AF2A06E}"/>
    <cellStyle name="Comma 90 2 4 3" xfId="25730" xr:uid="{EE16A6CD-EECF-42C1-B07B-9014F12B07E1}"/>
    <cellStyle name="Comma 90 2 5" xfId="17850" xr:uid="{69ECFD12-0DFD-4659-8EBF-12368E8247AF}"/>
    <cellStyle name="Comma 90 2 5 2" xfId="27042" xr:uid="{8AD5DF71-B3CF-43B7-BA4B-331CC30B88AC}"/>
    <cellStyle name="Comma 90 2 6" xfId="12547" xr:uid="{6A85537C-F996-48E6-8BE4-E0674D33F4CF}"/>
    <cellStyle name="Comma 90 2 6 2" xfId="24428" xr:uid="{3B7868FF-086D-4284-8F88-DF0872F4A350}"/>
    <cellStyle name="Comma 90 3" xfId="6950" xr:uid="{1FE7260E-1C56-4DEF-ADA5-816743A0732C}"/>
    <cellStyle name="Comma 90 3 2" xfId="16413" xr:uid="{0DF014A8-FC3E-4D4B-990F-8B0753FBB898}"/>
    <cellStyle name="Comma 90 3 2 2" xfId="19571" xr:uid="{9617F2CA-829B-4E3E-8659-08F9F31AF893}"/>
    <cellStyle name="Comma 90 3 2 2 2" xfId="28422" xr:uid="{EA16A9E1-ABC7-48F9-A78E-B7B0AFF825A8}"/>
    <cellStyle name="Comma 90 3 2 3" xfId="26065" xr:uid="{AD94CA01-17E2-4003-8FD3-9E226832D2AF}"/>
    <cellStyle name="Comma 90 3 3" xfId="17963" xr:uid="{66ADAC60-5E18-4D8E-90A1-A8D6099F866E}"/>
    <cellStyle name="Comma 90 3 3 2" xfId="27094" xr:uid="{669F3069-6F09-4784-B199-2E29D374556A}"/>
    <cellStyle name="Comma 90 3 4" xfId="21057" xr:uid="{67EF7255-3839-4802-AB2E-BCE1720DDFDB}"/>
    <cellStyle name="Comma 90 3 4 2" xfId="29288" xr:uid="{7A1499E4-C9C1-4061-9AAB-6C066CC90F2E}"/>
    <cellStyle name="Comma 90 3 5" xfId="10322" xr:uid="{BDC97E44-B775-475A-8F10-79754AC2EAA0}"/>
    <cellStyle name="Comma 90 3 5 2" xfId="23909" xr:uid="{1023BF5B-C1FA-4B99-9550-3F6356330C7A}"/>
    <cellStyle name="Comma 90 4" xfId="14139" xr:uid="{C536923D-2FCD-404E-A0DE-FD3AFAFA497F}"/>
    <cellStyle name="Comma 90 4 2" xfId="15381" xr:uid="{3B90A9AE-6574-4345-8923-2017BC1F5F82}"/>
    <cellStyle name="Comma 90 4 2 2" xfId="17107" xr:uid="{2396D757-47CE-49A0-A53F-3A6E3D71730A}"/>
    <cellStyle name="Comma 90 4 2 3" xfId="25448" xr:uid="{760D4F3C-0531-4182-B98A-B90DC63608EE}"/>
    <cellStyle name="Comma 90 4 3" xfId="18195" xr:uid="{76DE6252-E253-47D1-824B-7FCAF080D87A}"/>
    <cellStyle name="Comma 90 4 3 2" xfId="27320" xr:uid="{EC421049-3AA8-447C-A602-E055FE2ABDC1}"/>
    <cellStyle name="Comma 90 4 4" xfId="20741" xr:uid="{BC92132F-D44E-4890-9951-117E6104E775}"/>
    <cellStyle name="Comma 90 4 4 2" xfId="29184" xr:uid="{F04720C7-9F6A-4D2C-8ECB-C67564B7EDC3}"/>
    <cellStyle name="Comma 90 5" xfId="16346" xr:uid="{841D6391-2068-4606-9699-D3E1AF07A27F}"/>
    <cellStyle name="Comma 90 5 2" xfId="18887" xr:uid="{78269054-B044-44DF-BAB6-155AAF45E580}"/>
    <cellStyle name="Comma 90 5 2 2" xfId="27873" xr:uid="{2921EDC0-4DB7-46CE-BF89-2BA13B71EC86}"/>
    <cellStyle name="Comma 90 5 3" xfId="26028" xr:uid="{70C7A3BC-F1E1-44F1-8372-C798EBF8A7BF}"/>
    <cellStyle name="Comma 90 6" xfId="17505" xr:uid="{16F4233F-DC70-4564-A42B-E6CF0E0787AE}"/>
    <cellStyle name="Comma 90 6 2" xfId="26766" xr:uid="{12D2C10D-5C41-4386-B8FB-F6D1B37E7989}"/>
    <cellStyle name="Comma 90 7" xfId="11334" xr:uid="{8A6D8C76-CEB4-4214-A362-DF64DD7C568C}"/>
    <cellStyle name="Comma 90 7 2" xfId="24152" xr:uid="{CD7E54AB-D900-47BE-8D51-E1CBEF951FE9}"/>
    <cellStyle name="Comma 90 8" xfId="21536" xr:uid="{285A7839-E25E-4D08-A9F7-73FC312F766A}"/>
    <cellStyle name="Comma 91" xfId="5370" xr:uid="{96DE6995-4702-4D7B-B974-ABBF15C13F5E}"/>
    <cellStyle name="Comma 91 2" xfId="6953" xr:uid="{2EC53645-100B-4641-B094-5A0567196390}"/>
    <cellStyle name="Comma 91 2 2" xfId="13234" xr:uid="{0AF4AED0-70CA-486F-BDE1-7489093BE9BD}"/>
    <cellStyle name="Comma 91 2 2 2" xfId="15117" xr:uid="{48A64888-4D2C-418F-B273-225C2A27D0E9}"/>
    <cellStyle name="Comma 91 2 2 2 2" xfId="19907" xr:uid="{2C0364C3-0121-460F-BA30-269549EA33F7}"/>
    <cellStyle name="Comma 91 2 2 2 2 2" xfId="28694" xr:uid="{471616B0-E640-43C2-A4CF-492C69C8883F}"/>
    <cellStyle name="Comma 91 2 2 2 3" xfId="25256" xr:uid="{B954D337-42E3-454F-B633-B74D846A0FE0}"/>
    <cellStyle name="Comma 91 2 2 3" xfId="18535" xr:uid="{EC5B4019-A9E9-4F34-94F2-95E3D4FACBD2}"/>
    <cellStyle name="Comma 91 2 2 3 2" xfId="27592" xr:uid="{D0D69C2D-49C1-4CCE-B691-3AECEEAF1B3A}"/>
    <cellStyle name="Comma 91 2 2 4" xfId="24979" xr:uid="{4CB095EB-8A18-413E-9BE6-72B5892F4E7B}"/>
    <cellStyle name="Comma 91 2 3" xfId="14478" xr:uid="{4B150D56-BE9B-45B0-B020-C51FF0395565}"/>
    <cellStyle name="Comma 91 2 4" xfId="15577" xr:uid="{26F11E62-F74A-4D1A-A95F-BE93EDF05F02}"/>
    <cellStyle name="Comma 91 2 4 2" xfId="19224" xr:uid="{E80A7B31-4838-4B07-BDC6-4592D9D6D56D}"/>
    <cellStyle name="Comma 91 2 4 2 2" xfId="28145" xr:uid="{ED46DD55-909C-4F69-973D-F7E5EACA7BA6}"/>
    <cellStyle name="Comma 91 2 4 3" xfId="25531" xr:uid="{070CDFE3-4FFB-41D0-A9AE-347DA163E8E9}"/>
    <cellStyle name="Comma 91 2 5" xfId="17851" xr:uid="{7547A169-8908-4146-8439-6DF7016C7D6D}"/>
    <cellStyle name="Comma 91 2 5 2" xfId="27043" xr:uid="{0C0466DA-0642-4D88-8F4B-7E400AD36871}"/>
    <cellStyle name="Comma 91 2 6" xfId="12548" xr:uid="{F2254B31-1AEF-4466-B950-D246BF886644}"/>
    <cellStyle name="Comma 91 2 6 2" xfId="24429" xr:uid="{163EF22C-AE9B-4689-A0DE-585350498E3E}"/>
    <cellStyle name="Comma 91 3" xfId="6952" xr:uid="{542FC1EA-52B4-4255-9E83-9F4B40559150}"/>
    <cellStyle name="Comma 91 3 2" xfId="15835" xr:uid="{67EC6BB4-69F8-437B-881F-14C324759553}"/>
    <cellStyle name="Comma 91 3 2 2" xfId="19572" xr:uid="{DAAE62AE-7F12-46D4-B3F5-85B3A563B1C1}"/>
    <cellStyle name="Comma 91 3 2 2 2" xfId="28423" xr:uid="{DA3964D8-4FE4-43A5-A794-71817A2EAF73}"/>
    <cellStyle name="Comma 91 3 2 3" xfId="25699" xr:uid="{B9AAB319-0974-4E29-8AA3-513F4BA7C5F0}"/>
    <cellStyle name="Comma 91 3 3" xfId="18196" xr:uid="{B89D88EE-D516-4162-8CA9-D758D87E79B1}"/>
    <cellStyle name="Comma 91 3 3 2" xfId="27321" xr:uid="{4D516E56-AB33-4FDD-935F-552F96E44BA4}"/>
    <cellStyle name="Comma 91 3 4" xfId="12897" xr:uid="{BB2441CB-D006-478A-A83C-F961D599BEC8}"/>
    <cellStyle name="Comma 91 3 4 2" xfId="24706" xr:uid="{64555CF1-F4C9-4A9E-AC7F-91C193CC7C84}"/>
    <cellStyle name="Comma 91 4" xfId="14142" xr:uid="{847ACDD3-E44D-4CD7-BAB7-7A4E595A50DF}"/>
    <cellStyle name="Comma 91 5" xfId="15767" xr:uid="{201B5AB0-77A0-46FF-82F3-031D3E9BFA54}"/>
    <cellStyle name="Comma 91 5 2" xfId="18888" xr:uid="{6AD1BFCC-7C1E-40ED-8091-F870AF60E939}"/>
    <cellStyle name="Comma 91 5 2 2" xfId="27874" xr:uid="{FD6BBF2B-2128-4F4E-918B-D3ADF5903379}"/>
    <cellStyle name="Comma 91 5 3" xfId="25658" xr:uid="{6AF8B120-3E9B-44CA-82C5-214F1F7F5C16}"/>
    <cellStyle name="Comma 91 6" xfId="17506" xr:uid="{26173388-B24A-4703-97A4-1DBEFC69E072}"/>
    <cellStyle name="Comma 91 6 2" xfId="26767" xr:uid="{2E4B6590-796B-4D0C-8F43-666242708192}"/>
    <cellStyle name="Comma 91 7" xfId="11335" xr:uid="{AE403116-54AB-4A6D-B0B1-7C725395F823}"/>
    <cellStyle name="Comma 91 7 2" xfId="24153" xr:uid="{9D86C57A-641D-47F6-AF2B-AB0126276A5B}"/>
    <cellStyle name="Comma 91 8" xfId="21539" xr:uid="{FEE25E45-6F9C-4E52-8417-9E7008BD9109}"/>
    <cellStyle name="Comma 92" xfId="5366" xr:uid="{E2198580-65EA-4BCC-85CC-A27A7EC8CD58}"/>
    <cellStyle name="Comma 92 2" xfId="6955" xr:uid="{74C34D1C-F92F-43AF-BC05-83EA4C05574F}"/>
    <cellStyle name="Comma 92 2 2" xfId="13235" xr:uid="{BCCCF312-B44D-43AA-9F0A-3F10C1F84736}"/>
    <cellStyle name="Comma 92 2 2 2" xfId="16535" xr:uid="{55421084-F237-4DD6-AC1B-AA4204F51C38}"/>
    <cellStyle name="Comma 92 2 2 2 2" xfId="19908" xr:uid="{84442AAC-761D-4642-86BD-C1DB26696037}"/>
    <cellStyle name="Comma 92 2 2 2 2 2" xfId="28695" xr:uid="{42A02EB7-F15E-4395-B04C-3259A8DDF981}"/>
    <cellStyle name="Comma 92 2 2 2 3" xfId="26147" xr:uid="{F3077055-DF83-4F48-87E2-C2CEF235F8A8}"/>
    <cellStyle name="Comma 92 2 2 3" xfId="18536" xr:uid="{FBCEAFF6-D795-4D5C-9365-75A71E730A06}"/>
    <cellStyle name="Comma 92 2 2 3 2" xfId="27593" xr:uid="{5261D2BB-FC35-4E29-8345-F6EFA17B6B31}"/>
    <cellStyle name="Comma 92 2 2 4" xfId="24980" xr:uid="{C265D699-597C-44FC-9092-C1961952012C}"/>
    <cellStyle name="Comma 92 2 3" xfId="14474" xr:uid="{AA66A6EA-A927-4A6D-AE8D-797EC1E8CA0E}"/>
    <cellStyle name="Comma 92 2 4" xfId="16182" xr:uid="{98284B58-EAED-4615-B107-1DB7EEEBDE30}"/>
    <cellStyle name="Comma 92 2 4 2" xfId="19225" xr:uid="{C397D3A3-64A0-40D8-879A-D978AD2BC6A7}"/>
    <cellStyle name="Comma 92 2 4 2 2" xfId="28146" xr:uid="{8C3EB5A4-3185-4755-BB1A-5F2C1A4936CB}"/>
    <cellStyle name="Comma 92 2 4 3" xfId="25914" xr:uid="{794ABD78-D808-4286-9045-78B07FDF8B9A}"/>
    <cellStyle name="Comma 92 2 5" xfId="17852" xr:uid="{B08A756D-0618-45A4-93D6-97BA0E28FE0F}"/>
    <cellStyle name="Comma 92 2 5 2" xfId="27044" xr:uid="{546D0BB1-111B-4C3A-8299-7905915F5262}"/>
    <cellStyle name="Comma 92 2 6" xfId="12549" xr:uid="{29427032-6437-4873-B327-92A2178D7EC2}"/>
    <cellStyle name="Comma 92 2 6 2" xfId="24430" xr:uid="{7583A06D-988F-4651-98B4-5CBFD07770D1}"/>
    <cellStyle name="Comma 92 3" xfId="6954" xr:uid="{33C5092B-6F46-4C82-86B4-58E8A1F72152}"/>
    <cellStyle name="Comma 92 3 2" xfId="15799" xr:uid="{CE90A692-3B59-4531-81D8-94EA3856D98C}"/>
    <cellStyle name="Comma 92 3 2 2" xfId="19573" xr:uid="{FCD158A1-560D-402D-93CD-E1DE02B558C5}"/>
    <cellStyle name="Comma 92 3 2 2 2" xfId="28424" xr:uid="{B7144B31-489B-4A6E-B0EC-7B4853710142}"/>
    <cellStyle name="Comma 92 3 2 3" xfId="25678" xr:uid="{4D82C27D-6A5A-4D09-999F-446F8FCBA962}"/>
    <cellStyle name="Comma 92 3 3" xfId="18197" xr:uid="{FE6E4A43-4250-4155-A50E-B55E127F6F7E}"/>
    <cellStyle name="Comma 92 3 3 2" xfId="27322" xr:uid="{36469ED6-342E-4AE3-939D-FDF6A1CAD0D7}"/>
    <cellStyle name="Comma 92 3 4" xfId="12898" xr:uid="{E982C136-D239-446E-9227-BA196F51D9A2}"/>
    <cellStyle name="Comma 92 3 4 2" xfId="24707" xr:uid="{F39D33CB-A245-4AFB-9196-B242A82E64C4}"/>
    <cellStyle name="Comma 92 4" xfId="14138" xr:uid="{BD04E3E6-905F-4B2F-AB33-1A8C50AED81C}"/>
    <cellStyle name="Comma 92 5" xfId="16054" xr:uid="{A8C2B027-6A75-4699-B115-C52EFBB29498}"/>
    <cellStyle name="Comma 92 5 2" xfId="18889" xr:uid="{204AB11A-030B-4613-BDE6-0E1A46E3DA66}"/>
    <cellStyle name="Comma 92 5 2 2" xfId="27875" xr:uid="{1BCDFD96-1EBF-4F7F-A7B1-D6F0F061BE95}"/>
    <cellStyle name="Comma 92 5 3" xfId="25832" xr:uid="{2B1C7AF4-0494-4BCF-87B6-C14D3CFAD942}"/>
    <cellStyle name="Comma 92 6" xfId="17507" xr:uid="{E8184557-74FE-42D9-B37E-FBE9496CDE88}"/>
    <cellStyle name="Comma 92 6 2" xfId="26768" xr:uid="{C479743A-614F-46C7-81B1-098760320A55}"/>
    <cellStyle name="Comma 92 7" xfId="11336" xr:uid="{8FE1A5F6-D175-4C63-B4BF-FF777FADFF2D}"/>
    <cellStyle name="Comma 92 7 2" xfId="24154" xr:uid="{6C79CCB1-0248-46B4-9997-C2FE7FC51BFF}"/>
    <cellStyle name="Comma 92 8" xfId="21535" xr:uid="{C489C125-EEF1-4426-9917-BF8B296EA3D9}"/>
    <cellStyle name="Comma 93" xfId="5371" xr:uid="{3A923454-8B75-4855-B7A1-B90DF3A4E9F8}"/>
    <cellStyle name="Comma 93 2" xfId="6957" xr:uid="{168789F5-D343-4707-B16A-F975FE4AC002}"/>
    <cellStyle name="Comma 93 2 2" xfId="13236" xr:uid="{2FDDB070-C8A4-457F-AB69-D5194835BA2F}"/>
    <cellStyle name="Comma 93 2 2 2" xfId="16676" xr:uid="{1D478D9F-3945-4708-AED9-F75978DD006F}"/>
    <cellStyle name="Comma 93 2 2 2 2" xfId="19909" xr:uid="{9176DA76-507A-4863-9412-FBD3D21F35AF}"/>
    <cellStyle name="Comma 93 2 2 2 2 2" xfId="28696" xr:uid="{EF1C5E46-3141-4225-98C3-3D2C7D69D54C}"/>
    <cellStyle name="Comma 93 2 2 2 3" xfId="26263" xr:uid="{1085E795-F79A-4B66-8BDA-07623E92DE45}"/>
    <cellStyle name="Comma 93 2 2 3" xfId="18537" xr:uid="{56DF80F6-8187-4D7C-B9E0-63EB7643E369}"/>
    <cellStyle name="Comma 93 2 2 3 2" xfId="27594" xr:uid="{B8497147-A294-47DB-8312-68ECC46783B3}"/>
    <cellStyle name="Comma 93 2 2 4" xfId="24981" xr:uid="{E474C3C4-2384-4595-95E2-311764321D3A}"/>
    <cellStyle name="Comma 93 2 3" xfId="14479" xr:uid="{30D6B5CB-A35C-456B-914D-8E672F6986B1}"/>
    <cellStyle name="Comma 93 2 4" xfId="15310" xr:uid="{345BB7EF-4F7D-466A-9241-B9768C9DE034}"/>
    <cellStyle name="Comma 93 2 4 2" xfId="19226" xr:uid="{BD597B13-13D9-4E8D-8910-27996608F58E}"/>
    <cellStyle name="Comma 93 2 4 2 2" xfId="28147" xr:uid="{D669D3F4-7EA4-4037-A4AC-8CCC5EA9FE66}"/>
    <cellStyle name="Comma 93 2 4 3" xfId="25393" xr:uid="{0E41343D-465A-4E79-982C-607CF6D3304F}"/>
    <cellStyle name="Comma 93 2 5" xfId="17853" xr:uid="{8C278390-6012-41A0-A1EA-E8EB5C0A245F}"/>
    <cellStyle name="Comma 93 2 5 2" xfId="27045" xr:uid="{CCFFECF5-E1A5-4BE3-8BD5-DFFF8AE47876}"/>
    <cellStyle name="Comma 93 2 6" xfId="12550" xr:uid="{9431F016-78A5-4776-A101-F1512CF6943F}"/>
    <cellStyle name="Comma 93 2 6 2" xfId="24431" xr:uid="{1115F269-F04E-4712-832A-BDE62B8565B5}"/>
    <cellStyle name="Comma 93 3" xfId="6956" xr:uid="{53B3BA03-B232-4E61-8B74-95180F679C2E}"/>
    <cellStyle name="Comma 93 3 2" xfId="15279" xr:uid="{786445D3-6FFB-4B7A-A727-46FFD8F7D111}"/>
    <cellStyle name="Comma 93 3 2 2" xfId="19574" xr:uid="{2C2902B6-BA44-432D-9AFC-638D9D4125B4}"/>
    <cellStyle name="Comma 93 3 2 2 2" xfId="28425" xr:uid="{D21F4490-C7DB-4598-B1C4-740697345F3F}"/>
    <cellStyle name="Comma 93 3 2 3" xfId="25370" xr:uid="{DB79082E-C1A6-4783-9E44-1ACF66BBCA84}"/>
    <cellStyle name="Comma 93 3 3" xfId="18198" xr:uid="{80011EB4-6413-4E1A-9C58-F1C401293CDB}"/>
    <cellStyle name="Comma 93 3 3 2" xfId="27323" xr:uid="{124D499B-AEC8-4270-9C57-A64A0F33A73A}"/>
    <cellStyle name="Comma 93 3 4" xfId="12899" xr:uid="{4C90D4A8-1CBC-4EF0-9419-D1938ACEEA38}"/>
    <cellStyle name="Comma 93 3 4 2" xfId="24708" xr:uid="{52FCB3C5-9ADE-4DBB-BF96-A5AF2D82A2F5}"/>
    <cellStyle name="Comma 93 4" xfId="14143" xr:uid="{D96ADE75-CBBA-4152-9D85-123957DCAFFA}"/>
    <cellStyle name="Comma 93 5" xfId="15477" xr:uid="{593C3A55-EC46-49F4-BC78-C8FDB01A8C1B}"/>
    <cellStyle name="Comma 93 5 2" xfId="18890" xr:uid="{ED2A34E9-7F9C-42E4-9C0E-F49BACEEC647}"/>
    <cellStyle name="Comma 93 5 2 2" xfId="27876" xr:uid="{BC256FCD-D4A0-4AA0-A546-2FCB5C427986}"/>
    <cellStyle name="Comma 93 5 3" xfId="25508" xr:uid="{B2CAA28B-35C0-4DD7-B146-2CF10855988B}"/>
    <cellStyle name="Comma 93 6" xfId="17508" xr:uid="{B325580C-86D9-48BF-8C47-47F834C4348C}"/>
    <cellStyle name="Comma 93 6 2" xfId="26769" xr:uid="{EB081EA5-59C5-488F-BF6C-4F0D7B2579FB}"/>
    <cellStyle name="Comma 93 7" xfId="11337" xr:uid="{929E79BC-DB07-4B82-A38A-055025A38F4F}"/>
    <cellStyle name="Comma 93 7 2" xfId="24155" xr:uid="{34A8B958-DAB8-4947-B633-E56B053A5B90}"/>
    <cellStyle name="Comma 93 8" xfId="21540" xr:uid="{7E5FD6F7-6D5B-4E45-8515-3E10E38C4904}"/>
    <cellStyle name="Comma 94" xfId="5365" xr:uid="{89556BA4-6C6E-4671-8182-832A4F0F989A}"/>
    <cellStyle name="Comma 94 2" xfId="6959" xr:uid="{607E99CE-8152-4E8E-861B-784A460DE210}"/>
    <cellStyle name="Comma 94 2 2" xfId="13237" xr:uid="{8047BE35-2E11-45DB-9895-8A8A89D93514}"/>
    <cellStyle name="Comma 94 2 2 2" xfId="16625" xr:uid="{8087E0BB-1A6C-41ED-87E2-3D8E2D4CD4BC}"/>
    <cellStyle name="Comma 94 2 2 2 2" xfId="19910" xr:uid="{A5E83BBC-F305-4B23-B154-EC25CF7F6F22}"/>
    <cellStyle name="Comma 94 2 2 2 2 2" xfId="28697" xr:uid="{1CE1D01B-96F7-4896-BA5E-59F29358D19D}"/>
    <cellStyle name="Comma 94 2 2 2 3" xfId="26212" xr:uid="{06C2588C-C5BE-49B8-8FD1-31D30DF685C4}"/>
    <cellStyle name="Comma 94 2 2 3" xfId="18538" xr:uid="{BC8BA01B-B95E-4C17-A406-694140E91551}"/>
    <cellStyle name="Comma 94 2 2 3 2" xfId="27595" xr:uid="{867EF8C4-9C71-4CFA-AC6B-D0782DF5BDC8}"/>
    <cellStyle name="Comma 94 2 2 4" xfId="24982" xr:uid="{2750350D-2B1F-4C57-92FC-06C8FAF7439B}"/>
    <cellStyle name="Comma 94 2 3" xfId="14473" xr:uid="{4BEA5205-0011-451F-AF9B-A09FC8B94428}"/>
    <cellStyle name="Comma 94 2 4" xfId="16256" xr:uid="{60D6FFF9-2B3A-44DE-90B6-22E2768052C3}"/>
    <cellStyle name="Comma 94 2 4 2" xfId="19227" xr:uid="{1D6D9DE4-C102-4B8B-8C6E-6386938EBDB4}"/>
    <cellStyle name="Comma 94 2 4 2 2" xfId="28148" xr:uid="{FA0CDF41-178F-45EA-A79E-724D8E7AF5B1}"/>
    <cellStyle name="Comma 94 2 4 3" xfId="25962" xr:uid="{ABC2D085-5411-4DA3-B753-20136DC39C06}"/>
    <cellStyle name="Comma 94 2 5" xfId="17854" xr:uid="{00719F7F-2FBC-4D7A-B7CE-56D99E159BAC}"/>
    <cellStyle name="Comma 94 2 5 2" xfId="27046" xr:uid="{49C49F54-7B7A-4A62-AB5B-DB4EBD99EA32}"/>
    <cellStyle name="Comma 94 2 6" xfId="12551" xr:uid="{BD13B812-23AC-4C4A-8F74-88E45B997D63}"/>
    <cellStyle name="Comma 94 2 6 2" xfId="24432" xr:uid="{7FA670A6-049B-474B-A1FB-B828F664F4FF}"/>
    <cellStyle name="Comma 94 3" xfId="6958" xr:uid="{119131AC-30B5-4093-B4BE-7C3A3AC116F4}"/>
    <cellStyle name="Comma 94 3 2" xfId="16563" xr:uid="{E9022602-502D-449D-BFCF-F3DF26338996}"/>
    <cellStyle name="Comma 94 3 2 2" xfId="19575" xr:uid="{25128E59-49E9-4AE9-BCF9-A50246BA2BCD}"/>
    <cellStyle name="Comma 94 3 2 2 2" xfId="28426" xr:uid="{ED77CEE9-EE04-445F-A48E-18D0D90341F2}"/>
    <cellStyle name="Comma 94 3 2 3" xfId="26167" xr:uid="{3FE16E9F-D863-4F09-AD80-4A9C061BE07C}"/>
    <cellStyle name="Comma 94 3 3" xfId="18199" xr:uid="{B70A160E-925B-4CFF-970F-A509C913DE3B}"/>
    <cellStyle name="Comma 94 3 3 2" xfId="27324" xr:uid="{18FBC63E-F717-4493-8662-0CFAD7558B00}"/>
    <cellStyle name="Comma 94 3 4" xfId="12900" xr:uid="{CC6D07DB-2131-452A-96F1-C07E37C4DC57}"/>
    <cellStyle name="Comma 94 3 4 2" xfId="24709" xr:uid="{69D280D0-F1E8-44CB-902C-F7D4509A938C}"/>
    <cellStyle name="Comma 94 4" xfId="14137" xr:uid="{AF84D5F3-37BC-466F-9BBE-B51703781EE5}"/>
    <cellStyle name="Comma 94 5" xfId="15331" xr:uid="{E7E9E867-87D7-4B41-B8AC-BC9DCAA262C7}"/>
    <cellStyle name="Comma 94 5 2" xfId="18891" xr:uid="{ECB51D7E-EAEC-4A0A-9EEE-DD6963E4B8BE}"/>
    <cellStyle name="Comma 94 5 2 2" xfId="27877" xr:uid="{ADE1F588-FBF0-4F9B-90AD-EB01D44CC25F}"/>
    <cellStyle name="Comma 94 5 3" xfId="25409" xr:uid="{FCCBB09D-1A31-4C6E-8885-2F8F1C63CAB1}"/>
    <cellStyle name="Comma 94 6" xfId="17509" xr:uid="{39A96E29-FB8E-4C4F-8815-CEEA44D731FC}"/>
    <cellStyle name="Comma 94 6 2" xfId="26770" xr:uid="{4B9F5FFC-743E-4B9C-B29C-4BA0416D19DE}"/>
    <cellStyle name="Comma 94 7" xfId="11338" xr:uid="{949E6051-A7CB-43E3-95EB-DD358B3FCEC9}"/>
    <cellStyle name="Comma 94 7 2" xfId="24156" xr:uid="{60DDA676-A18D-45BF-BE72-C2DD4F43DECF}"/>
    <cellStyle name="Comma 94 8" xfId="21534" xr:uid="{E99F7A4D-EEB0-4AA0-82DD-9C56F67F7427}"/>
    <cellStyle name="Comma 95" xfId="5368" xr:uid="{F6A9FEC3-CE1D-4AB6-B126-F7176D05D85C}"/>
    <cellStyle name="Comma 95 2" xfId="6961" xr:uid="{2202B32C-8773-4550-BFE3-740CE7547B13}"/>
    <cellStyle name="Comma 95 2 2" xfId="13238" xr:uid="{8A21E52B-7148-4E30-858D-372CAA4EB1C5}"/>
    <cellStyle name="Comma 95 2 2 2" xfId="15086" xr:uid="{879D2953-5ED0-4546-9206-608407A7DE18}"/>
    <cellStyle name="Comma 95 2 2 2 2" xfId="19911" xr:uid="{944742F8-CE10-420F-89F3-BB774099B51A}"/>
    <cellStyle name="Comma 95 2 2 2 2 2" xfId="28698" xr:uid="{28C20B67-2775-46C5-919F-C7F92BFDA2BA}"/>
    <cellStyle name="Comma 95 2 2 2 3" xfId="25231" xr:uid="{BCF1656E-FCCD-4B49-85DE-0947B91FFD87}"/>
    <cellStyle name="Comma 95 2 2 3" xfId="18539" xr:uid="{AC5D8698-FE39-4D43-8590-4A1C118C7F4E}"/>
    <cellStyle name="Comma 95 2 2 3 2" xfId="27596" xr:uid="{331E3E21-35CA-4B75-B6EE-1D87027AD9A5}"/>
    <cellStyle name="Comma 95 2 2 4" xfId="24983" xr:uid="{2177D546-8DA3-44DE-8006-8CDF68727257}"/>
    <cellStyle name="Comma 95 2 3" xfId="14476" xr:uid="{A1AA88FD-28CE-4862-8C61-D646EECA339F}"/>
    <cellStyle name="Comma 95 2 4" xfId="15471" xr:uid="{9DEF6B81-3767-4DEC-84A9-92E4D641739D}"/>
    <cellStyle name="Comma 95 2 4 2" xfId="19228" xr:uid="{2DF4F411-05F6-4D5F-9389-F03FBB25A8CC}"/>
    <cellStyle name="Comma 95 2 4 2 2" xfId="28149" xr:uid="{6405D184-A7A3-432A-82AF-488ACCDEEF63}"/>
    <cellStyle name="Comma 95 2 4 3" xfId="25502" xr:uid="{2B9262C9-76D6-457C-9FE8-71D6DC4AEC1E}"/>
    <cellStyle name="Comma 95 2 5" xfId="17855" xr:uid="{27298CA0-547C-4BCB-B0F3-87406FD0F196}"/>
    <cellStyle name="Comma 95 2 5 2" xfId="27047" xr:uid="{7B30B38A-16ED-4E47-BDAF-1F97864EE11E}"/>
    <cellStyle name="Comma 95 2 6" xfId="12552" xr:uid="{E68BF4C4-0AA7-42A5-8741-A7A3B3E05ED7}"/>
    <cellStyle name="Comma 95 2 6 2" xfId="24433" xr:uid="{8CD33937-3D95-4A20-96EE-CB553CEB7AB5}"/>
    <cellStyle name="Comma 95 3" xfId="6960" xr:uid="{969C40AC-3780-4860-B7A5-A87E1E938E22}"/>
    <cellStyle name="Comma 95 3 2" xfId="16271" xr:uid="{6DA99ACC-53C8-4D7C-950E-42D08CBE510D}"/>
    <cellStyle name="Comma 95 3 2 2" xfId="19576" xr:uid="{AE5C3E50-2D45-4B12-91F0-5E245F172B65}"/>
    <cellStyle name="Comma 95 3 2 2 2" xfId="28427" xr:uid="{CF8A93FE-7B6E-407F-9B4D-213AD00D572F}"/>
    <cellStyle name="Comma 95 3 2 3" xfId="25972" xr:uid="{0683480C-45EE-4CE3-A1EB-944AB2203BF2}"/>
    <cellStyle name="Comma 95 3 3" xfId="18200" xr:uid="{BF69275F-9A51-4363-8A23-A92125025B6F}"/>
    <cellStyle name="Comma 95 3 3 2" xfId="27325" xr:uid="{B0FECF92-E9F5-4AE4-BD5C-FD3D04DEBAAA}"/>
    <cellStyle name="Comma 95 3 4" xfId="12901" xr:uid="{E3A79160-6CF7-4D2D-BEFA-5445FBC8B56A}"/>
    <cellStyle name="Comma 95 3 4 2" xfId="24710" xr:uid="{9F87E04F-9E4B-4FA1-8912-C260A3B64045}"/>
    <cellStyle name="Comma 95 4" xfId="14140" xr:uid="{086A6A33-8887-4CEE-92DD-54F6CC3D73B2}"/>
    <cellStyle name="Comma 95 5" xfId="15950" xr:uid="{3AA2A1F6-F92B-4160-8453-55C0201B4457}"/>
    <cellStyle name="Comma 95 5 2" xfId="18892" xr:uid="{F2F26BD4-569D-4B8A-AE17-512BBE2543AE}"/>
    <cellStyle name="Comma 95 5 2 2" xfId="27878" xr:uid="{C89DE938-4079-409C-A87C-D93FADAED22E}"/>
    <cellStyle name="Comma 95 5 3" xfId="25773" xr:uid="{0C5EA93C-D7F2-44EB-B39E-D7C4B1C38E49}"/>
    <cellStyle name="Comma 95 6" xfId="17510" xr:uid="{D66352A1-6276-45D1-A4A4-BB6D80634A02}"/>
    <cellStyle name="Comma 95 6 2" xfId="26771" xr:uid="{E24793E3-D32B-4661-990E-9C6CB49C6C75}"/>
    <cellStyle name="Comma 95 7" xfId="11339" xr:uid="{AE9491FE-C5C5-4AA8-8A8B-01A5641CFD69}"/>
    <cellStyle name="Comma 95 7 2" xfId="24157" xr:uid="{4325D1EA-754B-4ADE-9569-ACBE797F4F8F}"/>
    <cellStyle name="Comma 95 8" xfId="21537" xr:uid="{38282477-4487-472F-9BA5-F59523C99D5C}"/>
    <cellStyle name="Comma 96" xfId="5364" xr:uid="{ABD9A154-12A2-4481-B758-AAAF2941A241}"/>
    <cellStyle name="Comma 96 2" xfId="6963" xr:uid="{86E5CD80-A4A7-4393-AC41-247BFFC4332D}"/>
    <cellStyle name="Comma 96 2 2" xfId="13239" xr:uid="{42390087-7301-48B9-AD35-D41A85FE62A6}"/>
    <cellStyle name="Comma 96 2 2 2" xfId="15757" xr:uid="{BDD4655D-89AD-4DD5-95D5-2792AF8D5747}"/>
    <cellStyle name="Comma 96 2 2 2 2" xfId="19912" xr:uid="{A56A7783-2DF0-4AF2-8665-797B5BE8361C}"/>
    <cellStyle name="Comma 96 2 2 2 2 2" xfId="28699" xr:uid="{EB011A64-C14B-440B-91B0-4C0648D18627}"/>
    <cellStyle name="Comma 96 2 2 2 3" xfId="25653" xr:uid="{DD3C0AF7-D96A-4653-865E-9E7DD118BA2E}"/>
    <cellStyle name="Comma 96 2 2 3" xfId="18540" xr:uid="{DAC149BB-6146-4D0B-817D-B2D09EBF17C8}"/>
    <cellStyle name="Comma 96 2 2 3 2" xfId="27597" xr:uid="{228D8DC7-FABF-478B-8AF9-7D76C15C74D1}"/>
    <cellStyle name="Comma 96 2 2 4" xfId="24984" xr:uid="{71E9A903-658E-4770-95B8-A6FB8937F2A6}"/>
    <cellStyle name="Comma 96 2 3" xfId="14472" xr:uid="{F9A256DF-00F6-445A-A7FA-95E04200C313}"/>
    <cellStyle name="Comma 96 2 4" xfId="15237" xr:uid="{6695C8FE-BE61-4A55-AE3F-BFB6F313C605}"/>
    <cellStyle name="Comma 96 2 4 2" xfId="19229" xr:uid="{A2F7150C-5CCC-4B6E-967A-0430CEA1CB6B}"/>
    <cellStyle name="Comma 96 2 4 2 2" xfId="28150" xr:uid="{7BF6BD66-59D1-4B03-BD13-645E72CAEDB1}"/>
    <cellStyle name="Comma 96 2 4 3" xfId="25339" xr:uid="{5068AD4D-7DCE-4E43-9B00-A1F1CF181B33}"/>
    <cellStyle name="Comma 96 2 5" xfId="17856" xr:uid="{733B3580-0B81-4973-B0C5-5915944FCB75}"/>
    <cellStyle name="Comma 96 2 5 2" xfId="27048" xr:uid="{4DFB45E4-AA54-4AC4-BEAB-31EAE36D620F}"/>
    <cellStyle name="Comma 96 2 6" xfId="12553" xr:uid="{55228974-8F54-4EE5-B0E6-B252CE617592}"/>
    <cellStyle name="Comma 96 2 6 2" xfId="24434" xr:uid="{22BCBF39-110C-4D78-9378-C0C490DC82AB}"/>
    <cellStyle name="Comma 96 3" xfId="6962" xr:uid="{3A5EE8EC-7BCE-4BC1-99FC-526792EE6A49}"/>
    <cellStyle name="Comma 96 3 2" xfId="15983" xr:uid="{07E7BF27-5B0E-40DB-9775-982902E45DBD}"/>
    <cellStyle name="Comma 96 3 2 2" xfId="19577" xr:uid="{F04256EA-3B04-4E23-978F-5CFD6A124EA2}"/>
    <cellStyle name="Comma 96 3 2 2 2" xfId="28428" xr:uid="{1F4BC6AB-43F9-4CE1-8317-29970165822C}"/>
    <cellStyle name="Comma 96 3 2 3" xfId="25785" xr:uid="{F9D1DA0A-82F3-41A0-A593-DE9E2F20F0EC}"/>
    <cellStyle name="Comma 96 3 3" xfId="18201" xr:uid="{5E1A27B3-DA2E-4704-85E2-D4BBB75B33D8}"/>
    <cellStyle name="Comma 96 3 3 2" xfId="27326" xr:uid="{A0194BA5-3C81-4AED-BFA3-634E177E51CA}"/>
    <cellStyle name="Comma 96 3 4" xfId="12902" xr:uid="{4F3E9683-2382-4BEB-BFDF-FC06868FD66C}"/>
    <cellStyle name="Comma 96 3 4 2" xfId="24711" xr:uid="{D545C21D-4A6B-40C8-ADEC-90AE600E7146}"/>
    <cellStyle name="Comma 96 4" xfId="14136" xr:uid="{AD69E464-1CE0-42BC-AC74-4CA4B743F4EE}"/>
    <cellStyle name="Comma 96 5" xfId="16024" xr:uid="{C9953E42-E561-4F88-92DB-E6FEF846D8BD}"/>
    <cellStyle name="Comma 96 5 2" xfId="18893" xr:uid="{19A9805A-2E8F-46B7-9F91-B4F6872ECC64}"/>
    <cellStyle name="Comma 96 5 2 2" xfId="27879" xr:uid="{272F4BC9-512F-421A-A826-DC7E978DCB0B}"/>
    <cellStyle name="Comma 96 5 3" xfId="25812" xr:uid="{0E222613-04A0-4D0C-B397-16CCD7112CD3}"/>
    <cellStyle name="Comma 96 6" xfId="17511" xr:uid="{02BCCFCE-C128-47C8-A8C9-9AD9C99C673F}"/>
    <cellStyle name="Comma 96 6 2" xfId="26772" xr:uid="{11CF3DA8-EFE5-4B7A-9BD7-68941BF7AC51}"/>
    <cellStyle name="Comma 96 7" xfId="11340" xr:uid="{1659ACB6-6DB9-4A10-B7B4-8C9004F595F1}"/>
    <cellStyle name="Comma 96 7 2" xfId="24158" xr:uid="{80F83C82-2E0A-426D-8743-786ABAB7C8B3}"/>
    <cellStyle name="Comma 96 8" xfId="21533" xr:uid="{B170086F-F6C2-4670-A8B3-A4F6EFD17D48}"/>
    <cellStyle name="Comma 97" xfId="5432" xr:uid="{78CD4A8C-7DF4-4DAE-9B2A-829D2CAD0050}"/>
    <cellStyle name="Comma 97 2" xfId="12554" xr:uid="{95F8A897-7D46-47E5-AB23-56BBCDA594AA}"/>
    <cellStyle name="Comma 97 2 2" xfId="13240" xr:uid="{61DB5CA0-8507-4676-971B-ED9B93974BAE}"/>
    <cellStyle name="Comma 97 2 2 2" xfId="16677" xr:uid="{718D95F9-5F15-4FF5-8376-F4F16E2727D2}"/>
    <cellStyle name="Comma 97 2 2 2 2" xfId="19913" xr:uid="{DC63D45D-87BF-4AF3-B734-C8BA2308739A}"/>
    <cellStyle name="Comma 97 2 2 2 2 2" xfId="28700" xr:uid="{E3BB553F-F07A-45E8-9A40-F1C57934158C}"/>
    <cellStyle name="Comma 97 2 2 2 3" xfId="26264" xr:uid="{A8DBFC6E-CB42-4652-8B18-7BEBB73FCA07}"/>
    <cellStyle name="Comma 97 2 2 3" xfId="18541" xr:uid="{EB6B1FCF-0B85-4EC7-80A3-E76F49B5D2A3}"/>
    <cellStyle name="Comma 97 2 2 3 2" xfId="27598" xr:uid="{DDDA1D6D-6FCF-49D0-B3EF-0D28045FA0E7}"/>
    <cellStyle name="Comma 97 2 2 4" xfId="24985" xr:uid="{CA31553B-BEE5-450D-AEF7-0C358F0D2F78}"/>
    <cellStyle name="Comma 97 2 3" xfId="16181" xr:uid="{B8A94746-B652-405D-BB95-049AF8A2760E}"/>
    <cellStyle name="Comma 97 2 3 2" xfId="19230" xr:uid="{E3B83288-402C-42BB-8F28-C633F8916431}"/>
    <cellStyle name="Comma 97 2 3 2 2" xfId="28151" xr:uid="{4A5F5A1F-B5B1-4C99-AE70-723F839B508E}"/>
    <cellStyle name="Comma 97 2 3 3" xfId="25913" xr:uid="{364F518A-48A3-4726-A062-FEFFBBA0D070}"/>
    <cellStyle name="Comma 97 2 4" xfId="17857" xr:uid="{9B29AD1D-589D-4609-A90A-8955518B40DC}"/>
    <cellStyle name="Comma 97 2 4 2" xfId="27049" xr:uid="{0D4B3FDC-79AE-4A7C-A8FF-41DEC6EB001F}"/>
    <cellStyle name="Comma 97 2 5" xfId="24435" xr:uid="{CF792B35-5EAF-4D08-99A9-AD5A2B457D75}"/>
    <cellStyle name="Comma 97 3" xfId="12903" xr:uid="{961B69B9-0863-41D2-9D3E-E314A53712E9}"/>
    <cellStyle name="Comma 97 3 2" xfId="15327" xr:uid="{CE9AE85B-13FF-4F6F-BBB3-75D89D3E5EA6}"/>
    <cellStyle name="Comma 97 3 2 2" xfId="19578" xr:uid="{087618E4-45EF-4490-9F90-4BB4D87A70CD}"/>
    <cellStyle name="Comma 97 3 2 2 2" xfId="28429" xr:uid="{6E71E9F1-156A-48EC-8D5C-A462E2F4575D}"/>
    <cellStyle name="Comma 97 3 2 3" xfId="25406" xr:uid="{96FEC7A8-E6BF-452F-86A5-7D76148D6644}"/>
    <cellStyle name="Comma 97 3 3" xfId="18202" xr:uid="{91EAF42C-6302-456D-93BD-58D46950A30A}"/>
    <cellStyle name="Comma 97 3 3 2" xfId="27327" xr:uid="{0751B67F-BEDC-4648-A6D3-7B15F44F45F6}"/>
    <cellStyle name="Comma 97 3 4" xfId="24712" xr:uid="{FC7E5EAC-078E-431C-BEED-4CF065438C75}"/>
    <cellStyle name="Comma 97 4" xfId="14186" xr:uid="{F6165BD8-8F15-44D9-9226-5CA4B19ABFDB}"/>
    <cellStyle name="Comma 97 5" xfId="15671" xr:uid="{6E3244FD-9D6F-4895-8A84-E0D55097C95A}"/>
    <cellStyle name="Comma 97 5 2" xfId="18894" xr:uid="{5ACDDBED-DA25-4871-8C58-AC14C92A064A}"/>
    <cellStyle name="Comma 97 5 2 2" xfId="27880" xr:uid="{3E7A308F-FAA9-4AAD-A587-3099B5A0F349}"/>
    <cellStyle name="Comma 97 5 3" xfId="25606" xr:uid="{1CD974F5-A889-4C29-939C-7D10415FECCF}"/>
    <cellStyle name="Comma 97 6" xfId="17512" xr:uid="{460DB770-E58C-4E99-A80D-0714717F8B33}"/>
    <cellStyle name="Comma 97 6 2" xfId="26773" xr:uid="{6CAD7802-4B10-46F8-A20B-BB44A7BAF1B6}"/>
    <cellStyle name="Comma 97 7" xfId="11341" xr:uid="{6A234D7D-F704-4C26-BE41-A53D0B75FCAE}"/>
    <cellStyle name="Comma 97 7 2" xfId="24159" xr:uid="{C1415140-C9F6-4048-80B4-2CB30BBECC7D}"/>
    <cellStyle name="Comma 97 8" xfId="21552" xr:uid="{219D5356-ACEE-4CE9-BE4C-F2EFAE148AAB}"/>
    <cellStyle name="Comma 98" xfId="5434" xr:uid="{442DB00F-9E52-4A27-97CC-B6182DBD07E7}"/>
    <cellStyle name="Comma 98 10" xfId="21554" xr:uid="{BFD05DC9-81B7-40F0-B40E-10174670A388}"/>
    <cellStyle name="Comma 98 2" xfId="12555" xr:uid="{8B3B78B5-26A4-40DD-8CAA-B908F89FC815}"/>
    <cellStyle name="Comma 98 2 2" xfId="13241" xr:uid="{48C5C968-B4AA-48AA-B542-00156A8CFC6E}"/>
    <cellStyle name="Comma 98 2 2 2" xfId="16624" xr:uid="{76ABB2DA-C28D-49C3-9528-013F051FB333}"/>
    <cellStyle name="Comma 98 2 2 2 2" xfId="19914" xr:uid="{616370B9-CE35-47D4-8E89-D90FB0C416C7}"/>
    <cellStyle name="Comma 98 2 2 2 2 2" xfId="28701" xr:uid="{859C1045-5E5C-4300-A688-7BA3FDD82C4A}"/>
    <cellStyle name="Comma 98 2 2 2 3" xfId="26211" xr:uid="{C4FBB96F-CDDC-4F43-BDFF-C2AF8B782BFF}"/>
    <cellStyle name="Comma 98 2 2 3" xfId="18542" xr:uid="{AE277BF0-69BF-472D-8892-4DDCD342836E}"/>
    <cellStyle name="Comma 98 2 2 3 2" xfId="27599" xr:uid="{8F94E813-BE62-4574-9F99-D849886F329B}"/>
    <cellStyle name="Comma 98 2 2 4" xfId="24986" xr:uid="{0EC3E2CF-D782-4649-9731-D13A0751BFE1}"/>
    <cellStyle name="Comma 98 2 3" xfId="15676" xr:uid="{96055C98-91A7-4BAF-B65F-64033C3F8D82}"/>
    <cellStyle name="Comma 98 2 3 2" xfId="19231" xr:uid="{4CC32951-C37D-409B-BF54-A1C1D103A3F0}"/>
    <cellStyle name="Comma 98 2 3 2 2" xfId="28152" xr:uid="{EAD3A2C0-3AEB-4750-97C1-BFE3827976E2}"/>
    <cellStyle name="Comma 98 2 3 3" xfId="25609" xr:uid="{204A5A42-BE75-4AD9-B67D-C7781E8D3979}"/>
    <cellStyle name="Comma 98 2 4" xfId="17858" xr:uid="{6F77DB72-E08F-4961-A189-73C937BA6BAC}"/>
    <cellStyle name="Comma 98 2 4 2" xfId="27050" xr:uid="{99C575A6-4D59-45A4-995C-70331921C0D7}"/>
    <cellStyle name="Comma 98 2 5" xfId="24436" xr:uid="{2A83DB87-5986-48CF-9203-1055150F5C83}"/>
    <cellStyle name="Comma 98 3" xfId="12904" xr:uid="{B6A7DD25-F77F-4369-AB31-B203100B9414}"/>
    <cellStyle name="Comma 98 3 2" xfId="15851" xr:uid="{9178F9BD-5661-4AFE-86C0-D3545371659C}"/>
    <cellStyle name="Comma 98 3 2 2" xfId="19579" xr:uid="{BF099F22-A897-45BF-98F9-E10683F181D3}"/>
    <cellStyle name="Comma 98 3 2 2 2" xfId="28430" xr:uid="{C708860C-57DB-4664-9C2A-EEB1A5608A5B}"/>
    <cellStyle name="Comma 98 3 2 3" xfId="25710" xr:uid="{18B906EE-A0B1-4D2A-A0B5-5A7AAE96540F}"/>
    <cellStyle name="Comma 98 3 3" xfId="18203" xr:uid="{4176C6C2-3C47-4DE7-8454-C7365B618343}"/>
    <cellStyle name="Comma 98 3 3 2" xfId="27328" xr:uid="{BD6A75C1-6065-4AA2-B2FC-C3AC9789AAD7}"/>
    <cellStyle name="Comma 98 3 4" xfId="24713" xr:uid="{49841796-5E7E-4043-A034-DB30210E2A09}"/>
    <cellStyle name="Comma 98 4" xfId="14188" xr:uid="{7E2AD2AA-E0CD-4186-B8E2-352A9C02F144}"/>
    <cellStyle name="Comma 98 5" xfId="15865" xr:uid="{B0BEAC0E-6E36-48E0-BB65-CB7B8330AA83}"/>
    <cellStyle name="Comma 98 5 2" xfId="18895" xr:uid="{7834A182-8746-476B-AE7E-FBE588E22C3F}"/>
    <cellStyle name="Comma 98 5 2 2" xfId="27881" xr:uid="{2777CC51-8292-47B0-9AC5-74C7770ACD14}"/>
    <cellStyle name="Comma 98 5 3" xfId="25721" xr:uid="{178CB37C-FE02-4AEA-9326-AEF9CA1973E0}"/>
    <cellStyle name="Comma 98 6" xfId="17513" xr:uid="{3F42E2D8-18FB-42CA-B37C-9231524EB6C9}"/>
    <cellStyle name="Comma 98 6 2" xfId="26774" xr:uid="{0E3DE788-1F18-4CB0-A029-7EEF154DC59C}"/>
    <cellStyle name="Comma 98 7" xfId="11342" xr:uid="{5B68BF8C-EE6E-4EF6-9F0C-5123BBDFCE36}"/>
    <cellStyle name="Comma 98 7 2" xfId="24160" xr:uid="{06311284-45E8-4716-8208-01EEB61BBC69}"/>
    <cellStyle name="Comma 98 8" xfId="21058" xr:uid="{697E614B-2142-4A21-B955-1E6AD3889765}"/>
    <cellStyle name="Comma 98 8 2" xfId="29289" xr:uid="{4BBF328E-F991-4797-AD59-49A453C85FFF}"/>
    <cellStyle name="Comma 98 9" xfId="10326" xr:uid="{F4124482-C3A7-4EC9-BE65-50F68C3F4445}"/>
    <cellStyle name="Comma 98 9 2" xfId="23911" xr:uid="{9D2285F9-BA6B-4C9B-ABF4-D54AD0F5534D}"/>
    <cellStyle name="Comma 99" xfId="5431" xr:uid="{F5E29428-5EAD-4905-A16A-2B4E1D72EC1B}"/>
    <cellStyle name="Comma 99 2" xfId="12556" xr:uid="{F6FA16AC-FA50-4D04-8F65-79715A53A97C}"/>
    <cellStyle name="Comma 99 2 2" xfId="13242" xr:uid="{E6B016FD-9FD0-41DB-9699-CF7D93521EB7}"/>
    <cellStyle name="Comma 99 2 2 2" xfId="16964" xr:uid="{0B874D12-0F71-4651-A6EF-80640229B6C9}"/>
    <cellStyle name="Comma 99 2 2 2 2" xfId="19915" xr:uid="{808D0D6A-CA0F-43E4-A44A-6D6DBFE287A8}"/>
    <cellStyle name="Comma 99 2 2 2 2 2" xfId="28702" xr:uid="{22561FF7-4870-4798-86DB-91977D80D116}"/>
    <cellStyle name="Comma 99 2 2 2 3" xfId="26295" xr:uid="{1EA0412E-425C-452E-8E5A-298FF427D537}"/>
    <cellStyle name="Comma 99 2 2 3" xfId="18543" xr:uid="{510CBA17-5880-4048-A331-B0227E888B7E}"/>
    <cellStyle name="Comma 99 2 2 3 2" xfId="27600" xr:uid="{70FF5835-563C-4261-A9E9-A81D5BDCA15A}"/>
    <cellStyle name="Comma 99 2 2 4" xfId="24987" xr:uid="{A4413511-4563-4D50-ADAC-5FD3FECAD675}"/>
    <cellStyle name="Comma 99 2 3" xfId="15470" xr:uid="{78A48989-3C04-4B60-93CA-A4E44CA37E5E}"/>
    <cellStyle name="Comma 99 2 3 2" xfId="19232" xr:uid="{FFA7E9CF-518E-4CBF-9A54-153131AAD8AE}"/>
    <cellStyle name="Comma 99 2 3 2 2" xfId="28153" xr:uid="{F4AB4E64-0A58-4270-A7B6-A2BEF3F7A83E}"/>
    <cellStyle name="Comma 99 2 3 3" xfId="25501" xr:uid="{00D15F0E-94A1-45EC-AF81-AF9974D1E9B3}"/>
    <cellStyle name="Comma 99 2 4" xfId="17859" xr:uid="{4F406DF0-5674-4197-B92A-ED363F861DB9}"/>
    <cellStyle name="Comma 99 2 4 2" xfId="27051" xr:uid="{C5CFF16A-A64E-40B6-9223-BDC7590CC19A}"/>
    <cellStyle name="Comma 99 2 5" xfId="24437" xr:uid="{7B63BA33-0508-481B-B978-FA143348FEF2}"/>
    <cellStyle name="Comma 99 3" xfId="12905" xr:uid="{591F8D53-E272-4A22-8C17-1BDBEBBE9736}"/>
    <cellStyle name="Comma 99 3 2" xfId="15278" xr:uid="{405E6D9C-CFE4-4FE6-ADBC-F668D53F5E7C}"/>
    <cellStyle name="Comma 99 3 2 2" xfId="19580" xr:uid="{FDE3012C-7A2C-49F2-AC66-4407D24723DE}"/>
    <cellStyle name="Comma 99 3 2 2 2" xfId="28431" xr:uid="{2017D605-B392-4548-8696-54217E9026CD}"/>
    <cellStyle name="Comma 99 3 2 3" xfId="25369" xr:uid="{15DB654B-5DD4-4404-8175-AFCA25584C86}"/>
    <cellStyle name="Comma 99 3 3" xfId="18204" xr:uid="{7D6B0E7D-8288-4E0B-995B-6BF10843C959}"/>
    <cellStyle name="Comma 99 3 3 2" xfId="27329" xr:uid="{4DA01C6B-697E-4DB4-BD60-773228E810C7}"/>
    <cellStyle name="Comma 99 3 4" xfId="24714" xr:uid="{77A6A23A-E1E5-4231-BDFC-D5F30829C6A4}"/>
    <cellStyle name="Comma 99 4" xfId="14185" xr:uid="{AE2DE77E-4DE8-457F-95AF-D0E8C3BCC27D}"/>
    <cellStyle name="Comma 99 5" xfId="15129" xr:uid="{32813AA1-9030-45C1-BC96-D56FDEDB4EC7}"/>
    <cellStyle name="Comma 99 5 2" xfId="18896" xr:uid="{E1BCD3F3-ACDB-4AE1-8180-C110D5F585C0}"/>
    <cellStyle name="Comma 99 5 2 2" xfId="27882" xr:uid="{7CB0DC4D-3ABF-49DA-9694-D870CD140B15}"/>
    <cellStyle name="Comma 99 5 3" xfId="25266" xr:uid="{B70C602A-662D-4755-95C0-9E97B0FF822E}"/>
    <cellStyle name="Comma 99 6" xfId="17514" xr:uid="{ECE42144-55C8-4DB0-8E02-49C920A21749}"/>
    <cellStyle name="Comma 99 6 2" xfId="26775" xr:uid="{6F51A2B0-1BB8-4D6B-B0BD-A8E076C247B4}"/>
    <cellStyle name="Comma 99 7" xfId="11343" xr:uid="{4F244E3D-11C7-4B4C-A1AC-531FF37545CE}"/>
    <cellStyle name="Comma 99 7 2" xfId="24161" xr:uid="{A15AFA80-3BF4-451A-B908-5634BC5319A1}"/>
    <cellStyle name="Comma 99 8" xfId="21551" xr:uid="{F1E5C6D9-7F01-419D-B77F-CF50914A6E3E}"/>
    <cellStyle name="comma zerodec" xfId="3658" xr:uid="{B3857F17-CCE5-4231-AABA-18C59E6E761E}"/>
    <cellStyle name="Comma0" xfId="4393" xr:uid="{029872BB-7E42-4566-8D74-AB719EADA57F}"/>
    <cellStyle name="Currency [00]" xfId="3659" xr:uid="{2112E49C-C594-4093-BB5D-D654FF35A7E0}"/>
    <cellStyle name="Currency [00] 2" xfId="3660" xr:uid="{3B07ADC4-5AC7-462E-9B40-3B9E45C51BC4}"/>
    <cellStyle name="Currency [00] 2 2" xfId="3661" xr:uid="{71121BCF-CA18-4B89-BA65-E4EBBC0E965D}"/>
    <cellStyle name="Currency [00] 3" xfId="3662" xr:uid="{AB649556-8294-417E-93C5-46D79C6E8E03}"/>
    <cellStyle name="Currency 2" xfId="3663" xr:uid="{749C8743-8097-4AA4-B37C-83A9DED679F0}"/>
    <cellStyle name="Currency 2 2" xfId="3664" xr:uid="{4AA51F73-2BBC-4FC1-8746-66A8C49ECE2E}"/>
    <cellStyle name="Currency 2 3" xfId="10180" xr:uid="{15EEBB5C-D6B1-4EDC-83D5-CBDCB0A0BEB5}"/>
    <cellStyle name="Currency 3" xfId="3665" xr:uid="{4D062AB1-2C90-4358-82DE-89C00FFEE9B3}"/>
    <cellStyle name="Currency 3 2" xfId="3666" xr:uid="{96EC9967-B7A5-4EA0-A55B-3D032F1B5783}"/>
    <cellStyle name="Currency 3 3" xfId="23903" xr:uid="{9330A906-06E5-44B3-BED6-8BF23E9FDA05}"/>
    <cellStyle name="Currency 3 4" xfId="10301" xr:uid="{24BA907E-8C21-4866-BAEF-4767841568F4}"/>
    <cellStyle name="Currency 4" xfId="3667" xr:uid="{36634190-D424-4B34-9F75-8643A1C73113}"/>
    <cellStyle name="Currency 4 2" xfId="3668" xr:uid="{5130032B-C17F-4E52-B8D2-B599159D4B72}"/>
    <cellStyle name="Currency 5" xfId="3669" xr:uid="{3477E2C9-4130-4024-B75D-18671D539649}"/>
    <cellStyle name="Currency 5 2" xfId="12608" xr:uid="{B731AFDC-1DB4-4D27-BC18-2B104A184499}"/>
    <cellStyle name="Currency 5 2 2" xfId="13292" xr:uid="{3959AC1C-ED40-49A6-94AD-524F36567A2A}"/>
    <cellStyle name="Currency 5 2 2 2" xfId="25009" xr:uid="{AAF5DC13-6BE8-4349-85EA-454CDF1C9E33}"/>
    <cellStyle name="Currency 5 2 3" xfId="24459" xr:uid="{72DD85E7-31E4-4E2B-B6AF-FCEFD3C135F7}"/>
    <cellStyle name="Currency 5 3" xfId="12955" xr:uid="{A8DB79AE-D43B-4206-8772-B4C7D3E1DC2B}"/>
    <cellStyle name="Currency 5 3 2" xfId="24736" xr:uid="{1D66A70D-1CCA-43B5-9E13-8FE906CEDA14}"/>
    <cellStyle name="Currency 5 4" xfId="24184" xr:uid="{A0683043-B631-4748-A6BC-E7EFFF863CB7}"/>
    <cellStyle name="Currency 6" xfId="12199" xr:uid="{33E8DC90-2BCF-44F3-82ED-798144DC913F}"/>
    <cellStyle name="Currency 6 2" xfId="12609" xr:uid="{3DE34E21-BE14-4B10-A9A9-D4A9EE2BBD7F}"/>
    <cellStyle name="Currency 6 2 2" xfId="13293" xr:uid="{A15F663D-E3D0-4AB3-B31E-BE6773FF7FCD}"/>
    <cellStyle name="Currency 6 2 2 2" xfId="25010" xr:uid="{D2E502A6-3D55-4017-8664-03BF14EC3B51}"/>
    <cellStyle name="Currency 6 2 3" xfId="24460" xr:uid="{610781D9-E7C1-4771-8EE3-2134F97A9051}"/>
    <cellStyle name="Currency 6 3" xfId="12956" xr:uid="{E7F40936-0F3F-4425-AA82-5C67435DCB7F}"/>
    <cellStyle name="Currency 6 3 2" xfId="24737" xr:uid="{C6651475-40C2-4230-98DE-16043E95D2B3}"/>
    <cellStyle name="Currency 6 4" xfId="24185" xr:uid="{E05A1F2B-E9BB-42C2-89F3-555C35B098B8}"/>
    <cellStyle name="Currency 7" xfId="12200" xr:uid="{417ED93C-D285-41EC-9D1D-CC620B8D799B}"/>
    <cellStyle name="Currency 7 2" xfId="15420" xr:uid="{D67E4511-A5C6-422E-BBA2-D62CBE302926}"/>
    <cellStyle name="Currency 7 2 2" xfId="18946" xr:uid="{A2D5FA29-269D-4E6F-85D1-6AAD4603C38A}"/>
    <cellStyle name="Currency 7 3" xfId="17572" xr:uid="{DCBBFE66-C8D3-4CB5-82F3-AD409BF4489B}"/>
    <cellStyle name="Currency0" xfId="4394" xr:uid="{E123CBB2-7D5E-4AE4-B8CD-830624C9E7DF}"/>
    <cellStyle name="Currency1" xfId="3670" xr:uid="{6A94F4DB-454E-4B2E-A964-3BD0DC9AC4CA}"/>
    <cellStyle name="Currency1 2" xfId="3671" xr:uid="{1A32E077-7199-4E72-AA64-683F6A3A609D}"/>
    <cellStyle name="Currency1 2 2" xfId="4566" xr:uid="{DE05EABB-1142-48FD-827D-AEB3BB8C077E}"/>
    <cellStyle name="Currency1 3" xfId="4395" xr:uid="{5736A3DE-EB6A-46ED-92B7-D1EC3795158F}"/>
    <cellStyle name="Currency1 3 2" xfId="5094" xr:uid="{DBD4DE84-758E-4763-B884-9168DE8C4617}"/>
    <cellStyle name="CVD Number" xfId="3672" xr:uid="{C9DFA660-EBB3-4261-8925-1322CCFB2D6A}"/>
    <cellStyle name="Date" xfId="3673" xr:uid="{D4EFF6A2-4A46-4798-BCF6-CB79415ADD94}"/>
    <cellStyle name="Date 2" xfId="4396" xr:uid="{6DE68FCD-8B46-4006-8A9D-5B42D2111582}"/>
    <cellStyle name="Date Short" xfId="3674" xr:uid="{BA9586E5-1B46-420C-93C2-A00B296A13EC}"/>
    <cellStyle name="Date Short 2" xfId="3675" xr:uid="{9FC4E3ED-33A0-4A1D-A5A7-63A9EF84F938}"/>
    <cellStyle name="DELTA" xfId="3676" xr:uid="{697A4480-D2C5-42BA-BC96-DCA242A8AD18}"/>
    <cellStyle name="DELTA 10" xfId="5313" xr:uid="{927120C5-F344-482A-9153-599E5312EBD7}"/>
    <cellStyle name="DELTA 10 10" xfId="14096" xr:uid="{342B30CC-D352-4D63-9967-90D0FDBA7FB9}"/>
    <cellStyle name="DELTA 10 10 2" xfId="30702" xr:uid="{78A9C665-0082-4F58-A20A-A90D4D603872}"/>
    <cellStyle name="DELTA 10 11" xfId="21522" xr:uid="{04EC49A8-34A1-4E35-8543-27BC039F3E00}"/>
    <cellStyle name="DELTA 10 2" xfId="6968" xr:uid="{5F9E381A-BD6A-402B-8C1D-E4A3C5A905A0}"/>
    <cellStyle name="DELTA 10 2 2" xfId="14459" xr:uid="{7C649122-7A16-4DDD-9859-263F36B2B76C}"/>
    <cellStyle name="DELTA 10 2 2 2" xfId="30703" xr:uid="{6879F4F3-A2C3-4FD1-90BD-AF6B84C73868}"/>
    <cellStyle name="DELTA 10 3" xfId="6969" xr:uid="{65080A90-5E0E-4DA5-9B75-91F8F80BC3B9}"/>
    <cellStyle name="DELTA 10 3 2" xfId="14689" xr:uid="{EE33E670-1D99-490F-A715-DE06E5C36DD6}"/>
    <cellStyle name="DELTA 10 3 2 2" xfId="30704" xr:uid="{B16DDF65-E866-48D6-ABEE-A0B9AF5B8135}"/>
    <cellStyle name="DELTA 10 4" xfId="6970" xr:uid="{11D53744-3603-474E-B0A1-10FAF2B09FE1}"/>
    <cellStyle name="DELTA 10 4 2" xfId="14666" xr:uid="{3B83A964-3095-488F-8BF6-20FD326BF5A8}"/>
    <cellStyle name="DELTA 10 4 2 2" xfId="30705" xr:uid="{20BC23F6-9902-4822-B6EC-19C056C12593}"/>
    <cellStyle name="DELTA 10 5" xfId="6971" xr:uid="{0E7117D2-F666-4A53-915B-7A5B0D662D5F}"/>
    <cellStyle name="DELTA 10 5 2" xfId="30706" xr:uid="{0CA590B1-7208-46D6-AF1C-90E36E01E1DC}"/>
    <cellStyle name="DELTA 10 5 3" xfId="22416" xr:uid="{E9B0E1BA-54AD-41F6-8BDE-1C530D576349}"/>
    <cellStyle name="DELTA 10 6" xfId="6972" xr:uid="{C576341C-26BB-400C-ACE3-DF118737CE17}"/>
    <cellStyle name="DELTA 10 6 2" xfId="30707" xr:uid="{CA116787-D1F4-4DA2-B276-E973A8349B07}"/>
    <cellStyle name="DELTA 10 6 3" xfId="22417" xr:uid="{4C86062E-6690-4BCC-ACDE-CC3A25664ABC}"/>
    <cellStyle name="DELTA 10 7" xfId="6973" xr:uid="{E8C9CB8A-50DC-4491-A897-1AB2449003CB}"/>
    <cellStyle name="DELTA 10 7 2" xfId="30708" xr:uid="{77D32269-6C1D-498C-BA38-C7E441FEFE43}"/>
    <cellStyle name="DELTA 10 7 3" xfId="22418" xr:uid="{D7F24681-68E4-4D80-A18D-B307428C50D8}"/>
    <cellStyle name="DELTA 10 8" xfId="6967" xr:uid="{CCDEBE1F-3F5A-4417-87FB-3CA4ACB07917}"/>
    <cellStyle name="DELTA 10 8 2" xfId="30709" xr:uid="{98A22804-0FA2-47E7-834A-31FC9107F0B3}"/>
    <cellStyle name="DELTA 10 8 3" xfId="22415" xr:uid="{BA98155E-4411-4826-B7E9-53A85147BF7F}"/>
    <cellStyle name="DELTA 10 9" xfId="8962" xr:uid="{8949450B-D626-476E-988F-EC49C0826469}"/>
    <cellStyle name="DELTA 10 9 2" xfId="30710" xr:uid="{1EF8D332-B08B-4921-9F60-950A1D918537}"/>
    <cellStyle name="DELTA 10 9 3" xfId="22952" xr:uid="{56253C40-D21C-439F-8AB0-CAB5791F1C8B}"/>
    <cellStyle name="DELTA 11" xfId="5372" xr:uid="{7BA2345B-37DC-431F-9325-AFB884687863}"/>
    <cellStyle name="DELTA 11 10" xfId="14144" xr:uid="{97BEB4B2-AC22-4731-95C4-C802FA9586BA}"/>
    <cellStyle name="DELTA 11 10 2" xfId="30711" xr:uid="{65F050DA-B810-466F-BDF3-CD6EFE758F49}"/>
    <cellStyle name="DELTA 11 11" xfId="21541" xr:uid="{D6E8EE23-9ADA-4C41-892C-57284190A12B}"/>
    <cellStyle name="DELTA 11 2" xfId="6975" xr:uid="{A0F0C02D-ADE3-4A8D-BE97-4DDBA80A92B8}"/>
    <cellStyle name="DELTA 11 2 2" xfId="14480" xr:uid="{E1F0AE28-7192-4D9D-9449-296E7D810596}"/>
    <cellStyle name="DELTA 11 2 2 2" xfId="30712" xr:uid="{A9424BBD-F061-4B1C-AF1B-619F3DB32DF3}"/>
    <cellStyle name="DELTA 11 3" xfId="6976" xr:uid="{8B88B1CA-2932-445F-9521-9D1E8289AC1F}"/>
    <cellStyle name="DELTA 11 3 2" xfId="14690" xr:uid="{7EF701C1-8CDA-4D07-A271-2256F9A9B122}"/>
    <cellStyle name="DELTA 11 3 2 2" xfId="30713" xr:uid="{94EC8DB7-CA88-4092-8B75-4C151BCA6149}"/>
    <cellStyle name="DELTA 11 4" xfId="6977" xr:uid="{ADFD29DB-ECCC-4477-9E8B-DAA021F2A546}"/>
    <cellStyle name="DELTA 11 4 2" xfId="14665" xr:uid="{1C539D6E-4289-4BBD-A9D6-7C4C57CD72C7}"/>
    <cellStyle name="DELTA 11 4 2 2" xfId="30714" xr:uid="{DE8984A2-4265-40DE-8791-2F0AE33B820A}"/>
    <cellStyle name="DELTA 11 5" xfId="6978" xr:uid="{97482DED-7E64-48F2-8571-ED5E655EAE90}"/>
    <cellStyle name="DELTA 11 5 2" xfId="30715" xr:uid="{FCF94903-D504-4361-B7B4-C09373A144D3}"/>
    <cellStyle name="DELTA 11 5 3" xfId="22420" xr:uid="{A53B26A3-6305-43FE-B8D6-172AEC5562ED}"/>
    <cellStyle name="DELTA 11 6" xfId="6979" xr:uid="{21160483-8896-43D3-A81F-8710DD8C38C3}"/>
    <cellStyle name="DELTA 11 6 2" xfId="30716" xr:uid="{EB579F17-CA20-4847-954B-C2F2DDBB2A51}"/>
    <cellStyle name="DELTA 11 6 3" xfId="22421" xr:uid="{2D3872DA-E90E-4BA3-A9BB-945E71E920CE}"/>
    <cellStyle name="DELTA 11 7" xfId="6980" xr:uid="{EB420E16-2C8A-48F5-A860-305E5F81B33D}"/>
    <cellStyle name="DELTA 11 7 2" xfId="30717" xr:uid="{93F77AFE-3814-4F87-B9D3-97AA58DF082A}"/>
    <cellStyle name="DELTA 11 7 3" xfId="22422" xr:uid="{023B81E4-70DE-48AB-A1FB-0144154EA130}"/>
    <cellStyle name="DELTA 11 8" xfId="6974" xr:uid="{A51B856F-8A98-4AC4-91AE-B7CFEA793413}"/>
    <cellStyle name="DELTA 11 8 2" xfId="30718" xr:uid="{337F7570-BB4A-42F4-85B8-E0260810768E}"/>
    <cellStyle name="DELTA 11 8 3" xfId="22419" xr:uid="{68123043-6B45-4E99-93FE-A6C30E29523E}"/>
    <cellStyle name="DELTA 11 9" xfId="8972" xr:uid="{D9099898-119E-432D-92F9-07A9C80E6DE8}"/>
    <cellStyle name="DELTA 11 9 2" xfId="30719" xr:uid="{A841C6AB-9E05-43FD-8DA4-2E2DAACD98D4}"/>
    <cellStyle name="DELTA 11 9 3" xfId="22962" xr:uid="{0DB1D308-1269-4A22-B33D-66CE0BF52B91}"/>
    <cellStyle name="DELTA 12" xfId="5435" xr:uid="{0D5EB67A-7934-49CE-8B42-45E0B768367E}"/>
    <cellStyle name="DELTA 12 10" xfId="14189" xr:uid="{1FF3950A-04A1-4328-B23B-78186342D3A1}"/>
    <cellStyle name="DELTA 12 10 2" xfId="30720" xr:uid="{52A18B15-96B9-4D82-BE10-6D5D68E6AB87}"/>
    <cellStyle name="DELTA 12 11" xfId="21555" xr:uid="{27534C6E-058C-456D-A47D-BA74ADCE253F}"/>
    <cellStyle name="DELTA 12 2" xfId="6982" xr:uid="{E886D9A6-505B-45AF-ABC3-1E102FF63622}"/>
    <cellStyle name="DELTA 12 2 2" xfId="14496" xr:uid="{0F25C288-9B9A-458A-B7BA-92015DF982FF}"/>
    <cellStyle name="DELTA 12 2 2 2" xfId="30721" xr:uid="{A2F11FED-F5D0-40FD-AA06-890876862333}"/>
    <cellStyle name="DELTA 12 3" xfId="6983" xr:uid="{7B9FD9CD-22AF-4AD8-B0F8-47230FACA9D2}"/>
    <cellStyle name="DELTA 12 3 2" xfId="14691" xr:uid="{06D3F299-B528-4691-BA37-D187CBE2CF19}"/>
    <cellStyle name="DELTA 12 3 2 2" xfId="30722" xr:uid="{8D1DBB56-72A0-4561-8BF4-E48EDC2DAA2F}"/>
    <cellStyle name="DELTA 12 4" xfId="6984" xr:uid="{A4CCA3D9-A3A4-48DE-9577-1D1EB627D005}"/>
    <cellStyle name="DELTA 12 4 2" xfId="14664" xr:uid="{45083CEF-24ED-4061-9108-AC161DC032E9}"/>
    <cellStyle name="DELTA 12 4 2 2" xfId="30723" xr:uid="{01BD59D3-8F56-4594-A3A9-F33116946003}"/>
    <cellStyle name="DELTA 12 5" xfId="6985" xr:uid="{0012B423-7C48-4837-9C96-0B484CA7C675}"/>
    <cellStyle name="DELTA 12 5 2" xfId="30724" xr:uid="{B8C4BDC0-E521-4117-95C4-A922E4955B5B}"/>
    <cellStyle name="DELTA 12 5 3" xfId="22424" xr:uid="{8FA8C7FE-7544-4234-8773-94946114D978}"/>
    <cellStyle name="DELTA 12 6" xfId="6986" xr:uid="{853C5B70-C2EA-4BB4-A24B-B5840A33AB51}"/>
    <cellStyle name="DELTA 12 6 2" xfId="30725" xr:uid="{5CE98C7A-743F-421F-83C0-F8354ED61B80}"/>
    <cellStyle name="DELTA 12 6 3" xfId="22425" xr:uid="{89E01B83-DEFE-4F7A-AC1A-B5D5BFABBB12}"/>
    <cellStyle name="DELTA 12 7" xfId="6987" xr:uid="{EED077B2-6551-4303-9D49-EA9FDAF2CB42}"/>
    <cellStyle name="DELTA 12 7 2" xfId="30726" xr:uid="{C65B8BC8-D67C-4170-A057-CF3927A253F9}"/>
    <cellStyle name="DELTA 12 7 3" xfId="22426" xr:uid="{6E5DD43B-9EF2-413B-99D1-E8EA9849C8FF}"/>
    <cellStyle name="DELTA 12 8" xfId="6981" xr:uid="{7082D549-F208-481E-8A23-8DA53B4B5416}"/>
    <cellStyle name="DELTA 12 8 2" xfId="30727" xr:uid="{69F31EC4-7DD7-4CA4-AA08-941E0D3B5F84}"/>
    <cellStyle name="DELTA 12 8 3" xfId="22423" xr:uid="{F95CFACC-B81B-44ED-B012-D3E844B90944}"/>
    <cellStyle name="DELTA 12 9" xfId="8982" xr:uid="{5D01E88C-FF8B-4731-9F76-F930B68AFEC9}"/>
    <cellStyle name="DELTA 12 9 2" xfId="30728" xr:uid="{825BF0A4-2283-4027-9BA2-80696874BB8F}"/>
    <cellStyle name="DELTA 12 9 3" xfId="22972" xr:uid="{455E4FB3-757C-437C-AF8D-8F503474CB29}"/>
    <cellStyle name="DELTA 13" xfId="5478" xr:uid="{0494E7F3-E6BE-4295-BC23-049FFE74F21C}"/>
    <cellStyle name="DELTA 13 10" xfId="14226" xr:uid="{06B1CDDE-50E0-4682-AC69-53D916B3C904}"/>
    <cellStyle name="DELTA 13 10 2" xfId="30729" xr:uid="{6688ACBF-3EDF-43BE-9457-0AA8E5BB1B82}"/>
    <cellStyle name="DELTA 13 11" xfId="21571" xr:uid="{D8CED46F-6A31-4589-A68F-9E632D3A8277}"/>
    <cellStyle name="DELTA 13 2" xfId="6989" xr:uid="{2307204B-BA37-40D6-B89C-02EC8294C10B}"/>
    <cellStyle name="DELTA 13 2 2" xfId="14508" xr:uid="{0E6DC506-5E3B-4C14-B5B3-5D9556C4FC6D}"/>
    <cellStyle name="DELTA 13 2 2 2" xfId="30730" xr:uid="{10E5977B-D8F9-4134-B792-EA90630BBE4E}"/>
    <cellStyle name="DELTA 13 3" xfId="6990" xr:uid="{0B821720-9CC5-461E-B925-96999A829401}"/>
    <cellStyle name="DELTA 13 3 2" xfId="14692" xr:uid="{D41760E8-2D6B-4AFD-A917-99436D64679B}"/>
    <cellStyle name="DELTA 13 3 2 2" xfId="30731" xr:uid="{45FD14DA-F35F-411E-AFE7-B04A6936BBDF}"/>
    <cellStyle name="DELTA 13 4" xfId="6991" xr:uid="{D76C9500-C941-40D9-8762-004EBFCE7F38}"/>
    <cellStyle name="DELTA 13 4 2" xfId="14663" xr:uid="{DF5E7B15-B01A-4B9E-8829-1B17C31AAB66}"/>
    <cellStyle name="DELTA 13 4 2 2" xfId="30732" xr:uid="{81D0C485-291C-4A4E-9806-76A382255980}"/>
    <cellStyle name="DELTA 13 5" xfId="6992" xr:uid="{283A0997-BAE0-4F82-9E1B-01BE0D6A6099}"/>
    <cellStyle name="DELTA 13 5 2" xfId="30733" xr:uid="{B07A5A32-94D4-42D9-92CE-5913249087BE}"/>
    <cellStyle name="DELTA 13 5 3" xfId="22428" xr:uid="{5ADA546A-7652-4FA9-A044-B1E64FB75FCB}"/>
    <cellStyle name="DELTA 13 6" xfId="6993" xr:uid="{9D53280E-A29D-4316-B35F-36B0487BD52D}"/>
    <cellStyle name="DELTA 13 6 2" xfId="30734" xr:uid="{2FC1228E-56E7-49BE-BCCC-267B259B99B7}"/>
    <cellStyle name="DELTA 13 6 3" xfId="22429" xr:uid="{46B91C13-59CD-4FB1-B79D-06609191337E}"/>
    <cellStyle name="DELTA 13 7" xfId="6994" xr:uid="{1ECB84A4-64CB-4B92-82D6-6C34962120D9}"/>
    <cellStyle name="DELTA 13 7 2" xfId="30735" xr:uid="{C6E0492C-097E-4123-A3FA-1CFDEA8F061C}"/>
    <cellStyle name="DELTA 13 7 3" xfId="22430" xr:uid="{FF91F565-7B39-4E3C-9985-A0D70ECC9730}"/>
    <cellStyle name="DELTA 13 8" xfId="6988" xr:uid="{2324F5C9-67E7-4550-8915-DF93C76985F0}"/>
    <cellStyle name="DELTA 13 8 2" xfId="30736" xr:uid="{6431B82C-F71B-46E4-B14B-F555274B1F7B}"/>
    <cellStyle name="DELTA 13 8 3" xfId="22427" xr:uid="{BD872EFD-41F0-4159-9332-3AADAD2CE9DF}"/>
    <cellStyle name="DELTA 13 9" xfId="8993" xr:uid="{E8FC28D5-127F-4A25-BCFB-C620ECDD4754}"/>
    <cellStyle name="DELTA 13 9 2" xfId="30737" xr:uid="{7EE3471F-AC50-40AE-9383-3EF3D4CA8CB2}"/>
    <cellStyle name="DELTA 13 9 3" xfId="22983" xr:uid="{23C6248E-9539-4AFA-A8A9-D4A49CF82090}"/>
    <cellStyle name="DELTA 14" xfId="6995" xr:uid="{FB3CFBEB-7677-4D63-A82A-D2838DE2B460}"/>
    <cellStyle name="DELTA 14 2" xfId="6996" xr:uid="{9CCB2D14-4CD7-401B-83C8-F8DFB3930124}"/>
    <cellStyle name="DELTA 14 2 2" xfId="14527" xr:uid="{11B48DCD-B650-4BA9-838A-CC26A339AE0C}"/>
    <cellStyle name="DELTA 14 2 2 2" xfId="30739" xr:uid="{DEC77C45-F3BE-4DE6-A579-F73AC0A8B347}"/>
    <cellStyle name="DELTA 14 3" xfId="6997" xr:uid="{A75867DA-596B-43ED-86C6-02F93FF14F90}"/>
    <cellStyle name="DELTA 14 3 2" xfId="14693" xr:uid="{BC549FBE-CFAB-4FD9-B526-54DC7561CC9F}"/>
    <cellStyle name="DELTA 14 3 2 2" xfId="30740" xr:uid="{D9790062-EB36-404D-9C90-82BF4F59C1C3}"/>
    <cellStyle name="DELTA 14 4" xfId="6998" xr:uid="{32435A24-5769-4505-AFE4-B7766C625936}"/>
    <cellStyle name="DELTA 14 4 2" xfId="14662" xr:uid="{78CF77DB-F8E7-4DB9-9158-64EA95722FE1}"/>
    <cellStyle name="DELTA 14 4 2 2" xfId="30741" xr:uid="{A03E1049-F7B8-475A-8C68-A587C40715EE}"/>
    <cellStyle name="DELTA 14 5" xfId="6999" xr:uid="{DB2BF7A3-4448-457D-80C6-B0517493822B}"/>
    <cellStyle name="DELTA 14 5 2" xfId="30742" xr:uid="{DAA48336-2E5F-4E60-AA14-C60791D86643}"/>
    <cellStyle name="DELTA 14 5 3" xfId="22432" xr:uid="{24ECFE24-017E-4F18-8A14-63AF0F07C3BA}"/>
    <cellStyle name="DELTA 14 6" xfId="7000" xr:uid="{2A61DF69-9190-41C2-B7EC-B16B0AE62579}"/>
    <cellStyle name="DELTA 14 6 2" xfId="30743" xr:uid="{2CE24358-49BE-43A9-BDCE-D00C5A487D90}"/>
    <cellStyle name="DELTA 14 6 3" xfId="22433" xr:uid="{1C61BC1A-A9B9-4A77-8642-79F9597DAFF6}"/>
    <cellStyle name="DELTA 14 7" xfId="7001" xr:uid="{30CAF590-9C51-4168-B24C-5DE53C805ED9}"/>
    <cellStyle name="DELTA 14 7 2" xfId="30744" xr:uid="{1DCC9797-56B3-47A8-A69A-587F1DC1B838}"/>
    <cellStyle name="DELTA 14 7 3" xfId="22434" xr:uid="{09B6F474-0DCB-410C-B6BB-455ACC75AD4F}"/>
    <cellStyle name="DELTA 14 8" xfId="14271" xr:uid="{8E245A5C-E1F0-46BA-9654-C91E8E16CFC4}"/>
    <cellStyle name="DELTA 14 8 2" xfId="30738" xr:uid="{1301BCEE-A5F7-4077-B830-B5386C2895A9}"/>
    <cellStyle name="DELTA 14 9" xfId="22431" xr:uid="{518B4488-8293-4FF1-9DBC-E7A0A80606B3}"/>
    <cellStyle name="DELTA 15" xfId="7002" xr:uid="{0DC4E5F9-9EEC-4095-AA4B-9046D45E8E25}"/>
    <cellStyle name="DELTA 15 2" xfId="7003" xr:uid="{CF70198C-AA7E-4FFA-84E4-2984483ADF4C}"/>
    <cellStyle name="DELTA 15 2 2" xfId="14555" xr:uid="{43457F93-1A3F-4A4C-9D15-59295481A5F1}"/>
    <cellStyle name="DELTA 15 2 2 2" xfId="30746" xr:uid="{2E705998-7A7A-4927-8B9D-B01D9C378171}"/>
    <cellStyle name="DELTA 15 3" xfId="7004" xr:uid="{3AC2E1D1-8BFB-485F-925E-5CCBA7ADACA9}"/>
    <cellStyle name="DELTA 15 3 2" xfId="14694" xr:uid="{1E3501CF-3FCA-4AE2-BCB2-5D34B5E2ACDA}"/>
    <cellStyle name="DELTA 15 3 2 2" xfId="30747" xr:uid="{C551E023-589D-4098-9248-677323C1EC10}"/>
    <cellStyle name="DELTA 15 4" xfId="7005" xr:uid="{7B4D85E6-1ED4-4963-BBAC-BE151FF135E1}"/>
    <cellStyle name="DELTA 15 4 2" xfId="14661" xr:uid="{D2A2C7DB-7BE2-45C4-9BD7-1CDC533B05FA}"/>
    <cellStyle name="DELTA 15 4 2 2" xfId="30748" xr:uid="{6F0EF230-D509-4727-91DE-D69B13239104}"/>
    <cellStyle name="DELTA 15 5" xfId="7006" xr:uid="{FA9D8FDA-701A-4071-B1EC-D3ADFF12BB40}"/>
    <cellStyle name="DELTA 15 5 2" xfId="30749" xr:uid="{11968EAC-9C7C-429D-8363-3BD02088CE53}"/>
    <cellStyle name="DELTA 15 5 3" xfId="22436" xr:uid="{80092B99-C967-478F-9254-A13C6A244817}"/>
    <cellStyle name="DELTA 15 6" xfId="7007" xr:uid="{BF23B6C6-06CE-4849-BE3D-8F8EADE8E9F6}"/>
    <cellStyle name="DELTA 15 6 2" xfId="30750" xr:uid="{FDF7257F-E7F3-478E-96FA-764D7D3212CE}"/>
    <cellStyle name="DELTA 15 6 3" xfId="22437" xr:uid="{7E54B216-6CC3-416E-8728-93482C52130D}"/>
    <cellStyle name="DELTA 15 7" xfId="7008" xr:uid="{1E923575-F12F-42E0-84D4-A65AF46D0BC8}"/>
    <cellStyle name="DELTA 15 7 2" xfId="30751" xr:uid="{D0D3A57E-0833-4FDE-89E0-E35D057E05FE}"/>
    <cellStyle name="DELTA 15 7 3" xfId="22438" xr:uid="{D757E52E-224E-4214-ADEE-9221C62A0D8D}"/>
    <cellStyle name="DELTA 15 8" xfId="14356" xr:uid="{872BC771-7E82-46BD-B47D-28C9257A932D}"/>
    <cellStyle name="DELTA 15 8 2" xfId="30745" xr:uid="{6925731D-6ED5-45C6-95F3-3B664B8C863F}"/>
    <cellStyle name="DELTA 15 9" xfId="22435" xr:uid="{C768D546-AE98-4DD6-9B90-3CB8D99831FE}"/>
    <cellStyle name="DELTA 16" xfId="7009" xr:uid="{77155269-8365-469C-A922-5303E56C84AE}"/>
    <cellStyle name="DELTA 16 2" xfId="7010" xr:uid="{8D7392B6-DB08-45E0-808D-787D9A1C15BA}"/>
    <cellStyle name="DELTA 16 2 2" xfId="14695" xr:uid="{11126643-5053-4A8C-9B8E-EA821F448839}"/>
    <cellStyle name="DELTA 16 2 2 2" xfId="30753" xr:uid="{08AA080B-E029-4FCD-A870-0011E6FBF961}"/>
    <cellStyle name="DELTA 16 3" xfId="7011" xr:uid="{B197469D-4C9E-4BBF-ADF5-374DBBE52C04}"/>
    <cellStyle name="DELTA 16 3 2" xfId="14660" xr:uid="{EED8C727-F29C-4AB9-8537-508813B4B2C3}"/>
    <cellStyle name="DELTA 16 3 2 2" xfId="30754" xr:uid="{0E2FB513-C83E-4FD2-8B21-A34986FD26A2}"/>
    <cellStyle name="DELTA 16 4" xfId="7012" xr:uid="{825CFC49-74E2-4AB6-9524-A84F0C8974A2}"/>
    <cellStyle name="DELTA 16 4 2" xfId="30755" xr:uid="{44B8956B-69F1-4183-9291-8B67C98CD980}"/>
    <cellStyle name="DELTA 16 4 3" xfId="22440" xr:uid="{C2875A08-1453-4DED-A8AF-68C74D5F0D60}"/>
    <cellStyle name="DELTA 16 5" xfId="7013" xr:uid="{B63DF934-4A99-4468-9F8E-F47502B6D130}"/>
    <cellStyle name="DELTA 16 5 2" xfId="30756" xr:uid="{A483CCCD-8469-44DC-AE1E-E1450BAA0DBB}"/>
    <cellStyle name="DELTA 16 5 3" xfId="22441" xr:uid="{2C52A5CB-5413-4C3F-98AF-DF018D6B71AB}"/>
    <cellStyle name="DELTA 16 6" xfId="7014" xr:uid="{A296B9F1-DD9A-415D-9134-0C0252D6891C}"/>
    <cellStyle name="DELTA 16 6 2" xfId="30757" xr:uid="{4A502DAA-BB80-47C9-B3B7-FC647C991F4C}"/>
    <cellStyle name="DELTA 16 6 3" xfId="22442" xr:uid="{689B772C-5BD3-4DC2-B095-EF30A14F5BE2}"/>
    <cellStyle name="DELTA 16 7" xfId="7015" xr:uid="{0991A050-5F6C-4C38-9B20-7B3C6E5F97FD}"/>
    <cellStyle name="DELTA 16 7 2" xfId="30758" xr:uid="{49B41604-2493-423A-A202-02A2CA1BA412}"/>
    <cellStyle name="DELTA 16 7 3" xfId="22443" xr:uid="{9A90D99F-4047-418B-A45B-D1138D761E2B}"/>
    <cellStyle name="DELTA 16 8" xfId="14379" xr:uid="{78C09BBF-6392-4DDC-9F10-EC8D71453A00}"/>
    <cellStyle name="DELTA 16 8 2" xfId="30752" xr:uid="{B5112228-EF74-4335-BBD4-E474CD84D73E}"/>
    <cellStyle name="DELTA 16 9" xfId="22439" xr:uid="{F66B641B-7DD2-4821-B97E-D57C0E3DB4F0}"/>
    <cellStyle name="DELTA 17" xfId="7016" xr:uid="{6EF5222F-0A22-4575-B59A-1253218A247F}"/>
    <cellStyle name="DELTA 17 2" xfId="7017" xr:uid="{D491BFFD-EB23-4EE5-ADFF-2F38CDBF87DA}"/>
    <cellStyle name="DELTA 17 2 2" xfId="14696" xr:uid="{7FCEEA16-3B9E-4658-89AE-DC7B50B96E74}"/>
    <cellStyle name="DELTA 17 2 2 2" xfId="30760" xr:uid="{AC108BC4-5E14-47E7-8D57-B27743745657}"/>
    <cellStyle name="DELTA 17 3" xfId="7018" xr:uid="{AC042ECD-6ACD-4F68-A1B1-A79AFB27F78F}"/>
    <cellStyle name="DELTA 17 3 2" xfId="14659" xr:uid="{F4C8BD84-2B82-4CCC-83CE-4232B92689D0}"/>
    <cellStyle name="DELTA 17 3 2 2" xfId="30761" xr:uid="{B5C1004F-B644-4414-9053-8AFB4B45EB33}"/>
    <cellStyle name="DELTA 17 4" xfId="7019" xr:uid="{146F1F4E-1D9A-467B-AEEA-B773A6A57E85}"/>
    <cellStyle name="DELTA 17 4 2" xfId="30762" xr:uid="{A6C7003B-E8FA-476E-81D7-0D349B15CCC6}"/>
    <cellStyle name="DELTA 17 4 3" xfId="22445" xr:uid="{D5683F61-0E40-4210-A4CA-CC71EEDCB039}"/>
    <cellStyle name="DELTA 17 5" xfId="7020" xr:uid="{1D294990-DEFC-4C29-A3A4-976A1E05C5CD}"/>
    <cellStyle name="DELTA 17 5 2" xfId="30763" xr:uid="{E39FD8ED-B693-475C-BFC1-7E3551467041}"/>
    <cellStyle name="DELTA 17 5 3" xfId="22446" xr:uid="{D0DE9A9A-D1DD-4751-838A-87D948BFC2A0}"/>
    <cellStyle name="DELTA 17 6" xfId="7021" xr:uid="{13232540-CB9D-4E35-918E-4A5428F0F081}"/>
    <cellStyle name="DELTA 17 6 2" xfId="30764" xr:uid="{27F400E0-753F-4E56-B4D7-3F1874EA1C9D}"/>
    <cellStyle name="DELTA 17 6 3" xfId="22447" xr:uid="{C092877A-C6D0-439C-B6EC-B9756609AC8F}"/>
    <cellStyle name="DELTA 17 7" xfId="7022" xr:uid="{46EFD5BE-AE74-40FF-94F1-67DE6AB4A0B8}"/>
    <cellStyle name="DELTA 17 7 2" xfId="30765" xr:uid="{8ACD8D7D-5026-428E-8781-EE5F50065019}"/>
    <cellStyle name="DELTA 17 7 3" xfId="22448" xr:uid="{C04BA9BB-3D39-4B54-81FB-E2B7AD6606FB}"/>
    <cellStyle name="DELTA 17 8" xfId="14409" xr:uid="{2B4DBA12-931E-4A96-BF59-132956D654AB}"/>
    <cellStyle name="DELTA 17 8 2" xfId="30759" xr:uid="{B2D3283E-FCA3-4F1D-AE47-2507906640E4}"/>
    <cellStyle name="DELTA 17 9" xfId="22444" xr:uid="{743CC119-F660-4A0C-8425-CD703DB76C1D}"/>
    <cellStyle name="DELTA 18" xfId="7023" xr:uid="{22ACDCB4-A1BD-4F66-AAA5-27C84F46E38E}"/>
    <cellStyle name="DELTA 18 2" xfId="14395" xr:uid="{283254F6-47F5-4769-855B-8D80A5FAD1F1}"/>
    <cellStyle name="DELTA 18 2 2" xfId="30766" xr:uid="{1D55300D-94B6-4EE3-A266-1FC3FBE47D28}"/>
    <cellStyle name="DELTA 19" xfId="7024" xr:uid="{D2617DFA-DF8A-4B02-AA81-FFAB116A87E3}"/>
    <cellStyle name="DELTA 19 2" xfId="14688" xr:uid="{41B218B3-C466-4C2D-9273-F5A16CF5589D}"/>
    <cellStyle name="DELTA 19 2 2" xfId="30767" xr:uid="{AC52E066-DAD3-4CB6-814A-3B49040FC06C}"/>
    <cellStyle name="DELTA 2" xfId="4567" xr:uid="{6FE791FA-1FBF-4336-B95E-C7D80289CF76}"/>
    <cellStyle name="DELTA 2 10" xfId="7026" xr:uid="{D8C349C1-3EA5-4FA8-8A1F-F6C4D0E1F388}"/>
    <cellStyle name="DELTA 2 10 2" xfId="7027" xr:uid="{8A83E83D-08F7-490B-9EC5-64EC055F9182}"/>
    <cellStyle name="DELTA 2 10 2 2" xfId="14556" xr:uid="{0A768042-7656-47A9-ADB4-CD664D8F0216}"/>
    <cellStyle name="DELTA 2 10 2 2 2" xfId="30770" xr:uid="{5657F758-986F-41DB-B617-D53F619C4C04}"/>
    <cellStyle name="DELTA 2 10 3" xfId="7028" xr:uid="{0144F85F-9AB7-46B9-9DC9-1BAD24851349}"/>
    <cellStyle name="DELTA 2 10 3 2" xfId="14698" xr:uid="{83145B12-51EA-4A8B-8F8B-F6950D06CD3A}"/>
    <cellStyle name="DELTA 2 10 3 2 2" xfId="30771" xr:uid="{32B2FE2E-8B38-4D6E-9928-FDF28F2675F6}"/>
    <cellStyle name="DELTA 2 10 4" xfId="7029" xr:uid="{38A28D35-B407-4789-AF6D-D838D500D5EC}"/>
    <cellStyle name="DELTA 2 10 4 2" xfId="14658" xr:uid="{DBDB3EC0-FD38-4384-91A4-3C4A7B216CFE}"/>
    <cellStyle name="DELTA 2 10 4 2 2" xfId="30772" xr:uid="{F3B9AAC7-A5C6-497D-B605-7BCBA37D0C6F}"/>
    <cellStyle name="DELTA 2 10 5" xfId="7030" xr:uid="{0671D022-FE2A-4855-8BF6-1ECD1E5880E8}"/>
    <cellStyle name="DELTA 2 10 5 2" xfId="30773" xr:uid="{5AA14009-9E46-4FDB-AB94-B57F65E9E144}"/>
    <cellStyle name="DELTA 2 10 5 3" xfId="22451" xr:uid="{A0229192-C817-48CF-8691-703C4CBF46FD}"/>
    <cellStyle name="DELTA 2 10 6" xfId="7031" xr:uid="{8DA39FF1-BBCF-474E-886B-E9785DDA9EB1}"/>
    <cellStyle name="DELTA 2 10 6 2" xfId="30774" xr:uid="{55BE5B17-BA0E-48F7-B828-36B3D8D3E583}"/>
    <cellStyle name="DELTA 2 10 6 3" xfId="22452" xr:uid="{62F9FD60-9A47-48EB-ABFC-46821A6E717F}"/>
    <cellStyle name="DELTA 2 10 7" xfId="7032" xr:uid="{5463419A-CF38-4633-81F1-9DBE8CBA2FB4}"/>
    <cellStyle name="DELTA 2 10 7 2" xfId="30775" xr:uid="{42463A4B-E5A1-4BAA-A29E-29EC52C87D6D}"/>
    <cellStyle name="DELTA 2 10 7 3" xfId="22453" xr:uid="{A6BD68C1-D2F1-4D16-86AE-76404F2F690E}"/>
    <cellStyle name="DELTA 2 10 8" xfId="14357" xr:uid="{96D9C2DD-1AFF-4620-AEC1-9934AD1E54D9}"/>
    <cellStyle name="DELTA 2 10 8 2" xfId="30769" xr:uid="{4C7662E7-C90E-4750-BDF6-6046C740D2E8}"/>
    <cellStyle name="DELTA 2 10 9" xfId="22450" xr:uid="{A7931242-E023-4917-A208-CB9362493316}"/>
    <cellStyle name="DELTA 2 11" xfId="7033" xr:uid="{B8622046-0C14-44D1-B9FD-61487043BF15}"/>
    <cellStyle name="DELTA 2 11 2" xfId="7034" xr:uid="{A4D7A012-25AE-4893-9E7A-730B8CA022EB}"/>
    <cellStyle name="DELTA 2 11 2 2" xfId="14699" xr:uid="{0BF1C11C-7718-43E7-A404-B97E38A2CDA0}"/>
    <cellStyle name="DELTA 2 11 2 2 2" xfId="30777" xr:uid="{81C4B6F1-4A8D-4245-BD8D-8F7C8D9661F9}"/>
    <cellStyle name="DELTA 2 11 3" xfId="7035" xr:uid="{DCA59497-0B9E-428D-B044-67DB93AD9938}"/>
    <cellStyle name="DELTA 2 11 3 2" xfId="14657" xr:uid="{08D33513-1415-45FC-9DDF-6D4903BF6890}"/>
    <cellStyle name="DELTA 2 11 3 2 2" xfId="30778" xr:uid="{F6214225-FBBB-4DA0-9F59-F94C4F63E73C}"/>
    <cellStyle name="DELTA 2 11 4" xfId="7036" xr:uid="{B97AF91A-6740-4100-B7AA-566AAC1BF1D4}"/>
    <cellStyle name="DELTA 2 11 4 2" xfId="30779" xr:uid="{B1A3F227-783E-46DB-8469-986B88A74F3C}"/>
    <cellStyle name="DELTA 2 11 4 3" xfId="22455" xr:uid="{A907A3E5-240C-4AAA-9186-8FAFF4858568}"/>
    <cellStyle name="DELTA 2 11 5" xfId="7037" xr:uid="{1AAA8F07-4CF5-4C0B-9C88-7F348248602E}"/>
    <cellStyle name="DELTA 2 11 5 2" xfId="30780" xr:uid="{D5E7127B-3E2B-487F-8991-FF6DEAF08406}"/>
    <cellStyle name="DELTA 2 11 5 3" xfId="22456" xr:uid="{9FAE768E-AC45-45B5-85BA-B72088F12204}"/>
    <cellStyle name="DELTA 2 11 6" xfId="7038" xr:uid="{EB88EFBF-D481-452A-990A-3EE832EF76EE}"/>
    <cellStyle name="DELTA 2 11 6 2" xfId="30781" xr:uid="{EB26AD6C-E4CE-4044-8CEB-E59AE635A16C}"/>
    <cellStyle name="DELTA 2 11 6 3" xfId="22457" xr:uid="{6D942E9B-DB36-46B1-9AD1-B280535DE3A6}"/>
    <cellStyle name="DELTA 2 11 7" xfId="7039" xr:uid="{A0E235E4-9168-4DFE-9FC2-3B34FC8BCDD9}"/>
    <cellStyle name="DELTA 2 11 7 2" xfId="30782" xr:uid="{690425CD-591F-4736-B00E-FB5AD2B6110E}"/>
    <cellStyle name="DELTA 2 11 7 3" xfId="22458" xr:uid="{04F8FE77-F43A-4F75-B2E5-6F2B40697A19}"/>
    <cellStyle name="DELTA 2 11 8" xfId="14380" xr:uid="{385EBBFE-70ED-4904-A3FB-7F8A546F219F}"/>
    <cellStyle name="DELTA 2 11 8 2" xfId="30776" xr:uid="{8EB77BFC-51A5-461E-BBD8-6096078380A3}"/>
    <cellStyle name="DELTA 2 11 9" xfId="22454" xr:uid="{FAA99732-A08B-41B3-81E9-B856A2E53C0B}"/>
    <cellStyle name="DELTA 2 12" xfId="7040" xr:uid="{D93304A3-72B9-48C1-9BB0-1A9AABFBC4BF}"/>
    <cellStyle name="DELTA 2 12 2" xfId="7041" xr:uid="{70057336-045C-42F4-A561-A8FEE627E573}"/>
    <cellStyle name="DELTA 2 12 2 2" xfId="14700" xr:uid="{D421079D-CC7A-4F4E-A36F-6C1EA980BA1E}"/>
    <cellStyle name="DELTA 2 12 2 2 2" xfId="30784" xr:uid="{4A78C87D-9C7D-4C30-B7AC-AD456E00FA2B}"/>
    <cellStyle name="DELTA 2 12 3" xfId="7042" xr:uid="{A3EC6264-1844-4675-9EA5-3AE34AD6A0CE}"/>
    <cellStyle name="DELTA 2 12 3 2" xfId="14656" xr:uid="{E4DDA408-6BB8-4D3D-87D4-D2F6E316A68F}"/>
    <cellStyle name="DELTA 2 12 3 2 2" xfId="30785" xr:uid="{7C548A8A-9285-4A78-BC78-1198B12EBCD8}"/>
    <cellStyle name="DELTA 2 12 4" xfId="7043" xr:uid="{F0AD8C0A-6072-4D8C-BDA0-B9964E442A09}"/>
    <cellStyle name="DELTA 2 12 4 2" xfId="30786" xr:uid="{6A78ADC2-2F96-4D59-8C31-7AA12E119BE3}"/>
    <cellStyle name="DELTA 2 12 4 3" xfId="22460" xr:uid="{133E41E0-B100-467A-AF6F-99622ABB774A}"/>
    <cellStyle name="DELTA 2 12 5" xfId="7044" xr:uid="{816102B4-98EF-48D4-A2BC-368FAA83999B}"/>
    <cellStyle name="DELTA 2 12 5 2" xfId="30787" xr:uid="{7C665507-94EE-412D-BC2D-6960ED4039F8}"/>
    <cellStyle name="DELTA 2 12 5 3" xfId="22461" xr:uid="{DBF0A4E3-3181-4B9F-A311-62954364285C}"/>
    <cellStyle name="DELTA 2 12 6" xfId="7045" xr:uid="{2A7F5ADD-8ADE-4C17-A350-A158C600621A}"/>
    <cellStyle name="DELTA 2 12 6 2" xfId="30788" xr:uid="{726B371F-395B-47E3-9DC7-297E2DAB5BC2}"/>
    <cellStyle name="DELTA 2 12 6 3" xfId="22462" xr:uid="{5AABA7C5-4E5D-4519-AA86-F27AC76AE1F1}"/>
    <cellStyle name="DELTA 2 12 7" xfId="7046" xr:uid="{94808385-392A-4F96-931A-000E1F980A34}"/>
    <cellStyle name="DELTA 2 12 7 2" xfId="30789" xr:uid="{5AA2F361-3A77-45BF-90A9-262B4DA9BD03}"/>
    <cellStyle name="DELTA 2 12 7 3" xfId="22463" xr:uid="{C7AC1CEA-BEDB-441A-8EC7-DEF2C77BA8F6}"/>
    <cellStyle name="DELTA 2 12 8" xfId="14415" xr:uid="{3EE37670-60BA-4A4B-8929-4555D1DEA649}"/>
    <cellStyle name="DELTA 2 12 8 2" xfId="30783" xr:uid="{FD391A67-172E-470E-B90B-9E13606589FB}"/>
    <cellStyle name="DELTA 2 12 9" xfId="22459" xr:uid="{A61CEF77-57F3-496B-8FCD-A19B2274F757}"/>
    <cellStyle name="DELTA 2 13" xfId="7047" xr:uid="{CA34144C-D968-4193-9779-E8E325212939}"/>
    <cellStyle name="DELTA 2 13 2" xfId="14396" xr:uid="{F438EB81-3D68-4ADA-822D-8619E441BA89}"/>
    <cellStyle name="DELTA 2 13 2 2" xfId="30790" xr:uid="{7148665E-8720-4BD6-8057-1702FF9C67FB}"/>
    <cellStyle name="DELTA 2 14" xfId="7048" xr:uid="{0E4697BF-1D88-49E2-B1A8-D88F5B6E9DD0}"/>
    <cellStyle name="DELTA 2 14 2" xfId="14697" xr:uid="{B3338B61-A8F2-498F-B403-0B2E1F771DEB}"/>
    <cellStyle name="DELTA 2 14 2 2" xfId="30791" xr:uid="{9EC8D1AA-1C39-42F5-A143-20880618C414}"/>
    <cellStyle name="DELTA 2 15" xfId="7049" xr:uid="{7A643179-369D-4D1E-8436-D7F224262A61}"/>
    <cellStyle name="DELTA 2 15 2" xfId="30792" xr:uid="{7F9769A4-1721-48A6-AE4C-EE824DCA9A75}"/>
    <cellStyle name="DELTA 2 15 3" xfId="22464" xr:uid="{AC0C9598-7725-4D61-99F0-4D0FEB619024}"/>
    <cellStyle name="DELTA 2 16" xfId="7050" xr:uid="{035FF79F-741F-4879-B102-287BBE30AEE7}"/>
    <cellStyle name="DELTA 2 16 2" xfId="30793" xr:uid="{9310E574-4717-4971-8EAD-3863507AB072}"/>
    <cellStyle name="DELTA 2 16 3" xfId="22465" xr:uid="{272908F1-2A4D-4BE7-995A-5FA746B8A28F}"/>
    <cellStyle name="DELTA 2 17" xfId="7051" xr:uid="{89263844-A691-46F1-B09B-895923E5054E}"/>
    <cellStyle name="DELTA 2 17 2" xfId="30794" xr:uid="{284251D1-25F5-434F-AF5A-C9475F358152}"/>
    <cellStyle name="DELTA 2 17 3" xfId="22466" xr:uid="{9A2DAA38-14EC-4E1F-B54C-D7D1914E6A34}"/>
    <cellStyle name="DELTA 2 18" xfId="7052" xr:uid="{2A6A909B-87AE-4465-8027-5442A66E4B63}"/>
    <cellStyle name="DELTA 2 18 2" xfId="30795" xr:uid="{BF8AE67A-BBF9-4BC8-BF6A-650705AAB30F}"/>
    <cellStyle name="DELTA 2 18 3" xfId="22467" xr:uid="{25144F9A-3F18-4A3F-A05B-982EC00CCA36}"/>
    <cellStyle name="DELTA 2 19" xfId="7025" xr:uid="{6570F7A7-DA45-4763-9384-25D1D4687D1E}"/>
    <cellStyle name="DELTA 2 19 2" xfId="30796" xr:uid="{5E21B9DF-E010-4B69-A9CB-0EBDB7DA36A2}"/>
    <cellStyle name="DELTA 2 19 3" xfId="22449" xr:uid="{A4D20E73-A76C-480D-830A-8D49B89329F5}"/>
    <cellStyle name="DELTA 2 2" xfId="5140" xr:uid="{B5A16667-EA65-435C-979A-87D6582AC783}"/>
    <cellStyle name="DELTA 2 2 10" xfId="13963" xr:uid="{184E6A0B-E359-497D-BC6F-E4A6B3B615FC}"/>
    <cellStyle name="DELTA 2 2 10 2" xfId="30797" xr:uid="{B15B337C-015F-42C3-982E-AED5A4672D37}"/>
    <cellStyle name="DELTA 2 2 11" xfId="21451" xr:uid="{2355055B-B676-434F-8310-7CA5F2A371EF}"/>
    <cellStyle name="DELTA 2 2 2" xfId="7054" xr:uid="{F6754D79-1440-456D-90F3-DCF2F44CF39A}"/>
    <cellStyle name="DELTA 2 2 2 2" xfId="14427" xr:uid="{A52D01BC-6042-40BD-87BB-B367F3DEDCDB}"/>
    <cellStyle name="DELTA 2 2 2 2 2" xfId="30798" xr:uid="{0464700D-3CE2-405E-AC16-04C5AC908EEA}"/>
    <cellStyle name="DELTA 2 2 3" xfId="7055" xr:uid="{FED5BD6F-8379-4805-9D45-6935AAD8BDCF}"/>
    <cellStyle name="DELTA 2 2 3 2" xfId="14701" xr:uid="{5E518656-882B-4E62-A8AF-F3A9C5D236DF}"/>
    <cellStyle name="DELTA 2 2 3 2 2" xfId="30799" xr:uid="{376A474D-578F-493A-BB8A-8A361A84163A}"/>
    <cellStyle name="DELTA 2 2 4" xfId="7056" xr:uid="{6D7D2085-F6FE-46DF-AF6C-D9873CB7E1F6}"/>
    <cellStyle name="DELTA 2 2 4 2" xfId="14655" xr:uid="{9BF35197-3851-4728-BF11-9475AD5E4FA8}"/>
    <cellStyle name="DELTA 2 2 4 2 2" xfId="30800" xr:uid="{C324B6C8-22F8-4333-BF8F-0B195A84187B}"/>
    <cellStyle name="DELTA 2 2 5" xfId="7057" xr:uid="{BEA2CDB6-FA78-4FF3-A274-D4C95895B9A4}"/>
    <cellStyle name="DELTA 2 2 5 2" xfId="30801" xr:uid="{552A396B-0BB2-44D9-967C-C44E35205FB0}"/>
    <cellStyle name="DELTA 2 2 5 3" xfId="22469" xr:uid="{A6611D83-0E80-48FC-94F6-95423A2EBFD9}"/>
    <cellStyle name="DELTA 2 2 6" xfId="7058" xr:uid="{E9FE6BF2-E716-469B-890B-E8A6D7C4B43B}"/>
    <cellStyle name="DELTA 2 2 6 2" xfId="30802" xr:uid="{26AC1546-43D2-4332-9A38-2DAC49ECB0B3}"/>
    <cellStyle name="DELTA 2 2 6 3" xfId="22470" xr:uid="{B9A1AA81-F9F3-4E87-911A-EFF562D6D178}"/>
    <cellStyle name="DELTA 2 2 7" xfId="7059" xr:uid="{9DC52B80-0549-43C9-81FC-EB4E816A0AED}"/>
    <cellStyle name="DELTA 2 2 7 2" xfId="30803" xr:uid="{4A318705-A2E4-4161-914E-4C70E0A1A2B8}"/>
    <cellStyle name="DELTA 2 2 7 3" xfId="22471" xr:uid="{5DA2810C-0ADB-4920-AE70-E19F4D6F29D5}"/>
    <cellStyle name="DELTA 2 2 8" xfId="7053" xr:uid="{A9D470F2-F75E-49E9-BB1D-B34F73B43775}"/>
    <cellStyle name="DELTA 2 2 8 2" xfId="30804" xr:uid="{A9DD8384-5643-4806-9311-B3BCA83321F4}"/>
    <cellStyle name="DELTA 2 2 8 3" xfId="22468" xr:uid="{4B079A70-EE38-4B41-87EC-78DFD55CB89F}"/>
    <cellStyle name="DELTA 2 2 9" xfId="8934" xr:uid="{37D12560-870B-4858-B870-9D3169A53CA0}"/>
    <cellStyle name="DELTA 2 2 9 2" xfId="30805" xr:uid="{DDD3136D-E431-4DB6-AF94-5F7F7CFB6A54}"/>
    <cellStyle name="DELTA 2 2 9 3" xfId="22928" xr:uid="{2E7654C7-6CBA-4A6F-AAEA-485CBDE469D1}"/>
    <cellStyle name="DELTA 2 20" xfId="8908" xr:uid="{DEAC072A-A2DC-46C8-820D-C947094E5E3F}"/>
    <cellStyle name="DELTA 2 20 2" xfId="30806" xr:uid="{72429222-3A12-4929-8510-BBFFBCEFFCD2}"/>
    <cellStyle name="DELTA 2 20 3" xfId="22913" xr:uid="{7EE345BF-8623-44F4-94C1-CC396311EC86}"/>
    <cellStyle name="DELTA 2 21" xfId="13432" xr:uid="{BF2C86A9-0687-453F-A5CB-CFA927A8E0BF}"/>
    <cellStyle name="DELTA 2 21 2" xfId="30768" xr:uid="{EA96723C-C2C6-4AC9-9801-929EC4D59E9E}"/>
    <cellStyle name="DELTA 2 22" xfId="21310" xr:uid="{5DDD8B2A-2C40-4E84-AE29-ED7D3046487D}"/>
    <cellStyle name="DELTA 2 3" xfId="5186" xr:uid="{488B9B2E-A205-4547-9FA8-55F046BEB8A4}"/>
    <cellStyle name="DELTA 2 3 10" xfId="13994" xr:uid="{A15D2E58-5560-402D-BE72-C526F12BFBDF}"/>
    <cellStyle name="DELTA 2 3 10 2" xfId="30807" xr:uid="{D81120F9-3924-455E-8F31-C9314E76D68B}"/>
    <cellStyle name="DELTA 2 3 11" xfId="21478" xr:uid="{2CB10861-33DA-4797-BBE0-12CBC6410430}"/>
    <cellStyle name="DELTA 2 3 2" xfId="7061" xr:uid="{0E2F66AE-F981-4919-B6F2-4CB98D821046}"/>
    <cellStyle name="DELTA 2 3 2 2" xfId="14436" xr:uid="{28EA67BE-CA1D-423B-B700-673F9A28C153}"/>
    <cellStyle name="DELTA 2 3 2 2 2" xfId="30808" xr:uid="{2C64D0C0-7780-48E3-B5C0-5D90F6486644}"/>
    <cellStyle name="DELTA 2 3 3" xfId="7062" xr:uid="{199C3354-88A2-4416-864C-C157D85369A4}"/>
    <cellStyle name="DELTA 2 3 3 2" xfId="14702" xr:uid="{B577CF3F-B653-4879-A08C-466148616B0C}"/>
    <cellStyle name="DELTA 2 3 3 2 2" xfId="30809" xr:uid="{58A36B65-3C92-426B-B1D7-77F5860595F6}"/>
    <cellStyle name="DELTA 2 3 4" xfId="7063" xr:uid="{96C19708-781F-45A1-85AC-E51DBDDB231C}"/>
    <cellStyle name="DELTA 2 3 4 2" xfId="14654" xr:uid="{4303CF5A-212D-4959-B1F8-2EEA497828B2}"/>
    <cellStyle name="DELTA 2 3 4 2 2" xfId="30810" xr:uid="{901D2AFD-1D8B-4A2A-B796-E171291F94D9}"/>
    <cellStyle name="DELTA 2 3 5" xfId="7064" xr:uid="{C7F8D5A9-8C6E-41A6-B3B6-90AADA0E908E}"/>
    <cellStyle name="DELTA 2 3 5 2" xfId="30811" xr:uid="{8FA02A91-FF53-4D53-90F1-6538AF5D581A}"/>
    <cellStyle name="DELTA 2 3 5 3" xfId="22473" xr:uid="{3B36D1B9-4588-4331-8739-B70FEA506A1F}"/>
    <cellStyle name="DELTA 2 3 6" xfId="7065" xr:uid="{21496C88-7FD3-4ACF-9B04-9054813A8578}"/>
    <cellStyle name="DELTA 2 3 6 2" xfId="30812" xr:uid="{FF769721-882C-4310-8C0D-1BE3BADF7267}"/>
    <cellStyle name="DELTA 2 3 6 3" xfId="22474" xr:uid="{26B1904C-81BA-443B-8A82-355E32FF56DA}"/>
    <cellStyle name="DELTA 2 3 7" xfId="7066" xr:uid="{904BD311-F7D0-4439-A662-91B6869A57AE}"/>
    <cellStyle name="DELTA 2 3 7 2" xfId="30813" xr:uid="{A5DEB137-C1B3-44DF-B0E9-C7AD2C2D03FB}"/>
    <cellStyle name="DELTA 2 3 7 3" xfId="22475" xr:uid="{408C6D97-4493-433C-9F17-B17E47CABE90}"/>
    <cellStyle name="DELTA 2 3 8" xfId="7060" xr:uid="{7E58A346-86CE-4375-8EE5-25D74B7C16BA}"/>
    <cellStyle name="DELTA 2 3 8 2" xfId="30814" xr:uid="{E3372AEE-018C-43C6-8770-F737EE554737}"/>
    <cellStyle name="DELTA 2 3 8 3" xfId="22472" xr:uid="{7CAAC60B-9CB7-4C5A-AEEA-9516B9AF14EB}"/>
    <cellStyle name="DELTA 2 3 9" xfId="8945" xr:uid="{C90FD7F0-C20D-4C44-9023-112359151A68}"/>
    <cellStyle name="DELTA 2 3 9 2" xfId="30815" xr:uid="{E63975DC-9965-4CA4-9EC9-DBFA6FB494D0}"/>
    <cellStyle name="DELTA 2 3 9 3" xfId="22936" xr:uid="{BE16C5E6-0AE9-4A65-96DD-B1E518611CCB}"/>
    <cellStyle name="DELTA 2 4" xfId="5254" xr:uid="{DA531160-A94B-4F62-9291-7D7902EB3B48}"/>
    <cellStyle name="DELTA 2 4 10" xfId="14056" xr:uid="{E5B143CC-CA13-4092-9FD5-FC004AF52D50}"/>
    <cellStyle name="DELTA 2 4 10 2" xfId="30816" xr:uid="{1AEE3662-1A52-46B8-A8FC-7B1F244A430B}"/>
    <cellStyle name="DELTA 2 4 11" xfId="21508" xr:uid="{3D07A0F0-AC58-4F25-9FAD-A76332E1BE3E}"/>
    <cellStyle name="DELTA 2 4 2" xfId="7068" xr:uid="{65203450-4A35-4C1C-BE91-77FE86F2C87A}"/>
    <cellStyle name="DELTA 2 4 2 2" xfId="14445" xr:uid="{A726C273-3FC6-4F91-9FFA-E0665052172D}"/>
    <cellStyle name="DELTA 2 4 2 2 2" xfId="30817" xr:uid="{4FAF5413-B8A7-45BB-AA3A-1C09B64E3620}"/>
    <cellStyle name="DELTA 2 4 3" xfId="7069" xr:uid="{FF63E1D2-0754-4A88-9832-E95D0292DA63}"/>
    <cellStyle name="DELTA 2 4 3 2" xfId="14703" xr:uid="{DD7E192B-D418-476F-B548-6D2A6331B479}"/>
    <cellStyle name="DELTA 2 4 3 2 2" xfId="30818" xr:uid="{62C82BFF-C286-44E5-8D7E-A3A34A1AA1C3}"/>
    <cellStyle name="DELTA 2 4 4" xfId="7070" xr:uid="{345FF6A9-18F1-4EDB-BED1-585E92AC861F}"/>
    <cellStyle name="DELTA 2 4 4 2" xfId="14653" xr:uid="{5964ABFB-7EF9-41EF-8B32-E466E38FCAA7}"/>
    <cellStyle name="DELTA 2 4 4 2 2" xfId="30819" xr:uid="{CACAC3C8-F800-4B49-BAA8-2BBFFE21C5B7}"/>
    <cellStyle name="DELTA 2 4 5" xfId="7071" xr:uid="{F2A56C48-4748-410F-A608-0488F6142538}"/>
    <cellStyle name="DELTA 2 4 5 2" xfId="30820" xr:uid="{2337A4BC-786A-402D-AB9C-A7DFFBA0E730}"/>
    <cellStyle name="DELTA 2 4 5 3" xfId="22477" xr:uid="{D0086DFA-6610-4CF0-A4F9-3E159156D775}"/>
    <cellStyle name="DELTA 2 4 6" xfId="7072" xr:uid="{BCA07033-E77B-4C13-B979-2FCF7DBA9B0A}"/>
    <cellStyle name="DELTA 2 4 6 2" xfId="30821" xr:uid="{BE133176-0EA9-44A9-A22C-AA070F6A2865}"/>
    <cellStyle name="DELTA 2 4 6 3" xfId="22478" xr:uid="{E027D150-AFD6-4809-AADF-86C3D71BBD49}"/>
    <cellStyle name="DELTA 2 4 7" xfId="7073" xr:uid="{641ADB97-7A05-44E5-934D-DF7654179E2D}"/>
    <cellStyle name="DELTA 2 4 7 2" xfId="30822" xr:uid="{27A4560D-A65F-4DA5-8FEC-078654D20B97}"/>
    <cellStyle name="DELTA 2 4 7 3" xfId="22479" xr:uid="{01321933-250D-4D16-9737-16657709B304}"/>
    <cellStyle name="DELTA 2 4 8" xfId="7067" xr:uid="{50BCA31F-FABE-4725-A799-2FF149DA0474}"/>
    <cellStyle name="DELTA 2 4 8 2" xfId="30823" xr:uid="{F6E7671D-A90D-4046-93A4-DBCC3DF403E9}"/>
    <cellStyle name="DELTA 2 4 8 3" xfId="22476" xr:uid="{FFB9C457-2CF4-45B3-B087-A0260497BF7C}"/>
    <cellStyle name="DELTA 2 4 9" xfId="8953" xr:uid="{B5C1703A-0D92-4210-AC93-CB1F48B0B7B5}"/>
    <cellStyle name="DELTA 2 4 9 2" xfId="30824" xr:uid="{B0532003-9B91-4ED0-80E0-A1A5C9315946}"/>
    <cellStyle name="DELTA 2 4 9 3" xfId="22943" xr:uid="{D8F9A53B-F427-41D4-8A38-7E80D382956C}"/>
    <cellStyle name="DELTA 2 5" xfId="5314" xr:uid="{F27F317E-824A-46D7-993D-69FD22CD0564}"/>
    <cellStyle name="DELTA 2 5 10" xfId="14097" xr:uid="{53448AB2-980B-4B23-A537-FD1553F6471C}"/>
    <cellStyle name="DELTA 2 5 10 2" xfId="30825" xr:uid="{45DFEB77-7BFB-4941-9A32-B0537710C4E4}"/>
    <cellStyle name="DELTA 2 5 11" xfId="21523" xr:uid="{CCFDE5E8-5D4A-40E7-A2BE-CC93E662358B}"/>
    <cellStyle name="DELTA 2 5 2" xfId="7075" xr:uid="{A62BD841-AD44-49B7-BB1D-00ED11304ABE}"/>
    <cellStyle name="DELTA 2 5 2 2" xfId="14460" xr:uid="{B4EC84AD-67FD-447B-9F6E-6687FB2DF927}"/>
    <cellStyle name="DELTA 2 5 2 2 2" xfId="30826" xr:uid="{1EC14A70-4827-45AE-86CE-4FD90D39ADDA}"/>
    <cellStyle name="DELTA 2 5 3" xfId="7076" xr:uid="{6A4CA53B-1A13-420C-AD42-FE83646937D1}"/>
    <cellStyle name="DELTA 2 5 3 2" xfId="14704" xr:uid="{452C752D-1653-4E7F-825D-2407B939F9DC}"/>
    <cellStyle name="DELTA 2 5 3 2 2" xfId="30827" xr:uid="{29AE4567-1CC5-4D16-8687-0B74D505DD63}"/>
    <cellStyle name="DELTA 2 5 4" xfId="7077" xr:uid="{B90072E2-0E1A-4AAC-BA71-865422013B68}"/>
    <cellStyle name="DELTA 2 5 4 2" xfId="14652" xr:uid="{ED2AF5B7-1B8D-4CF6-A51A-43ED07EF371E}"/>
    <cellStyle name="DELTA 2 5 4 2 2" xfId="30828" xr:uid="{D1A67D79-2D99-43E1-92E3-2559C60BF9AD}"/>
    <cellStyle name="DELTA 2 5 5" xfId="7078" xr:uid="{3A25D0C7-BD96-4A51-8211-7D1B878EAD9B}"/>
    <cellStyle name="DELTA 2 5 5 2" xfId="30829" xr:uid="{A0273878-A35D-4FB2-897C-473048FCB5C6}"/>
    <cellStyle name="DELTA 2 5 5 3" xfId="22481" xr:uid="{0CE1FDC9-DCC7-47E5-BD94-FD3F86083E6B}"/>
    <cellStyle name="DELTA 2 5 6" xfId="7079" xr:uid="{8661F8AB-EBA7-424D-86BA-624A1E988081}"/>
    <cellStyle name="DELTA 2 5 6 2" xfId="30830" xr:uid="{9DEAD69D-9134-430D-A4BA-5282747160E1}"/>
    <cellStyle name="DELTA 2 5 6 3" xfId="22482" xr:uid="{5BFE2CD1-2FB2-46A9-8FE5-EF957A6DDA44}"/>
    <cellStyle name="DELTA 2 5 7" xfId="7080" xr:uid="{62B1AD29-15EA-4FEF-A980-21C3EA0DA66F}"/>
    <cellStyle name="DELTA 2 5 7 2" xfId="30831" xr:uid="{547707A7-D7FD-4157-AC52-22F3EE6D2CCF}"/>
    <cellStyle name="DELTA 2 5 7 3" xfId="22483" xr:uid="{709A470A-88D6-48AB-B6ED-E89E5D53AF93}"/>
    <cellStyle name="DELTA 2 5 8" xfId="7074" xr:uid="{88AFFE2D-ECC3-4568-8F8C-845D64657A91}"/>
    <cellStyle name="DELTA 2 5 8 2" xfId="30832" xr:uid="{0C562BE9-1C82-4686-A6A2-E6338050F9AA}"/>
    <cellStyle name="DELTA 2 5 8 3" xfId="22480" xr:uid="{E041ECCD-C455-4882-8DB8-00412E69D81D}"/>
    <cellStyle name="DELTA 2 5 9" xfId="8963" xr:uid="{B910FDBB-2DB2-41D8-B9A2-82F99A58D1C1}"/>
    <cellStyle name="DELTA 2 5 9 2" xfId="30833" xr:uid="{EE66CD19-FC59-40A4-B0B1-3704E79E5B65}"/>
    <cellStyle name="DELTA 2 5 9 3" xfId="22953" xr:uid="{3F35829E-D414-41A7-86A2-8EEBCA916CF8}"/>
    <cellStyle name="DELTA 2 6" xfId="5373" xr:uid="{B04E2C13-0BBD-4D91-9F97-8B3B747B9B96}"/>
    <cellStyle name="DELTA 2 6 10" xfId="14145" xr:uid="{D9840E64-CFB7-40E6-A096-6210B6F9F74C}"/>
    <cellStyle name="DELTA 2 6 10 2" xfId="30834" xr:uid="{A2E9B24A-7553-4E3B-B87C-4CDFDB5B73F6}"/>
    <cellStyle name="DELTA 2 6 11" xfId="21542" xr:uid="{417067EE-2F3F-4A22-8B25-ADAFE4B38021}"/>
    <cellStyle name="DELTA 2 6 2" xfId="7082" xr:uid="{E78AFEDD-2A18-4568-8BA2-982E169C73D9}"/>
    <cellStyle name="DELTA 2 6 2 2" xfId="14481" xr:uid="{5F4C73B1-DCC2-49E3-A0E6-CE2A8C571A0A}"/>
    <cellStyle name="DELTA 2 6 2 2 2" xfId="30835" xr:uid="{1409D076-4E7F-4A2E-B989-5EDC7FF284C1}"/>
    <cellStyle name="DELTA 2 6 3" xfId="7083" xr:uid="{48E14C01-CD21-4307-AC10-97B173506BE2}"/>
    <cellStyle name="DELTA 2 6 3 2" xfId="14705" xr:uid="{880A63DC-6794-453E-9860-1B44B228A09B}"/>
    <cellStyle name="DELTA 2 6 3 2 2" xfId="30836" xr:uid="{6C0B2C1B-4A98-4922-9640-98BA5622C52E}"/>
    <cellStyle name="DELTA 2 6 4" xfId="7084" xr:uid="{DA9D72F5-D7F6-45CC-A2BA-C8044F2F9443}"/>
    <cellStyle name="DELTA 2 6 4 2" xfId="14651" xr:uid="{E3BD81BA-255A-48EE-B400-B54A609301E7}"/>
    <cellStyle name="DELTA 2 6 4 2 2" xfId="30837" xr:uid="{224400A5-DEFF-487C-90EC-C9C8626AF32E}"/>
    <cellStyle name="DELTA 2 6 5" xfId="7085" xr:uid="{A7021DE6-366A-45C1-A036-E7B15493D749}"/>
    <cellStyle name="DELTA 2 6 5 2" xfId="30838" xr:uid="{ABB659E6-E309-4E84-9AA3-4FC0F344FE57}"/>
    <cellStyle name="DELTA 2 6 5 3" xfId="22485" xr:uid="{D2E79F2C-09DE-4F65-BB32-B42E3C2059FF}"/>
    <cellStyle name="DELTA 2 6 6" xfId="7086" xr:uid="{FEBDDC08-993D-47CD-90A0-7536CCAC2ECF}"/>
    <cellStyle name="DELTA 2 6 6 2" xfId="30839" xr:uid="{CE1E1705-AF8B-4BFD-8EA7-3AE52D7E1BF3}"/>
    <cellStyle name="DELTA 2 6 6 3" xfId="22486" xr:uid="{F64572BB-6F5E-4F18-8BC1-C39210C6A4C6}"/>
    <cellStyle name="DELTA 2 6 7" xfId="7087" xr:uid="{8A6033EE-809E-43CE-AD05-41FE6CEB7279}"/>
    <cellStyle name="DELTA 2 6 7 2" xfId="30840" xr:uid="{79089AAF-4E71-4E57-9B1E-4145D01ABC4C}"/>
    <cellStyle name="DELTA 2 6 7 3" xfId="22487" xr:uid="{0343751A-3E64-4147-BC45-12F833368D08}"/>
    <cellStyle name="DELTA 2 6 8" xfId="7081" xr:uid="{944670E2-CE0C-462B-8FF3-A45FB790C03D}"/>
    <cellStyle name="DELTA 2 6 8 2" xfId="30841" xr:uid="{1FDEC347-59DC-4A88-805E-79054373B2BB}"/>
    <cellStyle name="DELTA 2 6 8 3" xfId="22484" xr:uid="{A5F38B88-D3E5-4F2C-AEFB-8491941CBAA1}"/>
    <cellStyle name="DELTA 2 6 9" xfId="8973" xr:uid="{9D5C33C5-CD76-41A6-9D55-A50283E2D210}"/>
    <cellStyle name="DELTA 2 6 9 2" xfId="30842" xr:uid="{433E9608-FDFF-447B-8366-88020AFC81AC}"/>
    <cellStyle name="DELTA 2 6 9 3" xfId="22963" xr:uid="{36AAE676-AE94-4F9A-9A62-9C5ADF2C2265}"/>
    <cellStyle name="DELTA 2 7" xfId="5436" xr:uid="{F6A35E5F-80EE-4846-A2B9-20D14C3F7EE2}"/>
    <cellStyle name="DELTA 2 7 10" xfId="14190" xr:uid="{500088B6-1802-4E4E-96BB-79FECFAB9450}"/>
    <cellStyle name="DELTA 2 7 10 2" xfId="30843" xr:uid="{2D9D929E-6DF3-43C4-931A-74738825F69E}"/>
    <cellStyle name="DELTA 2 7 11" xfId="21556" xr:uid="{73116FB3-F2E7-4510-BDA6-4692A3C1ABF6}"/>
    <cellStyle name="DELTA 2 7 2" xfId="7089" xr:uid="{3254B987-3236-4FD2-B9E6-01233247515A}"/>
    <cellStyle name="DELTA 2 7 2 2" xfId="14497" xr:uid="{648146EF-88F1-46F6-B302-63708C0612B5}"/>
    <cellStyle name="DELTA 2 7 2 2 2" xfId="30844" xr:uid="{0DC472DA-20E1-40DD-88D7-FD468907AFB2}"/>
    <cellStyle name="DELTA 2 7 3" xfId="7090" xr:uid="{E8521863-CF25-4D8C-9578-A506A330E8AD}"/>
    <cellStyle name="DELTA 2 7 3 2" xfId="14706" xr:uid="{E6389DAF-E312-451A-89E7-03FD6595C265}"/>
    <cellStyle name="DELTA 2 7 3 2 2" xfId="30845" xr:uid="{FC1C1E02-09EE-4671-8E65-71F11D1F1874}"/>
    <cellStyle name="DELTA 2 7 4" xfId="7091" xr:uid="{42CC990D-A692-4BE7-8D84-E8B5F36176B7}"/>
    <cellStyle name="DELTA 2 7 4 2" xfId="14650" xr:uid="{43F82BE0-742C-4CB5-838D-6CC96DC8CC73}"/>
    <cellStyle name="DELTA 2 7 4 2 2" xfId="30846" xr:uid="{B4156C92-450B-46FD-A64A-EF65CB9178E6}"/>
    <cellStyle name="DELTA 2 7 5" xfId="7092" xr:uid="{E2B51987-250E-447B-A043-C91A870A4589}"/>
    <cellStyle name="DELTA 2 7 5 2" xfId="30847" xr:uid="{7F8E2B3D-74F2-4844-9A06-82DC79FBD3F7}"/>
    <cellStyle name="DELTA 2 7 5 3" xfId="22489" xr:uid="{5E410ADC-0B75-49F6-A8CD-063519A37873}"/>
    <cellStyle name="DELTA 2 7 6" xfId="7093" xr:uid="{06640611-4E35-4682-A0B4-F8BB04171FDD}"/>
    <cellStyle name="DELTA 2 7 6 2" xfId="30848" xr:uid="{4FC6F886-5C59-4E13-A528-7550EC72E399}"/>
    <cellStyle name="DELTA 2 7 6 3" xfId="22490" xr:uid="{441933CC-447B-41DF-81A7-D50993C62EEC}"/>
    <cellStyle name="DELTA 2 7 7" xfId="7094" xr:uid="{EBDF39A3-FFBE-416D-A6EE-76716F621A7A}"/>
    <cellStyle name="DELTA 2 7 7 2" xfId="30849" xr:uid="{E7FC1D0F-7732-4ADA-970A-C988B3019E3D}"/>
    <cellStyle name="DELTA 2 7 7 3" xfId="22491" xr:uid="{F65A3CFE-8D0E-43AE-98BD-ED0C4E3EA5F2}"/>
    <cellStyle name="DELTA 2 7 8" xfId="7088" xr:uid="{8FBDC5AE-70A3-48A9-9211-F4CF2BB59C43}"/>
    <cellStyle name="DELTA 2 7 8 2" xfId="30850" xr:uid="{1BBC09C4-F631-4188-8A89-DD3BF0F01502}"/>
    <cellStyle name="DELTA 2 7 8 3" xfId="22488" xr:uid="{B8B91310-F7F9-46C9-A839-E63A6182C073}"/>
    <cellStyle name="DELTA 2 7 9" xfId="8983" xr:uid="{64918F7A-009C-43A4-BF0B-BC0A66651FDF}"/>
    <cellStyle name="DELTA 2 7 9 2" xfId="30851" xr:uid="{61319627-BF7E-42D4-AC1F-98F45B3CC7AF}"/>
    <cellStyle name="DELTA 2 7 9 3" xfId="22973" xr:uid="{4384C654-BA6D-4D7C-B43C-88D7D6B982FE}"/>
    <cellStyle name="DELTA 2 8" xfId="5479" xr:uid="{2772300C-C255-4D3F-A2E3-59EA791F764F}"/>
    <cellStyle name="DELTA 2 8 10" xfId="14227" xr:uid="{66FD2CF4-275E-49D2-A770-F6448F9C378B}"/>
    <cellStyle name="DELTA 2 8 10 2" xfId="30852" xr:uid="{8AED40D8-AA14-4990-A25A-25AB3D45AA31}"/>
    <cellStyle name="DELTA 2 8 11" xfId="21572" xr:uid="{B8E0BCFC-F234-49BF-BC97-D577F432160A}"/>
    <cellStyle name="DELTA 2 8 2" xfId="7096" xr:uid="{406D13FF-E2EF-4220-9151-B859EE6B9193}"/>
    <cellStyle name="DELTA 2 8 2 2" xfId="14509" xr:uid="{EBD4D02E-D1B1-4CDC-BDCC-D639B3959ADF}"/>
    <cellStyle name="DELTA 2 8 2 2 2" xfId="30853" xr:uid="{B8F285A0-813E-425D-A94F-1ABAAEE64EDE}"/>
    <cellStyle name="DELTA 2 8 3" xfId="7097" xr:uid="{C9105DA6-7FE3-4299-BB9E-A45F2F5243D9}"/>
    <cellStyle name="DELTA 2 8 3 2" xfId="14707" xr:uid="{696ACD51-BA75-4A82-81DC-107F080189A1}"/>
    <cellStyle name="DELTA 2 8 3 2 2" xfId="30854" xr:uid="{140D7043-605E-4914-8D4E-2964052B4CF7}"/>
    <cellStyle name="DELTA 2 8 4" xfId="7098" xr:uid="{81C3351F-156F-40AB-9FD7-52D9166EB052}"/>
    <cellStyle name="DELTA 2 8 4 2" xfId="14649" xr:uid="{26F15CDE-C4D6-443A-AA50-F2D8751280BA}"/>
    <cellStyle name="DELTA 2 8 4 2 2" xfId="30855" xr:uid="{197E35F2-2BFC-4724-B888-4067FEC8FD40}"/>
    <cellStyle name="DELTA 2 8 5" xfId="7099" xr:uid="{CF251BE2-CD3D-49FD-A3CD-EFDA95772C56}"/>
    <cellStyle name="DELTA 2 8 5 2" xfId="30856" xr:uid="{1A31B8F0-0F75-4FD1-B64B-150A1E26782D}"/>
    <cellStyle name="DELTA 2 8 5 3" xfId="22493" xr:uid="{CCCD476D-3F6C-4194-AEF5-95CCF6606CF0}"/>
    <cellStyle name="DELTA 2 8 6" xfId="7100" xr:uid="{FF92F735-93F2-4767-8CA1-8BED2B3B26E8}"/>
    <cellStyle name="DELTA 2 8 6 2" xfId="30857" xr:uid="{724A2EE0-58FB-454B-8785-3B49547A9C2C}"/>
    <cellStyle name="DELTA 2 8 6 3" xfId="22494" xr:uid="{D5167FB4-1285-446F-AA5F-501A492E76D8}"/>
    <cellStyle name="DELTA 2 8 7" xfId="7101" xr:uid="{9FC2F1DB-8A91-4766-BD68-8560EA5650A0}"/>
    <cellStyle name="DELTA 2 8 7 2" xfId="30858" xr:uid="{7D8F6E4A-CC9F-4A46-B4F9-C43C58AA6AB2}"/>
    <cellStyle name="DELTA 2 8 7 3" xfId="22495" xr:uid="{0E949ABC-4C10-47D7-8D57-504611647D16}"/>
    <cellStyle name="DELTA 2 8 8" xfId="7095" xr:uid="{E18FAC6F-F67E-4DF7-B093-845ACEB68A22}"/>
    <cellStyle name="DELTA 2 8 8 2" xfId="30859" xr:uid="{73EC13A8-78D3-4A1E-829C-229EEA8C92AB}"/>
    <cellStyle name="DELTA 2 8 8 3" xfId="22492" xr:uid="{45201181-7B07-4E77-9C7D-B388C3BBDA47}"/>
    <cellStyle name="DELTA 2 8 9" xfId="8994" xr:uid="{526B560C-EA9F-4B81-BA60-FFAACA2FCF4A}"/>
    <cellStyle name="DELTA 2 8 9 2" xfId="30860" xr:uid="{37216631-A0AF-4247-8CBB-C2262485C51C}"/>
    <cellStyle name="DELTA 2 8 9 3" xfId="22984" xr:uid="{5FF24D6D-D4D2-4D9F-826C-38C51CE59A93}"/>
    <cellStyle name="DELTA 2 9" xfId="7102" xr:uid="{B5B6910A-0A3C-4BE7-A8C6-49142B8E4570}"/>
    <cellStyle name="DELTA 2 9 2" xfId="7103" xr:uid="{B431E33F-2EAA-4AD9-9459-A1038F894D7D}"/>
    <cellStyle name="DELTA 2 9 2 2" xfId="14528" xr:uid="{9BF57122-8C6C-4EBB-9972-CA2FBB55F087}"/>
    <cellStyle name="DELTA 2 9 2 2 2" xfId="30862" xr:uid="{8E405369-39F0-4EA3-80A3-EB790AD389A7}"/>
    <cellStyle name="DELTA 2 9 3" xfId="7104" xr:uid="{E2E42DD8-A110-41E9-A880-1A8F9D09BEB8}"/>
    <cellStyle name="DELTA 2 9 3 2" xfId="14708" xr:uid="{3CE7C03D-3977-4EA3-9C28-8D6B6720F9DE}"/>
    <cellStyle name="DELTA 2 9 3 2 2" xfId="30863" xr:uid="{F558D7D1-A18F-4437-B4BB-68A697D19C79}"/>
    <cellStyle name="DELTA 2 9 4" xfId="7105" xr:uid="{B125C205-DE34-4B28-A26B-A50A99333DA4}"/>
    <cellStyle name="DELTA 2 9 4 2" xfId="14648" xr:uid="{E500AEBA-36F1-4D4B-9EC6-8CD595AB44F9}"/>
    <cellStyle name="DELTA 2 9 4 2 2" xfId="30864" xr:uid="{35651E3D-6262-4DE7-ACD6-98DAD3A77D2B}"/>
    <cellStyle name="DELTA 2 9 5" xfId="7106" xr:uid="{42BBBBDA-A5A3-45AD-B85B-48CF7A4E8509}"/>
    <cellStyle name="DELTA 2 9 5 2" xfId="30865" xr:uid="{0A1F0318-62DB-4900-8ADB-76A4E8148769}"/>
    <cellStyle name="DELTA 2 9 5 3" xfId="22497" xr:uid="{D715FF28-4923-43AD-9664-06BF0DF651EF}"/>
    <cellStyle name="DELTA 2 9 6" xfId="7107" xr:uid="{E460DFEC-89C2-4F13-83B8-B782C92476F3}"/>
    <cellStyle name="DELTA 2 9 6 2" xfId="30866" xr:uid="{09827A98-8955-469C-A8E0-EE794C9B0087}"/>
    <cellStyle name="DELTA 2 9 6 3" xfId="22498" xr:uid="{F258BF55-9C9F-49CA-A59C-442488F9D779}"/>
    <cellStyle name="DELTA 2 9 7" xfId="7108" xr:uid="{DB144E22-B58A-47AE-B20D-999ED3270E10}"/>
    <cellStyle name="DELTA 2 9 7 2" xfId="30867" xr:uid="{7D148D8F-8FD4-4728-8137-A170087C2D8B}"/>
    <cellStyle name="DELTA 2 9 7 3" xfId="22499" xr:uid="{9870B471-9031-45ED-9F22-B75C537F80E0}"/>
    <cellStyle name="DELTA 2 9 8" xfId="14272" xr:uid="{948F6B74-B60B-48FA-BE4A-32F82377B515}"/>
    <cellStyle name="DELTA 2 9 8 2" xfId="30861" xr:uid="{B7030FED-DA6B-4AC5-BB9B-6443AF20B6C8}"/>
    <cellStyle name="DELTA 2 9 9" xfId="22496" xr:uid="{C850F6F9-AF70-40CD-B0AE-A46620859C6A}"/>
    <cellStyle name="DELTA 20" xfId="7109" xr:uid="{DA7C3E2F-0DBD-4179-8E3C-564690F28885}"/>
    <cellStyle name="DELTA 20 2" xfId="15650" xr:uid="{BF82421A-4739-4D7E-8532-087D219094FF}"/>
    <cellStyle name="DELTA 20 2 2" xfId="30868" xr:uid="{BF50A135-AC84-4A92-8010-A2F1F7B9025B}"/>
    <cellStyle name="DELTA 20 3" xfId="13359" xr:uid="{3098634A-B5F6-47A7-97A3-7BBC9D400F35}"/>
    <cellStyle name="DELTA 21" xfId="7110" xr:uid="{5CF27A8E-23F8-45C4-A457-632FBB6BA92A}"/>
    <cellStyle name="DELTA 21 2" xfId="30869" xr:uid="{D2B79CE1-9720-4A14-ACB1-757D511F9988}"/>
    <cellStyle name="DELTA 21 3" xfId="22500" xr:uid="{9C90A8D1-F43C-4550-B289-698CED9D35E1}"/>
    <cellStyle name="DELTA 22" xfId="7111" xr:uid="{025472A2-F39B-4585-B2F5-DC2F92EC3E40}"/>
    <cellStyle name="DELTA 22 2" xfId="30870" xr:uid="{94CF878E-89FC-4C38-984C-E58AE0C0E4FD}"/>
    <cellStyle name="DELTA 22 3" xfId="22501" xr:uid="{CBA3F539-08BE-4400-835A-1B940059EC14}"/>
    <cellStyle name="DELTA 23" xfId="7112" xr:uid="{1C98C605-40DD-45C8-8BBE-E72274EFDE02}"/>
    <cellStyle name="DELTA 23 2" xfId="30871" xr:uid="{0CF6C634-14C1-4611-9FC9-CD5353FB5426}"/>
    <cellStyle name="DELTA 23 3" xfId="22502" xr:uid="{40D5D394-ADCD-48C9-8BD1-9DA2EE4D0562}"/>
    <cellStyle name="DELTA 24" xfId="6966" xr:uid="{D480B680-B23D-49C4-BD98-82BD534C02B8}"/>
    <cellStyle name="DELTA 24 2" xfId="30872" xr:uid="{196B9CEF-034D-49CE-8CF4-131E23B49C40}"/>
    <cellStyle name="DELTA 24 3" xfId="22414" xr:uid="{DB558A55-8676-4E18-93D1-D6A2B5FA3E3A}"/>
    <cellStyle name="DELTA 25" xfId="8864" xr:uid="{772072E9-7FCC-4E07-AE93-058DCA1110E5}"/>
    <cellStyle name="DELTA 25 2" xfId="30873" xr:uid="{8DF1C0CD-D6AE-4A39-B6AF-AF59DCD1D679}"/>
    <cellStyle name="DELTA 25 3" xfId="22905" xr:uid="{7E51B320-8BFA-4DD0-BE98-9D0858CA8F42}"/>
    <cellStyle name="DELTA 26" xfId="11344" xr:uid="{8F10FE25-0220-4AC5-9267-7300800FD36F}"/>
    <cellStyle name="DELTA 26 2" xfId="30701" xr:uid="{FD2688C7-654E-4DCF-B15C-7DAFA9B9CE55}"/>
    <cellStyle name="DELTA 27" xfId="21250" xr:uid="{449A8B49-1600-4BDD-A658-F4FA38C017D1}"/>
    <cellStyle name="DELTA 28" xfId="4530" xr:uid="{B370E279-D300-46BB-A0CA-2CA43C69B39F}"/>
    <cellStyle name="DELTA 3" xfId="4607" xr:uid="{48526BAB-99F6-4F1A-89F2-BEEFF74AF420}"/>
    <cellStyle name="DELTA 3 10" xfId="7114" xr:uid="{D078A07F-A160-4688-BABF-FC60AE8675C4}"/>
    <cellStyle name="DELTA 3 10 2" xfId="7115" xr:uid="{42F3A082-52CF-4F11-9441-8A705744C01E}"/>
    <cellStyle name="DELTA 3 10 2 2" xfId="14557" xr:uid="{9C6E6E44-552A-463D-BF77-E55142A2A97D}"/>
    <cellStyle name="DELTA 3 10 2 2 2" xfId="30876" xr:uid="{50785FEC-35CD-4719-91AF-F10865A86C5F}"/>
    <cellStyle name="DELTA 3 10 3" xfId="7116" xr:uid="{8C03C27B-0AEC-4FFB-B8AC-6A861213175D}"/>
    <cellStyle name="DELTA 3 10 3 2" xfId="14710" xr:uid="{4C31430D-5AF5-4EFF-A6B0-28CDE3893208}"/>
    <cellStyle name="DELTA 3 10 3 2 2" xfId="30877" xr:uid="{DB410F3F-1A83-45B7-B1F8-6A7343598345}"/>
    <cellStyle name="DELTA 3 10 4" xfId="7117" xr:uid="{5C673263-D8CF-4C57-A455-3E0B98511EF0}"/>
    <cellStyle name="DELTA 3 10 4 2" xfId="14647" xr:uid="{3423FBD7-1138-4D74-A18D-D54DD4B5B8D5}"/>
    <cellStyle name="DELTA 3 10 4 2 2" xfId="30878" xr:uid="{10A3C6AA-242E-4A63-A957-604AF9E100B4}"/>
    <cellStyle name="DELTA 3 10 5" xfId="7118" xr:uid="{3007B120-CBAB-4489-92C7-7A1CA5BAD3CA}"/>
    <cellStyle name="DELTA 3 10 5 2" xfId="30879" xr:uid="{E2D8CFAE-5BDE-4B62-8246-30D910E5267D}"/>
    <cellStyle name="DELTA 3 10 5 3" xfId="22505" xr:uid="{D66805AD-B880-4924-8421-CE932DD7F7F4}"/>
    <cellStyle name="DELTA 3 10 6" xfId="7119" xr:uid="{8994557C-AE1C-4673-8D0C-0BDD39C8BC47}"/>
    <cellStyle name="DELTA 3 10 6 2" xfId="30880" xr:uid="{C7DFFD22-C045-4D20-BF2D-B8B72D9B4189}"/>
    <cellStyle name="DELTA 3 10 6 3" xfId="22506" xr:uid="{02CF2DF7-2E9D-4131-AD26-9AE6A4D6EDB4}"/>
    <cellStyle name="DELTA 3 10 7" xfId="7120" xr:uid="{DAF93A66-8F4E-4E0E-8117-0678CACF082C}"/>
    <cellStyle name="DELTA 3 10 7 2" xfId="30881" xr:uid="{EDC227CF-602D-4BD9-B787-BEC525F8E6CA}"/>
    <cellStyle name="DELTA 3 10 7 3" xfId="22507" xr:uid="{3741EE16-0658-4273-A6C2-5966A27938FA}"/>
    <cellStyle name="DELTA 3 10 8" xfId="14358" xr:uid="{A7E80D11-8335-423A-955F-0DC1A5C55180}"/>
    <cellStyle name="DELTA 3 10 8 2" xfId="30875" xr:uid="{829DF372-4259-4C1C-B81F-DAD007D6F8E1}"/>
    <cellStyle name="DELTA 3 10 9" xfId="22504" xr:uid="{592A43DA-847F-4A8F-B551-8E609EF32ECC}"/>
    <cellStyle name="DELTA 3 11" xfId="7121" xr:uid="{41916BA8-EB6F-4B6A-A577-38289AC2AD53}"/>
    <cellStyle name="DELTA 3 11 2" xfId="7122" xr:uid="{2356700A-0650-4C45-A2D4-B2EC1E8D2CA3}"/>
    <cellStyle name="DELTA 3 11 2 2" xfId="14711" xr:uid="{A3DD6269-CEA1-479F-BBD1-2BF96E87E728}"/>
    <cellStyle name="DELTA 3 11 2 2 2" xfId="30883" xr:uid="{557C93D9-CD68-45C1-AF26-F4C092B38E4F}"/>
    <cellStyle name="DELTA 3 11 3" xfId="7123" xr:uid="{E5947AC2-A4A6-40AF-872E-F855ECBB462A}"/>
    <cellStyle name="DELTA 3 11 3 2" xfId="14646" xr:uid="{1CE1C52E-CC44-4C56-89B6-2855AE8422C2}"/>
    <cellStyle name="DELTA 3 11 3 2 2" xfId="30884" xr:uid="{04A1EAD8-B873-4658-99EA-4E8FBEA607C9}"/>
    <cellStyle name="DELTA 3 11 4" xfId="7124" xr:uid="{EFE5E662-8B40-4033-945F-79A8DCFF7032}"/>
    <cellStyle name="DELTA 3 11 4 2" xfId="30885" xr:uid="{B8478CE5-554C-4D29-B6AC-5ECCB7B259D1}"/>
    <cellStyle name="DELTA 3 11 4 3" xfId="22509" xr:uid="{F76B4BA2-804D-43C6-8F39-7B18BFB022A2}"/>
    <cellStyle name="DELTA 3 11 5" xfId="7125" xr:uid="{3C0F401F-327D-488F-A34E-78BAFDE7E397}"/>
    <cellStyle name="DELTA 3 11 5 2" xfId="30886" xr:uid="{5F11E90C-D920-49A4-8FA9-0A93677BA874}"/>
    <cellStyle name="DELTA 3 11 5 3" xfId="22510" xr:uid="{AEEA8A0E-5616-44FF-BE9A-4B02DE2204A7}"/>
    <cellStyle name="DELTA 3 11 6" xfId="7126" xr:uid="{450942B3-B228-4EF6-9DC2-9506C44AD71C}"/>
    <cellStyle name="DELTA 3 11 6 2" xfId="30887" xr:uid="{254593C3-3F8C-4D03-9421-8C28C3B4EBF3}"/>
    <cellStyle name="DELTA 3 11 6 3" xfId="22511" xr:uid="{837B2483-F016-4A92-84FB-064B53877060}"/>
    <cellStyle name="DELTA 3 11 7" xfId="7127" xr:uid="{9485189E-8735-4B59-A30B-10EE48197922}"/>
    <cellStyle name="DELTA 3 11 7 2" xfId="30888" xr:uid="{CD9C39B8-D7B9-4F7A-AB52-D43ED2AE07DE}"/>
    <cellStyle name="DELTA 3 11 7 3" xfId="22512" xr:uid="{60A32270-3037-4225-A191-63BEEB1DED5B}"/>
    <cellStyle name="DELTA 3 11 8" xfId="14381" xr:uid="{F9350AC9-B642-4EBF-ACC1-18384EE70C08}"/>
    <cellStyle name="DELTA 3 11 8 2" xfId="30882" xr:uid="{16E51AE9-8376-4CBA-8BA5-F4E4B4B18173}"/>
    <cellStyle name="DELTA 3 11 9" xfId="22508" xr:uid="{0FD7D6E1-AF07-4E2D-B6FF-03C5E63499A2}"/>
    <cellStyle name="DELTA 3 12" xfId="7128" xr:uid="{98BAEEAA-6444-4B01-B6CB-2D352182891E}"/>
    <cellStyle name="DELTA 3 12 2" xfId="7129" xr:uid="{34C66D30-E0FF-4577-BB8E-93EE21EC74F8}"/>
    <cellStyle name="DELTA 3 12 2 2" xfId="14712" xr:uid="{6137F897-BF69-4864-98AD-AB0F5A245A21}"/>
    <cellStyle name="DELTA 3 12 2 2 2" xfId="30890" xr:uid="{4C3B5A17-B6A1-4F2D-AD34-64842526D9ED}"/>
    <cellStyle name="DELTA 3 12 3" xfId="7130" xr:uid="{F2A3F7C5-79D8-41C3-BFBB-93C82FFDDB52}"/>
    <cellStyle name="DELTA 3 12 3 2" xfId="14645" xr:uid="{FD1FB07D-BEF4-4303-BF3E-8570C4C45DD6}"/>
    <cellStyle name="DELTA 3 12 3 2 2" xfId="30891" xr:uid="{FB9093AB-1461-4CC2-AF56-ECB0EDBE5D9E}"/>
    <cellStyle name="DELTA 3 12 4" xfId="7131" xr:uid="{C1210E34-A9D9-4C27-B1ED-E06DBC9F7B83}"/>
    <cellStyle name="DELTA 3 12 4 2" xfId="30892" xr:uid="{9C3E5E96-04FA-4BDE-BB9D-6184D8EFF3D2}"/>
    <cellStyle name="DELTA 3 12 4 3" xfId="22514" xr:uid="{FCCE0C48-FAE5-4D23-B949-5695ACB380D8}"/>
    <cellStyle name="DELTA 3 12 5" xfId="7132" xr:uid="{85218D03-4051-4910-BB24-FC66AF0B217B}"/>
    <cellStyle name="DELTA 3 12 5 2" xfId="30893" xr:uid="{E91D45E1-161C-4AD6-9C29-36B11DB2CBE8}"/>
    <cellStyle name="DELTA 3 12 5 3" xfId="22515" xr:uid="{0D82465E-9594-4900-8C76-EF66659F0C1F}"/>
    <cellStyle name="DELTA 3 12 6" xfId="7133" xr:uid="{D4C70DBC-F9E3-4235-85E7-043EF5D37A78}"/>
    <cellStyle name="DELTA 3 12 6 2" xfId="30894" xr:uid="{AADE6BF6-B3FF-4953-8C33-319CE30D0F48}"/>
    <cellStyle name="DELTA 3 12 6 3" xfId="22516" xr:uid="{5186D45F-CD0A-478D-BF6E-B5982211A970}"/>
    <cellStyle name="DELTA 3 12 7" xfId="7134" xr:uid="{EDF8D352-3FAE-40BD-98DC-2F786CCAC51E}"/>
    <cellStyle name="DELTA 3 12 7 2" xfId="30895" xr:uid="{E81EB782-B410-4741-8072-9C753964C752}"/>
    <cellStyle name="DELTA 3 12 7 3" xfId="22517" xr:uid="{FCAA4BA1-6637-435A-AFFE-B53E55451402}"/>
    <cellStyle name="DELTA 3 12 8" xfId="14416" xr:uid="{F5E3A1CB-7D17-4E1F-8669-AE0DA39BFE4B}"/>
    <cellStyle name="DELTA 3 12 8 2" xfId="30889" xr:uid="{E6A8B785-83CE-4DA0-93A0-4F75C11B4C4C}"/>
    <cellStyle name="DELTA 3 12 9" xfId="22513" xr:uid="{9001A4D8-57A4-4777-83E6-F645AC3DDD1E}"/>
    <cellStyle name="DELTA 3 13" xfId="7135" xr:uid="{D55AA76E-27E8-4F89-86EB-7C190D8C256A}"/>
    <cellStyle name="DELTA 3 13 2" xfId="14397" xr:uid="{80868E94-655B-4FEA-A939-18A5DE32FEA4}"/>
    <cellStyle name="DELTA 3 13 2 2" xfId="30896" xr:uid="{1A27542F-D90F-490B-9DC0-8D22D39D4762}"/>
    <cellStyle name="DELTA 3 14" xfId="7136" xr:uid="{E418BC33-A0AC-4831-9BC5-4FEA3EA2076E}"/>
    <cellStyle name="DELTA 3 14 2" xfId="14709" xr:uid="{33352008-765E-49D2-A745-2293935125C2}"/>
    <cellStyle name="DELTA 3 14 2 2" xfId="30897" xr:uid="{45A3F1D1-4614-43D5-A97B-5D3FE28B8AC6}"/>
    <cellStyle name="DELTA 3 15" xfId="7137" xr:uid="{F81DC245-8367-4766-B575-85D856610A05}"/>
    <cellStyle name="DELTA 3 15 2" xfId="30898" xr:uid="{1C401567-77EC-4D25-B6A3-9855D04EC96A}"/>
    <cellStyle name="DELTA 3 15 3" xfId="22518" xr:uid="{C12896CD-9930-495D-81A9-C3F523899140}"/>
    <cellStyle name="DELTA 3 16" xfId="7138" xr:uid="{9549A7A4-D064-4C6B-BE41-A75304E6895C}"/>
    <cellStyle name="DELTA 3 16 2" xfId="30899" xr:uid="{273421CB-37CB-4EBA-8D0B-D8F65CD75F51}"/>
    <cellStyle name="DELTA 3 16 3" xfId="22519" xr:uid="{078D764E-2593-4D87-A5EB-F42F5D9F7C10}"/>
    <cellStyle name="DELTA 3 17" xfId="7139" xr:uid="{4C844DE5-90F7-4AE6-AF16-C1B107F14182}"/>
    <cellStyle name="DELTA 3 17 2" xfId="30900" xr:uid="{50E8621B-A1EB-4F2D-8016-1E9236B190BD}"/>
    <cellStyle name="DELTA 3 17 3" xfId="22520" xr:uid="{04D8ACAA-A1E7-4678-9841-9B96691FC69E}"/>
    <cellStyle name="DELTA 3 18" xfId="7140" xr:uid="{626C87E6-879B-4929-900A-AD50DEBF2C35}"/>
    <cellStyle name="DELTA 3 18 2" xfId="30901" xr:uid="{98E88B4A-0778-4C33-8188-A290A4338563}"/>
    <cellStyle name="DELTA 3 18 3" xfId="22521" xr:uid="{4D0645E2-4F19-44CE-9A81-C870F64D122A}"/>
    <cellStyle name="DELTA 3 19" xfId="7113" xr:uid="{D40419D7-FA7D-4C84-8F81-47A9E96415A5}"/>
    <cellStyle name="DELTA 3 19 2" xfId="30902" xr:uid="{695D8B98-1827-46D5-A93A-1041C432D577}"/>
    <cellStyle name="DELTA 3 19 3" xfId="22503" xr:uid="{DB2D7C01-D7CE-4F42-8542-2491BEEC130C}"/>
    <cellStyle name="DELTA 3 2" xfId="5162" xr:uid="{94424D53-7D8E-483A-BF7F-3F0EA63E0EFF}"/>
    <cellStyle name="DELTA 3 2 10" xfId="13974" xr:uid="{58D4F460-86FD-4BCD-9654-CAFEE6F88A8A}"/>
    <cellStyle name="DELTA 3 2 10 2" xfId="30903" xr:uid="{A6D8381C-2B84-4A4C-8FD0-3B6220EE64C3}"/>
    <cellStyle name="DELTA 3 2 11" xfId="21464" xr:uid="{9318FB11-2323-488A-919E-46A27CC56ECE}"/>
    <cellStyle name="DELTA 3 2 2" xfId="7142" xr:uid="{7A1E7AFD-C157-4EDD-ABE3-BC4B68F7DDC4}"/>
    <cellStyle name="DELTA 3 2 2 2" xfId="14432" xr:uid="{036C5AD5-DE5B-43CC-82AE-4F8936078D84}"/>
    <cellStyle name="DELTA 3 2 2 2 2" xfId="30904" xr:uid="{940B15C5-6C1F-40AC-9E12-03D10C36EA4B}"/>
    <cellStyle name="DELTA 3 2 3" xfId="7143" xr:uid="{F09D51B1-6C71-4C87-A69E-E628A103CBA5}"/>
    <cellStyle name="DELTA 3 2 3 2" xfId="14713" xr:uid="{C9D1C123-1C74-42A6-94B3-6214EF253733}"/>
    <cellStyle name="DELTA 3 2 3 2 2" xfId="30905" xr:uid="{46123AA4-709D-4EA6-9E7F-EF30083037A9}"/>
    <cellStyle name="DELTA 3 2 4" xfId="7144" xr:uid="{0FEEC16D-AB98-4103-BBE3-5F6C5AB64553}"/>
    <cellStyle name="DELTA 3 2 4 2" xfId="14644" xr:uid="{F86FB7C6-B25F-4EE7-A1DE-913D943CE43A}"/>
    <cellStyle name="DELTA 3 2 4 2 2" xfId="30906" xr:uid="{5F78C74E-B8B5-441A-AB4E-063EBE817B16}"/>
    <cellStyle name="DELTA 3 2 5" xfId="7145" xr:uid="{5BB4857B-EF82-49B4-9C9B-5A9FF0D6A417}"/>
    <cellStyle name="DELTA 3 2 5 2" xfId="30907" xr:uid="{7F082C58-8F1F-40AB-AA47-A4924FD68080}"/>
    <cellStyle name="DELTA 3 2 5 3" xfId="22523" xr:uid="{07ED2F2F-4C36-4A94-AF62-C646EAE1784D}"/>
    <cellStyle name="DELTA 3 2 6" xfId="7146" xr:uid="{A71093E6-D924-489B-9113-C84D4CA51B53}"/>
    <cellStyle name="DELTA 3 2 6 2" xfId="30908" xr:uid="{8ADD8087-FED6-4223-9BC3-CFC7EDB70144}"/>
    <cellStyle name="DELTA 3 2 6 3" xfId="22524" xr:uid="{E1020341-27A5-4CE2-A79B-56F384685536}"/>
    <cellStyle name="DELTA 3 2 7" xfId="7147" xr:uid="{61D2E191-09FC-4E79-8B4E-ABA2F15DCBFE}"/>
    <cellStyle name="DELTA 3 2 7 2" xfId="30909" xr:uid="{BACE9867-1867-4064-B192-2961A19D580A}"/>
    <cellStyle name="DELTA 3 2 7 3" xfId="22525" xr:uid="{062F1AE2-571A-4C63-BE8C-2B91496CD1E1}"/>
    <cellStyle name="DELTA 3 2 8" xfId="7141" xr:uid="{1A21EF71-2BDD-4E78-B01B-2419F1346AE0}"/>
    <cellStyle name="DELTA 3 2 8 2" xfId="30910" xr:uid="{FBF16AE6-56C5-4764-8EDA-5213EA6A0D33}"/>
    <cellStyle name="DELTA 3 2 8 3" xfId="22522" xr:uid="{8B6FAA40-D231-46DF-98E5-4301B82CC0E9}"/>
    <cellStyle name="DELTA 3 2 9" xfId="8938" xr:uid="{AEB6A86B-C031-4FEB-A705-D22DD68EF245}"/>
    <cellStyle name="DELTA 3 2 9 2" xfId="30911" xr:uid="{B9EDDB34-C3BF-46D2-842C-27852053AB1C}"/>
    <cellStyle name="DELTA 3 2 9 3" xfId="22931" xr:uid="{CE6D8E79-7D21-40A6-81D0-95F2BAE135EA}"/>
    <cellStyle name="DELTA 3 20" xfId="8915" xr:uid="{2A166FA7-AD32-49EB-B6F2-91E2C20F5EB4}"/>
    <cellStyle name="DELTA 3 20 2" xfId="30912" xr:uid="{C541B142-4130-42C2-A62D-E6640142DBFA}"/>
    <cellStyle name="DELTA 3 20 3" xfId="22915" xr:uid="{D126ED76-137C-4E4E-A13A-2B11BF91E6C8}"/>
    <cellStyle name="DELTA 3 21" xfId="13550" xr:uid="{AAD0EDBE-8F21-4319-8FD3-D67D0A9B3019}"/>
    <cellStyle name="DELTA 3 21 2" xfId="30874" xr:uid="{0C7DC5E1-29C8-46C6-A700-8727412477A8}"/>
    <cellStyle name="DELTA 3 22" xfId="21344" xr:uid="{E3215B09-72E3-4C16-8197-42100B5B1102}"/>
    <cellStyle name="DELTA 3 3" xfId="5087" xr:uid="{1472B4EA-BA12-4DCF-91EF-22DDBCD99F61}"/>
    <cellStyle name="DELTA 3 3 10" xfId="13937" xr:uid="{556C206B-A4F9-4055-A5A3-82A9D2C95903}"/>
    <cellStyle name="DELTA 3 3 10 2" xfId="30913" xr:uid="{FA205AE0-94A5-43C2-B119-30AE37047880}"/>
    <cellStyle name="DELTA 3 3 11" xfId="21428" xr:uid="{47BDCA44-90EB-4F58-A250-EF53C3F2AA7A}"/>
    <cellStyle name="DELTA 3 3 2" xfId="7149" xr:uid="{0AA06D04-9DC2-49EA-80FF-4466BC86AFD2}"/>
    <cellStyle name="DELTA 3 3 2 2" xfId="14422" xr:uid="{29FC99FC-174C-4C91-9B3A-8A6093CDD09E}"/>
    <cellStyle name="DELTA 3 3 2 2 2" xfId="30914" xr:uid="{080C52A7-DF5C-493E-A990-63CF2F53E4D3}"/>
    <cellStyle name="DELTA 3 3 3" xfId="7150" xr:uid="{510E5C30-84D2-4FD4-B677-BDFBA921031E}"/>
    <cellStyle name="DELTA 3 3 3 2" xfId="14714" xr:uid="{0082D65D-AA47-49ED-AB47-66D77CB96253}"/>
    <cellStyle name="DELTA 3 3 3 2 2" xfId="30915" xr:uid="{413AC67D-6A90-4B7C-8E57-66B82447F6BB}"/>
    <cellStyle name="DELTA 3 3 4" xfId="7151" xr:uid="{8BB5F0BF-2F71-469B-81B0-309F6F9E8A34}"/>
    <cellStyle name="DELTA 3 3 4 2" xfId="14643" xr:uid="{55C9CE1A-DB7A-4748-A4F9-C2A32CCB3776}"/>
    <cellStyle name="DELTA 3 3 4 2 2" xfId="30916" xr:uid="{D2BD3D5B-1806-4794-B8D8-15B160234D94}"/>
    <cellStyle name="DELTA 3 3 5" xfId="7152" xr:uid="{6A8557DC-BC22-4469-869C-2E0DC92A0003}"/>
    <cellStyle name="DELTA 3 3 5 2" xfId="30917" xr:uid="{47687056-3FF9-4635-9B5F-5C3D05CD3BAE}"/>
    <cellStyle name="DELTA 3 3 5 3" xfId="22527" xr:uid="{2FA9E185-3161-4509-9DFA-E0EC87CC7C21}"/>
    <cellStyle name="DELTA 3 3 6" xfId="7153" xr:uid="{8DC5190B-1C12-479E-A80D-1964A106A8DA}"/>
    <cellStyle name="DELTA 3 3 6 2" xfId="30918" xr:uid="{0B64088D-7860-4BF1-A579-8235FC190421}"/>
    <cellStyle name="DELTA 3 3 6 3" xfId="22528" xr:uid="{5187A5D3-4E62-4963-8B91-DF25EC0FD219}"/>
    <cellStyle name="DELTA 3 3 7" xfId="7154" xr:uid="{AE762DCB-08D0-4AC5-B5D9-64C9644BE82C}"/>
    <cellStyle name="DELTA 3 3 7 2" xfId="30919" xr:uid="{61C1BB46-CFFF-4946-8B7F-B8EEF35A2CE6}"/>
    <cellStyle name="DELTA 3 3 7 3" xfId="22529" xr:uid="{19D6294C-567B-45A2-9414-44556BE78998}"/>
    <cellStyle name="DELTA 3 3 8" xfId="7148" xr:uid="{9FD35E29-8754-40FB-B5F5-3862942DA52F}"/>
    <cellStyle name="DELTA 3 3 8 2" xfId="30920" xr:uid="{84AF93A9-DE32-472F-BE1D-34DDA8E07EE8}"/>
    <cellStyle name="DELTA 3 3 8 3" xfId="22526" xr:uid="{49391192-BA23-4FCA-AF53-F5FF91A83B82}"/>
    <cellStyle name="DELTA 3 3 9" xfId="8924" xr:uid="{244E7E85-5445-450D-B644-02D21764332F}"/>
    <cellStyle name="DELTA 3 3 9 2" xfId="30921" xr:uid="{CFB8BF28-E51F-4629-BD9E-19A8304E4E39}"/>
    <cellStyle name="DELTA 3 3 9 3" xfId="22923" xr:uid="{8C30898F-E35D-41A0-A2F1-54A7D96F2ECC}"/>
    <cellStyle name="DELTA 3 4" xfId="5255" xr:uid="{3535C75A-4AD2-466A-8B82-250015CFE073}"/>
    <cellStyle name="DELTA 3 4 10" xfId="14057" xr:uid="{276C2606-7764-4F63-A898-F27F8D72CF85}"/>
    <cellStyle name="DELTA 3 4 10 2" xfId="30922" xr:uid="{2BD53D8A-431E-4B95-B2B6-AE0A978CABA2}"/>
    <cellStyle name="DELTA 3 4 11" xfId="21509" xr:uid="{4056ADC4-0359-4060-AEB5-80328F27322F}"/>
    <cellStyle name="DELTA 3 4 2" xfId="7156" xr:uid="{C0CE4AF7-816A-44F4-B322-03545AE6677F}"/>
    <cellStyle name="DELTA 3 4 2 2" xfId="14446" xr:uid="{F4B1A86B-04D8-4580-B812-DBD4A52215B2}"/>
    <cellStyle name="DELTA 3 4 2 2 2" xfId="30923" xr:uid="{72F1ADC5-D311-4115-B096-BD4F0A661C72}"/>
    <cellStyle name="DELTA 3 4 3" xfId="7157" xr:uid="{46227184-E95F-4DEC-BD9E-C7376DAF413A}"/>
    <cellStyle name="DELTA 3 4 3 2" xfId="14715" xr:uid="{03A7C8D2-EE46-4488-A165-F3B7349BE900}"/>
    <cellStyle name="DELTA 3 4 3 2 2" xfId="30924" xr:uid="{890F9A0E-B85A-4533-9AD5-1AB0B574BFA3}"/>
    <cellStyle name="DELTA 3 4 4" xfId="7158" xr:uid="{7467A9C1-300A-43E1-BE38-398281429565}"/>
    <cellStyle name="DELTA 3 4 4 2" xfId="14642" xr:uid="{7742F144-6CB7-450F-8963-3218281BEF71}"/>
    <cellStyle name="DELTA 3 4 4 2 2" xfId="30925" xr:uid="{6002B49A-4669-4F4C-BF4A-37C034D85A88}"/>
    <cellStyle name="DELTA 3 4 5" xfId="7159" xr:uid="{C3593CCB-23D0-4A00-8980-0CE1365EAFC5}"/>
    <cellStyle name="DELTA 3 4 5 2" xfId="30926" xr:uid="{4EDE5741-2C38-4128-963B-A51B850AACDE}"/>
    <cellStyle name="DELTA 3 4 5 3" xfId="22531" xr:uid="{5913D525-4D3E-471D-A6DE-CF1B0AB42B48}"/>
    <cellStyle name="DELTA 3 4 6" xfId="7160" xr:uid="{2EED21E1-CBF5-4B04-A242-3C1DD02B78E9}"/>
    <cellStyle name="DELTA 3 4 6 2" xfId="30927" xr:uid="{7A31629D-56DC-4483-891C-F809BDC4E54E}"/>
    <cellStyle name="DELTA 3 4 6 3" xfId="22532" xr:uid="{A67D2634-B6BB-4BCF-B7E0-510DFFCB0992}"/>
    <cellStyle name="DELTA 3 4 7" xfId="7161" xr:uid="{8EFF2AB7-BFE6-44CE-87A4-78A557A9E204}"/>
    <cellStyle name="DELTA 3 4 7 2" xfId="30928" xr:uid="{70444D3C-B501-442E-872C-AF24C9AB133D}"/>
    <cellStyle name="DELTA 3 4 7 3" xfId="22533" xr:uid="{386FA0DD-57FE-4BC2-8481-C79F9A84E361}"/>
    <cellStyle name="DELTA 3 4 8" xfId="7155" xr:uid="{0F0CA8C5-E050-4B2C-A736-D673F97AAA10}"/>
    <cellStyle name="DELTA 3 4 8 2" xfId="30929" xr:uid="{378DE728-C8A4-4F4C-A21A-EB181FEC62F9}"/>
    <cellStyle name="DELTA 3 4 8 3" xfId="22530" xr:uid="{9779FFF0-C0A5-4BA1-8316-110A9F8E0DE1}"/>
    <cellStyle name="DELTA 3 4 9" xfId="8954" xr:uid="{DA96CA11-F84E-4028-BBF9-97CFB7A7F719}"/>
    <cellStyle name="DELTA 3 4 9 2" xfId="30930" xr:uid="{2BB26DF8-DCAF-4DAE-8B00-D584A440182C}"/>
    <cellStyle name="DELTA 3 4 9 3" xfId="22944" xr:uid="{48FCE840-1A01-409D-AE6B-887515505EFB}"/>
    <cellStyle name="DELTA 3 5" xfId="5315" xr:uid="{8D597360-945D-4B0F-9F52-973C9ED75D49}"/>
    <cellStyle name="DELTA 3 5 10" xfId="14098" xr:uid="{6E6011DA-395F-4191-A7C8-C708F05C5811}"/>
    <cellStyle name="DELTA 3 5 10 2" xfId="30931" xr:uid="{1EF15BA5-8CAF-4B2A-B952-3F12A9834A18}"/>
    <cellStyle name="DELTA 3 5 11" xfId="21524" xr:uid="{B87CE0D2-884E-4254-8720-9E778B1C1DE5}"/>
    <cellStyle name="DELTA 3 5 2" xfId="7163" xr:uid="{AEC2D88C-C335-4F1C-84BB-01C5A0DE813A}"/>
    <cellStyle name="DELTA 3 5 2 2" xfId="14461" xr:uid="{385F97AC-35CB-4CE3-9685-6E49267432B5}"/>
    <cellStyle name="DELTA 3 5 2 2 2" xfId="30932" xr:uid="{4298B8AB-9230-41BC-B119-9085B624016E}"/>
    <cellStyle name="DELTA 3 5 3" xfId="7164" xr:uid="{905D9AEE-0F54-4FD0-862A-18863D86326F}"/>
    <cellStyle name="DELTA 3 5 3 2" xfId="14716" xr:uid="{CE91D56E-D29F-486E-992C-87F3CC5ED567}"/>
    <cellStyle name="DELTA 3 5 3 2 2" xfId="30933" xr:uid="{8C93CB47-4595-4797-B362-31B4D4F3BCA5}"/>
    <cellStyle name="DELTA 3 5 4" xfId="7165" xr:uid="{97B1AA61-86C0-4F8A-8DDF-5050F3DA878B}"/>
    <cellStyle name="DELTA 3 5 4 2" xfId="14641" xr:uid="{BDA5AD25-B1BF-4A9B-88C7-7C6D1D93B20A}"/>
    <cellStyle name="DELTA 3 5 4 2 2" xfId="30934" xr:uid="{A836D6C9-8A7D-43F7-8323-4D3DCFB23C0C}"/>
    <cellStyle name="DELTA 3 5 5" xfId="7166" xr:uid="{7027A4D9-289A-4CAA-990A-F0DCD238CAD7}"/>
    <cellStyle name="DELTA 3 5 5 2" xfId="30935" xr:uid="{57359B0F-DB80-4B7E-991D-61F748A2123F}"/>
    <cellStyle name="DELTA 3 5 5 3" xfId="22535" xr:uid="{F2B71F03-771D-4325-99AB-5957A94D610F}"/>
    <cellStyle name="DELTA 3 5 6" xfId="7167" xr:uid="{71AD6F71-59B0-4B8B-86C4-EE3D12C03B95}"/>
    <cellStyle name="DELTA 3 5 6 2" xfId="30936" xr:uid="{10E00754-39AD-49B5-ACD3-4CC3737FCC9F}"/>
    <cellStyle name="DELTA 3 5 6 3" xfId="22536" xr:uid="{5C8C120D-4B09-4631-8849-380E1C8A683B}"/>
    <cellStyle name="DELTA 3 5 7" xfId="7168" xr:uid="{427D0997-70AF-445F-B3A6-E41E0F480E8D}"/>
    <cellStyle name="DELTA 3 5 7 2" xfId="30937" xr:uid="{69A79AFF-1FCC-4646-8B02-30EE98103B9A}"/>
    <cellStyle name="DELTA 3 5 7 3" xfId="22537" xr:uid="{4A8BAEAC-6856-4D60-AAF9-FEFC3A281B39}"/>
    <cellStyle name="DELTA 3 5 8" xfId="7162" xr:uid="{4F6D883E-0A94-4327-9C1D-3EAC675E0195}"/>
    <cellStyle name="DELTA 3 5 8 2" xfId="30938" xr:uid="{324304DB-DD7B-4683-8A5D-DF50818CFDB7}"/>
    <cellStyle name="DELTA 3 5 8 3" xfId="22534" xr:uid="{D87B09A1-2F57-4CFE-9F2A-9997FF72DD5C}"/>
    <cellStyle name="DELTA 3 5 9" xfId="8964" xr:uid="{F74DCA47-C4A8-4C90-A56A-A9684EC5064A}"/>
    <cellStyle name="DELTA 3 5 9 2" xfId="30939" xr:uid="{DE37916C-6414-4B11-AE03-54B831A6B359}"/>
    <cellStyle name="DELTA 3 5 9 3" xfId="22954" xr:uid="{E288CC78-C4C3-4FBB-B30F-FEE35FF8B867}"/>
    <cellStyle name="DELTA 3 6" xfId="5374" xr:uid="{9C32C80D-7109-4AC7-AEC3-D59032B38EAE}"/>
    <cellStyle name="DELTA 3 6 10" xfId="14146" xr:uid="{037256B9-3221-4D97-AC28-BCEEE75FCD81}"/>
    <cellStyle name="DELTA 3 6 10 2" xfId="30940" xr:uid="{E6371FBD-C444-441C-97EC-A11D453E25C6}"/>
    <cellStyle name="DELTA 3 6 11" xfId="21543" xr:uid="{AEE44E3A-5E13-41C4-A84C-933D172FF0D1}"/>
    <cellStyle name="DELTA 3 6 2" xfId="7170" xr:uid="{E2613DBD-2777-46EA-8653-B4D52C2897A8}"/>
    <cellStyle name="DELTA 3 6 2 2" xfId="14482" xr:uid="{28763F28-7967-49E8-8FB4-1998A1DB2A4B}"/>
    <cellStyle name="DELTA 3 6 2 2 2" xfId="30941" xr:uid="{25B11CBA-C277-470A-BF88-AE08CBFF9A91}"/>
    <cellStyle name="DELTA 3 6 3" xfId="7171" xr:uid="{725118AD-DF15-4DB6-A59B-392C9355A79C}"/>
    <cellStyle name="DELTA 3 6 3 2" xfId="14717" xr:uid="{B5F58853-F3D8-43ED-B733-8F7BEFB90A47}"/>
    <cellStyle name="DELTA 3 6 3 2 2" xfId="30942" xr:uid="{3391BF04-1D48-4D48-A246-62ADCA2304E5}"/>
    <cellStyle name="DELTA 3 6 4" xfId="7172" xr:uid="{DDDFA241-DAF0-440A-A33D-0D2FB6696B11}"/>
    <cellStyle name="DELTA 3 6 4 2" xfId="14640" xr:uid="{CEE21C7B-2450-4DBB-89AB-9EDAB84DB850}"/>
    <cellStyle name="DELTA 3 6 4 2 2" xfId="30943" xr:uid="{9BB97E18-8C17-4387-A114-89B594D154FE}"/>
    <cellStyle name="DELTA 3 6 5" xfId="7173" xr:uid="{E99886DA-2F5C-4476-AEC4-99AC6A0C9523}"/>
    <cellStyle name="DELTA 3 6 5 2" xfId="30944" xr:uid="{FFB28647-3E28-4723-9221-3F1F1CC858DC}"/>
    <cellStyle name="DELTA 3 6 5 3" xfId="22539" xr:uid="{5DA2B018-8129-42CC-957C-F6FB23C3B7FE}"/>
    <cellStyle name="DELTA 3 6 6" xfId="7174" xr:uid="{09D2A2A1-9DC1-4D88-A986-C7C79D9BFFBD}"/>
    <cellStyle name="DELTA 3 6 6 2" xfId="30945" xr:uid="{96CDB1A7-5F82-484E-ACB0-81533A783A02}"/>
    <cellStyle name="DELTA 3 6 6 3" xfId="22540" xr:uid="{173F18DC-D795-43CF-8474-D06AB390220E}"/>
    <cellStyle name="DELTA 3 6 7" xfId="7175" xr:uid="{9384A1FE-E2FA-4A6F-BE20-21958F949A24}"/>
    <cellStyle name="DELTA 3 6 7 2" xfId="30946" xr:uid="{0B079059-6CD1-480A-BEB7-35C9E37FE755}"/>
    <cellStyle name="DELTA 3 6 7 3" xfId="22541" xr:uid="{FEADE19A-B389-4684-A313-7A55F3CFE935}"/>
    <cellStyle name="DELTA 3 6 8" xfId="7169" xr:uid="{0C6DCBCE-39FF-44C0-A6A0-15443BE4A7E4}"/>
    <cellStyle name="DELTA 3 6 8 2" xfId="30947" xr:uid="{25C8127C-F4C7-45E3-99E8-9EE1A8A88920}"/>
    <cellStyle name="DELTA 3 6 8 3" xfId="22538" xr:uid="{E28892BD-21AF-4C8C-9BA7-B78ABF720C57}"/>
    <cellStyle name="DELTA 3 6 9" xfId="8974" xr:uid="{DC221DAD-E3C4-4FB2-ABF9-B5B8F1FBA339}"/>
    <cellStyle name="DELTA 3 6 9 2" xfId="30948" xr:uid="{489F3FA2-A705-474F-8905-6D116DA49445}"/>
    <cellStyle name="DELTA 3 6 9 3" xfId="22964" xr:uid="{122E7AA9-0433-4AA7-A446-DDD30A41FA20}"/>
    <cellStyle name="DELTA 3 7" xfId="5437" xr:uid="{2F2B2CC1-46AA-4EC8-A47F-18021C62DED6}"/>
    <cellStyle name="DELTA 3 7 10" xfId="14191" xr:uid="{DF4D0650-DC67-4A25-A403-DFA411BCAB9B}"/>
    <cellStyle name="DELTA 3 7 10 2" xfId="30949" xr:uid="{0556B8BD-AFBB-41AA-AD53-F13EBFD5E626}"/>
    <cellStyle name="DELTA 3 7 11" xfId="21557" xr:uid="{05D6083A-00B5-4A44-99C0-426F3DE0D227}"/>
    <cellStyle name="DELTA 3 7 2" xfId="7177" xr:uid="{AD51446F-879B-4510-B082-3E30CB6EB87D}"/>
    <cellStyle name="DELTA 3 7 2 2" xfId="14498" xr:uid="{4CD689C5-A015-4479-8BC3-5E41846CF9FB}"/>
    <cellStyle name="DELTA 3 7 2 2 2" xfId="30950" xr:uid="{99794DB5-EF7F-4D3A-AE7C-66381547471A}"/>
    <cellStyle name="DELTA 3 7 3" xfId="7178" xr:uid="{A9E095DB-5934-408E-B55B-132BB1F39121}"/>
    <cellStyle name="DELTA 3 7 3 2" xfId="14718" xr:uid="{A07000F0-5E83-40E3-BA09-79D49A09CE01}"/>
    <cellStyle name="DELTA 3 7 3 2 2" xfId="30951" xr:uid="{156FBD91-AC3D-4FAE-A671-9D2E96CBF098}"/>
    <cellStyle name="DELTA 3 7 4" xfId="7179" xr:uid="{046AEBB6-8156-43A1-95AE-984C5C9AD65A}"/>
    <cellStyle name="DELTA 3 7 4 2" xfId="14639" xr:uid="{3FE9AF40-1F44-4333-8EEA-A47346CA7E40}"/>
    <cellStyle name="DELTA 3 7 4 2 2" xfId="30952" xr:uid="{C9552A74-EF53-4D3B-9882-E98FE62C2408}"/>
    <cellStyle name="DELTA 3 7 5" xfId="7180" xr:uid="{ED2C5FF3-938D-4378-BC89-3E18866437E6}"/>
    <cellStyle name="DELTA 3 7 5 2" xfId="30953" xr:uid="{789D1E49-F8F9-4856-98D5-A5677718E5DA}"/>
    <cellStyle name="DELTA 3 7 5 3" xfId="22543" xr:uid="{15110E0A-F18D-403D-A387-D1E8127DBAE3}"/>
    <cellStyle name="DELTA 3 7 6" xfId="7181" xr:uid="{A653591A-4D34-493E-89E6-C72CEAD8388F}"/>
    <cellStyle name="DELTA 3 7 6 2" xfId="30954" xr:uid="{30DD495F-E45F-41E7-B682-A796C8718E84}"/>
    <cellStyle name="DELTA 3 7 6 3" xfId="22544" xr:uid="{C6DB8433-6A02-4521-A379-8C97BFF29AD7}"/>
    <cellStyle name="DELTA 3 7 7" xfId="7182" xr:uid="{AAD30D88-A18A-43E2-A72C-007E6268DF6C}"/>
    <cellStyle name="DELTA 3 7 7 2" xfId="30955" xr:uid="{8EFB7C65-6730-44B5-BC75-40B1808DF077}"/>
    <cellStyle name="DELTA 3 7 7 3" xfId="22545" xr:uid="{63DC70C5-A0DE-4684-840D-362510D8707F}"/>
    <cellStyle name="DELTA 3 7 8" xfId="7176" xr:uid="{963344F7-93DB-4427-8558-1F2301B8ADCB}"/>
    <cellStyle name="DELTA 3 7 8 2" xfId="30956" xr:uid="{E38E38E3-64FD-47F3-AF84-0F6B6878499A}"/>
    <cellStyle name="DELTA 3 7 8 3" xfId="22542" xr:uid="{EB166E6D-0845-4DAD-BECD-5F616175EF74}"/>
    <cellStyle name="DELTA 3 7 9" xfId="8984" xr:uid="{23D8229D-63CA-4921-8257-FB0673E53E73}"/>
    <cellStyle name="DELTA 3 7 9 2" xfId="30957" xr:uid="{4A918D08-CD1B-43EB-9E53-7E09C410D264}"/>
    <cellStyle name="DELTA 3 7 9 3" xfId="22974" xr:uid="{43073A30-757D-49C9-A519-E8ADD48D9F30}"/>
    <cellStyle name="DELTA 3 8" xfId="5480" xr:uid="{46F9D331-7101-4C48-B96A-D0D20A3589A0}"/>
    <cellStyle name="DELTA 3 8 10" xfId="14228" xr:uid="{167A121D-212C-4BBB-AD34-1F26BAF61F4D}"/>
    <cellStyle name="DELTA 3 8 10 2" xfId="30958" xr:uid="{2DA27A01-65D8-4D14-9FE4-CE63D3B07F82}"/>
    <cellStyle name="DELTA 3 8 11" xfId="21573" xr:uid="{E71C79B0-90F2-462D-B7C6-27B5906B64B4}"/>
    <cellStyle name="DELTA 3 8 2" xfId="7184" xr:uid="{CA7EAC5B-8FE2-4B97-812A-A759F61F257A}"/>
    <cellStyle name="DELTA 3 8 2 2" xfId="14510" xr:uid="{AA70A7AD-5393-48CE-BA74-0DDAEAB73CAD}"/>
    <cellStyle name="DELTA 3 8 2 2 2" xfId="30959" xr:uid="{120E7BC6-DCB1-455A-BCDF-B7FEC03C3187}"/>
    <cellStyle name="DELTA 3 8 3" xfId="7185" xr:uid="{DA93D748-C5A4-45F3-8F43-86EB52D3FE39}"/>
    <cellStyle name="DELTA 3 8 3 2" xfId="14719" xr:uid="{A9E42696-9FD5-4EF2-A312-C4D7DDD198CD}"/>
    <cellStyle name="DELTA 3 8 3 2 2" xfId="30960" xr:uid="{191430CB-E67E-4B2E-9C56-4DE6A8DC447D}"/>
    <cellStyle name="DELTA 3 8 4" xfId="7186" xr:uid="{69F2B330-D25F-472D-9923-1A8519F191E9}"/>
    <cellStyle name="DELTA 3 8 4 2" xfId="14638" xr:uid="{E9930C58-9D60-4F87-961C-21ECEC6DE44E}"/>
    <cellStyle name="DELTA 3 8 4 2 2" xfId="30961" xr:uid="{206F374E-0618-419A-8836-BABBF13F7DF1}"/>
    <cellStyle name="DELTA 3 8 5" xfId="7187" xr:uid="{21037948-D374-43B2-9311-BD4A9D96E1CF}"/>
    <cellStyle name="DELTA 3 8 5 2" xfId="30962" xr:uid="{BF1BE602-8C0F-4677-8FB6-1122088EC107}"/>
    <cellStyle name="DELTA 3 8 5 3" xfId="22547" xr:uid="{D46C4B7C-5C6D-463B-9203-FB8EEA43A289}"/>
    <cellStyle name="DELTA 3 8 6" xfId="7188" xr:uid="{41F92310-F72E-4562-BA83-73C99F9A5886}"/>
    <cellStyle name="DELTA 3 8 6 2" xfId="30963" xr:uid="{4826658C-DF3D-4B51-8796-9A3F0182E0E0}"/>
    <cellStyle name="DELTA 3 8 6 3" xfId="22548" xr:uid="{4F4FED0A-3BE8-4350-BA1B-BFB805BAA8E3}"/>
    <cellStyle name="DELTA 3 8 7" xfId="7189" xr:uid="{0D191147-CF77-4F94-85A4-5DDCE5F1F664}"/>
    <cellStyle name="DELTA 3 8 7 2" xfId="30964" xr:uid="{9613702E-6F82-4809-BCD0-9286E6C51636}"/>
    <cellStyle name="DELTA 3 8 7 3" xfId="22549" xr:uid="{6A0B326E-3F02-4CA8-81F1-3CC6FBF88A58}"/>
    <cellStyle name="DELTA 3 8 8" xfId="7183" xr:uid="{67783DCC-BDBE-4EC0-8FC9-4D9B5EE597F7}"/>
    <cellStyle name="DELTA 3 8 8 2" xfId="30965" xr:uid="{830641ED-2E6E-48AE-BFEC-FBBE63D90945}"/>
    <cellStyle name="DELTA 3 8 8 3" xfId="22546" xr:uid="{0B93DF22-A2CC-4040-9299-32D454C27C1B}"/>
    <cellStyle name="DELTA 3 8 9" xfId="8995" xr:uid="{2DA25CA3-DAC7-47D3-8E23-3D84E8BDF082}"/>
    <cellStyle name="DELTA 3 8 9 2" xfId="30966" xr:uid="{E8BD80AC-2DCE-4207-8BB1-27A4B8134525}"/>
    <cellStyle name="DELTA 3 8 9 3" xfId="22985" xr:uid="{B7E6429F-BE94-455C-B133-6EA90FE64DA5}"/>
    <cellStyle name="DELTA 3 9" xfId="7190" xr:uid="{68A2455F-AAFF-4A2E-BC3E-5058D254E14E}"/>
    <cellStyle name="DELTA 3 9 2" xfId="7191" xr:uid="{42116CAC-E8DE-4D18-8942-1D03F86C7D67}"/>
    <cellStyle name="DELTA 3 9 2 2" xfId="14529" xr:uid="{D20BA188-B086-468A-AA40-B8B4FC206C28}"/>
    <cellStyle name="DELTA 3 9 2 2 2" xfId="30968" xr:uid="{746BC01E-2D4F-4F6F-AB02-36AA711EE785}"/>
    <cellStyle name="DELTA 3 9 3" xfId="7192" xr:uid="{85CC31ED-F4C0-4C9D-A73F-01D55B8C0AD4}"/>
    <cellStyle name="DELTA 3 9 3 2" xfId="14720" xr:uid="{60C1C96B-0481-479E-81D6-0E986C5E6109}"/>
    <cellStyle name="DELTA 3 9 3 2 2" xfId="30969" xr:uid="{158A789F-76F6-4CDE-BEDC-A89DB7085894}"/>
    <cellStyle name="DELTA 3 9 4" xfId="7193" xr:uid="{7072E1B7-DFA8-4C41-84B1-80BDBB42656A}"/>
    <cellStyle name="DELTA 3 9 4 2" xfId="14637" xr:uid="{D1020192-3BF6-4968-BAC5-E8321FD38C62}"/>
    <cellStyle name="DELTA 3 9 4 2 2" xfId="30970" xr:uid="{9CD6AF20-00F2-4058-939F-293C46499135}"/>
    <cellStyle name="DELTA 3 9 5" xfId="7194" xr:uid="{E27FE626-7E50-45F0-8C5E-AB8BB3BB4BB8}"/>
    <cellStyle name="DELTA 3 9 5 2" xfId="30971" xr:uid="{E9D2C951-DA9C-489E-B1CB-2495A76EE595}"/>
    <cellStyle name="DELTA 3 9 5 3" xfId="22551" xr:uid="{F73567E6-17C6-406B-81BD-565D92579E9A}"/>
    <cellStyle name="DELTA 3 9 6" xfId="7195" xr:uid="{5E30EDC1-7269-47DA-8F79-598040A586F2}"/>
    <cellStyle name="DELTA 3 9 6 2" xfId="30972" xr:uid="{E126EE95-2650-40E9-9A7A-C986444A80E4}"/>
    <cellStyle name="DELTA 3 9 6 3" xfId="22552" xr:uid="{4BEC0B52-791B-4160-950A-C1D4BB368EAB}"/>
    <cellStyle name="DELTA 3 9 7" xfId="7196" xr:uid="{54F2BF06-57C8-45CC-AB17-72E655FEFE66}"/>
    <cellStyle name="DELTA 3 9 7 2" xfId="30973" xr:uid="{306354E0-F837-4032-B365-B1C143531868}"/>
    <cellStyle name="DELTA 3 9 7 3" xfId="22553" xr:uid="{10A28F14-6491-4ECE-8C73-A5C4D71F0435}"/>
    <cellStyle name="DELTA 3 9 8" xfId="14273" xr:uid="{C3BE6E4C-ECA8-41DA-BC34-D474964F7F1B}"/>
    <cellStyle name="DELTA 3 9 8 2" xfId="30967" xr:uid="{B1A37642-DEFA-4B51-9A14-BA1D01669AF7}"/>
    <cellStyle name="DELTA 3 9 9" xfId="22550" xr:uid="{C583D45B-B65B-4AE9-B03C-89088C7EACF5}"/>
    <cellStyle name="DELTA 4" xfId="4722" xr:uid="{71C64466-7CCD-4BCC-A52E-2BC3EDB31BCD}"/>
    <cellStyle name="DELTA 4 10" xfId="7198" xr:uid="{AC231A1A-30FA-401D-986F-77E949BB85CB}"/>
    <cellStyle name="DELTA 4 10 2" xfId="7199" xr:uid="{8F6EB904-B706-41C9-BDBE-9041B7F88FFC}"/>
    <cellStyle name="DELTA 4 10 2 2" xfId="14558" xr:uid="{BC1E0478-9855-44BC-A66A-69C5AD031914}"/>
    <cellStyle name="DELTA 4 10 2 2 2" xfId="30976" xr:uid="{F9697AB1-CC04-4437-AC2C-A0583639517D}"/>
    <cellStyle name="DELTA 4 10 3" xfId="7200" xr:uid="{04EA471A-A5F2-44CC-85EA-7D14E9364B5D}"/>
    <cellStyle name="DELTA 4 10 3 2" xfId="14722" xr:uid="{3B2030C0-7AAA-449A-97FA-DF44F47F9888}"/>
    <cellStyle name="DELTA 4 10 3 2 2" xfId="30977" xr:uid="{21C771DE-9BFF-43E9-A6BE-E3CC82F04116}"/>
    <cellStyle name="DELTA 4 10 4" xfId="7201" xr:uid="{63156D55-EAAF-4D04-9366-4ECC13218B4F}"/>
    <cellStyle name="DELTA 4 10 4 2" xfId="14636" xr:uid="{E97A6D20-E42D-4058-9E17-BEC7DB8C945F}"/>
    <cellStyle name="DELTA 4 10 4 2 2" xfId="30978" xr:uid="{26467AB5-C141-4CB4-AAFD-2D5BE9199497}"/>
    <cellStyle name="DELTA 4 10 5" xfId="7202" xr:uid="{5CBAD656-15DA-4253-B346-9E78F334ABA0}"/>
    <cellStyle name="DELTA 4 10 5 2" xfId="30979" xr:uid="{44029387-E79C-4417-9ED9-523D94D5A207}"/>
    <cellStyle name="DELTA 4 10 5 3" xfId="22556" xr:uid="{FF70D8B5-4543-4B18-A483-432E48C52621}"/>
    <cellStyle name="DELTA 4 10 6" xfId="7203" xr:uid="{BC2F9CA1-6A96-44BD-8A7A-4FA53FF6F930}"/>
    <cellStyle name="DELTA 4 10 6 2" xfId="30980" xr:uid="{DB01774E-6D1D-424B-A685-036FE8008C1E}"/>
    <cellStyle name="DELTA 4 10 6 3" xfId="22557" xr:uid="{C824BB9E-FE7A-4989-A57C-09E695F6B229}"/>
    <cellStyle name="DELTA 4 10 7" xfId="7204" xr:uid="{81A3ED46-0EF3-473A-B294-87AAF2856C74}"/>
    <cellStyle name="DELTA 4 10 7 2" xfId="30981" xr:uid="{5B6CB054-6B97-47B3-895B-DB8E7F5970C4}"/>
    <cellStyle name="DELTA 4 10 7 3" xfId="22558" xr:uid="{4AE33B0E-6578-4541-A2A6-98433ED05528}"/>
    <cellStyle name="DELTA 4 10 8" xfId="14359" xr:uid="{686374AD-B8BB-43C4-83A7-E40E79907762}"/>
    <cellStyle name="DELTA 4 10 8 2" xfId="30975" xr:uid="{EFD99F85-E3B9-477C-9DBC-0EF17AC7830A}"/>
    <cellStyle name="DELTA 4 10 9" xfId="22555" xr:uid="{0C9231B5-5734-4A9E-9D47-CC19564BCC3E}"/>
    <cellStyle name="DELTA 4 11" xfId="7205" xr:uid="{2A94717B-06E7-461B-9FFC-FB423FD24FCB}"/>
    <cellStyle name="DELTA 4 11 2" xfId="7206" xr:uid="{D916A03B-38AE-4C23-8925-1204B315D6E6}"/>
    <cellStyle name="DELTA 4 11 2 2" xfId="14723" xr:uid="{91CDC704-BAA3-45F5-BCCE-7D8D6941F90E}"/>
    <cellStyle name="DELTA 4 11 2 2 2" xfId="30983" xr:uid="{439CED3B-E49A-4B7E-8691-12B7AD9C35AD}"/>
    <cellStyle name="DELTA 4 11 3" xfId="7207" xr:uid="{EF39D398-065F-42AD-8A09-6DC391967F84}"/>
    <cellStyle name="DELTA 4 11 3 2" xfId="14635" xr:uid="{940AA156-1096-4F86-85C4-1A0BFA0A3547}"/>
    <cellStyle name="DELTA 4 11 3 2 2" xfId="30984" xr:uid="{92B7BF8E-E639-4E88-BDC9-AC5BC1F4BC8B}"/>
    <cellStyle name="DELTA 4 11 4" xfId="7208" xr:uid="{6AC8AB27-C4DA-4847-9AC7-8D5133CDFE87}"/>
    <cellStyle name="DELTA 4 11 4 2" xfId="30985" xr:uid="{5E788076-09E3-4BFC-98AD-6540A343D30C}"/>
    <cellStyle name="DELTA 4 11 4 3" xfId="22560" xr:uid="{6277CC0D-8A9D-4988-A5CC-1485EDDBA75F}"/>
    <cellStyle name="DELTA 4 11 5" xfId="7209" xr:uid="{D332DC7D-C48F-4EDC-B0C8-8D23AEA2B348}"/>
    <cellStyle name="DELTA 4 11 5 2" xfId="30986" xr:uid="{B7B1762A-FE36-4E0C-B50C-E2C723C6DE0D}"/>
    <cellStyle name="DELTA 4 11 5 3" xfId="22561" xr:uid="{E4D5B90E-1F17-4F93-969A-E0419C54A1E9}"/>
    <cellStyle name="DELTA 4 11 6" xfId="7210" xr:uid="{5010CDD8-F9E2-440D-A123-9DC24F3137B1}"/>
    <cellStyle name="DELTA 4 11 6 2" xfId="30987" xr:uid="{44A3913D-43EF-4913-9EB8-4A0C6A3667D3}"/>
    <cellStyle name="DELTA 4 11 6 3" xfId="22562" xr:uid="{2505F120-5426-4FCD-95A5-7A018B4A40C5}"/>
    <cellStyle name="DELTA 4 11 7" xfId="7211" xr:uid="{F11205D9-5FEC-46B6-B178-982B8741644C}"/>
    <cellStyle name="DELTA 4 11 7 2" xfId="30988" xr:uid="{47A03C9D-0340-4529-90DC-E258CF5F3E00}"/>
    <cellStyle name="DELTA 4 11 7 3" xfId="22563" xr:uid="{29BB1CB4-1586-4D26-BF20-0C0F68373B46}"/>
    <cellStyle name="DELTA 4 11 8" xfId="14382" xr:uid="{1902584F-8F6C-45E0-9D21-0DC8E1EB3811}"/>
    <cellStyle name="DELTA 4 11 8 2" xfId="30982" xr:uid="{1E3F96B4-4540-4D40-912D-4411E8441A85}"/>
    <cellStyle name="DELTA 4 11 9" xfId="22559" xr:uid="{CECD8A6C-E28E-49A7-9826-50492EAE6CC6}"/>
    <cellStyle name="DELTA 4 12" xfId="7212" xr:uid="{E333CE1D-E921-4389-B473-28D23DB1992A}"/>
    <cellStyle name="DELTA 4 12 2" xfId="7213" xr:uid="{11223A8F-82C4-4468-B9D1-90D3AD6CE178}"/>
    <cellStyle name="DELTA 4 12 2 2" xfId="14724" xr:uid="{505BE924-EAA7-449C-801F-866CA3B7720A}"/>
    <cellStyle name="DELTA 4 12 2 2 2" xfId="30990" xr:uid="{E026AC77-86E2-4297-AC93-6DBCEAB92C2E}"/>
    <cellStyle name="DELTA 4 12 3" xfId="7214" xr:uid="{900A9841-3E8C-4D70-8EB7-954EDF04546A}"/>
    <cellStyle name="DELTA 4 12 3 2" xfId="14634" xr:uid="{7A10823C-573E-402C-A155-5893A3F8E32A}"/>
    <cellStyle name="DELTA 4 12 3 2 2" xfId="30991" xr:uid="{CD7484BA-BFED-487D-BE48-0FDA44071CAC}"/>
    <cellStyle name="DELTA 4 12 4" xfId="7215" xr:uid="{DCFF4F5A-8538-4572-A22F-9C829F28A5AD}"/>
    <cellStyle name="DELTA 4 12 4 2" xfId="30992" xr:uid="{DB4A054C-FCA0-4039-A146-12F8D87E8ED5}"/>
    <cellStyle name="DELTA 4 12 4 3" xfId="22565" xr:uid="{26A92AC6-3498-4BE8-8AC8-784A8DEFB6CA}"/>
    <cellStyle name="DELTA 4 12 5" xfId="7216" xr:uid="{8164B9A9-750F-4663-9D19-5A6D042B31AA}"/>
    <cellStyle name="DELTA 4 12 5 2" xfId="30993" xr:uid="{7DD6DDCE-96A5-49C1-9E30-790DEFEF6D29}"/>
    <cellStyle name="DELTA 4 12 5 3" xfId="22566" xr:uid="{67EFD1E5-7AD9-4358-9C7A-873D0F9D303C}"/>
    <cellStyle name="DELTA 4 12 6" xfId="7217" xr:uid="{F1358813-81A6-4AB1-9950-E4572773D9B2}"/>
    <cellStyle name="DELTA 4 12 6 2" xfId="30994" xr:uid="{53CFB353-4A3B-4562-B79F-8C073FA0D70B}"/>
    <cellStyle name="DELTA 4 12 6 3" xfId="22567" xr:uid="{A1912DF8-26D5-4D5B-8005-A81B6EB695F0}"/>
    <cellStyle name="DELTA 4 12 7" xfId="7218" xr:uid="{1D234D4A-CE2F-4B4F-9B5E-DBE117777A53}"/>
    <cellStyle name="DELTA 4 12 7 2" xfId="30995" xr:uid="{962E86EF-2759-428B-91FC-BBBC5EC8E5F2}"/>
    <cellStyle name="DELTA 4 12 7 3" xfId="22568" xr:uid="{FD1FAB06-DCB8-4EDC-BD0A-212E15B22DBA}"/>
    <cellStyle name="DELTA 4 12 8" xfId="14417" xr:uid="{EB16A0FF-09BD-49A2-A589-630E9CF8F862}"/>
    <cellStyle name="DELTA 4 12 8 2" xfId="30989" xr:uid="{947C3EA6-505E-4AA7-A6D2-91E5A9E75D69}"/>
    <cellStyle name="DELTA 4 12 9" xfId="22564" xr:uid="{9C740654-48C8-4841-80DD-1CD5C363288C}"/>
    <cellStyle name="DELTA 4 13" xfId="7219" xr:uid="{026E12B9-A56A-4BF8-A71A-4062A9828F9C}"/>
    <cellStyle name="DELTA 4 13 2" xfId="14398" xr:uid="{15124C5A-6FCD-4661-94FA-8E74DA57A245}"/>
    <cellStyle name="DELTA 4 13 2 2" xfId="30996" xr:uid="{94D752B4-F220-4BD1-BA71-6114F6550E63}"/>
    <cellStyle name="DELTA 4 14" xfId="7220" xr:uid="{A0944D68-2177-4EED-AC04-40D50D33798A}"/>
    <cellStyle name="DELTA 4 14 2" xfId="14721" xr:uid="{35ED3B1D-6CFD-4839-8922-128963A2979D}"/>
    <cellStyle name="DELTA 4 14 2 2" xfId="30997" xr:uid="{DD75C9A4-1D73-4FFC-B549-DC4AA9507271}"/>
    <cellStyle name="DELTA 4 15" xfId="7221" xr:uid="{92FC3556-9F26-4918-9951-36790F900820}"/>
    <cellStyle name="DELTA 4 15 2" xfId="30998" xr:uid="{52FE221F-57E5-4867-8E17-FD35BF02A65D}"/>
    <cellStyle name="DELTA 4 15 3" xfId="22569" xr:uid="{631BDB1B-C0F9-426A-B3A7-31D38F988132}"/>
    <cellStyle name="DELTA 4 16" xfId="7222" xr:uid="{B6608120-FA1A-48F8-AC69-9528B60B275F}"/>
    <cellStyle name="DELTA 4 16 2" xfId="30999" xr:uid="{B327578F-9D1E-4C13-A6F4-C7968ED9AD1E}"/>
    <cellStyle name="DELTA 4 16 3" xfId="22570" xr:uid="{60BE7293-DA4F-4ECC-9E1B-0C981054D139}"/>
    <cellStyle name="DELTA 4 17" xfId="7223" xr:uid="{9AE6898F-E085-4604-B581-DAAA537B29B6}"/>
    <cellStyle name="DELTA 4 17 2" xfId="31000" xr:uid="{964088F3-2213-474B-8D3E-DF72A5A5F744}"/>
    <cellStyle name="DELTA 4 17 3" xfId="22571" xr:uid="{94B65D1F-4F8D-4651-9F79-5D935FC953E8}"/>
    <cellStyle name="DELTA 4 18" xfId="7224" xr:uid="{33A89565-EBB9-483A-84F9-BAA48F32784D}"/>
    <cellStyle name="DELTA 4 18 2" xfId="31001" xr:uid="{6D5A0A77-7C38-4EFC-B965-D9DEFA965A87}"/>
    <cellStyle name="DELTA 4 18 3" xfId="22572" xr:uid="{156F338A-F3E3-43A6-909B-89905C5BC756}"/>
    <cellStyle name="DELTA 4 19" xfId="7197" xr:uid="{7FFB3FF5-7DE1-4FCD-9D56-1C60BDCBE714}"/>
    <cellStyle name="DELTA 4 19 2" xfId="31002" xr:uid="{66207E94-FDDF-4F15-BFB4-600A9FBFB672}"/>
    <cellStyle name="DELTA 4 19 3" xfId="22554" xr:uid="{3A0688BD-8B5D-4305-8696-1396BE75534B}"/>
    <cellStyle name="DELTA 4 2" xfId="5177" xr:uid="{258D3BB6-1671-44C2-8515-1DFA01CC6848}"/>
    <cellStyle name="DELTA 4 2 10" xfId="13989" xr:uid="{2D93E6A8-F41B-4A38-8CB7-4BDEDB6D2A06}"/>
    <cellStyle name="DELTA 4 2 10 2" xfId="31003" xr:uid="{DE828701-07B9-4A31-919D-13D8E09ECD49}"/>
    <cellStyle name="DELTA 4 2 11" xfId="21472" xr:uid="{E68D6009-B17C-4684-8F40-6C068396CA4D}"/>
    <cellStyle name="DELTA 4 2 2" xfId="7226" xr:uid="{A10CB123-5E8E-4D63-A0D6-AEE3AAA8693D}"/>
    <cellStyle name="DELTA 4 2 2 2" xfId="14434" xr:uid="{D3524523-418E-4276-A077-F5F024F0E678}"/>
    <cellStyle name="DELTA 4 2 2 2 2" xfId="31004" xr:uid="{8EDD44A9-BCC1-4C48-ABC6-9E3B91639B9C}"/>
    <cellStyle name="DELTA 4 2 3" xfId="7227" xr:uid="{CED09C98-809B-4688-B76D-7650640EB261}"/>
    <cellStyle name="DELTA 4 2 3 2" xfId="14725" xr:uid="{F9EC86EB-C287-4836-85FC-41D404834195}"/>
    <cellStyle name="DELTA 4 2 3 2 2" xfId="31005" xr:uid="{74CFF0D2-3CD7-4BEC-B2F9-FE9B131F7975}"/>
    <cellStyle name="DELTA 4 2 4" xfId="7228" xr:uid="{B08ABE10-C41D-41BC-ADA3-A3C983FCF39D}"/>
    <cellStyle name="DELTA 4 2 4 2" xfId="14633" xr:uid="{507E2494-49E1-42C4-ABD6-A966DA229DBC}"/>
    <cellStyle name="DELTA 4 2 4 2 2" xfId="31006" xr:uid="{1F519A5E-5A69-4E29-9915-945D52A63C8C}"/>
    <cellStyle name="DELTA 4 2 5" xfId="7229" xr:uid="{052AFAB1-637A-4AF3-9534-AB686853FAC4}"/>
    <cellStyle name="DELTA 4 2 5 2" xfId="31007" xr:uid="{5419D65F-127F-4350-80CE-E5D141133C1E}"/>
    <cellStyle name="DELTA 4 2 5 3" xfId="22574" xr:uid="{A9DB571D-30F5-4007-9307-873C0EF3FA93}"/>
    <cellStyle name="DELTA 4 2 6" xfId="7230" xr:uid="{9201B731-37B5-4D45-A0C9-95D1F62FFBCE}"/>
    <cellStyle name="DELTA 4 2 6 2" xfId="31008" xr:uid="{05FA3B8A-82BE-40BB-BA32-B180A0A047CF}"/>
    <cellStyle name="DELTA 4 2 6 3" xfId="22575" xr:uid="{7CB3FF52-7A15-4E6D-A095-2AD3FB2F0107}"/>
    <cellStyle name="DELTA 4 2 7" xfId="7231" xr:uid="{54D25169-ED11-4162-A222-B6F4E9AC276E}"/>
    <cellStyle name="DELTA 4 2 7 2" xfId="31009" xr:uid="{5E9C1304-FCD2-4B17-AE15-3E98BA265910}"/>
    <cellStyle name="DELTA 4 2 7 3" xfId="22576" xr:uid="{B25C26BD-6E3F-4292-AF25-4DEE348F9170}"/>
    <cellStyle name="DELTA 4 2 8" xfId="7225" xr:uid="{4562C42A-4D2E-46CD-B412-2F9CF630A37F}"/>
    <cellStyle name="DELTA 4 2 8 2" xfId="31010" xr:uid="{862397D1-A310-4D4A-BD4C-3AC70C1C3B7C}"/>
    <cellStyle name="DELTA 4 2 8 3" xfId="22573" xr:uid="{92BFA6E2-BFAA-486B-94A4-31054578EA54}"/>
    <cellStyle name="DELTA 4 2 9" xfId="8940" xr:uid="{B72C6F2B-4285-4358-9F06-BC15D79F91DD}"/>
    <cellStyle name="DELTA 4 2 9 2" xfId="31011" xr:uid="{E2EA8883-2456-4561-B92A-917B1A1ADCD0}"/>
    <cellStyle name="DELTA 4 2 9 3" xfId="22933" xr:uid="{018E9F99-61DC-4B09-A692-7B77762C80F7}"/>
    <cellStyle name="DELTA 4 20" xfId="8919" xr:uid="{6E1C717B-10C1-48B9-B0AC-C7CA4A04023C}"/>
    <cellStyle name="DELTA 4 20 2" xfId="31012" xr:uid="{52BDB5AE-9C07-4822-A7A6-9DD4E637EEC9}"/>
    <cellStyle name="DELTA 4 20 3" xfId="22918" xr:uid="{CD9D7EED-A113-44F9-938A-9FE7F5464037}"/>
    <cellStyle name="DELTA 4 21" xfId="13679" xr:uid="{33E73473-D094-42FA-A610-CE50E43A2D11}"/>
    <cellStyle name="DELTA 4 21 2" xfId="30974" xr:uid="{FCBD5CEF-744A-45BD-A5C5-153CD6C57C05}"/>
    <cellStyle name="DELTA 4 22" xfId="21372" xr:uid="{E75F8F86-10F9-461B-A09E-B9319D6363E1}"/>
    <cellStyle name="DELTA 4 3" xfId="5176" xr:uid="{0B02344E-6B2B-4433-88EB-805C510F10F6}"/>
    <cellStyle name="DELTA 4 3 10" xfId="13988" xr:uid="{7CA3743C-41F6-42C0-9464-4434CB9E58FA}"/>
    <cellStyle name="DELTA 4 3 10 2" xfId="31013" xr:uid="{89511BF8-D953-4DB4-BB3E-72DB4C94467F}"/>
    <cellStyle name="DELTA 4 3 11" xfId="21471" xr:uid="{93F119F1-410A-436B-9E7D-6018EA3A9E91}"/>
    <cellStyle name="DELTA 4 3 2" xfId="7233" xr:uid="{97E35B10-8EDF-4C76-AE0E-6F5F4907BFF5}"/>
    <cellStyle name="DELTA 4 3 2 2" xfId="14433" xr:uid="{DC82FC69-2942-4CB0-B9CE-B10DC4CB3F65}"/>
    <cellStyle name="DELTA 4 3 2 2 2" xfId="31014" xr:uid="{F08EF801-9268-48D7-8847-393DAC335D99}"/>
    <cellStyle name="DELTA 4 3 3" xfId="7234" xr:uid="{486A19DA-5B9E-4D12-BDDD-B2567D1BFA2D}"/>
    <cellStyle name="DELTA 4 3 3 2" xfId="14726" xr:uid="{8A7CB718-C441-427B-8A82-DD2D8CBE68D8}"/>
    <cellStyle name="DELTA 4 3 3 2 2" xfId="31015" xr:uid="{C31BD829-CBBC-40F0-AE21-4579099CF475}"/>
    <cellStyle name="DELTA 4 3 4" xfId="7235" xr:uid="{C1441D49-661D-40E7-A7EC-B709E4185FAE}"/>
    <cellStyle name="DELTA 4 3 4 2" xfId="14632" xr:uid="{B55BDD8E-F888-4A76-8ECE-C05926DCE96E}"/>
    <cellStyle name="DELTA 4 3 4 2 2" xfId="31016" xr:uid="{44158E1A-EFEA-47E4-BAF1-598F75F711F1}"/>
    <cellStyle name="DELTA 4 3 5" xfId="7236" xr:uid="{1274A261-BFF3-4E43-8462-372CFF267552}"/>
    <cellStyle name="DELTA 4 3 5 2" xfId="31017" xr:uid="{FD33022B-3E2D-4F63-8CB8-D505C85BF8A2}"/>
    <cellStyle name="DELTA 4 3 5 3" xfId="22578" xr:uid="{22309710-2803-40DB-9A0C-64BC59164E57}"/>
    <cellStyle name="DELTA 4 3 6" xfId="7237" xr:uid="{FDE3618B-872F-417F-8A1C-C5521E4C6412}"/>
    <cellStyle name="DELTA 4 3 6 2" xfId="31018" xr:uid="{EE40C880-AB6C-470B-B352-BD66F828A00C}"/>
    <cellStyle name="DELTA 4 3 6 3" xfId="22579" xr:uid="{01728141-CC95-42B6-8C40-3B16D6C082DA}"/>
    <cellStyle name="DELTA 4 3 7" xfId="7238" xr:uid="{7B2F7DD6-95AF-4742-8458-475EC7E75EFC}"/>
    <cellStyle name="DELTA 4 3 7 2" xfId="31019" xr:uid="{DD17220D-3F44-4A5F-8EB6-460945BCFDCB}"/>
    <cellStyle name="DELTA 4 3 7 3" xfId="22580" xr:uid="{35C0DADE-1950-4140-A6F4-A344756C7E2C}"/>
    <cellStyle name="DELTA 4 3 8" xfId="7232" xr:uid="{38472E09-A168-49F8-A2CA-AB0A0EE65BA3}"/>
    <cellStyle name="DELTA 4 3 8 2" xfId="31020" xr:uid="{BDC7C176-17AE-4108-8384-FF9B49D5365B}"/>
    <cellStyle name="DELTA 4 3 8 3" xfId="22577" xr:uid="{2A8E1DA8-52AC-4260-BF4D-C076FA74CD8F}"/>
    <cellStyle name="DELTA 4 3 9" xfId="8939" xr:uid="{97BDF7C4-EC3A-4832-AD93-C218499CB841}"/>
    <cellStyle name="DELTA 4 3 9 2" xfId="31021" xr:uid="{3B9CC956-813E-4E46-AD2F-E636F4B28188}"/>
    <cellStyle name="DELTA 4 3 9 3" xfId="22932" xr:uid="{53CE95FF-CD98-4916-8F23-4D68AAB6942E}"/>
    <cellStyle name="DELTA 4 4" xfId="5256" xr:uid="{76AA3F89-B00F-475D-BF11-439E84A524A0}"/>
    <cellStyle name="DELTA 4 4 10" xfId="14058" xr:uid="{485C7B97-EE9D-4923-B62C-F21470B6D4D1}"/>
    <cellStyle name="DELTA 4 4 10 2" xfId="31022" xr:uid="{3230C240-E939-4111-BE09-0748152F1295}"/>
    <cellStyle name="DELTA 4 4 11" xfId="21510" xr:uid="{A9AD5CB8-FA0F-408A-BD69-DFB4624711A9}"/>
    <cellStyle name="DELTA 4 4 2" xfId="7240" xr:uid="{A88077B7-B68A-4F2D-92F0-9A7BE7835D74}"/>
    <cellStyle name="DELTA 4 4 2 2" xfId="14447" xr:uid="{3F742032-026F-492C-A4F4-1C305417BDA1}"/>
    <cellStyle name="DELTA 4 4 2 2 2" xfId="31023" xr:uid="{03C921E8-C516-47D0-9E68-E3183D7D0BF1}"/>
    <cellStyle name="DELTA 4 4 3" xfId="7241" xr:uid="{D2469B24-A474-4835-84E2-16B5F6E90206}"/>
    <cellStyle name="DELTA 4 4 3 2" xfId="14727" xr:uid="{6DB0A64F-15B0-4A11-AD69-5304350F144F}"/>
    <cellStyle name="DELTA 4 4 3 2 2" xfId="31024" xr:uid="{CAB24C3E-1D54-482F-ADAD-2A23C8A32A46}"/>
    <cellStyle name="DELTA 4 4 4" xfId="7242" xr:uid="{41E2C2D7-BA7A-4314-AF55-9AA5BAB6978B}"/>
    <cellStyle name="DELTA 4 4 4 2" xfId="14631" xr:uid="{E3B73D3A-99E8-4609-AB3A-D9C56E9DCC0F}"/>
    <cellStyle name="DELTA 4 4 4 2 2" xfId="31025" xr:uid="{19D14A64-F9A9-4DDF-9F08-D0CFD19CB516}"/>
    <cellStyle name="DELTA 4 4 5" xfId="7243" xr:uid="{CE1A57A9-DDF8-41C5-B44A-B62D4F33373B}"/>
    <cellStyle name="DELTA 4 4 5 2" xfId="31026" xr:uid="{232B36E8-E5D5-4673-BBBE-6D9F251F9119}"/>
    <cellStyle name="DELTA 4 4 5 3" xfId="22582" xr:uid="{07FA261F-7AF5-4690-B9BE-1E1D3DF48688}"/>
    <cellStyle name="DELTA 4 4 6" xfId="7244" xr:uid="{B46FF93E-F2C6-4544-A05B-C37DBE816110}"/>
    <cellStyle name="DELTA 4 4 6 2" xfId="31027" xr:uid="{9BD83CE5-5C31-4A9D-9BBD-D0600867AD9E}"/>
    <cellStyle name="DELTA 4 4 6 3" xfId="22583" xr:uid="{3568C568-2EEF-448E-930B-1701D692F4B8}"/>
    <cellStyle name="DELTA 4 4 7" xfId="7245" xr:uid="{8F6EA788-1B49-4B46-B063-5795F5685867}"/>
    <cellStyle name="DELTA 4 4 7 2" xfId="31028" xr:uid="{B971782F-B032-4042-AC6B-A27B7874FBD8}"/>
    <cellStyle name="DELTA 4 4 7 3" xfId="22584" xr:uid="{489A3CA9-8206-4F0A-8290-FC3DBE4C94AD}"/>
    <cellStyle name="DELTA 4 4 8" xfId="7239" xr:uid="{2C67BC4A-D9CC-4966-A910-7B3089EBA805}"/>
    <cellStyle name="DELTA 4 4 8 2" xfId="31029" xr:uid="{A35E312C-C50F-4626-9348-102373E8C0E2}"/>
    <cellStyle name="DELTA 4 4 8 3" xfId="22581" xr:uid="{FE121A12-8351-4E95-BCB0-B7EE5336F591}"/>
    <cellStyle name="DELTA 4 4 9" xfId="8955" xr:uid="{A4F290E8-1AA5-4167-AA1D-EEA9F0D654C0}"/>
    <cellStyle name="DELTA 4 4 9 2" xfId="31030" xr:uid="{3402444E-0122-439C-9DC3-60DB88634075}"/>
    <cellStyle name="DELTA 4 4 9 3" xfId="22945" xr:uid="{5370484D-EEDA-4D50-9F76-E35FE7CDD5DB}"/>
    <cellStyle name="DELTA 4 5" xfId="5316" xr:uid="{B940CB90-E43E-439D-B836-5D8663DE2E25}"/>
    <cellStyle name="DELTA 4 5 10" xfId="14099" xr:uid="{45029857-B101-4CF7-9F23-81A43A1AB268}"/>
    <cellStyle name="DELTA 4 5 10 2" xfId="31031" xr:uid="{1966C2E7-FFAC-43FD-9824-A6ECB8A28D3C}"/>
    <cellStyle name="DELTA 4 5 11" xfId="21525" xr:uid="{3A41624B-61E8-4C62-90FE-8519EF877246}"/>
    <cellStyle name="DELTA 4 5 2" xfId="7247" xr:uid="{C87B8E1A-C081-4934-919A-42F8E4955053}"/>
    <cellStyle name="DELTA 4 5 2 2" xfId="14462" xr:uid="{D1023BA8-E7E6-46E5-BC5A-B1C017D1E262}"/>
    <cellStyle name="DELTA 4 5 2 2 2" xfId="31032" xr:uid="{FE9D6658-D5D8-4B60-9FFD-B181F169D96C}"/>
    <cellStyle name="DELTA 4 5 3" xfId="7248" xr:uid="{64EA434E-A9A7-479E-A77D-E90056E9868F}"/>
    <cellStyle name="DELTA 4 5 3 2" xfId="14728" xr:uid="{54F59C85-C15D-449C-BC44-6E3DC77BF458}"/>
    <cellStyle name="DELTA 4 5 3 2 2" xfId="31033" xr:uid="{09366100-8079-4166-BF98-37D0B7B1BB01}"/>
    <cellStyle name="DELTA 4 5 4" xfId="7249" xr:uid="{19BF942E-009E-4FCB-BDFF-EE1852E6A5CF}"/>
    <cellStyle name="DELTA 4 5 4 2" xfId="14630" xr:uid="{48C32884-E2A1-4898-918E-C1B6BF4EE8DE}"/>
    <cellStyle name="DELTA 4 5 4 2 2" xfId="31034" xr:uid="{5A1D495E-374C-4C9E-8E71-EE76074DE4DF}"/>
    <cellStyle name="DELTA 4 5 5" xfId="7250" xr:uid="{B2D8E405-08B8-4162-9871-2D79A9C5ED9F}"/>
    <cellStyle name="DELTA 4 5 5 2" xfId="31035" xr:uid="{E556860E-E0BE-481D-A35A-0396072B3DC4}"/>
    <cellStyle name="DELTA 4 5 5 3" xfId="22586" xr:uid="{1927CE43-91E4-4F04-918B-2837376BAB70}"/>
    <cellStyle name="DELTA 4 5 6" xfId="7251" xr:uid="{821470E9-579E-46BD-A230-6A67CEC04201}"/>
    <cellStyle name="DELTA 4 5 6 2" xfId="31036" xr:uid="{B6C30A3C-944E-4A03-812E-DA9E6FF883EF}"/>
    <cellStyle name="DELTA 4 5 6 3" xfId="22587" xr:uid="{37F7CCDF-6FDF-4A2B-8ADD-300D4EC0EE2A}"/>
    <cellStyle name="DELTA 4 5 7" xfId="7252" xr:uid="{207763AF-CE54-4205-ABBA-1E5F197BA64E}"/>
    <cellStyle name="DELTA 4 5 7 2" xfId="31037" xr:uid="{F8D92993-D997-4459-B685-2C539B7F17B1}"/>
    <cellStyle name="DELTA 4 5 7 3" xfId="22588" xr:uid="{72F79168-812E-4BA7-8A75-68D448CC5BF8}"/>
    <cellStyle name="DELTA 4 5 8" xfId="7246" xr:uid="{FA199C53-3BBE-4DDB-B14E-F15E6A113643}"/>
    <cellStyle name="DELTA 4 5 8 2" xfId="31038" xr:uid="{DCB2411E-6AE5-40B2-ADFD-D619A64C764B}"/>
    <cellStyle name="DELTA 4 5 8 3" xfId="22585" xr:uid="{65716109-4EE7-4F5B-8765-FB25F4A5AEC2}"/>
    <cellStyle name="DELTA 4 5 9" xfId="8965" xr:uid="{21DC68FB-3E77-465F-865C-B93F7A97D5FF}"/>
    <cellStyle name="DELTA 4 5 9 2" xfId="31039" xr:uid="{B4068073-2E77-4E6F-9F8E-442F62D9FADF}"/>
    <cellStyle name="DELTA 4 5 9 3" xfId="22955" xr:uid="{7005FFD5-0256-49A9-9D0D-9097F99EC7A0}"/>
    <cellStyle name="DELTA 4 6" xfId="5375" xr:uid="{606D1B98-69D2-49E3-9732-C0402FF86E6F}"/>
    <cellStyle name="DELTA 4 6 10" xfId="14147" xr:uid="{DE2D00EE-7B46-451E-9D0D-A2646706178C}"/>
    <cellStyle name="DELTA 4 6 10 2" xfId="31040" xr:uid="{7A31F1B4-E262-4344-B4F4-B503AFEA6BBD}"/>
    <cellStyle name="DELTA 4 6 11" xfId="21544" xr:uid="{C1360939-B79F-4DD0-8B62-41C461CC94C2}"/>
    <cellStyle name="DELTA 4 6 2" xfId="7254" xr:uid="{AF165897-5A96-4057-A1B7-2BC5D8FAB0BF}"/>
    <cellStyle name="DELTA 4 6 2 2" xfId="14483" xr:uid="{85CB513E-4601-4380-B99A-A183BFA47AC5}"/>
    <cellStyle name="DELTA 4 6 2 2 2" xfId="31041" xr:uid="{E814F3D8-B811-49A3-9DA7-78E300CABB58}"/>
    <cellStyle name="DELTA 4 6 3" xfId="7255" xr:uid="{B60F3A1C-C717-40E8-AD57-A9C00ADDE7D3}"/>
    <cellStyle name="DELTA 4 6 3 2" xfId="14729" xr:uid="{ED9AF9E9-DA09-4FDF-90BA-5341EFB8E8AC}"/>
    <cellStyle name="DELTA 4 6 3 2 2" xfId="31042" xr:uid="{812D9287-1390-4EA4-89A3-CB08CC1D264B}"/>
    <cellStyle name="DELTA 4 6 4" xfId="7256" xr:uid="{9A9CD7C9-EEC1-4A6E-B672-EEC318F3DF1C}"/>
    <cellStyle name="DELTA 4 6 4 2" xfId="14629" xr:uid="{600658C2-A33F-4A95-982B-ABA46EDFD0F7}"/>
    <cellStyle name="DELTA 4 6 4 2 2" xfId="31043" xr:uid="{29C9517E-DA80-48F9-B6CD-0681CD76D95D}"/>
    <cellStyle name="DELTA 4 6 5" xfId="7257" xr:uid="{9E741619-6E8B-4B07-8E56-8CA26DA6964B}"/>
    <cellStyle name="DELTA 4 6 5 2" xfId="31044" xr:uid="{07E2AC7C-FF5C-495B-B6A0-DBE3AC7C39A8}"/>
    <cellStyle name="DELTA 4 6 5 3" xfId="22590" xr:uid="{F67B7E05-B912-462E-9D04-F3CC75FD54D7}"/>
    <cellStyle name="DELTA 4 6 6" xfId="7258" xr:uid="{2BD9A2F4-A371-4179-932D-DBEB8FA94F3D}"/>
    <cellStyle name="DELTA 4 6 6 2" xfId="31045" xr:uid="{BC7FF9C1-8ED5-4DD8-801F-BB14DD214978}"/>
    <cellStyle name="DELTA 4 6 6 3" xfId="22591" xr:uid="{02365000-9379-44C8-AF53-9FA83DADF6FD}"/>
    <cellStyle name="DELTA 4 6 7" xfId="7259" xr:uid="{EC72B97B-4D36-4F25-948B-149A480064AD}"/>
    <cellStyle name="DELTA 4 6 7 2" xfId="31046" xr:uid="{24177C17-3AE7-44A8-A70C-47F2BC2C4701}"/>
    <cellStyle name="DELTA 4 6 7 3" xfId="22592" xr:uid="{C3322346-5DB9-4CB3-B418-58C7129F0930}"/>
    <cellStyle name="DELTA 4 6 8" xfId="7253" xr:uid="{839AC8B2-972D-4826-A4DE-CEF2BD48794C}"/>
    <cellStyle name="DELTA 4 6 8 2" xfId="31047" xr:uid="{5D9F12A3-E36F-4917-8443-78AA3529EDE2}"/>
    <cellStyle name="DELTA 4 6 8 3" xfId="22589" xr:uid="{1A180EDF-C95B-4737-982E-5323F71AAFA5}"/>
    <cellStyle name="DELTA 4 6 9" xfId="8975" xr:uid="{494ED3F2-788D-4165-8CBA-5A239B7EC5D4}"/>
    <cellStyle name="DELTA 4 6 9 2" xfId="31048" xr:uid="{678B1D95-30A1-4115-8969-10507284692A}"/>
    <cellStyle name="DELTA 4 6 9 3" xfId="22965" xr:uid="{CDEA36C3-C4C5-4DE8-8329-13C38BD0D5C2}"/>
    <cellStyle name="DELTA 4 7" xfId="5438" xr:uid="{E9334444-09EC-432A-93ED-8E9E72270309}"/>
    <cellStyle name="DELTA 4 7 10" xfId="14192" xr:uid="{05537119-2060-4E15-82AF-C1B26AD7E338}"/>
    <cellStyle name="DELTA 4 7 10 2" xfId="31049" xr:uid="{8A58F215-6D48-4469-B862-227FF0BBB92C}"/>
    <cellStyle name="DELTA 4 7 11" xfId="21558" xr:uid="{50E65AA9-CF19-4B6F-AF1E-03CADCB7548C}"/>
    <cellStyle name="DELTA 4 7 2" xfId="7261" xr:uid="{58D3BF57-75BB-465B-9D85-5665B14757A2}"/>
    <cellStyle name="DELTA 4 7 2 2" xfId="14499" xr:uid="{3F6A7D7C-D91B-4BCC-A18B-F53B4523DD9F}"/>
    <cellStyle name="DELTA 4 7 2 2 2" xfId="31050" xr:uid="{BCC90081-CCA0-4BDA-AC29-DC807B4236E1}"/>
    <cellStyle name="DELTA 4 7 3" xfId="7262" xr:uid="{238E7B56-43EE-4777-9CE9-DBDEED39F37A}"/>
    <cellStyle name="DELTA 4 7 3 2" xfId="14730" xr:uid="{A0116A1F-FF7F-49B8-BCA4-7CADD388DC02}"/>
    <cellStyle name="DELTA 4 7 3 2 2" xfId="31051" xr:uid="{895FBEF9-D0F3-40D6-8C3F-AE1E79E9CEE2}"/>
    <cellStyle name="DELTA 4 7 4" xfId="7263" xr:uid="{B613C87D-E8BE-4FE1-A2CE-D731A08AC230}"/>
    <cellStyle name="DELTA 4 7 4 2" xfId="14628" xr:uid="{1B4A7327-72AD-4B05-90AB-23E8676C6045}"/>
    <cellStyle name="DELTA 4 7 4 2 2" xfId="31052" xr:uid="{07FB1942-4CB5-4751-B377-E3243A5576E4}"/>
    <cellStyle name="DELTA 4 7 5" xfId="7264" xr:uid="{E83C9682-EF37-4B42-ACA3-2C2C70F8B7ED}"/>
    <cellStyle name="DELTA 4 7 5 2" xfId="31053" xr:uid="{3EB4B893-E244-4E83-AECE-CB0D598EACD3}"/>
    <cellStyle name="DELTA 4 7 5 3" xfId="22594" xr:uid="{80EFF7D9-BE93-48A2-9A24-CF8940660097}"/>
    <cellStyle name="DELTA 4 7 6" xfId="7265" xr:uid="{55018621-1EF4-42D7-A2B2-1C2DAF7EB8CA}"/>
    <cellStyle name="DELTA 4 7 6 2" xfId="31054" xr:uid="{A7841BC2-1219-4361-8D3D-09E37FF24EEE}"/>
    <cellStyle name="DELTA 4 7 6 3" xfId="22595" xr:uid="{2ECDC84F-5014-4856-A7B5-BB617EB535A3}"/>
    <cellStyle name="DELTA 4 7 7" xfId="7266" xr:uid="{AA9FEACE-1DDE-4310-83FA-ADDA4A314792}"/>
    <cellStyle name="DELTA 4 7 7 2" xfId="31055" xr:uid="{C5D28B52-4A51-431D-B72F-7ECB2A70F36B}"/>
    <cellStyle name="DELTA 4 7 7 3" xfId="22596" xr:uid="{A4D71666-122C-49F9-8617-6F220E4B1DE2}"/>
    <cellStyle name="DELTA 4 7 8" xfId="7260" xr:uid="{C558C6AB-6491-4E36-87BB-744CC387605C}"/>
    <cellStyle name="DELTA 4 7 8 2" xfId="31056" xr:uid="{8B63E23D-063F-49A5-9C16-DE664584E571}"/>
    <cellStyle name="DELTA 4 7 8 3" xfId="22593" xr:uid="{48C1BD38-CB34-43C8-988C-1B2FD17F6891}"/>
    <cellStyle name="DELTA 4 7 9" xfId="8985" xr:uid="{7445010A-0F11-46AC-BD58-9B2910BB7FC1}"/>
    <cellStyle name="DELTA 4 7 9 2" xfId="31057" xr:uid="{22FD01D7-4903-4654-A429-4780EEFE3C4B}"/>
    <cellStyle name="DELTA 4 7 9 3" xfId="22975" xr:uid="{E1A14FAB-D67C-4C2C-B3C9-0B37F6090BA3}"/>
    <cellStyle name="DELTA 4 8" xfId="5481" xr:uid="{F3FAE371-3788-4238-AE01-820A3AD43323}"/>
    <cellStyle name="DELTA 4 8 10" xfId="14229" xr:uid="{FBC05306-7296-44C0-98A2-C2BD4E355ADF}"/>
    <cellStyle name="DELTA 4 8 10 2" xfId="31058" xr:uid="{91B805B9-3A45-4FC3-BD04-D70181DD5A88}"/>
    <cellStyle name="DELTA 4 8 11" xfId="21574" xr:uid="{F6D49ED0-5BD7-404A-952E-1DC4070ACBCA}"/>
    <cellStyle name="DELTA 4 8 2" xfId="7268" xr:uid="{1B1C7EF6-AF34-4D6E-9903-8C043783BFBC}"/>
    <cellStyle name="DELTA 4 8 2 2" xfId="14511" xr:uid="{A38C080D-FA5B-430C-8A02-621B8FD0AB79}"/>
    <cellStyle name="DELTA 4 8 2 2 2" xfId="31059" xr:uid="{886AA719-38C8-45AB-9A16-AB5E15C2E04D}"/>
    <cellStyle name="DELTA 4 8 3" xfId="7269" xr:uid="{989FBDE6-A2DE-4256-BFE5-D540B1A7C0C8}"/>
    <cellStyle name="DELTA 4 8 3 2" xfId="14731" xr:uid="{38A14B46-1A2D-48BA-93FE-2EF9CDEECBF2}"/>
    <cellStyle name="DELTA 4 8 3 2 2" xfId="31060" xr:uid="{52B39FF8-C05E-4B96-BB17-4C06445F7FF8}"/>
    <cellStyle name="DELTA 4 8 4" xfId="7270" xr:uid="{819241F9-F83A-43DD-885A-EC12F95E6CD8}"/>
    <cellStyle name="DELTA 4 8 4 2" xfId="14627" xr:uid="{B0B3C7E4-5C5B-43F8-B046-5EE518453B7C}"/>
    <cellStyle name="DELTA 4 8 4 2 2" xfId="31061" xr:uid="{60E61CE4-1F54-479C-9BE2-6D64147B7373}"/>
    <cellStyle name="DELTA 4 8 5" xfId="7271" xr:uid="{5DE062F5-5991-4C20-AF8C-4344CC9B41BC}"/>
    <cellStyle name="DELTA 4 8 5 2" xfId="31062" xr:uid="{09949A8C-ECE5-4E7C-B565-3BBA33FE1CB4}"/>
    <cellStyle name="DELTA 4 8 5 3" xfId="22598" xr:uid="{EDB418AF-4691-407B-A858-F102478B6EF9}"/>
    <cellStyle name="DELTA 4 8 6" xfId="7272" xr:uid="{2EFF628C-7D39-452D-A1C6-82FB41DD5218}"/>
    <cellStyle name="DELTA 4 8 6 2" xfId="31063" xr:uid="{77EEF8FA-0D96-4FE6-AA1B-CD6DFF8DD33A}"/>
    <cellStyle name="DELTA 4 8 6 3" xfId="22599" xr:uid="{8F847236-55D9-451E-BCE6-A8FC8CEF4CD3}"/>
    <cellStyle name="DELTA 4 8 7" xfId="7273" xr:uid="{25791C71-BFB2-41EE-8C21-BB2DD9018B03}"/>
    <cellStyle name="DELTA 4 8 7 2" xfId="31064" xr:uid="{8322997B-105F-4C96-879E-137C091FCEAE}"/>
    <cellStyle name="DELTA 4 8 7 3" xfId="22600" xr:uid="{B55A49E1-CE9E-40B2-BE33-776302E29E87}"/>
    <cellStyle name="DELTA 4 8 8" xfId="7267" xr:uid="{59A60061-24E4-4F53-B30A-675C72AFFBDA}"/>
    <cellStyle name="DELTA 4 8 8 2" xfId="31065" xr:uid="{2648911E-3056-4A50-9806-1C12C6359881}"/>
    <cellStyle name="DELTA 4 8 8 3" xfId="22597" xr:uid="{E2D2E9A0-737E-4150-84C4-6B99B2E61414}"/>
    <cellStyle name="DELTA 4 8 9" xfId="8996" xr:uid="{37DD733C-64C2-4137-AB98-6CE5A2A57D42}"/>
    <cellStyle name="DELTA 4 8 9 2" xfId="31066" xr:uid="{92D185D3-2041-40CF-974F-17AD22F33528}"/>
    <cellStyle name="DELTA 4 8 9 3" xfId="22986" xr:uid="{040A10C8-63AF-41D3-8BED-EFB6B0945CCC}"/>
    <cellStyle name="DELTA 4 9" xfId="7274" xr:uid="{B8C9E34A-FC54-4D35-B686-6A6CC8C1DAA1}"/>
    <cellStyle name="DELTA 4 9 2" xfId="7275" xr:uid="{0CCAA732-9968-4441-ABA1-7AAEF7F59626}"/>
    <cellStyle name="DELTA 4 9 2 2" xfId="14530" xr:uid="{52CF4C0C-8326-46CC-8719-7F2DE2336EFA}"/>
    <cellStyle name="DELTA 4 9 2 2 2" xfId="31068" xr:uid="{470336D8-E2C9-4A9C-8D9F-BBCDE4D25F0D}"/>
    <cellStyle name="DELTA 4 9 3" xfId="7276" xr:uid="{058DC422-7D36-4363-AB2E-0DEB190CFE11}"/>
    <cellStyle name="DELTA 4 9 3 2" xfId="14732" xr:uid="{7E0B5399-4E0C-4191-80EF-CBEE64F36CB4}"/>
    <cellStyle name="DELTA 4 9 3 2 2" xfId="31069" xr:uid="{903AFC60-8B71-455A-B1F7-83141A722F8A}"/>
    <cellStyle name="DELTA 4 9 4" xfId="7277" xr:uid="{9094AAA1-33BB-4847-8500-54F024394AB4}"/>
    <cellStyle name="DELTA 4 9 4 2" xfId="14626" xr:uid="{23460D9B-3B1A-4658-B401-B6D8DF70B21F}"/>
    <cellStyle name="DELTA 4 9 4 2 2" xfId="31070" xr:uid="{DD7506EA-02FC-42B6-8C22-2AA099802108}"/>
    <cellStyle name="DELTA 4 9 5" xfId="7278" xr:uid="{7D654187-6BA5-4A8F-98CD-B9E515D46C24}"/>
    <cellStyle name="DELTA 4 9 5 2" xfId="31071" xr:uid="{2FE9865B-3B07-476D-8C30-EFCD5AA90726}"/>
    <cellStyle name="DELTA 4 9 5 3" xfId="22602" xr:uid="{90528A10-F16F-4076-80EF-A43179084159}"/>
    <cellStyle name="DELTA 4 9 6" xfId="7279" xr:uid="{969BD6BB-95AF-4B96-8933-C39BA2383A8F}"/>
    <cellStyle name="DELTA 4 9 6 2" xfId="31072" xr:uid="{AC188CC8-0735-4639-839B-B3696239C8FF}"/>
    <cellStyle name="DELTA 4 9 6 3" xfId="22603" xr:uid="{51D41141-B46E-4DA0-91B9-9249B24FBFEB}"/>
    <cellStyle name="DELTA 4 9 7" xfId="7280" xr:uid="{2A3E756C-FB5A-477B-AFE6-A794B2AD620A}"/>
    <cellStyle name="DELTA 4 9 7 2" xfId="31073" xr:uid="{28B2E3AE-23B0-480B-A432-FE0919B57E0B}"/>
    <cellStyle name="DELTA 4 9 7 3" xfId="22604" xr:uid="{B0BD6D1B-057B-4EBC-9CDE-267A04CDC045}"/>
    <cellStyle name="DELTA 4 9 8" xfId="14274" xr:uid="{574C73F0-36AF-4E87-A975-07DB15C81AE8}"/>
    <cellStyle name="DELTA 4 9 8 2" xfId="31067" xr:uid="{A6E23D84-97E0-4D73-AE29-0A8E039E454B}"/>
    <cellStyle name="DELTA 4 9 9" xfId="22601" xr:uid="{6ECD315F-F959-4521-854C-0CA72A40B178}"/>
    <cellStyle name="DELTA 5" xfId="4897" xr:uid="{ABBBF803-F1FA-4A02-A7D2-11126C185A77}"/>
    <cellStyle name="DELTA 5 10" xfId="7282" xr:uid="{F3A72416-992E-40E8-8417-D98F5D3A1BC1}"/>
    <cellStyle name="DELTA 5 10 2" xfId="7283" xr:uid="{9C129A44-C460-4B68-95AF-F7A941F6B6A1}"/>
    <cellStyle name="DELTA 5 10 2 2" xfId="14559" xr:uid="{48E6BA50-2AB7-423B-8807-D92625328992}"/>
    <cellStyle name="DELTA 5 10 2 2 2" xfId="31076" xr:uid="{8B9F5685-B2B7-4399-8E37-9248CCAB645A}"/>
    <cellStyle name="DELTA 5 10 3" xfId="7284" xr:uid="{FA8DDBFC-96C5-4569-8588-5485D9F6C729}"/>
    <cellStyle name="DELTA 5 10 3 2" xfId="14734" xr:uid="{9844BEBC-E6D9-42C6-A30B-6DF79A260861}"/>
    <cellStyle name="DELTA 5 10 3 2 2" xfId="31077" xr:uid="{32B09455-48B3-45A6-B790-F7BCFFEC55DF}"/>
    <cellStyle name="DELTA 5 10 4" xfId="7285" xr:uid="{5BAED3BA-5BDE-466E-895F-BDF30D532800}"/>
    <cellStyle name="DELTA 5 10 4 2" xfId="14625" xr:uid="{88E57552-D92E-402B-B439-3BB1A1632379}"/>
    <cellStyle name="DELTA 5 10 4 2 2" xfId="31078" xr:uid="{82E73A2E-8533-4192-9153-9DDBA9F35F08}"/>
    <cellStyle name="DELTA 5 10 5" xfId="7286" xr:uid="{7321BC86-54EB-47ED-99B9-B247F653FFBA}"/>
    <cellStyle name="DELTA 5 10 5 2" xfId="31079" xr:uid="{C94BD328-BBBF-441D-AB58-170D483E8E3F}"/>
    <cellStyle name="DELTA 5 10 5 3" xfId="22607" xr:uid="{656ADFE3-F586-4C6A-93BC-2D54E76FDD4B}"/>
    <cellStyle name="DELTA 5 10 6" xfId="7287" xr:uid="{FD387E4F-6A42-4A4C-B7DD-E05403D71977}"/>
    <cellStyle name="DELTA 5 10 6 2" xfId="31080" xr:uid="{BF3D599C-D0AA-4C13-ADAF-40E47B58B120}"/>
    <cellStyle name="DELTA 5 10 6 3" xfId="22608" xr:uid="{BCA9CC3C-AC95-40FF-BA43-7F29FE9341CB}"/>
    <cellStyle name="DELTA 5 10 7" xfId="7288" xr:uid="{EB28AD27-34D2-40FD-AE88-67A371323F17}"/>
    <cellStyle name="DELTA 5 10 7 2" xfId="31081" xr:uid="{B0988D93-8213-4E49-A35A-78EDF54163FF}"/>
    <cellStyle name="DELTA 5 10 7 3" xfId="22609" xr:uid="{E1FAD1D6-4742-4C1B-BAAA-8E78D0E847C7}"/>
    <cellStyle name="DELTA 5 10 8" xfId="14360" xr:uid="{D391AE6D-9BB6-4259-9C05-AAD7A46D25E6}"/>
    <cellStyle name="DELTA 5 10 8 2" xfId="31075" xr:uid="{59058332-F971-45BB-A278-1F9502742A6C}"/>
    <cellStyle name="DELTA 5 10 9" xfId="22606" xr:uid="{FC207351-3EF6-49B5-9224-69DEF567FC53}"/>
    <cellStyle name="DELTA 5 11" xfId="7289" xr:uid="{81071294-20EC-4537-9212-584E7762088D}"/>
    <cellStyle name="DELTA 5 11 2" xfId="7290" xr:uid="{E81A48E5-F61F-42AA-A0DD-D14EC9B446EE}"/>
    <cellStyle name="DELTA 5 11 2 2" xfId="14735" xr:uid="{C89466B5-DE13-4886-93CF-4F62D3631A51}"/>
    <cellStyle name="DELTA 5 11 2 2 2" xfId="31083" xr:uid="{36D2CFF7-86AD-436B-A82F-A85396869097}"/>
    <cellStyle name="DELTA 5 11 3" xfId="7291" xr:uid="{DEF57712-7E6C-42EE-9410-71232E583A26}"/>
    <cellStyle name="DELTA 5 11 3 2" xfId="14624" xr:uid="{E6A8C303-03F4-430F-944B-66B382D2D1C0}"/>
    <cellStyle name="DELTA 5 11 3 2 2" xfId="31084" xr:uid="{098E8D29-1E10-4298-BD44-E9A8CFDE8AAF}"/>
    <cellStyle name="DELTA 5 11 4" xfId="7292" xr:uid="{C8A57819-F1EB-4F84-869C-239B32597128}"/>
    <cellStyle name="DELTA 5 11 4 2" xfId="31085" xr:uid="{89403B17-8144-4537-A4CE-F31B12DA3A13}"/>
    <cellStyle name="DELTA 5 11 4 3" xfId="22611" xr:uid="{BE0068B6-06E4-4BE7-988B-1C4E2D5D4CD6}"/>
    <cellStyle name="DELTA 5 11 5" xfId="7293" xr:uid="{3F891B78-D207-42D4-9096-9261A16D5643}"/>
    <cellStyle name="DELTA 5 11 5 2" xfId="31086" xr:uid="{526A4187-3FCE-4046-8768-1D30F87F99EF}"/>
    <cellStyle name="DELTA 5 11 5 3" xfId="22612" xr:uid="{499CE447-1E31-4246-B626-40A63E26935A}"/>
    <cellStyle name="DELTA 5 11 6" xfId="7294" xr:uid="{825066F0-B22B-418C-8F75-CFA7924463AE}"/>
    <cellStyle name="DELTA 5 11 6 2" xfId="31087" xr:uid="{CAE4AE47-879E-4881-B1B2-24DAD71864A1}"/>
    <cellStyle name="DELTA 5 11 6 3" xfId="22613" xr:uid="{BF25BA9A-E84B-4135-BFFE-EBB278A50AFA}"/>
    <cellStyle name="DELTA 5 11 7" xfId="7295" xr:uid="{CC10FA44-C27C-4D8F-AC8F-580671385FF2}"/>
    <cellStyle name="DELTA 5 11 7 2" xfId="31088" xr:uid="{C7B53118-4014-44DD-A4BA-8AE52ED9F33F}"/>
    <cellStyle name="DELTA 5 11 7 3" xfId="22614" xr:uid="{C16829E7-2E65-427F-84CA-4E5C759FD541}"/>
    <cellStyle name="DELTA 5 11 8" xfId="14383" xr:uid="{014DCE05-E6B0-4D4C-96DE-5C6683FE33E9}"/>
    <cellStyle name="DELTA 5 11 8 2" xfId="31082" xr:uid="{CAA04DC9-20B7-4AEE-AF0D-EAF1818975A5}"/>
    <cellStyle name="DELTA 5 11 9" xfId="22610" xr:uid="{ABD60DFD-EBA0-499D-9B4A-507C68B2EC0F}"/>
    <cellStyle name="DELTA 5 12" xfId="7296" xr:uid="{A91BCCA8-F2F8-472A-8828-7A51A7E8B0F5}"/>
    <cellStyle name="DELTA 5 12 2" xfId="7297" xr:uid="{46B54B0E-9756-463D-98E1-CA82E6924B02}"/>
    <cellStyle name="DELTA 5 12 2 2" xfId="14736" xr:uid="{29B8117D-5D3B-48A6-A4F3-D580EB9F3B5B}"/>
    <cellStyle name="DELTA 5 12 2 2 2" xfId="31090" xr:uid="{79D7D48E-6CB1-4883-A610-6BFF6979554C}"/>
    <cellStyle name="DELTA 5 12 3" xfId="7298" xr:uid="{56E12277-3B7B-4E64-A830-EECCC126DE36}"/>
    <cellStyle name="DELTA 5 12 3 2" xfId="14623" xr:uid="{A896475C-56C6-41F3-AD8B-17F6E1393F24}"/>
    <cellStyle name="DELTA 5 12 3 2 2" xfId="31091" xr:uid="{53F73E85-B5EC-4B0C-AAC4-B18AB8C1F264}"/>
    <cellStyle name="DELTA 5 12 4" xfId="7299" xr:uid="{646C3E13-95CB-4291-9C0C-BFB0E908EEAA}"/>
    <cellStyle name="DELTA 5 12 4 2" xfId="31092" xr:uid="{D3F6449F-D546-444D-8598-7732542E9328}"/>
    <cellStyle name="DELTA 5 12 4 3" xfId="22616" xr:uid="{ADB60152-742A-4444-9267-C95168FE8F92}"/>
    <cellStyle name="DELTA 5 12 5" xfId="7300" xr:uid="{33C16D6F-D038-4217-8633-86A9AA35379B}"/>
    <cellStyle name="DELTA 5 12 5 2" xfId="31093" xr:uid="{FDF8F877-EF56-4A1B-8903-51BF1193ACB4}"/>
    <cellStyle name="DELTA 5 12 5 3" xfId="22617" xr:uid="{17A15682-ECB9-4573-9780-254F77506A8F}"/>
    <cellStyle name="DELTA 5 12 6" xfId="7301" xr:uid="{9D96444B-CE89-4A5E-96C3-FA96B0DD9B80}"/>
    <cellStyle name="DELTA 5 12 6 2" xfId="31094" xr:uid="{B772FE0B-6D74-4E3F-9803-7B205262132A}"/>
    <cellStyle name="DELTA 5 12 6 3" xfId="22618" xr:uid="{7532BFA5-1742-4DA5-9AF0-E2F43204A2D5}"/>
    <cellStyle name="DELTA 5 12 7" xfId="7302" xr:uid="{EC9B5CF9-44AA-4B33-90E4-A17FD3CDE46E}"/>
    <cellStyle name="DELTA 5 12 7 2" xfId="31095" xr:uid="{0F57BC05-0829-48F9-9387-892D158E02DC}"/>
    <cellStyle name="DELTA 5 12 7 3" xfId="22619" xr:uid="{A23E6A3D-73E4-43E9-98A1-151FE76CC1ED}"/>
    <cellStyle name="DELTA 5 12 8" xfId="14419" xr:uid="{E3A37BEC-01DB-4E4A-BA69-965D1500B59B}"/>
    <cellStyle name="DELTA 5 12 8 2" xfId="31089" xr:uid="{C2BCFAEB-CCBD-4565-94C7-09DA142B9DEE}"/>
    <cellStyle name="DELTA 5 12 9" xfId="22615" xr:uid="{0177750A-1181-413E-A625-C8F97D5A8A09}"/>
    <cellStyle name="DELTA 5 13" xfId="7303" xr:uid="{3A209890-1E50-4F67-9E30-74B1FB232024}"/>
    <cellStyle name="DELTA 5 13 2" xfId="14399" xr:uid="{34CAA308-D31D-49D3-9F9D-DB6EDC939127}"/>
    <cellStyle name="DELTA 5 13 2 2" xfId="31096" xr:uid="{FD5E7F70-E988-40F0-BF19-58281245E764}"/>
    <cellStyle name="DELTA 5 14" xfId="7304" xr:uid="{B2683AB7-880A-4DCC-9EC8-CC6E77851C7E}"/>
    <cellStyle name="DELTA 5 14 2" xfId="14733" xr:uid="{B940CC40-C0B4-4C5D-A2E0-EC8C01A4ABB7}"/>
    <cellStyle name="DELTA 5 14 2 2" xfId="31097" xr:uid="{ECCE2F69-0A6A-47BB-98C0-C61D3BBE10D8}"/>
    <cellStyle name="DELTA 5 15" xfId="7305" xr:uid="{CAAC308F-BB94-46E1-B5DD-E7BD812E4254}"/>
    <cellStyle name="DELTA 5 15 2" xfId="31098" xr:uid="{D19FDC50-8E72-4F8B-93A8-D54603FB04A7}"/>
    <cellStyle name="DELTA 5 15 3" xfId="22620" xr:uid="{0A593FA7-60F2-4367-966F-5E20C982675B}"/>
    <cellStyle name="DELTA 5 16" xfId="7306" xr:uid="{795015ED-0100-4D93-9672-19DF28E636A0}"/>
    <cellStyle name="DELTA 5 16 2" xfId="31099" xr:uid="{E5CCF83B-2E65-4A98-958A-8D45321B8711}"/>
    <cellStyle name="DELTA 5 16 3" xfId="22621" xr:uid="{E71CD106-9DCD-4383-9D5C-63F18C5C3518}"/>
    <cellStyle name="DELTA 5 17" xfId="7307" xr:uid="{6D80BB40-6FF4-48F7-AD42-855A81A08E03}"/>
    <cellStyle name="DELTA 5 17 2" xfId="31100" xr:uid="{3E944C2F-5C05-4638-8F0F-44BB02594F90}"/>
    <cellStyle name="DELTA 5 17 3" xfId="22622" xr:uid="{21BFFB59-5554-4A8E-9F95-A96F4E111F28}"/>
    <cellStyle name="DELTA 5 18" xfId="7308" xr:uid="{9C3CCCA1-893E-4E22-BD9C-C08FB041054F}"/>
    <cellStyle name="DELTA 5 18 2" xfId="31101" xr:uid="{BEB1E7A9-37AA-401D-B00D-817A046C96BA}"/>
    <cellStyle name="DELTA 5 18 3" xfId="22623" xr:uid="{851ACE8E-F5CC-4AE3-A212-4B10ABA3905F}"/>
    <cellStyle name="DELTA 5 19" xfId="7281" xr:uid="{778B4E36-76AA-4E20-839E-D32FB57153D8}"/>
    <cellStyle name="DELTA 5 19 2" xfId="31102" xr:uid="{B8AB6708-394E-4977-9144-FC7F131645F4}"/>
    <cellStyle name="DELTA 5 19 3" xfId="22605" xr:uid="{B5DCF4A6-5956-4809-9A3E-7EEAE6C58228}"/>
    <cellStyle name="DELTA 5 2" xfId="5191" xr:uid="{30F69731-C70F-4499-80E2-D0FF24E5B7AD}"/>
    <cellStyle name="DELTA 5 2 10" xfId="13999" xr:uid="{055211F5-E2DB-4D77-954E-5A954AAF9ECA}"/>
    <cellStyle name="DELTA 5 2 10 2" xfId="31103" xr:uid="{EF3C9A7B-C332-40E5-951E-18BC76A0A19C}"/>
    <cellStyle name="DELTA 5 2 11" xfId="21483" xr:uid="{995106F1-4538-4320-9BB6-FDFE3D960EEC}"/>
    <cellStyle name="DELTA 5 2 2" xfId="7310" xr:uid="{F137DB03-57CB-40FB-90CD-98C16BB695AD}"/>
    <cellStyle name="DELTA 5 2 2 2" xfId="14437" xr:uid="{A7459ADD-736E-446D-9D4B-68E2F1D8A1C4}"/>
    <cellStyle name="DELTA 5 2 2 2 2" xfId="31104" xr:uid="{47F138CD-5068-4963-AA98-95CBA02CFE50}"/>
    <cellStyle name="DELTA 5 2 3" xfId="7311" xr:uid="{0D7F69DB-E1AC-4FA7-B9B0-EDC02142EE26}"/>
    <cellStyle name="DELTA 5 2 3 2" xfId="14737" xr:uid="{4E6F6D35-0F94-4D71-ADA2-6E1C680DC5BB}"/>
    <cellStyle name="DELTA 5 2 3 2 2" xfId="31105" xr:uid="{96A75950-CC17-496F-AA2C-94AA50BDE966}"/>
    <cellStyle name="DELTA 5 2 4" xfId="7312" xr:uid="{77271675-913D-4D2D-A56C-120F969EA280}"/>
    <cellStyle name="DELTA 5 2 4 2" xfId="14622" xr:uid="{7C18FC34-B645-4BEC-B732-CF6B2F315240}"/>
    <cellStyle name="DELTA 5 2 4 2 2" xfId="31106" xr:uid="{2B7482D8-3FE0-4C0B-B06B-D9439C361205}"/>
    <cellStyle name="DELTA 5 2 5" xfId="7313" xr:uid="{A38E86B1-8101-4392-947F-3715417C2A8A}"/>
    <cellStyle name="DELTA 5 2 5 2" xfId="31107" xr:uid="{D475D4E6-3D69-4CE6-AE0C-621BD5B18F25}"/>
    <cellStyle name="DELTA 5 2 5 3" xfId="22625" xr:uid="{458D64C9-D67B-49DC-8DE9-9161C38BD86A}"/>
    <cellStyle name="DELTA 5 2 6" xfId="7314" xr:uid="{1B4F9A50-9A83-4B32-A32B-8CEACCD623E2}"/>
    <cellStyle name="DELTA 5 2 6 2" xfId="31108" xr:uid="{2BB97948-DBF2-4D1D-8404-A594517AC95D}"/>
    <cellStyle name="DELTA 5 2 6 3" xfId="22626" xr:uid="{A5A48058-5197-4FEE-A395-B225371C0D21}"/>
    <cellStyle name="DELTA 5 2 7" xfId="7315" xr:uid="{BADDDBB4-A40E-45DD-84D4-0ACCFA52E87A}"/>
    <cellStyle name="DELTA 5 2 7 2" xfId="31109" xr:uid="{83327F61-8E51-4BC3-AA84-4B7BF1F9B748}"/>
    <cellStyle name="DELTA 5 2 7 3" xfId="22627" xr:uid="{1362B441-388D-45CA-AC04-2FF2820384EF}"/>
    <cellStyle name="DELTA 5 2 8" xfId="7309" xr:uid="{299D63E1-DF02-46BF-9D02-47EBBE970515}"/>
    <cellStyle name="DELTA 5 2 8 2" xfId="31110" xr:uid="{A5E7BC93-257D-46B2-BDA5-E21B7AD0E3BB}"/>
    <cellStyle name="DELTA 5 2 8 3" xfId="22624" xr:uid="{98C42E4F-CF1A-419C-A0DF-42991778729E}"/>
    <cellStyle name="DELTA 5 2 9" xfId="8946" xr:uid="{367C7923-A669-4C68-A0F7-190E045E03E3}"/>
    <cellStyle name="DELTA 5 2 9 2" xfId="31111" xr:uid="{CFD7D919-FDBE-4863-A8A2-C64FB87676E4}"/>
    <cellStyle name="DELTA 5 2 9 3" xfId="22937" xr:uid="{3D5609F2-0F1D-4968-AAB1-DAB901488930}"/>
    <cellStyle name="DELTA 5 20" xfId="8920" xr:uid="{F2EF1DBA-DDE2-40E0-AA5E-A1460F7C8534}"/>
    <cellStyle name="DELTA 5 20 2" xfId="31112" xr:uid="{0AB4930E-3222-4DAD-9C05-D7E9D1F4CDB2}"/>
    <cellStyle name="DELTA 5 20 3" xfId="22919" xr:uid="{3C274307-768A-4D55-BE38-82E843AA23DA}"/>
    <cellStyle name="DELTA 5 21" xfId="13786" xr:uid="{07DD7687-F4DC-47B5-808B-738179ECE95B}"/>
    <cellStyle name="DELTA 5 21 2" xfId="31074" xr:uid="{2FD095FD-E066-47C1-A2AC-0E1472806F2E}"/>
    <cellStyle name="DELTA 5 22" xfId="21405" xr:uid="{3F36374C-7275-4301-83B2-C9D15361506C}"/>
    <cellStyle name="DELTA 5 3" xfId="5184" xr:uid="{A9124B67-CD14-40BB-8254-B92F6135CE8D}"/>
    <cellStyle name="DELTA 5 3 10" xfId="13992" xr:uid="{6150FE85-3675-4031-A82B-31536D07524C}"/>
    <cellStyle name="DELTA 5 3 10 2" xfId="31113" xr:uid="{E45BD4C9-C146-4054-BFE3-DA90F707FFB2}"/>
    <cellStyle name="DELTA 5 3 11" xfId="21477" xr:uid="{F0968810-39D3-4713-9899-2C07BAF28D92}"/>
    <cellStyle name="DELTA 5 3 2" xfId="7317" xr:uid="{A7DC7130-37B7-47B4-BEA4-A0E68A4C696F}"/>
    <cellStyle name="DELTA 5 3 2 2" xfId="14435" xr:uid="{05A683DC-4D34-4BAE-84B3-5C3AE9F088F8}"/>
    <cellStyle name="DELTA 5 3 2 2 2" xfId="31114" xr:uid="{D81C8954-1E26-4D42-B591-CDC2661BC414}"/>
    <cellStyle name="DELTA 5 3 3" xfId="7318" xr:uid="{E08730DF-3F16-42BA-8EB1-205BCE13498C}"/>
    <cellStyle name="DELTA 5 3 3 2" xfId="14738" xr:uid="{A8723808-AF2B-4165-A71C-7093271BCB12}"/>
    <cellStyle name="DELTA 5 3 3 2 2" xfId="31115" xr:uid="{1501D938-BB67-4B09-A345-2D317FFC39A9}"/>
    <cellStyle name="DELTA 5 3 4" xfId="7319" xr:uid="{BF7DF030-8C15-48B8-B8CD-61E6F94D18FF}"/>
    <cellStyle name="DELTA 5 3 4 2" xfId="14621" xr:uid="{FD651B04-6AA8-4295-B1BC-2E2A709701CD}"/>
    <cellStyle name="DELTA 5 3 4 2 2" xfId="31116" xr:uid="{8D16BF05-A25B-46C7-975D-DA8FCB1BA304}"/>
    <cellStyle name="DELTA 5 3 5" xfId="7320" xr:uid="{A30FE4A4-2F1A-4CCF-AB35-ECCC32A0D25C}"/>
    <cellStyle name="DELTA 5 3 5 2" xfId="31117" xr:uid="{AB0EB20F-4CA6-407F-999B-6ABC2E88296B}"/>
    <cellStyle name="DELTA 5 3 5 3" xfId="22629" xr:uid="{E8BB9AA0-37BB-43DD-AF7B-263AAD23B534}"/>
    <cellStyle name="DELTA 5 3 6" xfId="7321" xr:uid="{2939FA1D-18AE-47A1-898D-D3B931C3C61F}"/>
    <cellStyle name="DELTA 5 3 6 2" xfId="31118" xr:uid="{53D9C915-D392-4C1F-9168-783BB2985378}"/>
    <cellStyle name="DELTA 5 3 6 3" xfId="22630" xr:uid="{6B74BA3F-419D-4534-938D-A724387705E8}"/>
    <cellStyle name="DELTA 5 3 7" xfId="7322" xr:uid="{2BF8DE60-8C22-4C0F-B2AC-06C62C48B31B}"/>
    <cellStyle name="DELTA 5 3 7 2" xfId="31119" xr:uid="{3423E885-DE65-451E-B0E8-51F689A6450D}"/>
    <cellStyle name="DELTA 5 3 7 3" xfId="22631" xr:uid="{A526BDEE-0A0A-4AFB-A919-71B829951291}"/>
    <cellStyle name="DELTA 5 3 8" xfId="7316" xr:uid="{51CE3262-B652-40E6-AC69-88879FD581B9}"/>
    <cellStyle name="DELTA 5 3 8 2" xfId="31120" xr:uid="{FF688EA0-5E47-4A32-9229-371A3D438DCD}"/>
    <cellStyle name="DELTA 5 3 8 3" xfId="22628" xr:uid="{DCC6A0D7-4DA2-4FBE-8A0C-F59D20E91010}"/>
    <cellStyle name="DELTA 5 3 9" xfId="8944" xr:uid="{558EF9AC-EF6C-4D03-9394-C01F9CA2959D}"/>
    <cellStyle name="DELTA 5 3 9 2" xfId="31121" xr:uid="{0541A939-9211-4E6E-83F0-3E73AD4DF841}"/>
    <cellStyle name="DELTA 5 3 9 3" xfId="22935" xr:uid="{A7BDF12B-CD11-49E0-B572-502717ACAD20}"/>
    <cellStyle name="DELTA 5 4" xfId="5257" xr:uid="{D2B510C5-AE95-47C5-B00C-CA63C73F35E0}"/>
    <cellStyle name="DELTA 5 4 10" xfId="14059" xr:uid="{C26C5F00-29C0-490D-BC3E-5C9D50543065}"/>
    <cellStyle name="DELTA 5 4 10 2" xfId="31122" xr:uid="{E9805C3B-3FB0-47BD-9842-BE457B75E3BE}"/>
    <cellStyle name="DELTA 5 4 11" xfId="21511" xr:uid="{A5BBECE5-9085-48B1-AA6F-DCD11568B271}"/>
    <cellStyle name="DELTA 5 4 2" xfId="7324" xr:uid="{88223DBF-8DD8-43A7-835E-3B98404B0073}"/>
    <cellStyle name="DELTA 5 4 2 2" xfId="14448" xr:uid="{F1BE46BD-AD62-4ED9-8365-B402E9D32A4D}"/>
    <cellStyle name="DELTA 5 4 2 2 2" xfId="31123" xr:uid="{AE3EC875-D7D0-42F5-9F00-42C451503B64}"/>
    <cellStyle name="DELTA 5 4 3" xfId="7325" xr:uid="{FD525D1A-4FF1-43A7-991A-87EF255F77C0}"/>
    <cellStyle name="DELTA 5 4 3 2" xfId="14739" xr:uid="{A75065C0-9E30-4413-88B0-55C62AEB79F9}"/>
    <cellStyle name="DELTA 5 4 3 2 2" xfId="31124" xr:uid="{7B6EDC47-1345-4C05-93EA-E0F92EC0ACA3}"/>
    <cellStyle name="DELTA 5 4 4" xfId="7326" xr:uid="{CAED942B-B395-4F8D-AAE4-0E645D227528}"/>
    <cellStyle name="DELTA 5 4 4 2" xfId="14620" xr:uid="{32B3CC9B-6E83-435B-BD19-CA07BB514665}"/>
    <cellStyle name="DELTA 5 4 4 2 2" xfId="31125" xr:uid="{08FD217C-818D-410E-8097-D841C4BB7666}"/>
    <cellStyle name="DELTA 5 4 5" xfId="7327" xr:uid="{F6605AF4-B56D-4C72-82DB-F7ED2680D967}"/>
    <cellStyle name="DELTA 5 4 5 2" xfId="31126" xr:uid="{67D70493-1950-4E02-8CA4-C2A0E49D872E}"/>
    <cellStyle name="DELTA 5 4 5 3" xfId="22633" xr:uid="{09363F88-EB47-4B04-8DD2-840C9F32CD9A}"/>
    <cellStyle name="DELTA 5 4 6" xfId="7328" xr:uid="{1F284F81-1092-4D71-A535-ED4E1677BDF0}"/>
    <cellStyle name="DELTA 5 4 6 2" xfId="31127" xr:uid="{B106C1F1-E41E-48B7-A035-116A3ECF293F}"/>
    <cellStyle name="DELTA 5 4 6 3" xfId="22634" xr:uid="{ECAF2AB0-9406-41D6-AA7F-E99C10FDF936}"/>
    <cellStyle name="DELTA 5 4 7" xfId="7329" xr:uid="{6EB3F1D1-8AE9-4751-B355-BBC7ABD4CDBA}"/>
    <cellStyle name="DELTA 5 4 7 2" xfId="31128" xr:uid="{4CFE7D9C-8844-4963-92B1-1F0382D69A2C}"/>
    <cellStyle name="DELTA 5 4 7 3" xfId="22635" xr:uid="{0D4FF7A6-BC7E-47C8-93C2-4D11DBFB3DB8}"/>
    <cellStyle name="DELTA 5 4 8" xfId="7323" xr:uid="{4DBB04DC-AAEE-466A-BD47-D4FA291E623E}"/>
    <cellStyle name="DELTA 5 4 8 2" xfId="31129" xr:uid="{CCB8CD52-11FD-4074-9240-DAFE134C3D20}"/>
    <cellStyle name="DELTA 5 4 8 3" xfId="22632" xr:uid="{5117037C-6537-46A9-AAE7-22E089EED360}"/>
    <cellStyle name="DELTA 5 4 9" xfId="8956" xr:uid="{67BE44C2-22E7-4D6C-9883-26104A1524CD}"/>
    <cellStyle name="DELTA 5 4 9 2" xfId="31130" xr:uid="{5C279F45-8975-403B-94B4-9235C55A758D}"/>
    <cellStyle name="DELTA 5 4 9 3" xfId="22946" xr:uid="{C3110E13-93A4-4E09-A44F-155936C65893}"/>
    <cellStyle name="DELTA 5 5" xfId="5317" xr:uid="{07B7D900-DDAA-49D3-AF06-8BCFF304AF9D}"/>
    <cellStyle name="DELTA 5 5 10" xfId="14100" xr:uid="{3F1A3CCC-8D23-41EF-AB75-29BC33366021}"/>
    <cellStyle name="DELTA 5 5 10 2" xfId="31131" xr:uid="{293F1886-26A3-44E0-AE8F-AD8683C4B6F8}"/>
    <cellStyle name="DELTA 5 5 11" xfId="21526" xr:uid="{8E9A35A6-96FD-40EA-8E18-8DDB8DDA4255}"/>
    <cellStyle name="DELTA 5 5 2" xfId="7331" xr:uid="{9A47F832-EED7-42F8-97C7-A76C527DDCFE}"/>
    <cellStyle name="DELTA 5 5 2 2" xfId="14463" xr:uid="{9EB0ECAA-E574-401B-8D56-EF482F5925D6}"/>
    <cellStyle name="DELTA 5 5 2 2 2" xfId="31132" xr:uid="{DE409E80-32C1-4601-9E60-B625F78994C7}"/>
    <cellStyle name="DELTA 5 5 3" xfId="7332" xr:uid="{058E5703-AD75-48F4-9A31-E63C7AB4CBEC}"/>
    <cellStyle name="DELTA 5 5 3 2" xfId="14740" xr:uid="{67CD67CB-38E4-4E29-BF63-2B6C615A9444}"/>
    <cellStyle name="DELTA 5 5 3 2 2" xfId="31133" xr:uid="{46834791-0573-418D-A81E-0959ADE11FE4}"/>
    <cellStyle name="DELTA 5 5 4" xfId="7333" xr:uid="{44CB31D0-BC5B-4F23-BBFA-E628E5CCC3EF}"/>
    <cellStyle name="DELTA 5 5 4 2" xfId="14619" xr:uid="{6F92765A-46BE-4F5C-A8D2-B2C014387259}"/>
    <cellStyle name="DELTA 5 5 4 2 2" xfId="31134" xr:uid="{88FE035E-1D97-4540-9373-EDE0C16C67D6}"/>
    <cellStyle name="DELTA 5 5 5" xfId="7334" xr:uid="{8623AC06-C426-42CC-ABCB-B736ADF2C62F}"/>
    <cellStyle name="DELTA 5 5 5 2" xfId="31135" xr:uid="{1B7AC0C4-3733-43CE-8BF3-57183A2C8114}"/>
    <cellStyle name="DELTA 5 5 5 3" xfId="22637" xr:uid="{AB8BCEBE-5490-40A2-B84E-360AD5C831E7}"/>
    <cellStyle name="DELTA 5 5 6" xfId="7335" xr:uid="{3FC30EC7-08BA-4749-992E-1891034182AE}"/>
    <cellStyle name="DELTA 5 5 6 2" xfId="31136" xr:uid="{E31E480D-C5E1-460F-9E1A-4D3A6A5A03D9}"/>
    <cellStyle name="DELTA 5 5 6 3" xfId="22638" xr:uid="{A333338D-2510-414C-9073-C27A0F2F2321}"/>
    <cellStyle name="DELTA 5 5 7" xfId="7336" xr:uid="{746EA193-0E3C-46DF-9E8C-7DCF4CA2DB97}"/>
    <cellStyle name="DELTA 5 5 7 2" xfId="31137" xr:uid="{6C0C8985-1CDF-4AC7-AD55-281C4D07A716}"/>
    <cellStyle name="DELTA 5 5 7 3" xfId="22639" xr:uid="{E03313EA-139F-4BFB-999D-E6A08C070135}"/>
    <cellStyle name="DELTA 5 5 8" xfId="7330" xr:uid="{75C3FDF5-2286-403B-8E17-D6578738FDD2}"/>
    <cellStyle name="DELTA 5 5 8 2" xfId="31138" xr:uid="{EB955941-5D95-4891-8923-056A90C51AA2}"/>
    <cellStyle name="DELTA 5 5 8 3" xfId="22636" xr:uid="{22041F2C-C75F-48ED-A726-D5FD6A83A4EF}"/>
    <cellStyle name="DELTA 5 5 9" xfId="8966" xr:uid="{88BC11FE-206F-4E65-86DB-DF3BC7728618}"/>
    <cellStyle name="DELTA 5 5 9 2" xfId="31139" xr:uid="{2803D9D9-1D43-4133-9837-425E58B50F0D}"/>
    <cellStyle name="DELTA 5 5 9 3" xfId="22956" xr:uid="{033830A9-1984-4350-9BEF-E5322DCB6360}"/>
    <cellStyle name="DELTA 5 6" xfId="5376" xr:uid="{6EC77179-A56D-4648-95D3-0C2354E1ABAD}"/>
    <cellStyle name="DELTA 5 6 10" xfId="14148" xr:uid="{18B68B37-E75E-418B-9408-E9D7831611BA}"/>
    <cellStyle name="DELTA 5 6 10 2" xfId="31140" xr:uid="{F6F6D1F7-7647-4071-9A28-E012CC1A9C52}"/>
    <cellStyle name="DELTA 5 6 11" xfId="21545" xr:uid="{4E1E02F4-4BDA-4172-93D2-39C7FE8AD995}"/>
    <cellStyle name="DELTA 5 6 2" xfId="7338" xr:uid="{C689DB3F-EB5F-43CD-906B-490DC025E480}"/>
    <cellStyle name="DELTA 5 6 2 2" xfId="14484" xr:uid="{5FCBD76C-C72C-4703-A425-0EE1B9D11695}"/>
    <cellStyle name="DELTA 5 6 2 2 2" xfId="31141" xr:uid="{F2233B71-0A6A-4C04-866D-378E14974E52}"/>
    <cellStyle name="DELTA 5 6 3" xfId="7339" xr:uid="{66807ADE-59A4-40B2-BF66-C6D6B05B974C}"/>
    <cellStyle name="DELTA 5 6 3 2" xfId="14741" xr:uid="{9F73324A-9E4A-485E-BF73-37A58B8ED3C4}"/>
    <cellStyle name="DELTA 5 6 3 2 2" xfId="31142" xr:uid="{8A02D0BF-D244-4D99-AC93-352B67E00942}"/>
    <cellStyle name="DELTA 5 6 4" xfId="7340" xr:uid="{EDD755AF-1AB7-477A-BD83-DF2DEF65CAD4}"/>
    <cellStyle name="DELTA 5 6 4 2" xfId="14618" xr:uid="{6D8FD1AB-344F-46F4-A1E5-A7DB627E11E6}"/>
    <cellStyle name="DELTA 5 6 4 2 2" xfId="31143" xr:uid="{1875CEB4-E8E0-4870-8ADB-022B9C4A84D4}"/>
    <cellStyle name="DELTA 5 6 5" xfId="7341" xr:uid="{063BA5A0-1A7D-497B-8480-607F8ABD9276}"/>
    <cellStyle name="DELTA 5 6 5 2" xfId="31144" xr:uid="{49129205-1D6B-42A7-A2FA-686181A8C4C5}"/>
    <cellStyle name="DELTA 5 6 5 3" xfId="22641" xr:uid="{1F4A1476-1DCF-48CC-8879-CC69DCB613B8}"/>
    <cellStyle name="DELTA 5 6 6" xfId="7342" xr:uid="{A52E8D0A-653C-4DA3-906F-2F384DE46A0F}"/>
    <cellStyle name="DELTA 5 6 6 2" xfId="31145" xr:uid="{BBB40243-A0EA-4906-AFDB-323AE54D3071}"/>
    <cellStyle name="DELTA 5 6 6 3" xfId="22642" xr:uid="{67F78270-78D3-4BFA-A1E7-ECCD1114D7BE}"/>
    <cellStyle name="DELTA 5 6 7" xfId="7343" xr:uid="{D0339FD9-88FB-4450-8C06-5A6D53886A18}"/>
    <cellStyle name="DELTA 5 6 7 2" xfId="31146" xr:uid="{B138A19E-7F7E-4F06-8133-A3D80B109659}"/>
    <cellStyle name="DELTA 5 6 7 3" xfId="22643" xr:uid="{D4863FB0-BDC2-4DCC-BC32-9881D246E3F8}"/>
    <cellStyle name="DELTA 5 6 8" xfId="7337" xr:uid="{C4C49335-6442-4C75-A0E5-8474A829B6F4}"/>
    <cellStyle name="DELTA 5 6 8 2" xfId="31147" xr:uid="{5C5F0F22-ED82-4220-8707-B8C2AAC67977}"/>
    <cellStyle name="DELTA 5 6 8 3" xfId="22640" xr:uid="{D3F25846-26AE-4028-9217-90FB1E5D55C8}"/>
    <cellStyle name="DELTA 5 6 9" xfId="8976" xr:uid="{AB2F459C-9B01-45AD-804B-5E537C8C1936}"/>
    <cellStyle name="DELTA 5 6 9 2" xfId="31148" xr:uid="{1C2805D7-C4E3-4404-B306-720F63EA01DB}"/>
    <cellStyle name="DELTA 5 6 9 3" xfId="22966" xr:uid="{1D3C00DA-62CB-42F0-95E0-D966BED6EACD}"/>
    <cellStyle name="DELTA 5 7" xfId="5439" xr:uid="{2A2D2ACE-F931-4968-9A89-328EBA01A134}"/>
    <cellStyle name="DELTA 5 7 10" xfId="14193" xr:uid="{3368DF5E-5545-43BF-BE13-BC8921DF1212}"/>
    <cellStyle name="DELTA 5 7 10 2" xfId="31149" xr:uid="{BA21ADA2-AA8C-4DB6-B4E1-77840E95D3EF}"/>
    <cellStyle name="DELTA 5 7 11" xfId="21559" xr:uid="{6422D149-064E-44FF-90B7-6EB8607EC13A}"/>
    <cellStyle name="DELTA 5 7 2" xfId="7345" xr:uid="{104F30A0-B428-4D32-9C0E-22EC0EB17179}"/>
    <cellStyle name="DELTA 5 7 2 2" xfId="14500" xr:uid="{7256EFF4-CE9D-4CC9-BA66-E757D087EA58}"/>
    <cellStyle name="DELTA 5 7 2 2 2" xfId="31150" xr:uid="{8E339B95-5CED-4F82-A3E5-DA01B1164FC5}"/>
    <cellStyle name="DELTA 5 7 3" xfId="7346" xr:uid="{EA979195-12EE-48C4-AEB9-86F6DD6F9DD9}"/>
    <cellStyle name="DELTA 5 7 3 2" xfId="14742" xr:uid="{07F50666-267D-44C1-977C-920646EE65E5}"/>
    <cellStyle name="DELTA 5 7 3 2 2" xfId="31151" xr:uid="{1BF446FB-C2EC-4998-8992-39D16712D6F8}"/>
    <cellStyle name="DELTA 5 7 4" xfId="7347" xr:uid="{CCC5FD8D-B808-49B3-B424-DF237B1B2125}"/>
    <cellStyle name="DELTA 5 7 4 2" xfId="14617" xr:uid="{95F891FF-F2CD-42A5-B6A6-7B5457A7D41E}"/>
    <cellStyle name="DELTA 5 7 4 2 2" xfId="31152" xr:uid="{C5BCA649-047C-46DD-B29B-62ED1C65A083}"/>
    <cellStyle name="DELTA 5 7 5" xfId="7348" xr:uid="{C9FCD88B-8CDD-41D3-9D6D-6CEFEFF9097E}"/>
    <cellStyle name="DELTA 5 7 5 2" xfId="31153" xr:uid="{18D641F1-883C-4E4E-8065-91C9DBD308D4}"/>
    <cellStyle name="DELTA 5 7 5 3" xfId="22645" xr:uid="{5838B876-5BE3-4406-90D0-F2FEE28ECFE0}"/>
    <cellStyle name="DELTA 5 7 6" xfId="7349" xr:uid="{1B86CB81-9AFD-41B5-8E0F-601388189511}"/>
    <cellStyle name="DELTA 5 7 6 2" xfId="31154" xr:uid="{81D8F647-A167-4D40-8A4F-5D0AF3012B1A}"/>
    <cellStyle name="DELTA 5 7 6 3" xfId="22646" xr:uid="{1ADAABCC-BFC7-4322-BB9D-5BA6023BF476}"/>
    <cellStyle name="DELTA 5 7 7" xfId="7350" xr:uid="{57D77020-C514-4EFC-A5AE-0CD471B4EAF0}"/>
    <cellStyle name="DELTA 5 7 7 2" xfId="31155" xr:uid="{1765223D-111F-4407-952C-A6CC1B16C420}"/>
    <cellStyle name="DELTA 5 7 7 3" xfId="22647" xr:uid="{70A16EA5-DAF6-4EF8-AF15-F42846519AB9}"/>
    <cellStyle name="DELTA 5 7 8" xfId="7344" xr:uid="{8AD056B6-95C9-4E17-BAA3-5EE2FFA4CB90}"/>
    <cellStyle name="DELTA 5 7 8 2" xfId="31156" xr:uid="{45662114-1B6D-4C59-B6B0-055B602937F1}"/>
    <cellStyle name="DELTA 5 7 8 3" xfId="22644" xr:uid="{B381F9C4-4808-41B5-9A0F-82A854510FE0}"/>
    <cellStyle name="DELTA 5 7 9" xfId="8986" xr:uid="{E3189DA8-B101-4D95-ABAE-EF2CB47F0AAD}"/>
    <cellStyle name="DELTA 5 7 9 2" xfId="31157" xr:uid="{A1D75BEB-6E70-4D1E-985D-258205318C3A}"/>
    <cellStyle name="DELTA 5 7 9 3" xfId="22976" xr:uid="{428172A9-AAB2-42B8-8295-9428AD295E41}"/>
    <cellStyle name="DELTA 5 8" xfId="5482" xr:uid="{2A348658-6254-434D-9202-B7EB7A866B2C}"/>
    <cellStyle name="DELTA 5 8 10" xfId="14230" xr:uid="{ADC5DFEB-EEA3-40EF-A69C-41624D6D6E81}"/>
    <cellStyle name="DELTA 5 8 10 2" xfId="31158" xr:uid="{AA8B43F3-8908-4C1E-BB5D-72BFE3F84875}"/>
    <cellStyle name="DELTA 5 8 11" xfId="21575" xr:uid="{E48279E5-F080-4130-95A7-0AE66AE50271}"/>
    <cellStyle name="DELTA 5 8 2" xfId="7352" xr:uid="{0632BCEA-55C4-4CE3-AA13-A4627E79B30E}"/>
    <cellStyle name="DELTA 5 8 2 2" xfId="14512" xr:uid="{19960026-A35C-435D-9EA9-6790B0CE2CC4}"/>
    <cellStyle name="DELTA 5 8 2 2 2" xfId="31159" xr:uid="{71C60224-5A79-4D9B-B271-000BE7C7170E}"/>
    <cellStyle name="DELTA 5 8 3" xfId="7353" xr:uid="{FD5A8FA3-68A6-44E7-9037-DFA4DEE99672}"/>
    <cellStyle name="DELTA 5 8 3 2" xfId="14743" xr:uid="{58D4A086-888E-42F8-8383-ACFD9D64CA92}"/>
    <cellStyle name="DELTA 5 8 3 2 2" xfId="31160" xr:uid="{B39A341C-41E9-4632-857F-101D4E3D01C9}"/>
    <cellStyle name="DELTA 5 8 4" xfId="7354" xr:uid="{DD9A58B3-364C-4E30-A765-C56A892BE238}"/>
    <cellStyle name="DELTA 5 8 4 2" xfId="14616" xr:uid="{8A23CB99-B944-4CE4-98EB-BF2605D7BBA7}"/>
    <cellStyle name="DELTA 5 8 4 2 2" xfId="31161" xr:uid="{B269A4D7-EDB7-4CF6-AB16-9339E4DEA06D}"/>
    <cellStyle name="DELTA 5 8 5" xfId="7355" xr:uid="{83D83093-57D4-44FE-B26F-F99408388E95}"/>
    <cellStyle name="DELTA 5 8 5 2" xfId="31162" xr:uid="{2206DDE0-7891-4CF8-AA2E-DA9F7C0F4AC5}"/>
    <cellStyle name="DELTA 5 8 5 3" xfId="22649" xr:uid="{DB235887-6EA9-4ABB-8506-494414DDB5BC}"/>
    <cellStyle name="DELTA 5 8 6" xfId="7356" xr:uid="{5DE51B70-3D76-45B0-A957-DF5A4B115C05}"/>
    <cellStyle name="DELTA 5 8 6 2" xfId="31163" xr:uid="{9ED58AD8-D1E9-4F97-B0FB-4691EAC0EC1C}"/>
    <cellStyle name="DELTA 5 8 6 3" xfId="22650" xr:uid="{FD115456-2115-47CF-8128-A9F2D6555063}"/>
    <cellStyle name="DELTA 5 8 7" xfId="7357" xr:uid="{674A8A24-0447-4DFB-8A60-98C95456C644}"/>
    <cellStyle name="DELTA 5 8 7 2" xfId="31164" xr:uid="{A80C73B0-E852-4216-979C-E98DBA9CE5B5}"/>
    <cellStyle name="DELTA 5 8 7 3" xfId="22651" xr:uid="{2C5CFC22-942C-4C22-81AB-5095AE40E5B0}"/>
    <cellStyle name="DELTA 5 8 8" xfId="7351" xr:uid="{0603007C-B1E1-47EE-85F7-919E7EFD36BE}"/>
    <cellStyle name="DELTA 5 8 8 2" xfId="31165" xr:uid="{8FE09A59-7B68-4EBC-820D-7205C477BB89}"/>
    <cellStyle name="DELTA 5 8 8 3" xfId="22648" xr:uid="{374AFEC0-644F-4854-87D4-6CBFB873AED2}"/>
    <cellStyle name="DELTA 5 8 9" xfId="8997" xr:uid="{E931A68C-8F87-435A-97B5-262DD8376BB5}"/>
    <cellStyle name="DELTA 5 8 9 2" xfId="31166" xr:uid="{EA40E9C7-4AA2-492B-BEE0-5F4A348E1B6E}"/>
    <cellStyle name="DELTA 5 8 9 3" xfId="22987" xr:uid="{CCFF3740-7066-4279-A10B-6F05A98F0768}"/>
    <cellStyle name="DELTA 5 9" xfId="7358" xr:uid="{294BF109-B4E2-4593-9D4F-B1A1B1DD10C4}"/>
    <cellStyle name="DELTA 5 9 2" xfId="7359" xr:uid="{287711FF-36B4-4FCB-9663-1EFD61C7CCAE}"/>
    <cellStyle name="DELTA 5 9 2 2" xfId="14531" xr:uid="{ABCAD1C3-D71E-4D17-BFE6-562783686CA9}"/>
    <cellStyle name="DELTA 5 9 2 2 2" xfId="31168" xr:uid="{8CF88A20-7782-4738-A97E-30560BFE758B}"/>
    <cellStyle name="DELTA 5 9 3" xfId="7360" xr:uid="{EFE2887C-8F55-49B3-B950-50EA17CD80FE}"/>
    <cellStyle name="DELTA 5 9 3 2" xfId="14744" xr:uid="{FB9E9A9B-C528-43E6-8994-1A06BD3B6E9D}"/>
    <cellStyle name="DELTA 5 9 3 2 2" xfId="31169" xr:uid="{0BE3D312-50A2-40B8-A12C-EE1DED875781}"/>
    <cellStyle name="DELTA 5 9 4" xfId="7361" xr:uid="{1DE8040C-995C-4686-A305-3E1AB0473777}"/>
    <cellStyle name="DELTA 5 9 4 2" xfId="14615" xr:uid="{CDC7EF92-5D46-4C9A-B57F-24A5A01F42F1}"/>
    <cellStyle name="DELTA 5 9 4 2 2" xfId="31170" xr:uid="{7D117985-3E62-4531-8185-58DE8E4C8D99}"/>
    <cellStyle name="DELTA 5 9 5" xfId="7362" xr:uid="{27BD6F12-C90F-4A26-AB61-9DAEAC3B63D9}"/>
    <cellStyle name="DELTA 5 9 5 2" xfId="31171" xr:uid="{72113C2D-C0AC-481B-8426-32A456980C8C}"/>
    <cellStyle name="DELTA 5 9 5 3" xfId="22653" xr:uid="{74F1D513-89AF-42A2-BF2B-0A951061FDAB}"/>
    <cellStyle name="DELTA 5 9 6" xfId="7363" xr:uid="{099F62BD-3061-4238-A18F-DF1F97406E52}"/>
    <cellStyle name="DELTA 5 9 6 2" xfId="31172" xr:uid="{6E7E3373-B02F-4A58-A38A-D4CF13EEAB89}"/>
    <cellStyle name="DELTA 5 9 6 3" xfId="22654" xr:uid="{3DDFA045-E1C8-449B-9005-9A71EC62D7CA}"/>
    <cellStyle name="DELTA 5 9 7" xfId="7364" xr:uid="{4FD52A27-2E82-47FF-AB6E-593EA82BE6DA}"/>
    <cellStyle name="DELTA 5 9 7 2" xfId="31173" xr:uid="{48D28455-81AD-4E41-9EF7-A4E734BD11FB}"/>
    <cellStyle name="DELTA 5 9 7 3" xfId="22655" xr:uid="{5DE636A8-3DAE-4FC3-BE14-7AD822C8048C}"/>
    <cellStyle name="DELTA 5 9 8" xfId="14275" xr:uid="{A0C63D3C-52E3-4B20-96BF-AF77A0CDD960}"/>
    <cellStyle name="DELTA 5 9 8 2" xfId="31167" xr:uid="{F96F8365-D44F-443D-B9CD-DE7D93608540}"/>
    <cellStyle name="DELTA 5 9 9" xfId="22652" xr:uid="{F3DE0B65-7A53-433D-A72B-8E22FFDD110B}"/>
    <cellStyle name="DELTA 6" xfId="4965" xr:uid="{AF5B50BB-6EFF-49E2-A6AF-04C9C23F8722}"/>
    <cellStyle name="DELTA 6 10" xfId="7366" xr:uid="{844F0E2B-C89A-4186-BAFB-088F927B2FF9}"/>
    <cellStyle name="DELTA 6 10 2" xfId="7367" xr:uid="{33A392F9-0A77-4FB2-AB68-F697B0101FE1}"/>
    <cellStyle name="DELTA 6 10 2 2" xfId="14746" xr:uid="{D2A95C98-7D85-4F9E-B72D-6E5C703A5AC6}"/>
    <cellStyle name="DELTA 6 10 2 2 2" xfId="31176" xr:uid="{11E58871-C52F-4075-A85E-7CC6FEF050CD}"/>
    <cellStyle name="DELTA 6 10 3" xfId="7368" xr:uid="{BC88AEC2-A510-4120-86BD-436CEFB88BBC}"/>
    <cellStyle name="DELTA 6 10 3 2" xfId="14614" xr:uid="{2A2DD465-33D7-4CFF-9F86-370BD8AB1472}"/>
    <cellStyle name="DELTA 6 10 3 2 2" xfId="31177" xr:uid="{0534CE4F-CDE8-475D-B5F8-16210E9BA36D}"/>
    <cellStyle name="DELTA 6 10 4" xfId="7369" xr:uid="{CDD0EFF4-9AAE-484E-BAD2-85B9B6E425CC}"/>
    <cellStyle name="DELTA 6 10 4 2" xfId="31178" xr:uid="{FA57420C-794E-4F62-B51D-2E7357272A03}"/>
    <cellStyle name="DELTA 6 10 4 3" xfId="22658" xr:uid="{BA9C0B64-B45F-4AD3-84D9-AE8A40F0E436}"/>
    <cellStyle name="DELTA 6 10 5" xfId="7370" xr:uid="{0BAD6B9C-B0A3-4CF4-944D-58BBFA4B7084}"/>
    <cellStyle name="DELTA 6 10 5 2" xfId="31179" xr:uid="{16614866-291A-4C84-939F-252827AFB753}"/>
    <cellStyle name="DELTA 6 10 5 3" xfId="22659" xr:uid="{75C708DB-8D1A-4BF0-AB98-D5C84CE4E939}"/>
    <cellStyle name="DELTA 6 10 6" xfId="7371" xr:uid="{8E4C778E-F52B-4955-8759-2020D9D473E4}"/>
    <cellStyle name="DELTA 6 10 6 2" xfId="31180" xr:uid="{9954A927-084C-4EAA-B053-E967D4576C34}"/>
    <cellStyle name="DELTA 6 10 6 3" xfId="22660" xr:uid="{4E9B83D5-83D8-428E-9A85-028CBAA14694}"/>
    <cellStyle name="DELTA 6 10 7" xfId="7372" xr:uid="{C7FD31AE-BE94-4A03-95A8-A4E5245CE7F8}"/>
    <cellStyle name="DELTA 6 10 7 2" xfId="31181" xr:uid="{D2F8765A-2B6C-49D3-8289-D503D402E9FD}"/>
    <cellStyle name="DELTA 6 10 7 3" xfId="22661" xr:uid="{DB5DDA95-E09D-4DF5-9DE6-1CDAD5A91AA4}"/>
    <cellStyle name="DELTA 6 10 8" xfId="14384" xr:uid="{F8D2C5ED-5DEA-445D-A364-5E0BA11D47BC}"/>
    <cellStyle name="DELTA 6 10 8 2" xfId="31175" xr:uid="{F367EB2F-071B-40C8-B4A3-48FAC2EC61A0}"/>
    <cellStyle name="DELTA 6 10 9" xfId="22657" xr:uid="{0C63BAAB-90D9-40B1-B096-665B39762732}"/>
    <cellStyle name="DELTA 6 11" xfId="7373" xr:uid="{E5F7EEEF-0D37-4FEB-B63A-C5A0BF133E15}"/>
    <cellStyle name="DELTA 6 11 2" xfId="7374" xr:uid="{783F4FFA-536E-4F78-8235-7FF8AEFCBA7A}"/>
    <cellStyle name="DELTA 6 11 2 2" xfId="14747" xr:uid="{90E9D92B-F601-4DB3-8051-5754E5470815}"/>
    <cellStyle name="DELTA 6 11 2 2 2" xfId="31183" xr:uid="{6FAA5C5D-CEBF-4A09-9B1D-5741C8BE4D9E}"/>
    <cellStyle name="DELTA 6 11 3" xfId="7375" xr:uid="{1C1DA9E3-E4A7-4CB9-BEB9-D85FD1F2B11C}"/>
    <cellStyle name="DELTA 6 11 3 2" xfId="14613" xr:uid="{E7E92C41-4838-4C3D-A85F-ECBDDBB46968}"/>
    <cellStyle name="DELTA 6 11 3 2 2" xfId="31184" xr:uid="{B46FE408-D5E8-4EC7-B1C4-D735830944F6}"/>
    <cellStyle name="DELTA 6 11 4" xfId="7376" xr:uid="{D6E4BC89-DDC3-4874-9D0E-44A05EF709CD}"/>
    <cellStyle name="DELTA 6 11 4 2" xfId="31185" xr:uid="{22ADBDCA-E2E0-4DEE-8E0E-C19B49EE1594}"/>
    <cellStyle name="DELTA 6 11 4 3" xfId="22663" xr:uid="{2CCC4682-4FD9-418C-8002-79E0CBEB0992}"/>
    <cellStyle name="DELTA 6 11 5" xfId="7377" xr:uid="{DBF2B14A-84A6-464D-937F-4D111B85DB6B}"/>
    <cellStyle name="DELTA 6 11 5 2" xfId="31186" xr:uid="{8B7FB75E-6D00-4FE5-89C1-63514AF3BE3E}"/>
    <cellStyle name="DELTA 6 11 5 3" xfId="22664" xr:uid="{1CBC3A10-16F1-4510-8156-57C5FD9CFE15}"/>
    <cellStyle name="DELTA 6 11 6" xfId="7378" xr:uid="{EBE7AA2A-EF1D-4AB7-ACD0-9777EBE1DFB8}"/>
    <cellStyle name="DELTA 6 11 6 2" xfId="31187" xr:uid="{9E0C8A6F-E221-421D-9D4B-7B384AA39CE0}"/>
    <cellStyle name="DELTA 6 11 6 3" xfId="22665" xr:uid="{6C35B231-25F1-4E33-8BE3-9323417A5C77}"/>
    <cellStyle name="DELTA 6 11 7" xfId="7379" xr:uid="{A36B543B-24AD-4D7D-8021-C28D7C8C0B83}"/>
    <cellStyle name="DELTA 6 11 7 2" xfId="31188" xr:uid="{5D29E805-8622-4627-A1C5-FB0BC3371D93}"/>
    <cellStyle name="DELTA 6 11 7 3" xfId="22666" xr:uid="{71E2BB84-0798-4DDB-BD55-C2E8FCD6909C}"/>
    <cellStyle name="DELTA 6 11 8" xfId="14420" xr:uid="{87E5C189-371E-42B7-9538-992CCC1AC7FE}"/>
    <cellStyle name="DELTA 6 11 8 2" xfId="31182" xr:uid="{9AAA37ED-B316-4F92-9618-19B50CCA483E}"/>
    <cellStyle name="DELTA 6 11 9" xfId="22662" xr:uid="{ECA95580-8CC8-42FB-8A03-540133EC3371}"/>
    <cellStyle name="DELTA 6 12" xfId="7380" xr:uid="{415813B5-5D7B-47EC-A7C8-40DE80878DEF}"/>
    <cellStyle name="DELTA 6 12 2" xfId="14400" xr:uid="{4E4847D9-F991-4206-8C07-638817640BE6}"/>
    <cellStyle name="DELTA 6 12 2 2" xfId="31189" xr:uid="{3C3AB616-4FC7-420B-8A5D-49AA67AACA6E}"/>
    <cellStyle name="DELTA 6 13" xfId="7381" xr:uid="{CB7C8C55-7ED2-4604-AC1E-240282865938}"/>
    <cellStyle name="DELTA 6 13 2" xfId="14745" xr:uid="{3C14EEB9-B213-44F9-9F36-C04374E32949}"/>
    <cellStyle name="DELTA 6 13 2 2" xfId="31190" xr:uid="{832A3BBA-E785-4D2B-848D-C697C24D7998}"/>
    <cellStyle name="DELTA 6 14" xfId="7382" xr:uid="{AC6F75D0-55B8-4B0C-9254-43204EC3DA0A}"/>
    <cellStyle name="DELTA 6 14 2" xfId="31191" xr:uid="{4A0CFC96-25A8-468B-AF37-6F0E1E82F62B}"/>
    <cellStyle name="DELTA 6 14 3" xfId="22667" xr:uid="{8FDBB2DD-D173-44FA-8857-E4EA8E409590}"/>
    <cellStyle name="DELTA 6 15" xfId="7383" xr:uid="{E3245A22-F8B7-4A83-A1A6-CFC4ACE5FD8F}"/>
    <cellStyle name="DELTA 6 15 2" xfId="31192" xr:uid="{6BDEFEEE-126B-49E8-AC51-38C3821B0AF6}"/>
    <cellStyle name="DELTA 6 15 3" xfId="22668" xr:uid="{88E1A321-CDDA-494E-A0DF-CAE10DEE93FF}"/>
    <cellStyle name="DELTA 6 16" xfId="7384" xr:uid="{5B565E87-1242-4D6D-8D4B-8402DCE6B41C}"/>
    <cellStyle name="DELTA 6 16 2" xfId="31193" xr:uid="{66DF486D-FCC8-492E-9ED9-A781800FB22D}"/>
    <cellStyle name="DELTA 6 16 3" xfId="22669" xr:uid="{2A1A88EF-4E5B-4AD6-B357-3FE8BC352FB9}"/>
    <cellStyle name="DELTA 6 17" xfId="7385" xr:uid="{4AF8E0ED-79B0-4D4B-ABAA-8E17CEC17F03}"/>
    <cellStyle name="DELTA 6 17 2" xfId="31194" xr:uid="{F85E02DB-7F3A-4E4A-8518-352A9B6AB2B8}"/>
    <cellStyle name="DELTA 6 17 3" xfId="22670" xr:uid="{B18FDB15-E516-44EE-BB58-5632A0AADB2D}"/>
    <cellStyle name="DELTA 6 18" xfId="7365" xr:uid="{2C47DA39-BE2A-49E4-8A31-3D7ED47908A7}"/>
    <cellStyle name="DELTA 6 18 2" xfId="31195" xr:uid="{8A21E2B2-C53A-4F49-9559-960F31A2A5E1}"/>
    <cellStyle name="DELTA 6 18 3" xfId="22656" xr:uid="{C31D1117-8B00-42B2-AC81-C2319E44B170}"/>
    <cellStyle name="DELTA 6 19" xfId="8921" xr:uid="{CC462200-29BB-4AF3-8F64-96E992955B93}"/>
    <cellStyle name="DELTA 6 19 2" xfId="31196" xr:uid="{8989053D-165E-47E8-A5E9-B715845C1B45}"/>
    <cellStyle name="DELTA 6 19 3" xfId="22920" xr:uid="{E3388061-AC33-4080-9230-8EB47401B426}"/>
    <cellStyle name="DELTA 6 2" xfId="5220" xr:uid="{0C9EC1EF-E060-4337-956F-90778815E188}"/>
    <cellStyle name="DELTA 6 2 10" xfId="14026" xr:uid="{9A000738-0A32-487E-97BC-7165F0022780}"/>
    <cellStyle name="DELTA 6 2 10 2" xfId="31197" xr:uid="{84D6C19C-8E07-47E4-A930-DF13D6017483}"/>
    <cellStyle name="DELTA 6 2 11" xfId="21497" xr:uid="{F06AF005-7255-4B09-B23B-3031F907C9D3}"/>
    <cellStyle name="DELTA 6 2 2" xfId="7387" xr:uid="{6B120C59-2834-4217-B75C-487E970BE616}"/>
    <cellStyle name="DELTA 6 2 2 2" xfId="14440" xr:uid="{2764DF0B-B3B4-4E6A-A1A5-E875E8A45D69}"/>
    <cellStyle name="DELTA 6 2 2 2 2" xfId="31198" xr:uid="{03E8585E-EDEB-49A6-B5C3-69E95E6951E8}"/>
    <cellStyle name="DELTA 6 2 3" xfId="7388" xr:uid="{896174FD-278D-46CB-86B0-81D0BD07971C}"/>
    <cellStyle name="DELTA 6 2 3 2" xfId="14748" xr:uid="{335F2541-18D3-422E-AF92-3043AEC58B52}"/>
    <cellStyle name="DELTA 6 2 3 2 2" xfId="31199" xr:uid="{422D6A57-9394-46E1-97AE-B871E442548D}"/>
    <cellStyle name="DELTA 6 2 4" xfId="7389" xr:uid="{39E39144-C5C6-42F8-8C60-855AB83DB479}"/>
    <cellStyle name="DELTA 6 2 4 2" xfId="14612" xr:uid="{C26C145D-047A-4391-9712-C66AD0F4D233}"/>
    <cellStyle name="DELTA 6 2 4 2 2" xfId="31200" xr:uid="{A0EBC4DE-3FFF-4D5C-89F7-49677F491419}"/>
    <cellStyle name="DELTA 6 2 5" xfId="7390" xr:uid="{CED837A2-5758-48D7-BC44-E6B01E4E9941}"/>
    <cellStyle name="DELTA 6 2 5 2" xfId="31201" xr:uid="{4A6A2E04-D808-414B-ADB8-296E9DA05EEB}"/>
    <cellStyle name="DELTA 6 2 5 3" xfId="22672" xr:uid="{94718D2D-5F81-407E-BA50-E649690F193D}"/>
    <cellStyle name="DELTA 6 2 6" xfId="7391" xr:uid="{9E6BE719-E01C-4753-9E21-56A9D2E6F9D1}"/>
    <cellStyle name="DELTA 6 2 6 2" xfId="31202" xr:uid="{C2B259C0-6CD5-444C-9C42-E14A87CFC91F}"/>
    <cellStyle name="DELTA 6 2 6 3" xfId="22673" xr:uid="{2E9AEEF2-F501-4776-A49F-5C272F3ED0E9}"/>
    <cellStyle name="DELTA 6 2 7" xfId="7392" xr:uid="{AD6A301C-F926-4423-923B-DCE9B2448326}"/>
    <cellStyle name="DELTA 6 2 7 2" xfId="31203" xr:uid="{D5BB3981-251A-49E3-8AF4-008EFA12067A}"/>
    <cellStyle name="DELTA 6 2 7 3" xfId="22674" xr:uid="{65E577E1-22E7-430F-B746-365F3B424150}"/>
    <cellStyle name="DELTA 6 2 8" xfId="7386" xr:uid="{F9FE081B-39C8-4DFC-86BB-77689100787C}"/>
    <cellStyle name="DELTA 6 2 8 2" xfId="31204" xr:uid="{B66E8ADA-B3C2-4E78-A66F-A6173CA49477}"/>
    <cellStyle name="DELTA 6 2 8 3" xfId="22671" xr:uid="{DA2BFC26-22ED-42EA-853D-1B79EE29158E}"/>
    <cellStyle name="DELTA 6 2 9" xfId="8949" xr:uid="{9038C5DA-580D-4322-A6D5-2A8ECF91A80F}"/>
    <cellStyle name="DELTA 6 2 9 2" xfId="31205" xr:uid="{9BA9D560-EA22-4E7C-BB31-6C2B0FBC58A1}"/>
    <cellStyle name="DELTA 6 2 9 3" xfId="22939" xr:uid="{19793718-58CD-45B7-9C3A-2F590FC0E49D}"/>
    <cellStyle name="DELTA 6 20" xfId="13844" xr:uid="{728E1CA2-2FCD-42D6-9F1C-AF3F555CA8AE}"/>
    <cellStyle name="DELTA 6 20 2" xfId="31174" xr:uid="{22A4C9EE-3B8D-45E2-9E34-F3E728D45570}"/>
    <cellStyle name="DELTA 6 21" xfId="21414" xr:uid="{24484D86-D3C9-49B0-A04F-D89643E807F4}"/>
    <cellStyle name="DELTA 6 3" xfId="5258" xr:uid="{5012E834-1904-4BEB-ADF5-062772D56F19}"/>
    <cellStyle name="DELTA 6 3 10" xfId="14060" xr:uid="{D4A29FA3-0317-4A1A-98AD-943F8080A8A6}"/>
    <cellStyle name="DELTA 6 3 10 2" xfId="31206" xr:uid="{DC0E3174-E1DE-4A4C-B402-65B7B896FDEE}"/>
    <cellStyle name="DELTA 6 3 11" xfId="21512" xr:uid="{5F2AE30C-E455-45C9-A9C3-540C47FB074B}"/>
    <cellStyle name="DELTA 6 3 2" xfId="7394" xr:uid="{6FBFF0CB-E372-4292-AAEA-7BC978C9D76E}"/>
    <cellStyle name="DELTA 6 3 2 2" xfId="14449" xr:uid="{D36CE5D1-04A2-4F38-A032-15A9AD5863A0}"/>
    <cellStyle name="DELTA 6 3 2 2 2" xfId="31207" xr:uid="{3AE9EDED-D628-49C6-BED2-315EAA192A74}"/>
    <cellStyle name="DELTA 6 3 3" xfId="7395" xr:uid="{A4CB1290-2CEB-4F54-8B22-EDC90E4BE3D1}"/>
    <cellStyle name="DELTA 6 3 3 2" xfId="14749" xr:uid="{6CA3474A-10D4-494E-8F5B-1328BB27FB45}"/>
    <cellStyle name="DELTA 6 3 3 2 2" xfId="31208" xr:uid="{8B922D81-9EE9-408E-AF19-CCF47DF17A5E}"/>
    <cellStyle name="DELTA 6 3 4" xfId="7396" xr:uid="{DA3F9156-FAE4-438B-B423-EBA254A4D38C}"/>
    <cellStyle name="DELTA 6 3 4 2" xfId="14611" xr:uid="{166EFD7C-E973-4798-AF7E-2C5FD103B5A6}"/>
    <cellStyle name="DELTA 6 3 4 2 2" xfId="31209" xr:uid="{4F2D466F-7035-410B-A456-C75A64615567}"/>
    <cellStyle name="DELTA 6 3 5" xfId="7397" xr:uid="{3D3C9DF9-C3DD-489D-9651-C88C1DD4986D}"/>
    <cellStyle name="DELTA 6 3 5 2" xfId="31210" xr:uid="{47BB1E84-0FE1-4397-9C58-2094A9AAF96C}"/>
    <cellStyle name="DELTA 6 3 5 3" xfId="22676" xr:uid="{B28D5964-19AE-4345-A8C1-F6460BB288B3}"/>
    <cellStyle name="DELTA 6 3 6" xfId="7398" xr:uid="{D3A213BF-655F-45E1-AF8F-1C5771257F46}"/>
    <cellStyle name="DELTA 6 3 6 2" xfId="31211" xr:uid="{54C6AAA3-C5DD-4F10-B03B-DC6710107A7A}"/>
    <cellStyle name="DELTA 6 3 6 3" xfId="22677" xr:uid="{14DEF4FE-D050-48E7-B225-F7DC4E341D6F}"/>
    <cellStyle name="DELTA 6 3 7" xfId="7399" xr:uid="{DFACD35A-AD21-4A37-8335-87E05C21B077}"/>
    <cellStyle name="DELTA 6 3 7 2" xfId="31212" xr:uid="{EE756AFA-44CA-48BA-BE8D-A733CB5D95B1}"/>
    <cellStyle name="DELTA 6 3 7 3" xfId="22678" xr:uid="{6B0F1514-CF6C-465F-B7C5-8BAEAF624DDA}"/>
    <cellStyle name="DELTA 6 3 8" xfId="7393" xr:uid="{A46BE608-1FD8-44D1-990C-DB853A2FFEAB}"/>
    <cellStyle name="DELTA 6 3 8 2" xfId="31213" xr:uid="{070F606F-B63C-4F12-B606-C9407F7DEABC}"/>
    <cellStyle name="DELTA 6 3 8 3" xfId="22675" xr:uid="{63F5180D-0D83-45DB-8766-285B1C9B428D}"/>
    <cellStyle name="DELTA 6 3 9" xfId="8957" xr:uid="{77A156C2-EA76-4966-ADAA-F55A223C2E87}"/>
    <cellStyle name="DELTA 6 3 9 2" xfId="31214" xr:uid="{E2D3427B-6DE5-46EB-BF43-1D6317D6FE78}"/>
    <cellStyle name="DELTA 6 3 9 3" xfId="22947" xr:uid="{DA6558FE-1546-483E-AA79-5A8E75CC58BD}"/>
    <cellStyle name="DELTA 6 4" xfId="5318" xr:uid="{252BBD08-FD77-4106-8485-CA55825860EF}"/>
    <cellStyle name="DELTA 6 4 10" xfId="14101" xr:uid="{255000C3-3ECF-4339-9515-151B0A37935A}"/>
    <cellStyle name="DELTA 6 4 10 2" xfId="31215" xr:uid="{07532378-7BAA-43C6-9EB8-CD4DEAB3FEF3}"/>
    <cellStyle name="DELTA 6 4 11" xfId="21527" xr:uid="{B85F7EE1-81DB-4D98-98D0-A0AFA47E7CA5}"/>
    <cellStyle name="DELTA 6 4 2" xfId="7401" xr:uid="{42C804A5-C158-4236-AD36-C8267108293B}"/>
    <cellStyle name="DELTA 6 4 2 2" xfId="14464" xr:uid="{46ED1790-F914-4D34-A4E9-58FA7DFDB7B9}"/>
    <cellStyle name="DELTA 6 4 2 2 2" xfId="31216" xr:uid="{7DA41172-D181-4530-8C45-550FD3D192BB}"/>
    <cellStyle name="DELTA 6 4 3" xfId="7402" xr:uid="{6338EF86-5F1F-4974-B0D7-4E11CDAE66D5}"/>
    <cellStyle name="DELTA 6 4 3 2" xfId="14750" xr:uid="{675AF1F6-3DE8-4524-A4B4-9CB64A14FC8B}"/>
    <cellStyle name="DELTA 6 4 3 2 2" xfId="31217" xr:uid="{77866A6A-C10A-4A65-BCB7-1FD0D2069C79}"/>
    <cellStyle name="DELTA 6 4 4" xfId="7403" xr:uid="{72447436-74D7-4EED-8D63-8C7F9167DA44}"/>
    <cellStyle name="DELTA 6 4 4 2" xfId="14610" xr:uid="{FA3C625F-3104-4FD3-93D5-535ADA9AA176}"/>
    <cellStyle name="DELTA 6 4 4 2 2" xfId="31218" xr:uid="{736C6E4C-7A69-4975-AD09-1C00D6FA4B8F}"/>
    <cellStyle name="DELTA 6 4 5" xfId="7404" xr:uid="{106259C9-351D-4E3F-89A2-F351A56E4DD1}"/>
    <cellStyle name="DELTA 6 4 5 2" xfId="31219" xr:uid="{792DBECE-7734-4296-A0F1-2D3E61874456}"/>
    <cellStyle name="DELTA 6 4 5 3" xfId="22680" xr:uid="{3B67C6ED-C431-4B6F-8C2A-C05F944873C5}"/>
    <cellStyle name="DELTA 6 4 6" xfId="7405" xr:uid="{50E4BAA5-72AD-410B-A6BA-61326C85B593}"/>
    <cellStyle name="DELTA 6 4 6 2" xfId="31220" xr:uid="{66CE488B-7B66-4C52-BAF8-B643357958CE}"/>
    <cellStyle name="DELTA 6 4 6 3" xfId="22681" xr:uid="{8A1D2790-8BD8-4842-A3EE-FBC0239C2EE3}"/>
    <cellStyle name="DELTA 6 4 7" xfId="7406" xr:uid="{9A510428-094A-4FF7-84E3-D256FEAA4E63}"/>
    <cellStyle name="DELTA 6 4 7 2" xfId="31221" xr:uid="{437619E5-A87A-4B5A-841F-4CD38BD3BF83}"/>
    <cellStyle name="DELTA 6 4 7 3" xfId="22682" xr:uid="{817A3EAA-8241-4EE4-B08F-19ED6118CBB9}"/>
    <cellStyle name="DELTA 6 4 8" xfId="7400" xr:uid="{B6BF1F40-4E1E-407E-B505-7B6FBA606B4F}"/>
    <cellStyle name="DELTA 6 4 8 2" xfId="31222" xr:uid="{CBB5D515-6230-4D59-95BC-75C5DF0A00F7}"/>
    <cellStyle name="DELTA 6 4 8 3" xfId="22679" xr:uid="{CD0A90C1-0BD2-45C6-9D01-D40D14F51B5C}"/>
    <cellStyle name="DELTA 6 4 9" xfId="8967" xr:uid="{7E7589EE-D8D0-4D04-BA7E-D73F9C77F18B}"/>
    <cellStyle name="DELTA 6 4 9 2" xfId="31223" xr:uid="{1CD29C1F-737F-4DD3-BDE7-497278669463}"/>
    <cellStyle name="DELTA 6 4 9 3" xfId="22957" xr:uid="{02BAD139-E0C9-4820-AE83-81CA1EFB3990}"/>
    <cellStyle name="DELTA 6 5" xfId="5377" xr:uid="{A46FEF2B-0BD3-4228-B18D-BC2B800D5842}"/>
    <cellStyle name="DELTA 6 5 10" xfId="14149" xr:uid="{58E3FD3B-0C32-42C4-B632-7A7D6E5FB7F8}"/>
    <cellStyle name="DELTA 6 5 10 2" xfId="31224" xr:uid="{34B0B004-8AA5-4065-97B1-DB27202B3913}"/>
    <cellStyle name="DELTA 6 5 11" xfId="21546" xr:uid="{E4DC9672-96A0-4677-ACD9-6AD6C2690AEE}"/>
    <cellStyle name="DELTA 6 5 2" xfId="7408" xr:uid="{9C8AFDB1-4CF0-4B2C-8AEA-795D9EA1D0BE}"/>
    <cellStyle name="DELTA 6 5 2 2" xfId="14485" xr:uid="{289D5278-4830-4307-9800-6242F9D7F3DE}"/>
    <cellStyle name="DELTA 6 5 2 2 2" xfId="31225" xr:uid="{AA77B370-3C3B-4B95-9F19-00740C0AE35E}"/>
    <cellStyle name="DELTA 6 5 3" xfId="7409" xr:uid="{537ADA71-4477-4925-91AD-2E464E9820D2}"/>
    <cellStyle name="DELTA 6 5 3 2" xfId="14751" xr:uid="{41D8D598-B189-466A-9FD7-D9E982A7E98D}"/>
    <cellStyle name="DELTA 6 5 3 2 2" xfId="31226" xr:uid="{4CBF9DB1-E582-450A-B86A-B0B5455F0B68}"/>
    <cellStyle name="DELTA 6 5 4" xfId="7410" xr:uid="{6ECB3BAF-ABE7-4165-8B08-9BFEA89A9E2B}"/>
    <cellStyle name="DELTA 6 5 4 2" xfId="14609" xr:uid="{4379491F-8785-438A-A261-04C6217CEDAA}"/>
    <cellStyle name="DELTA 6 5 4 2 2" xfId="31227" xr:uid="{7406F014-4241-47FC-8C64-1F043AB0758F}"/>
    <cellStyle name="DELTA 6 5 5" xfId="7411" xr:uid="{589A6554-B053-4962-B913-F32F879C0818}"/>
    <cellStyle name="DELTA 6 5 5 2" xfId="31228" xr:uid="{549CFB61-9512-4C12-95CA-91947AB3BB1E}"/>
    <cellStyle name="DELTA 6 5 5 3" xfId="22684" xr:uid="{CA54553C-89CA-42CB-A7A9-D30D0BD82C67}"/>
    <cellStyle name="DELTA 6 5 6" xfId="7412" xr:uid="{6020618E-6537-4A0C-AD28-E9DC7B511AED}"/>
    <cellStyle name="DELTA 6 5 6 2" xfId="31229" xr:uid="{EBC50F1B-D22A-4C0F-96CC-DCC6F7DAFC6A}"/>
    <cellStyle name="DELTA 6 5 6 3" xfId="22685" xr:uid="{C49EA135-BE9F-46B6-A775-E8F03ABA19F8}"/>
    <cellStyle name="DELTA 6 5 7" xfId="7413" xr:uid="{46A285A0-6255-42CE-B06D-57BDAF3D1B8E}"/>
    <cellStyle name="DELTA 6 5 7 2" xfId="31230" xr:uid="{1B859F77-E3B0-45E0-A29B-59E418505349}"/>
    <cellStyle name="DELTA 6 5 7 3" xfId="22686" xr:uid="{03D86E17-2A64-4717-8B47-08EBCA352744}"/>
    <cellStyle name="DELTA 6 5 8" xfId="7407" xr:uid="{BDB773A6-B889-4F44-9E66-938BBA27B2EE}"/>
    <cellStyle name="DELTA 6 5 8 2" xfId="31231" xr:uid="{F3CD2287-1E5D-40F8-9923-09FBEFDB1A59}"/>
    <cellStyle name="DELTA 6 5 8 3" xfId="22683" xr:uid="{8E20E3EB-68EE-4734-BAFC-5683B343A0C3}"/>
    <cellStyle name="DELTA 6 5 9" xfId="8977" xr:uid="{E0A4AB32-111B-41AA-B8ED-8559E56CA786}"/>
    <cellStyle name="DELTA 6 5 9 2" xfId="31232" xr:uid="{84AD4EB7-514E-4484-A254-990B9E3A056E}"/>
    <cellStyle name="DELTA 6 5 9 3" xfId="22967" xr:uid="{0CF7BB55-2B53-44DF-8084-A7E34DAB90EF}"/>
    <cellStyle name="DELTA 6 6" xfId="5440" xr:uid="{8344CEC8-F905-4CA0-B8EC-0C8A979A3AAE}"/>
    <cellStyle name="DELTA 6 6 10" xfId="14194" xr:uid="{99A89A5F-F978-4E9A-98BB-DC3024D7BB35}"/>
    <cellStyle name="DELTA 6 6 10 2" xfId="31233" xr:uid="{E44E220B-4DA2-4ED3-8C87-C91FCDA33363}"/>
    <cellStyle name="DELTA 6 6 11" xfId="21560" xr:uid="{7A6C842F-EEA0-44AF-A65D-98840C3762B5}"/>
    <cellStyle name="DELTA 6 6 2" xfId="7415" xr:uid="{040E5BCC-1DA4-46E1-B8AF-21445467E870}"/>
    <cellStyle name="DELTA 6 6 2 2" xfId="14501" xr:uid="{5A8286FA-DF9A-435A-B0BE-93A3D14ED320}"/>
    <cellStyle name="DELTA 6 6 2 2 2" xfId="31234" xr:uid="{4518CDE9-0B5F-49E5-9F9F-C3C1B17E5FCF}"/>
    <cellStyle name="DELTA 6 6 3" xfId="7416" xr:uid="{992171F8-0D8E-4BDA-88B1-3B226B4B59FD}"/>
    <cellStyle name="DELTA 6 6 3 2" xfId="14752" xr:uid="{09585932-37B8-4BDE-A55B-584C31DE8045}"/>
    <cellStyle name="DELTA 6 6 3 2 2" xfId="31235" xr:uid="{B9C95380-B2E0-465A-B6F7-E355B8BC2A74}"/>
    <cellStyle name="DELTA 6 6 4" xfId="7417" xr:uid="{1985D8DF-1C78-464F-AAAB-1CAA8A141278}"/>
    <cellStyle name="DELTA 6 6 4 2" xfId="14608" xr:uid="{736490E4-A6EF-438A-9C85-1F4F0FAEB1DF}"/>
    <cellStyle name="DELTA 6 6 4 2 2" xfId="31236" xr:uid="{12D5A075-0755-4A04-8454-D61EC6CA6B8E}"/>
    <cellStyle name="DELTA 6 6 5" xfId="7418" xr:uid="{5D5E2AA9-57E7-4416-9364-47156A5C0888}"/>
    <cellStyle name="DELTA 6 6 5 2" xfId="31237" xr:uid="{976C5ED5-22CA-4AD8-A6B9-FA66D1A4157C}"/>
    <cellStyle name="DELTA 6 6 5 3" xfId="22688" xr:uid="{19C3BA65-D66C-4790-A1AB-4380D1ACC72A}"/>
    <cellStyle name="DELTA 6 6 6" xfId="7419" xr:uid="{AFD38E27-C730-440D-BCAA-921F77797680}"/>
    <cellStyle name="DELTA 6 6 6 2" xfId="31238" xr:uid="{747604CD-AF8E-4331-AD24-841549EA613C}"/>
    <cellStyle name="DELTA 6 6 6 3" xfId="22689" xr:uid="{4219EB05-735E-401C-BEBB-FFFA932F02FA}"/>
    <cellStyle name="DELTA 6 6 7" xfId="7420" xr:uid="{C2754BC8-DC9B-4120-AEEB-45D68996A907}"/>
    <cellStyle name="DELTA 6 6 7 2" xfId="31239" xr:uid="{7AA49024-BC1F-4814-B0AC-0DF3BD754DBD}"/>
    <cellStyle name="DELTA 6 6 7 3" xfId="22690" xr:uid="{2C62717A-A309-4FEC-903F-ACB813C5AA53}"/>
    <cellStyle name="DELTA 6 6 8" xfId="7414" xr:uid="{76F218B5-C0C6-4717-8FEB-A4A9A749C2F5}"/>
    <cellStyle name="DELTA 6 6 8 2" xfId="31240" xr:uid="{A6A7B844-2F82-49D2-9CE0-7F56F560381E}"/>
    <cellStyle name="DELTA 6 6 8 3" xfId="22687" xr:uid="{C9654E51-DED9-437D-A43C-37FB4E0ABC59}"/>
    <cellStyle name="DELTA 6 6 9" xfId="8987" xr:uid="{4FD1062D-B8D0-4180-AD75-43409C09C72C}"/>
    <cellStyle name="DELTA 6 6 9 2" xfId="31241" xr:uid="{89691F7B-5F5A-4B16-97AD-1D69C282D8C1}"/>
    <cellStyle name="DELTA 6 6 9 3" xfId="22977" xr:uid="{8BCE8429-DCEE-424A-9B11-766A3CF93B20}"/>
    <cellStyle name="DELTA 6 7" xfId="5483" xr:uid="{E99ADF5A-4CAA-4248-8774-2EDBCFEFC883}"/>
    <cellStyle name="DELTA 6 7 10" xfId="14231" xr:uid="{9E02CB86-B810-4274-90F0-11706D636840}"/>
    <cellStyle name="DELTA 6 7 10 2" xfId="31242" xr:uid="{D7D109DC-2A13-42F6-9FD9-E4D2F2FD973F}"/>
    <cellStyle name="DELTA 6 7 11" xfId="21576" xr:uid="{BE216EE7-1097-491B-A478-864769F7BFBA}"/>
    <cellStyle name="DELTA 6 7 2" xfId="7422" xr:uid="{7176AA7D-A910-42C1-8A6C-764815E4B995}"/>
    <cellStyle name="DELTA 6 7 2 2" xfId="14513" xr:uid="{D8610F52-A29D-4A35-9683-BCCDBA2099DF}"/>
    <cellStyle name="DELTA 6 7 2 2 2" xfId="31243" xr:uid="{4B060299-997C-402B-B9A1-C89F661257AA}"/>
    <cellStyle name="DELTA 6 7 3" xfId="7423" xr:uid="{79E211FD-C271-4410-8502-85C1847A44A1}"/>
    <cellStyle name="DELTA 6 7 3 2" xfId="14753" xr:uid="{7A28284D-D45B-4884-90E3-73A17FD5896F}"/>
    <cellStyle name="DELTA 6 7 3 2 2" xfId="31244" xr:uid="{1D96BE91-AB15-45A9-9DEC-9D234F35AA5A}"/>
    <cellStyle name="DELTA 6 7 4" xfId="7424" xr:uid="{FDCF9047-EFCD-49F6-932B-C88939F1B8CB}"/>
    <cellStyle name="DELTA 6 7 4 2" xfId="14607" xr:uid="{DFD8CDE4-2760-469B-BEFA-B2B55A988AE2}"/>
    <cellStyle name="DELTA 6 7 4 2 2" xfId="31245" xr:uid="{5DAAA991-C1FD-40A7-9BDC-D6D20248D586}"/>
    <cellStyle name="DELTA 6 7 5" xfId="7425" xr:uid="{2496B89B-786B-49E9-B0FF-9D429AA57CF3}"/>
    <cellStyle name="DELTA 6 7 5 2" xfId="31246" xr:uid="{90BF5C22-0B1C-40BE-AA25-75C1B8AE7ADD}"/>
    <cellStyle name="DELTA 6 7 5 3" xfId="22692" xr:uid="{0C612BF0-82B6-4A6C-88B1-36AE6AE57D1E}"/>
    <cellStyle name="DELTA 6 7 6" xfId="7426" xr:uid="{F74F3F6F-5E2B-4B1E-AE97-5102B9EA03E3}"/>
    <cellStyle name="DELTA 6 7 6 2" xfId="31247" xr:uid="{3CCC8D91-30AD-4FE5-8272-636238254BD7}"/>
    <cellStyle name="DELTA 6 7 6 3" xfId="22693" xr:uid="{7AC67E6E-C588-4414-AC25-2814696ED18A}"/>
    <cellStyle name="DELTA 6 7 7" xfId="7427" xr:uid="{B603306E-7C13-4841-8DA1-4BD398E5C4CE}"/>
    <cellStyle name="DELTA 6 7 7 2" xfId="31248" xr:uid="{5C6CABCC-6187-4E11-802D-09205FA76AC6}"/>
    <cellStyle name="DELTA 6 7 7 3" xfId="22694" xr:uid="{A5273977-9531-413F-BEF8-812A7DD5D1D1}"/>
    <cellStyle name="DELTA 6 7 8" xfId="7421" xr:uid="{3E8A7189-8999-46B1-AEBA-B21579541D93}"/>
    <cellStyle name="DELTA 6 7 8 2" xfId="31249" xr:uid="{01B705C3-EF91-45BB-9B7D-60E1144438AD}"/>
    <cellStyle name="DELTA 6 7 8 3" xfId="22691" xr:uid="{F11253BA-73A8-4A7A-BDEF-4344EE8AFC4C}"/>
    <cellStyle name="DELTA 6 7 9" xfId="8998" xr:uid="{A947242A-E86D-47ED-8BFC-3217DBCF2981}"/>
    <cellStyle name="DELTA 6 7 9 2" xfId="31250" xr:uid="{AD27E8A7-B7DC-417D-9EB0-4894A03573E1}"/>
    <cellStyle name="DELTA 6 7 9 3" xfId="22988" xr:uid="{70E45B19-4162-4898-A140-9C06E8B9C6F5}"/>
    <cellStyle name="DELTA 6 8" xfId="7428" xr:uid="{E53FF0D2-5238-4333-9828-A3EE829B7DE1}"/>
    <cellStyle name="DELTA 6 8 2" xfId="7429" xr:uid="{435BE57D-3139-48BD-9E0E-D042B2714BC8}"/>
    <cellStyle name="DELTA 6 8 2 2" xfId="14532" xr:uid="{4B42E325-6793-4FD5-B543-C8A959A30579}"/>
    <cellStyle name="DELTA 6 8 2 2 2" xfId="31252" xr:uid="{32C34CBB-4776-4A7D-9511-A63ECFFF0D1F}"/>
    <cellStyle name="DELTA 6 8 3" xfId="7430" xr:uid="{FC07E4C7-2B5A-443E-B64F-2BD48D9644F2}"/>
    <cellStyle name="DELTA 6 8 3 2" xfId="14754" xr:uid="{27BE1942-89A3-4B5B-B269-863641B0C32D}"/>
    <cellStyle name="DELTA 6 8 3 2 2" xfId="31253" xr:uid="{CEFCA1ED-C824-49BD-8BBC-F02CF2A47578}"/>
    <cellStyle name="DELTA 6 8 4" xfId="7431" xr:uid="{E7619B1D-BF92-4F55-8D94-FB52F4478C57}"/>
    <cellStyle name="DELTA 6 8 4 2" xfId="14606" xr:uid="{43288ADB-9291-40AA-840C-32181A2D1279}"/>
    <cellStyle name="DELTA 6 8 4 2 2" xfId="31254" xr:uid="{BEBFBA9D-A5D6-409A-A65E-FE99D744A4D1}"/>
    <cellStyle name="DELTA 6 8 5" xfId="7432" xr:uid="{25BCA15B-8F0B-43FA-B388-03FCCE2C331C}"/>
    <cellStyle name="DELTA 6 8 5 2" xfId="31255" xr:uid="{3CB84F5C-7E49-4DF8-92C7-6336E971C8BC}"/>
    <cellStyle name="DELTA 6 8 5 3" xfId="22696" xr:uid="{6CB57E7C-9844-4A73-933F-19E6C99477C3}"/>
    <cellStyle name="DELTA 6 8 6" xfId="7433" xr:uid="{0178F086-4A2E-41D0-831C-D1A3AC38E8EC}"/>
    <cellStyle name="DELTA 6 8 6 2" xfId="31256" xr:uid="{6C44DE6F-4A0D-4CBD-83B2-9B485AAE4B0F}"/>
    <cellStyle name="DELTA 6 8 6 3" xfId="22697" xr:uid="{2B13AF25-E08C-4233-B559-B869CA21A0F4}"/>
    <cellStyle name="DELTA 6 8 7" xfId="7434" xr:uid="{63C01725-3950-45B1-80D4-2FA116BC0D39}"/>
    <cellStyle name="DELTA 6 8 7 2" xfId="31257" xr:uid="{50CD49C7-4DEA-4628-A3D4-A9F4D22F6F74}"/>
    <cellStyle name="DELTA 6 8 7 3" xfId="22698" xr:uid="{395C5317-5F60-435B-B31F-D89F83DB2395}"/>
    <cellStyle name="DELTA 6 8 8" xfId="14276" xr:uid="{2AF20718-6EC2-4D9A-B603-5155B25839F8}"/>
    <cellStyle name="DELTA 6 8 8 2" xfId="31251" xr:uid="{2B6406C2-5400-4799-B941-78A7868E7BB3}"/>
    <cellStyle name="DELTA 6 8 9" xfId="22695" xr:uid="{41A36DD5-75D2-465A-BDF9-7E38FF18A410}"/>
    <cellStyle name="DELTA 6 9" xfId="7435" xr:uid="{C0FFFD7F-535D-49DA-A843-63D62970F529}"/>
    <cellStyle name="DELTA 6 9 2" xfId="7436" xr:uid="{698B2C74-C82D-4BDF-8D4D-ADE1AE5611D7}"/>
    <cellStyle name="DELTA 6 9 2 2" xfId="14560" xr:uid="{F1C5DD15-CBBD-4593-8E97-CD00913CF9E4}"/>
    <cellStyle name="DELTA 6 9 2 2 2" xfId="31259" xr:uid="{186D8E43-7924-4B57-8F23-8602E941DCC0}"/>
    <cellStyle name="DELTA 6 9 3" xfId="7437" xr:uid="{66ECD708-AC1F-47F5-AB97-03B7C9FD4ACD}"/>
    <cellStyle name="DELTA 6 9 3 2" xfId="14755" xr:uid="{E8D5861F-7DED-4B2F-937D-F605684856CD}"/>
    <cellStyle name="DELTA 6 9 3 2 2" xfId="31260" xr:uid="{43D71C85-B87F-40CC-80DE-6BBD8441A1C8}"/>
    <cellStyle name="DELTA 6 9 4" xfId="7438" xr:uid="{A67E7A82-903A-4834-BC7A-C23F470F1058}"/>
    <cellStyle name="DELTA 6 9 4 2" xfId="14605" xr:uid="{E8EEAE93-C2CD-4FE7-9FDF-279697948E74}"/>
    <cellStyle name="DELTA 6 9 4 2 2" xfId="31261" xr:uid="{E6E1D390-24B7-4DC7-A0DB-7AC68F3BA545}"/>
    <cellStyle name="DELTA 6 9 5" xfId="7439" xr:uid="{3C0EBEF2-BF3F-40D7-82CC-E64572589EC0}"/>
    <cellStyle name="DELTA 6 9 5 2" xfId="31262" xr:uid="{BF903ECE-2F96-49B5-92C2-EFDA28A70FDE}"/>
    <cellStyle name="DELTA 6 9 5 3" xfId="22700" xr:uid="{70603388-3CFB-4128-9A90-81B3F877D1B8}"/>
    <cellStyle name="DELTA 6 9 6" xfId="7440" xr:uid="{3C36FD4B-AF0B-4570-8A72-0A6546775AFF}"/>
    <cellStyle name="DELTA 6 9 6 2" xfId="31263" xr:uid="{B374934A-A830-4E31-8EA2-0AA87DFF9B69}"/>
    <cellStyle name="DELTA 6 9 6 3" xfId="22701" xr:uid="{4D326895-D98C-4FDA-8F9D-78787F2C958D}"/>
    <cellStyle name="DELTA 6 9 7" xfId="7441" xr:uid="{6EA997BB-20D1-41D6-953B-21027EB849DD}"/>
    <cellStyle name="DELTA 6 9 7 2" xfId="31264" xr:uid="{D477B30F-7B6C-405C-B21F-9A6784CB8EF3}"/>
    <cellStyle name="DELTA 6 9 7 3" xfId="22702" xr:uid="{0C0D438E-4033-4941-909F-A4D0B4B9AE75}"/>
    <cellStyle name="DELTA 6 9 8" xfId="14361" xr:uid="{C1B7BC08-125E-44CE-BF0F-F03D1727443A}"/>
    <cellStyle name="DELTA 6 9 8 2" xfId="31258" xr:uid="{81E8119A-A718-4336-9643-3CFCD8FB5938}"/>
    <cellStyle name="DELTA 6 9 9" xfId="22699" xr:uid="{D4E29118-3771-48AC-9D8A-0E668B7CAAEA}"/>
    <cellStyle name="DELTA 7" xfId="5011" xr:uid="{81492E39-6A58-4B38-91D9-D8D7DCCB38E9}"/>
    <cellStyle name="DELTA 7 10" xfId="7443" xr:uid="{81907B02-0FC9-4948-86E3-A94157721780}"/>
    <cellStyle name="DELTA 7 10 2" xfId="7444" xr:uid="{9900C473-031C-43C1-B099-5DF05E409988}"/>
    <cellStyle name="DELTA 7 10 2 2" xfId="14757" xr:uid="{8F06270B-75AC-4D83-AF28-12C783E1AD3F}"/>
    <cellStyle name="DELTA 7 10 2 2 2" xfId="31267" xr:uid="{1F0C08C8-929A-43B7-98C6-E69A2017ABFB}"/>
    <cellStyle name="DELTA 7 10 3" xfId="7445" xr:uid="{7865B2E3-CE95-46DC-AEE7-6F86C3FCE0A4}"/>
    <cellStyle name="DELTA 7 10 3 2" xfId="14604" xr:uid="{B6F4B523-9863-4B7A-B2C6-EBB557DE5FB6}"/>
    <cellStyle name="DELTA 7 10 3 2 2" xfId="31268" xr:uid="{7A6FAB1C-3B74-4E13-94FF-0DFB4FDFC627}"/>
    <cellStyle name="DELTA 7 10 4" xfId="7446" xr:uid="{FEEC8C95-B518-44F9-BB74-1C30A085897D}"/>
    <cellStyle name="DELTA 7 10 4 2" xfId="31269" xr:uid="{14EDA93B-9946-454C-8D74-98DEB7B24031}"/>
    <cellStyle name="DELTA 7 10 4 3" xfId="22705" xr:uid="{FDDF1588-D945-48BE-8E11-6659EEF96EC0}"/>
    <cellStyle name="DELTA 7 10 5" xfId="7447" xr:uid="{90340298-4398-4252-8087-71610A3637E7}"/>
    <cellStyle name="DELTA 7 10 5 2" xfId="31270" xr:uid="{2BBE6F35-BC4F-4812-886C-DCE83ADA1E3A}"/>
    <cellStyle name="DELTA 7 10 5 3" xfId="22706" xr:uid="{1F416E04-A1B1-4774-856F-27C0E75F9F62}"/>
    <cellStyle name="DELTA 7 10 6" xfId="7448" xr:uid="{FA0A04A8-0E90-4A8D-8FDF-90A59BC850C8}"/>
    <cellStyle name="DELTA 7 10 6 2" xfId="31271" xr:uid="{C7FA405B-158B-4C5D-9FFD-1914729B0024}"/>
    <cellStyle name="DELTA 7 10 6 3" xfId="22707" xr:uid="{A9A7C2E1-E7B0-4591-884B-17A7C42F0ABC}"/>
    <cellStyle name="DELTA 7 10 7" xfId="7449" xr:uid="{9AD2D194-EF18-4FB4-919E-2BDB34A969FC}"/>
    <cellStyle name="DELTA 7 10 7 2" xfId="31272" xr:uid="{A409F7CA-0F82-40AC-BC11-7754D318C88C}"/>
    <cellStyle name="DELTA 7 10 7 3" xfId="22708" xr:uid="{F3BE516E-D0F7-4805-844A-871151F7684B}"/>
    <cellStyle name="DELTA 7 10 8" xfId="14385" xr:uid="{4C71D7F5-4977-45B6-ABAE-AEABCC8C9D13}"/>
    <cellStyle name="DELTA 7 10 8 2" xfId="31266" xr:uid="{5764DA44-847C-42E5-92BC-ED6E24953FC4}"/>
    <cellStyle name="DELTA 7 10 9" xfId="22704" xr:uid="{B2AB94CD-EA82-4618-B96F-1754625B3640}"/>
    <cellStyle name="DELTA 7 11" xfId="7450" xr:uid="{87212217-F2DB-47F4-8BB9-35A7B5B0F9F4}"/>
    <cellStyle name="DELTA 7 11 2" xfId="7451" xr:uid="{0EBB5544-5193-43A5-894A-D0CA61A4EF19}"/>
    <cellStyle name="DELTA 7 11 2 2" xfId="14758" xr:uid="{EB2F1ACB-9B4F-4999-A456-CB96862B5670}"/>
    <cellStyle name="DELTA 7 11 2 2 2" xfId="31274" xr:uid="{54B64BFB-FC9E-4CBA-91C9-99E32C9A91D3}"/>
    <cellStyle name="DELTA 7 11 3" xfId="7452" xr:uid="{147544B1-FF3E-4596-A793-C5E19A207B41}"/>
    <cellStyle name="DELTA 7 11 3 2" xfId="14603" xr:uid="{ABEFCA76-001E-4E78-A43B-290E08A887EA}"/>
    <cellStyle name="DELTA 7 11 3 2 2" xfId="31275" xr:uid="{94CEC6B1-4296-49B1-A77B-F9459939BB45}"/>
    <cellStyle name="DELTA 7 11 4" xfId="7453" xr:uid="{1ADED0D9-6D37-4411-B2B2-12582DFA2147}"/>
    <cellStyle name="DELTA 7 11 4 2" xfId="31276" xr:uid="{327EF2B1-D637-4276-829C-053B67BEE775}"/>
    <cellStyle name="DELTA 7 11 4 3" xfId="22710" xr:uid="{82B2C9D9-AF24-4E70-B1AA-22B5115E9D7C}"/>
    <cellStyle name="DELTA 7 11 5" xfId="7454" xr:uid="{CA4A903F-5F58-4859-B2AF-893446BCDD1C}"/>
    <cellStyle name="DELTA 7 11 5 2" xfId="31277" xr:uid="{B484D4CD-FA6C-482C-9CE2-3C252D2029F6}"/>
    <cellStyle name="DELTA 7 11 5 3" xfId="22711" xr:uid="{0C1FF072-899D-4064-8246-7EDEE1C6009F}"/>
    <cellStyle name="DELTA 7 11 6" xfId="7455" xr:uid="{F5E1066B-A53A-4C4A-8B4E-C4985A8734B4}"/>
    <cellStyle name="DELTA 7 11 6 2" xfId="31278" xr:uid="{B1BD222D-DF46-42A9-8390-973A4EBDCACA}"/>
    <cellStyle name="DELTA 7 11 6 3" xfId="22712" xr:uid="{3257E603-CB1E-4EE1-8F05-904F5936309B}"/>
    <cellStyle name="DELTA 7 11 7" xfId="7456" xr:uid="{36E960E4-9C2A-43BF-8940-FAEB03CE6405}"/>
    <cellStyle name="DELTA 7 11 7 2" xfId="31279" xr:uid="{81FBF42B-1030-414C-993F-DA176671688C}"/>
    <cellStyle name="DELTA 7 11 7 3" xfId="22713" xr:uid="{3A9ECBD3-14AC-4A1B-B50B-5947AB05DF9C}"/>
    <cellStyle name="DELTA 7 11 8" xfId="14421" xr:uid="{F12D5AE8-CE83-4538-AB00-36B7AB918392}"/>
    <cellStyle name="DELTA 7 11 8 2" xfId="31273" xr:uid="{C2D6CF10-95AB-4618-B2E7-9633D3270C00}"/>
    <cellStyle name="DELTA 7 11 9" xfId="22709" xr:uid="{F2C58966-5562-4841-96BD-0B78AEDE0479}"/>
    <cellStyle name="DELTA 7 12" xfId="7457" xr:uid="{CFFA6394-A10C-49AB-BFDC-D13DD4A346AA}"/>
    <cellStyle name="DELTA 7 12 2" xfId="14401" xr:uid="{25FCEAA5-D771-4A34-9662-CCCCFB2B1E3A}"/>
    <cellStyle name="DELTA 7 12 2 2" xfId="31280" xr:uid="{25632918-E545-49B8-8E17-181DE22E7878}"/>
    <cellStyle name="DELTA 7 13" xfId="7458" xr:uid="{3F8CC164-C73B-4096-BBB4-34D20FADC4B3}"/>
    <cellStyle name="DELTA 7 13 2" xfId="14756" xr:uid="{44614982-809D-4EB2-8182-63CD2FCBC39A}"/>
    <cellStyle name="DELTA 7 13 2 2" xfId="31281" xr:uid="{50A546B5-6E51-4F63-9C3E-7E95F465A599}"/>
    <cellStyle name="DELTA 7 14" xfId="7459" xr:uid="{82A9E1F9-A0D1-4784-A7CB-AFD17284644F}"/>
    <cellStyle name="DELTA 7 14 2" xfId="31282" xr:uid="{9FAA4785-7C08-400A-8668-FF0799E4A3C1}"/>
    <cellStyle name="DELTA 7 14 3" xfId="22714" xr:uid="{707C79B0-FDD1-4DD5-91EB-E7EFD0DB769D}"/>
    <cellStyle name="DELTA 7 15" xfId="7460" xr:uid="{8600E16A-06C2-4D2E-89EA-5DA2DEAE32FD}"/>
    <cellStyle name="DELTA 7 15 2" xfId="31283" xr:uid="{9DF2A690-DE3C-4DCB-8D5D-0AB3FC0ED2D8}"/>
    <cellStyle name="DELTA 7 15 3" xfId="22715" xr:uid="{3A5C888A-B066-4B28-9F68-A76B858D3C2D}"/>
    <cellStyle name="DELTA 7 16" xfId="7461" xr:uid="{C39809FA-B98C-4D9D-AB1F-4C453B523475}"/>
    <cellStyle name="DELTA 7 16 2" xfId="31284" xr:uid="{676F8CE6-DF51-4081-A0C5-9DCC41BFF7E2}"/>
    <cellStyle name="DELTA 7 16 3" xfId="22716" xr:uid="{09F3DE83-A29E-444F-9EB3-D27CC40C3C13}"/>
    <cellStyle name="DELTA 7 17" xfId="7462" xr:uid="{37830107-9C4A-4456-AA4B-50203C61321B}"/>
    <cellStyle name="DELTA 7 17 2" xfId="31285" xr:uid="{35D0DDC2-650D-4157-AFB5-49BBC3A9B47C}"/>
    <cellStyle name="DELTA 7 17 3" xfId="22717" xr:uid="{115491B5-AE42-4F91-A24D-309792ADEFA2}"/>
    <cellStyle name="DELTA 7 18" xfId="7442" xr:uid="{97AF5E0B-3B2F-4895-886A-62566A03E076}"/>
    <cellStyle name="DELTA 7 18 2" xfId="31286" xr:uid="{066B050C-DD5F-42BB-9027-42F70D089619}"/>
    <cellStyle name="DELTA 7 18 3" xfId="22703" xr:uid="{51D6C782-F3BF-431B-B4C6-A851535D06D6}"/>
    <cellStyle name="DELTA 7 19" xfId="8922" xr:uid="{77BFD1B4-C794-465B-B2A0-13998EEDD4DB}"/>
    <cellStyle name="DELTA 7 19 2" xfId="31287" xr:uid="{4A91E25C-1723-47E8-90D3-C4B1D24A2D70}"/>
    <cellStyle name="DELTA 7 19 3" xfId="22921" xr:uid="{1CF477C1-455A-4635-9C7D-E734D3A780A0}"/>
    <cellStyle name="DELTA 7 2" xfId="5219" xr:uid="{9D82BE01-F4A3-4B17-9C70-F7894BEEC95C}"/>
    <cellStyle name="DELTA 7 2 10" xfId="7464" xr:uid="{816963A1-90E9-4BD7-A23A-87D783B362DD}"/>
    <cellStyle name="DELTA 7 2 10 2" xfId="7465" xr:uid="{13B2E5B4-ECEB-4029-B6F8-BE7F08CF1E96}"/>
    <cellStyle name="DELTA 7 2 10 2 2" xfId="14760" xr:uid="{697D9204-C31E-4A49-B35B-400454FE92CC}"/>
    <cellStyle name="DELTA 7 2 10 2 2 2" xfId="31290" xr:uid="{FA713B6C-B990-4079-B001-C7513948A4CF}"/>
    <cellStyle name="DELTA 7 2 10 3" xfId="7466" xr:uid="{0C1E4EC3-62F1-4816-835E-E43ED8051771}"/>
    <cellStyle name="DELTA 7 2 10 3 2" xfId="14602" xr:uid="{2AA9D4AD-C8CC-44CA-911C-47EC4616AB7B}"/>
    <cellStyle name="DELTA 7 2 10 3 2 2" xfId="31291" xr:uid="{BAB910A6-BBB6-4E79-9655-7B2EC918F7D8}"/>
    <cellStyle name="DELTA 7 2 10 4" xfId="7467" xr:uid="{C0AE38F1-D934-4F47-AD1C-F0676056C02F}"/>
    <cellStyle name="DELTA 7 2 10 4 2" xfId="31292" xr:uid="{0B2D1875-3BFE-4BCC-AC40-2FFB2A91DDEA}"/>
    <cellStyle name="DELTA 7 2 10 4 3" xfId="22720" xr:uid="{4C0115B2-D92C-4F80-B0FE-77D266F2F409}"/>
    <cellStyle name="DELTA 7 2 10 5" xfId="7468" xr:uid="{1632192A-DF05-4E69-99D7-C1DE9F116FDE}"/>
    <cellStyle name="DELTA 7 2 10 5 2" xfId="31293" xr:uid="{EF638D2E-3DAB-41C7-89F0-35088FAA9850}"/>
    <cellStyle name="DELTA 7 2 10 5 3" xfId="22721" xr:uid="{F42BBF58-9978-4805-B68D-73E8889F1813}"/>
    <cellStyle name="DELTA 7 2 10 6" xfId="7469" xr:uid="{A35D210D-DB01-45FF-BB5F-1C8863462F2D}"/>
    <cellStyle name="DELTA 7 2 10 6 2" xfId="31294" xr:uid="{74E79A3B-69F5-4940-BA97-577BF857738E}"/>
    <cellStyle name="DELTA 7 2 10 6 3" xfId="22722" xr:uid="{74BD6B25-A6C8-406C-9880-5418EF424659}"/>
    <cellStyle name="DELTA 7 2 10 7" xfId="7470" xr:uid="{51B54B82-F177-4AF4-8176-E6FD55ED2CEA}"/>
    <cellStyle name="DELTA 7 2 10 7 2" xfId="31295" xr:uid="{4E51F35C-D882-45C0-AA7B-2E0765573395}"/>
    <cellStyle name="DELTA 7 2 10 7 3" xfId="22723" xr:uid="{AB89C0B9-FA05-485B-A9BA-0E14CD593A2F}"/>
    <cellStyle name="DELTA 7 2 10 8" xfId="14386" xr:uid="{305FCEA8-B4D2-4586-9756-27A41245A73F}"/>
    <cellStyle name="DELTA 7 2 10 8 2" xfId="31289" xr:uid="{093D21F4-1182-4FC7-A23D-ACD47FDC5D2D}"/>
    <cellStyle name="DELTA 7 2 10 9" xfId="22719" xr:uid="{7D3DF17C-8F3B-48CD-BFAA-84C8935A4215}"/>
    <cellStyle name="DELTA 7 2 11" xfId="7471" xr:uid="{21656714-AF36-4329-969A-C74D36C1C170}"/>
    <cellStyle name="DELTA 7 2 11 2" xfId="7472" xr:uid="{9738F091-25D9-4FD3-B80A-2C0E8E13A123}"/>
    <cellStyle name="DELTA 7 2 11 2 2" xfId="14761" xr:uid="{399B9918-19C7-4416-AA93-84A98A819EDA}"/>
    <cellStyle name="DELTA 7 2 11 2 2 2" xfId="31297" xr:uid="{C85DD4B7-1445-46AD-9EAC-5C8315D1C4C2}"/>
    <cellStyle name="DELTA 7 2 11 3" xfId="7473" xr:uid="{02FA613A-1FDD-425E-8669-96C4A85C822D}"/>
    <cellStyle name="DELTA 7 2 11 3 2" xfId="14601" xr:uid="{35513000-C23D-42DE-8705-E79D41A41E88}"/>
    <cellStyle name="DELTA 7 2 11 3 2 2" xfId="31298" xr:uid="{A4543061-24B0-45F2-9541-F6D27C3A9BF8}"/>
    <cellStyle name="DELTA 7 2 11 4" xfId="7474" xr:uid="{02E20275-058B-4280-8E21-4C7F8D6A7AE0}"/>
    <cellStyle name="DELTA 7 2 11 4 2" xfId="31299" xr:uid="{1E10FA97-C52A-4582-B8DA-01C36BF1ECF6}"/>
    <cellStyle name="DELTA 7 2 11 4 3" xfId="22725" xr:uid="{56C1AF56-291A-4315-968A-31E4F1F377FB}"/>
    <cellStyle name="DELTA 7 2 11 5" xfId="7475" xr:uid="{B70C71B2-CCCD-4A78-9A0E-0A2BC6EC9984}"/>
    <cellStyle name="DELTA 7 2 11 5 2" xfId="31300" xr:uid="{5DA83953-F3E7-4006-8489-37977D2F3EE0}"/>
    <cellStyle name="DELTA 7 2 11 5 3" xfId="22726" xr:uid="{DA148BF6-CD50-4B37-A8F1-5CD06C434C9B}"/>
    <cellStyle name="DELTA 7 2 11 6" xfId="7476" xr:uid="{E9D6C867-C11F-4881-85BF-C41606E40EDE}"/>
    <cellStyle name="DELTA 7 2 11 6 2" xfId="31301" xr:uid="{E9C860AC-C072-4E1B-923E-AA7C0B1999DD}"/>
    <cellStyle name="DELTA 7 2 11 6 3" xfId="22727" xr:uid="{490B2513-80CC-47C6-92BA-6C91578C3A17}"/>
    <cellStyle name="DELTA 7 2 11 7" xfId="7477" xr:uid="{125C9A16-DED9-441F-847B-387AFDCB9147}"/>
    <cellStyle name="DELTA 7 2 11 7 2" xfId="31302" xr:uid="{9D379906-8874-4082-8061-0FFB0B0147D0}"/>
    <cellStyle name="DELTA 7 2 11 7 3" xfId="22728" xr:uid="{C6A5244D-9DEF-4A14-A1C3-1726115F35E0}"/>
    <cellStyle name="DELTA 7 2 11 8" xfId="14439" xr:uid="{B3B5BF92-029A-41A4-B998-8DB699C76885}"/>
    <cellStyle name="DELTA 7 2 11 8 2" xfId="31296" xr:uid="{92A2A0E2-E1A3-4663-A0CC-50F48391BA8B}"/>
    <cellStyle name="DELTA 7 2 11 9" xfId="22724" xr:uid="{892B3C69-0B75-48B2-B6C6-140FBC106A46}"/>
    <cellStyle name="DELTA 7 2 12" xfId="7478" xr:uid="{2404586F-8195-422D-A290-5D8A26C5410D}"/>
    <cellStyle name="DELTA 7 2 12 2" xfId="14402" xr:uid="{39A7EAFD-CB9D-4154-9D81-3F95496DB62F}"/>
    <cellStyle name="DELTA 7 2 12 2 2" xfId="31303" xr:uid="{F8AF684E-E9DA-4FC0-BF2C-2B87E73066B9}"/>
    <cellStyle name="DELTA 7 2 13" xfId="7479" xr:uid="{3959112D-CCA8-4A8A-A87A-5E87C4567040}"/>
    <cellStyle name="DELTA 7 2 13 2" xfId="14759" xr:uid="{CD69D62A-7DAF-40CA-AA41-FF65E69E6272}"/>
    <cellStyle name="DELTA 7 2 13 2 2" xfId="31304" xr:uid="{9544EEB5-51D0-4A52-B654-1D5FA60072BC}"/>
    <cellStyle name="DELTA 7 2 14" xfId="7480" xr:uid="{8891028B-5A16-47CB-92C0-04B1E4FFB246}"/>
    <cellStyle name="DELTA 7 2 14 2" xfId="31305" xr:uid="{D0199482-16F5-4D4A-A628-C70FBE6E1CCE}"/>
    <cellStyle name="DELTA 7 2 14 3" xfId="22729" xr:uid="{3B39A335-5225-4893-B1A5-4271B266E945}"/>
    <cellStyle name="DELTA 7 2 15" xfId="7481" xr:uid="{ED13D045-CC5B-461E-BB59-84EB7FD825D5}"/>
    <cellStyle name="DELTA 7 2 15 2" xfId="31306" xr:uid="{DB98AD6E-BB82-4A62-86B2-FB01203BD6CC}"/>
    <cellStyle name="DELTA 7 2 15 3" xfId="22730" xr:uid="{61B21103-CFEA-4E49-A8F0-DB1431CB1E01}"/>
    <cellStyle name="DELTA 7 2 16" xfId="7482" xr:uid="{023D1993-1564-4035-9422-220C3D1DDD0E}"/>
    <cellStyle name="DELTA 7 2 16 2" xfId="31307" xr:uid="{FEA833DE-E49F-4946-987C-0D15DEFAFB5B}"/>
    <cellStyle name="DELTA 7 2 16 3" xfId="22731" xr:uid="{4F8F7139-356A-401F-98E3-EC418C8B8910}"/>
    <cellStyle name="DELTA 7 2 17" xfId="7483" xr:uid="{91BA528F-0EED-426E-8B93-0E12596C7BBA}"/>
    <cellStyle name="DELTA 7 2 17 2" xfId="31308" xr:uid="{D336D56C-C5EB-4D12-81EE-561ECC564231}"/>
    <cellStyle name="DELTA 7 2 17 3" xfId="22732" xr:uid="{A815ADFE-A7BF-4EDA-A170-2CF780F254CF}"/>
    <cellStyle name="DELTA 7 2 18" xfId="7463" xr:uid="{31F4EDB3-6CC4-49DE-92C2-9892697E71BF}"/>
    <cellStyle name="DELTA 7 2 18 2" xfId="31309" xr:uid="{FC59719D-2B52-4454-94F1-DAA6C09D7442}"/>
    <cellStyle name="DELTA 7 2 18 3" xfId="22718" xr:uid="{20C11AD3-5616-4567-BDF7-859E958BB7FD}"/>
    <cellStyle name="DELTA 7 2 19" xfId="8948" xr:uid="{7168B8D0-10FE-477D-882F-B966B9C56799}"/>
    <cellStyle name="DELTA 7 2 19 2" xfId="31310" xr:uid="{97F508AF-CB35-4A22-8D2C-F27ADAFB85A7}"/>
    <cellStyle name="DELTA 7 2 19 3" xfId="22938" xr:uid="{A7E13E59-0591-4817-8759-D94F32749173}"/>
    <cellStyle name="DELTA 7 2 2" xfId="5221" xr:uid="{6471DFF5-2F4F-42AC-9A07-0C9E5E3D2DF3}"/>
    <cellStyle name="DELTA 7 2 2 10" xfId="14027" xr:uid="{E26DA1E6-2AF7-4680-B048-CBCDDDECBC30}"/>
    <cellStyle name="DELTA 7 2 2 10 2" xfId="31311" xr:uid="{2FB48931-8518-4D84-867C-1BE8B6D4F84D}"/>
    <cellStyle name="DELTA 7 2 2 11" xfId="21498" xr:uid="{C6E6641D-F647-40A3-84C8-F0C1A36A26D2}"/>
    <cellStyle name="DELTA 7 2 2 2" xfId="7485" xr:uid="{64890FB3-259A-4DB7-8D86-1B5DDC710969}"/>
    <cellStyle name="DELTA 7 2 2 2 2" xfId="14441" xr:uid="{BD855060-46EB-402F-9C95-E55BEFAFA74A}"/>
    <cellStyle name="DELTA 7 2 2 2 2 2" xfId="31312" xr:uid="{D02A399B-F55F-4706-84D5-D8E675261CEF}"/>
    <cellStyle name="DELTA 7 2 2 3" xfId="7486" xr:uid="{14FF0F60-A6D5-4CC7-93FA-39B72107A680}"/>
    <cellStyle name="DELTA 7 2 2 3 2" xfId="14762" xr:uid="{391BDDDB-4B79-4AF4-8494-35E842E632C3}"/>
    <cellStyle name="DELTA 7 2 2 3 2 2" xfId="31313" xr:uid="{B4F45B1D-4450-4609-A114-C7A5AD60B7BD}"/>
    <cellStyle name="DELTA 7 2 2 4" xfId="7487" xr:uid="{6E2177E7-B360-4AB6-A8FB-225F91DEBB1F}"/>
    <cellStyle name="DELTA 7 2 2 4 2" xfId="14600" xr:uid="{8AA62CF8-53DA-455F-8930-F63BA8151BE8}"/>
    <cellStyle name="DELTA 7 2 2 4 2 2" xfId="31314" xr:uid="{E224FCFE-17F4-4ECD-9B65-36F7F707105E}"/>
    <cellStyle name="DELTA 7 2 2 5" xfId="7488" xr:uid="{84D070CA-2EC6-4373-8902-C3185C474027}"/>
    <cellStyle name="DELTA 7 2 2 5 2" xfId="31315" xr:uid="{E873D765-49A2-439E-81C3-6374CF50795D}"/>
    <cellStyle name="DELTA 7 2 2 5 3" xfId="22734" xr:uid="{8391A2F1-5C16-4BBA-8349-5A6D9BF2DA4E}"/>
    <cellStyle name="DELTA 7 2 2 6" xfId="7489" xr:uid="{A54B6915-C33D-430F-83FF-0EF6B9259D93}"/>
    <cellStyle name="DELTA 7 2 2 6 2" xfId="31316" xr:uid="{9E7B46EE-C799-4583-A300-B2503A4A156B}"/>
    <cellStyle name="DELTA 7 2 2 6 3" xfId="22735" xr:uid="{466206DC-8E98-4BD8-B5C0-4D9CE089EC63}"/>
    <cellStyle name="DELTA 7 2 2 7" xfId="7490" xr:uid="{18D51B0C-6A78-4419-81FA-5178B8ACF6BE}"/>
    <cellStyle name="DELTA 7 2 2 7 2" xfId="31317" xr:uid="{5D06B0E2-B929-4D2A-A0FD-90EA94FCE596}"/>
    <cellStyle name="DELTA 7 2 2 7 3" xfId="22736" xr:uid="{0627B81F-6A02-4C87-B3BD-F69810D2F033}"/>
    <cellStyle name="DELTA 7 2 2 8" xfId="7484" xr:uid="{16CE32FF-B9FF-4E28-AE23-7E176175FD36}"/>
    <cellStyle name="DELTA 7 2 2 8 2" xfId="31318" xr:uid="{ED5114AC-9FA2-4F69-9566-DF883CD05255}"/>
    <cellStyle name="DELTA 7 2 2 8 3" xfId="22733" xr:uid="{F422E867-6F3E-48A3-B730-6101CCECFC04}"/>
    <cellStyle name="DELTA 7 2 2 9" xfId="8950" xr:uid="{943A5227-7816-436C-BE44-AB82658A7512}"/>
    <cellStyle name="DELTA 7 2 2 9 2" xfId="31319" xr:uid="{E3A49390-AB68-4FBC-AD69-112725F14942}"/>
    <cellStyle name="DELTA 7 2 2 9 3" xfId="22940" xr:uid="{763516D5-BE05-4E9C-98B3-F8FCB797DCB8}"/>
    <cellStyle name="DELTA 7 2 20" xfId="14025" xr:uid="{FCBF7856-1882-42C2-99A9-8E352E155ECB}"/>
    <cellStyle name="DELTA 7 2 20 2" xfId="31288" xr:uid="{2659DA97-5406-4E78-804E-88A0CACC0CA4}"/>
    <cellStyle name="DELTA 7 2 21" xfId="21496" xr:uid="{52F2C626-F127-4F6D-8080-995B30878C22}"/>
    <cellStyle name="DELTA 7 2 3" xfId="5260" xr:uid="{B1A17C48-A2F5-4614-82F4-981BD2B310DA}"/>
    <cellStyle name="DELTA 7 2 3 10" xfId="14062" xr:uid="{AE602E28-8CFB-4C15-AE0B-5EC90EDA266F}"/>
    <cellStyle name="DELTA 7 2 3 10 2" xfId="31320" xr:uid="{2EDDB30C-521A-4554-B458-F2622C28D1E2}"/>
    <cellStyle name="DELTA 7 2 3 11" xfId="21514" xr:uid="{EC499727-7476-40EC-AEB2-CF52A9A5E718}"/>
    <cellStyle name="DELTA 7 2 3 2" xfId="7492" xr:uid="{CFE31369-BA6C-42D8-A5DF-E9CA522C338F}"/>
    <cellStyle name="DELTA 7 2 3 2 2" xfId="14451" xr:uid="{B119B0D2-3EA6-45FF-B14E-55EB2C92BB95}"/>
    <cellStyle name="DELTA 7 2 3 2 2 2" xfId="31321" xr:uid="{19C9C1A6-3BEF-4068-B8EF-CF8910AB9A3C}"/>
    <cellStyle name="DELTA 7 2 3 3" xfId="7493" xr:uid="{9C096568-6897-41F9-98EE-A657688CEE49}"/>
    <cellStyle name="DELTA 7 2 3 3 2" xfId="14763" xr:uid="{DA58F8AF-1E13-40F9-86B1-1DBCEFF15CA7}"/>
    <cellStyle name="DELTA 7 2 3 3 2 2" xfId="31322" xr:uid="{465CF8BE-0FED-4EDD-9B8E-39F9B9C28B0B}"/>
    <cellStyle name="DELTA 7 2 3 4" xfId="7494" xr:uid="{328E8E98-5642-43C8-AD28-694AEFCD4F55}"/>
    <cellStyle name="DELTA 7 2 3 4 2" xfId="14599" xr:uid="{67044415-D813-42EE-B735-586F46B03BB3}"/>
    <cellStyle name="DELTA 7 2 3 4 2 2" xfId="31323" xr:uid="{834E2098-1E3C-4156-95E4-47570A254645}"/>
    <cellStyle name="DELTA 7 2 3 5" xfId="7495" xr:uid="{200971EE-2965-4B7A-84CD-FE3975760422}"/>
    <cellStyle name="DELTA 7 2 3 5 2" xfId="31324" xr:uid="{75DD23FB-AFAF-4D97-A4CA-74758E4F443D}"/>
    <cellStyle name="DELTA 7 2 3 5 3" xfId="22738" xr:uid="{3755DB00-71FD-4007-825D-4522F03D709F}"/>
    <cellStyle name="DELTA 7 2 3 6" xfId="7496" xr:uid="{5DDCEFE8-8575-4440-9C36-D8B17444F4D3}"/>
    <cellStyle name="DELTA 7 2 3 6 2" xfId="31325" xr:uid="{59AB8485-46B5-40A9-ACB7-CEB99D14569B}"/>
    <cellStyle name="DELTA 7 2 3 6 3" xfId="22739" xr:uid="{F9A6A5EA-33DA-4FD1-BE9A-274B9AD9EF40}"/>
    <cellStyle name="DELTA 7 2 3 7" xfId="7497" xr:uid="{BA10EF3B-5051-4E77-91F5-80081890CB51}"/>
    <cellStyle name="DELTA 7 2 3 7 2" xfId="31326" xr:uid="{F6F727BD-17B3-4CBE-AB5D-25D4354DC1B8}"/>
    <cellStyle name="DELTA 7 2 3 7 3" xfId="22740" xr:uid="{A1FAF748-3317-4AF5-891C-F74D6087B63F}"/>
    <cellStyle name="DELTA 7 2 3 8" xfId="7491" xr:uid="{7A6FC8A1-6090-49E7-B3CB-973EF57A08F6}"/>
    <cellStyle name="DELTA 7 2 3 8 2" xfId="31327" xr:uid="{FD7C1D4E-3101-404B-9FEC-54822AB76650}"/>
    <cellStyle name="DELTA 7 2 3 8 3" xfId="22737" xr:uid="{EE021E57-0163-4DD7-8318-696E447C1337}"/>
    <cellStyle name="DELTA 7 2 3 9" xfId="8959" xr:uid="{B3960CD1-3E93-4284-A77E-22E3DB1A8697}"/>
    <cellStyle name="DELTA 7 2 3 9 2" xfId="31328" xr:uid="{01BFE102-52AA-4BAB-A07F-4DFA3FEA61EF}"/>
    <cellStyle name="DELTA 7 2 3 9 3" xfId="22949" xr:uid="{6CC0C311-9CC7-4022-9C04-69C94503B285}"/>
    <cellStyle name="DELTA 7 2 4" xfId="5320" xr:uid="{36E97303-3B8E-4143-AFDA-C167E9B217E8}"/>
    <cellStyle name="DELTA 7 2 4 10" xfId="14103" xr:uid="{B3460329-250A-4BB5-8746-F047FB6A0F0E}"/>
    <cellStyle name="DELTA 7 2 4 10 2" xfId="31329" xr:uid="{89740A72-0707-4CDD-A80F-71C618037009}"/>
    <cellStyle name="DELTA 7 2 4 11" xfId="21529" xr:uid="{B1A86874-29D1-456D-BA95-CAF3A601102F}"/>
    <cellStyle name="DELTA 7 2 4 2" xfId="7499" xr:uid="{41A75750-B7D0-4355-8D52-95210BC944FB}"/>
    <cellStyle name="DELTA 7 2 4 2 2" xfId="14466" xr:uid="{ADF518F1-CA9D-4D96-BEB8-A0B3A81B33C7}"/>
    <cellStyle name="DELTA 7 2 4 2 2 2" xfId="31330" xr:uid="{5DCA366D-E6F5-4659-9BC0-03EE69FE8EBA}"/>
    <cellStyle name="DELTA 7 2 4 3" xfId="7500" xr:uid="{33F31491-1C52-4197-9C3F-8F27DF600698}"/>
    <cellStyle name="DELTA 7 2 4 3 2" xfId="14764" xr:uid="{0E5EACD6-2999-4ED1-B2DC-E69B61EB3A74}"/>
    <cellStyle name="DELTA 7 2 4 3 2 2" xfId="31331" xr:uid="{88C611E7-DC55-4B3B-9F0D-867665E1F991}"/>
    <cellStyle name="DELTA 7 2 4 4" xfId="7501" xr:uid="{FB19AB16-98D2-4F5F-8D0F-BC03D39653DE}"/>
    <cellStyle name="DELTA 7 2 4 4 2" xfId="14598" xr:uid="{C8C2C5C1-3363-432F-A248-20FCA9735EA9}"/>
    <cellStyle name="DELTA 7 2 4 4 2 2" xfId="31332" xr:uid="{397F1824-B075-41C8-8D91-8638797828BF}"/>
    <cellStyle name="DELTA 7 2 4 5" xfId="7502" xr:uid="{19673383-DB47-413A-95D5-5CF77E2C3214}"/>
    <cellStyle name="DELTA 7 2 4 5 2" xfId="31333" xr:uid="{2AAE4B54-7F4C-4230-A54A-FDE83F71DB7F}"/>
    <cellStyle name="DELTA 7 2 4 5 3" xfId="22742" xr:uid="{AAEC8E84-44C4-4F29-90AF-DD4DBC9B8954}"/>
    <cellStyle name="DELTA 7 2 4 6" xfId="7503" xr:uid="{AEFBD6C3-30DB-402A-8C40-28758A9191F7}"/>
    <cellStyle name="DELTA 7 2 4 6 2" xfId="31334" xr:uid="{B04C53A1-D471-4343-9D0A-DEF9305D3982}"/>
    <cellStyle name="DELTA 7 2 4 6 3" xfId="22743" xr:uid="{6AA5F913-83B4-47DC-815D-D9B9D65FE2EC}"/>
    <cellStyle name="DELTA 7 2 4 7" xfId="7504" xr:uid="{54B8780D-744A-4E12-A9BE-6E90DE965A09}"/>
    <cellStyle name="DELTA 7 2 4 7 2" xfId="31335" xr:uid="{E6B7112F-FF72-4599-9B15-CFE671441B50}"/>
    <cellStyle name="DELTA 7 2 4 7 3" xfId="22744" xr:uid="{A8D3FAFA-DD18-492C-BDB1-3D1790CA54EB}"/>
    <cellStyle name="DELTA 7 2 4 8" xfId="7498" xr:uid="{C378469D-2524-4B51-B7E6-EA78D3838293}"/>
    <cellStyle name="DELTA 7 2 4 8 2" xfId="31336" xr:uid="{9BF34BDF-8B03-4BD1-90BA-5EE9EDEBB2B4}"/>
    <cellStyle name="DELTA 7 2 4 8 3" xfId="22741" xr:uid="{F5A24A98-D299-4DD3-8A79-CD6BCF3F27BF}"/>
    <cellStyle name="DELTA 7 2 4 9" xfId="8969" xr:uid="{56A9C8D5-DA9A-475C-B0BD-27F131AF25D4}"/>
    <cellStyle name="DELTA 7 2 4 9 2" xfId="31337" xr:uid="{EAD258D2-A44F-49F6-A2BE-1C6A79B9D1D2}"/>
    <cellStyle name="DELTA 7 2 4 9 3" xfId="22959" xr:uid="{B26F3ADB-7201-497B-9C02-BFB8D135F3A1}"/>
    <cellStyle name="DELTA 7 2 5" xfId="5379" xr:uid="{B227AFE2-3775-428D-8A71-1588E46C07B3}"/>
    <cellStyle name="DELTA 7 2 5 10" xfId="14151" xr:uid="{A9679FC0-3AAF-434F-9FFD-600D48F43285}"/>
    <cellStyle name="DELTA 7 2 5 10 2" xfId="31338" xr:uid="{C3E1614F-A01B-4148-97A6-48C41084B30B}"/>
    <cellStyle name="DELTA 7 2 5 11" xfId="21548" xr:uid="{342176BE-E5D4-4BFA-B03A-7BAD503233DC}"/>
    <cellStyle name="DELTA 7 2 5 2" xfId="7506" xr:uid="{789F3B93-AFFE-49E8-9437-145BF0AAC121}"/>
    <cellStyle name="DELTA 7 2 5 2 2" xfId="14487" xr:uid="{5E8914E2-DD61-40D8-81EB-E2446CB488B7}"/>
    <cellStyle name="DELTA 7 2 5 2 2 2" xfId="31339" xr:uid="{29E67FD5-C9FE-4489-A0C4-EB02C654AA83}"/>
    <cellStyle name="DELTA 7 2 5 3" xfId="7507" xr:uid="{FA32DE0B-D2DA-4E02-A5E6-37F52B3689D9}"/>
    <cellStyle name="DELTA 7 2 5 3 2" xfId="14765" xr:uid="{3584F32B-C1FC-48EC-A026-B0EA12D891EC}"/>
    <cellStyle name="DELTA 7 2 5 3 2 2" xfId="31340" xr:uid="{E9A816BF-19AB-438E-A05B-9DADDA9956D4}"/>
    <cellStyle name="DELTA 7 2 5 4" xfId="7508" xr:uid="{9957317C-8293-438D-9112-1E7EA6452E04}"/>
    <cellStyle name="DELTA 7 2 5 4 2" xfId="14597" xr:uid="{2B47CDB9-FE51-4591-8150-12302C677AE6}"/>
    <cellStyle name="DELTA 7 2 5 4 2 2" xfId="31341" xr:uid="{72422BD9-73B2-4A43-A65A-550EE59DFD2F}"/>
    <cellStyle name="DELTA 7 2 5 5" xfId="7509" xr:uid="{DAB7B0A0-7925-47F2-8510-1A75E16E1043}"/>
    <cellStyle name="DELTA 7 2 5 5 2" xfId="31342" xr:uid="{D0ADAC3B-29FF-4F50-A8DC-A7A96C270AC4}"/>
    <cellStyle name="DELTA 7 2 5 5 3" xfId="22746" xr:uid="{84273433-D715-4F0A-B630-8445EB76E781}"/>
    <cellStyle name="DELTA 7 2 5 6" xfId="7510" xr:uid="{84CF1364-4287-47C7-932D-F345ED6265BF}"/>
    <cellStyle name="DELTA 7 2 5 6 2" xfId="31343" xr:uid="{D04AA0C4-5F87-4A15-B227-869728621F53}"/>
    <cellStyle name="DELTA 7 2 5 6 3" xfId="22747" xr:uid="{DA544D93-CD9E-4385-A312-7A3617A65F36}"/>
    <cellStyle name="DELTA 7 2 5 7" xfId="7511" xr:uid="{C436B17B-6EF8-4252-9E14-D852E8A32469}"/>
    <cellStyle name="DELTA 7 2 5 7 2" xfId="31344" xr:uid="{FC6C8CCB-E496-4C3A-94E5-D5EF52203860}"/>
    <cellStyle name="DELTA 7 2 5 7 3" xfId="22748" xr:uid="{77A3F8B3-D48A-449D-9401-309C2F98EAC4}"/>
    <cellStyle name="DELTA 7 2 5 8" xfId="7505" xr:uid="{E959BD0D-3493-41CE-A748-819B87F509FB}"/>
    <cellStyle name="DELTA 7 2 5 8 2" xfId="31345" xr:uid="{63FEF8DE-4A26-4338-B2DD-F2DF42309FD8}"/>
    <cellStyle name="DELTA 7 2 5 8 3" xfId="22745" xr:uid="{E1FB5F2E-B5D4-43B0-BE10-AE5659FD946F}"/>
    <cellStyle name="DELTA 7 2 5 9" xfId="8979" xr:uid="{211488BA-36B4-4FB6-A2ED-7DF91467AAF3}"/>
    <cellStyle name="DELTA 7 2 5 9 2" xfId="31346" xr:uid="{A8D5DAC9-C0BE-45D2-9FBF-AC08EA133A34}"/>
    <cellStyle name="DELTA 7 2 5 9 3" xfId="22969" xr:uid="{82DC56FD-1C80-4359-B7B0-3EB7FACEB1DE}"/>
    <cellStyle name="DELTA 7 2 6" xfId="5442" xr:uid="{80CD62A9-9F30-4423-9B82-167BF5A6579B}"/>
    <cellStyle name="DELTA 7 2 6 10" xfId="14196" xr:uid="{709A0BA2-4E68-4B19-9C6D-AF2CDC4B4F7A}"/>
    <cellStyle name="DELTA 7 2 6 10 2" xfId="31347" xr:uid="{1A5D5A3B-A62F-48AA-94F1-07B4170CB343}"/>
    <cellStyle name="DELTA 7 2 6 11" xfId="21562" xr:uid="{F60B09C2-B455-43E3-A93A-33DD0714194B}"/>
    <cellStyle name="DELTA 7 2 6 2" xfId="7513" xr:uid="{4B7AB5A3-7385-4BD3-BBEA-759E408C0CC5}"/>
    <cellStyle name="DELTA 7 2 6 2 2" xfId="14503" xr:uid="{D6B06A4D-3E47-4999-B9D6-AB3A74A74F77}"/>
    <cellStyle name="DELTA 7 2 6 2 2 2" xfId="31348" xr:uid="{15BBE664-C52B-49C1-BCAC-7BCC0CC6D906}"/>
    <cellStyle name="DELTA 7 2 6 3" xfId="7514" xr:uid="{1A4EE9C9-4D52-4DB3-BC1E-0C8966420F61}"/>
    <cellStyle name="DELTA 7 2 6 3 2" xfId="14766" xr:uid="{1C324796-A846-4978-A8B7-D795DB60C831}"/>
    <cellStyle name="DELTA 7 2 6 3 2 2" xfId="31349" xr:uid="{64795A70-4AEA-4EA0-B2D4-BDDE32824627}"/>
    <cellStyle name="DELTA 7 2 6 4" xfId="7515" xr:uid="{07F04FA8-9B27-4210-A890-5FB9AF86D9E2}"/>
    <cellStyle name="DELTA 7 2 6 4 2" xfId="14596" xr:uid="{F2DFC8F4-24DC-4445-BB03-1D4904105861}"/>
    <cellStyle name="DELTA 7 2 6 4 2 2" xfId="31350" xr:uid="{FAC7B961-2E21-4B51-B50D-B31BF00C3336}"/>
    <cellStyle name="DELTA 7 2 6 5" xfId="7516" xr:uid="{0A7FA99F-10A8-4C25-93F1-42E848A45D24}"/>
    <cellStyle name="DELTA 7 2 6 5 2" xfId="31351" xr:uid="{E9E62A63-0293-480F-8CE8-B1BFB8D3B719}"/>
    <cellStyle name="DELTA 7 2 6 5 3" xfId="22750" xr:uid="{5E4E36C9-4C59-4C67-9887-716BD2DD3E9A}"/>
    <cellStyle name="DELTA 7 2 6 6" xfId="7517" xr:uid="{66FEEC31-BA0F-4C8D-804A-3861239F12F4}"/>
    <cellStyle name="DELTA 7 2 6 6 2" xfId="31352" xr:uid="{B2C8810E-23BD-4F95-BB7E-10F1EE9C20F3}"/>
    <cellStyle name="DELTA 7 2 6 6 3" xfId="22751" xr:uid="{35F4DFC4-057E-4B08-8924-72D73AB2E5E5}"/>
    <cellStyle name="DELTA 7 2 6 7" xfId="7518" xr:uid="{BCD66FE0-1196-4CC7-BA9B-A0689546650F}"/>
    <cellStyle name="DELTA 7 2 6 7 2" xfId="31353" xr:uid="{842A8654-641E-443F-95DA-9CDEFB1A211B}"/>
    <cellStyle name="DELTA 7 2 6 7 3" xfId="22752" xr:uid="{7CAE5BAC-D848-4E47-8147-D52B873F305F}"/>
    <cellStyle name="DELTA 7 2 6 8" xfId="7512" xr:uid="{17A03A7F-555E-4653-8465-64A1826930C7}"/>
    <cellStyle name="DELTA 7 2 6 8 2" xfId="31354" xr:uid="{13F86292-3488-4AA6-B135-420D140F6EA6}"/>
    <cellStyle name="DELTA 7 2 6 8 3" xfId="22749" xr:uid="{EDF080FE-92EF-4F2A-BFFE-EA775521A158}"/>
    <cellStyle name="DELTA 7 2 6 9" xfId="8989" xr:uid="{B26C5E22-9DC9-429D-B9EF-F323D8FB8889}"/>
    <cellStyle name="DELTA 7 2 6 9 2" xfId="31355" xr:uid="{671C84A1-4881-4EA2-B724-85E59C4E40A4}"/>
    <cellStyle name="DELTA 7 2 6 9 3" xfId="22979" xr:uid="{AD3E12AA-DB05-4997-8FD6-D8B47DF70C98}"/>
    <cellStyle name="DELTA 7 2 7" xfId="5485" xr:uid="{DF424035-0917-42E8-AC02-07E40526204A}"/>
    <cellStyle name="DELTA 7 2 7 10" xfId="14233" xr:uid="{DE7DBEC7-A691-4852-ABA5-C64E61E16A0E}"/>
    <cellStyle name="DELTA 7 2 7 10 2" xfId="31356" xr:uid="{69ADFE53-1F1A-4204-8617-2971351BECC8}"/>
    <cellStyle name="DELTA 7 2 7 11" xfId="21578" xr:uid="{1EEED231-702F-46AD-BF84-B3CF4FFEB56F}"/>
    <cellStyle name="DELTA 7 2 7 2" xfId="7520" xr:uid="{33E6A633-8E6F-4437-BA45-73EC64939E5F}"/>
    <cellStyle name="DELTA 7 2 7 2 2" xfId="14515" xr:uid="{40714028-F986-4BDF-A332-05E50C579440}"/>
    <cellStyle name="DELTA 7 2 7 2 2 2" xfId="31357" xr:uid="{389D4680-AC33-439C-8778-15E3EB716AC6}"/>
    <cellStyle name="DELTA 7 2 7 3" xfId="7521" xr:uid="{0435F4DA-C4AB-4E7F-9632-8C31F4DC2A83}"/>
    <cellStyle name="DELTA 7 2 7 3 2" xfId="14767" xr:uid="{E336146B-F2A0-4837-8426-C1A868AC4FFC}"/>
    <cellStyle name="DELTA 7 2 7 3 2 2" xfId="31358" xr:uid="{AFE81F01-EAA0-4610-AE16-FF2BEAD8CC08}"/>
    <cellStyle name="DELTA 7 2 7 4" xfId="7522" xr:uid="{9F84E0DC-CA0D-40CF-A7C5-FD4A33CAEA5F}"/>
    <cellStyle name="DELTA 7 2 7 4 2" xfId="14595" xr:uid="{F237F1FC-F8DF-4A13-A276-53D247BBDC28}"/>
    <cellStyle name="DELTA 7 2 7 4 2 2" xfId="31359" xr:uid="{2D048A14-68F4-4E3D-8E5A-8B272892DDF9}"/>
    <cellStyle name="DELTA 7 2 7 5" xfId="7523" xr:uid="{0A0396CA-9DC9-45D9-B4E0-C1DDB93ABF77}"/>
    <cellStyle name="DELTA 7 2 7 5 2" xfId="31360" xr:uid="{6E1F0122-F2AD-46E6-A112-97942D01C307}"/>
    <cellStyle name="DELTA 7 2 7 5 3" xfId="22754" xr:uid="{9D5C0852-5D3C-4BB4-9D5C-32B3DA8D7D47}"/>
    <cellStyle name="DELTA 7 2 7 6" xfId="7524" xr:uid="{80C52D40-72BD-4E11-AD48-60ADF8BF49B0}"/>
    <cellStyle name="DELTA 7 2 7 6 2" xfId="31361" xr:uid="{69FA672A-1ECB-4889-A056-215B3CDAD2F4}"/>
    <cellStyle name="DELTA 7 2 7 6 3" xfId="22755" xr:uid="{5D7E4AD0-EBEE-4E8D-A72E-E073F3802CCA}"/>
    <cellStyle name="DELTA 7 2 7 7" xfId="7525" xr:uid="{D86A1C25-A05A-47FC-A3F2-37195FEAE8B3}"/>
    <cellStyle name="DELTA 7 2 7 7 2" xfId="31362" xr:uid="{CEE7F9A2-ABF3-40D1-AC85-0226D33885E6}"/>
    <cellStyle name="DELTA 7 2 7 7 3" xfId="22756" xr:uid="{C9F8E334-FEAF-49A0-B921-9C4C461DE18D}"/>
    <cellStyle name="DELTA 7 2 7 8" xfId="7519" xr:uid="{FC18DD9C-AAA1-4787-B37C-A9E0E5EA59C4}"/>
    <cellStyle name="DELTA 7 2 7 8 2" xfId="31363" xr:uid="{D30CD9ED-EFBC-42F0-9A48-46FA898AE35A}"/>
    <cellStyle name="DELTA 7 2 7 8 3" xfId="22753" xr:uid="{FD139072-088F-4026-B3D7-3BD7D4B1C53A}"/>
    <cellStyle name="DELTA 7 2 7 9" xfId="9000" xr:uid="{43638F11-AE1F-4637-BEF8-8239406EB828}"/>
    <cellStyle name="DELTA 7 2 7 9 2" xfId="31364" xr:uid="{15075A5B-38AC-423C-9A7F-F7ED03118DF2}"/>
    <cellStyle name="DELTA 7 2 7 9 3" xfId="22990" xr:uid="{B056E775-2C67-4748-AF3E-416729006EBB}"/>
    <cellStyle name="DELTA 7 2 8" xfId="7526" xr:uid="{065DEB6F-3876-4129-93B1-7F752C3D5688}"/>
    <cellStyle name="DELTA 7 2 8 2" xfId="7527" xr:uid="{F4D61A5A-8767-4A64-8C5D-F2F2E56905B9}"/>
    <cellStyle name="DELTA 7 2 8 2 2" xfId="14534" xr:uid="{557C1DB0-05D4-44EE-AFAE-67C45D86C4A5}"/>
    <cellStyle name="DELTA 7 2 8 2 2 2" xfId="31366" xr:uid="{F1DA40B7-461B-439B-ABF5-827AA9F96B23}"/>
    <cellStyle name="DELTA 7 2 8 3" xfId="7528" xr:uid="{D2EA9A45-7C1D-451F-B810-BAFB23D768CB}"/>
    <cellStyle name="DELTA 7 2 8 3 2" xfId="14768" xr:uid="{E3FA4E76-1B46-45C8-933C-124B95B48209}"/>
    <cellStyle name="DELTA 7 2 8 3 2 2" xfId="31367" xr:uid="{E5C7BC2D-C603-499E-A033-FC5D5719751A}"/>
    <cellStyle name="DELTA 7 2 8 4" xfId="7529" xr:uid="{4BA0C49C-9805-455C-A2BC-B2E2EC25CFAF}"/>
    <cellStyle name="DELTA 7 2 8 4 2" xfId="14594" xr:uid="{B4AC8877-B248-47A9-AD6C-3E4DB288A222}"/>
    <cellStyle name="DELTA 7 2 8 4 2 2" xfId="31368" xr:uid="{EC940EC7-C324-477E-A984-BBF9063954A8}"/>
    <cellStyle name="DELTA 7 2 8 5" xfId="7530" xr:uid="{165E4706-9A47-4B58-8AE1-5572339B68D9}"/>
    <cellStyle name="DELTA 7 2 8 5 2" xfId="31369" xr:uid="{DDAAC7FD-50CB-4388-BA36-F45BCB973B47}"/>
    <cellStyle name="DELTA 7 2 8 5 3" xfId="22758" xr:uid="{1D42E3E1-8EF5-4F5D-B413-FF8D4140736F}"/>
    <cellStyle name="DELTA 7 2 8 6" xfId="7531" xr:uid="{93A3BD87-D6EB-44B6-B81B-7D955A7CD74E}"/>
    <cellStyle name="DELTA 7 2 8 6 2" xfId="31370" xr:uid="{E1353E5B-CB4A-4EEA-926E-25EAB6E62A56}"/>
    <cellStyle name="DELTA 7 2 8 6 3" xfId="22759" xr:uid="{A8481020-1FED-44BC-8CCA-24727415EE89}"/>
    <cellStyle name="DELTA 7 2 8 7" xfId="7532" xr:uid="{CFA7AFA7-5B2B-4682-8F6B-B235B661A8EE}"/>
    <cellStyle name="DELTA 7 2 8 7 2" xfId="31371" xr:uid="{7762E1CE-57B0-485D-85AA-CD743494C9AF}"/>
    <cellStyle name="DELTA 7 2 8 7 3" xfId="22760" xr:uid="{6B441EBB-44D2-4F6C-87B5-12F3281DD5E7}"/>
    <cellStyle name="DELTA 7 2 8 8" xfId="14278" xr:uid="{53EB1092-4D9B-4074-8C2A-C1772393BFB4}"/>
    <cellStyle name="DELTA 7 2 8 8 2" xfId="31365" xr:uid="{144054DB-ECA8-4BBC-8D75-2753493FECAC}"/>
    <cellStyle name="DELTA 7 2 8 9" xfId="22757" xr:uid="{78F579B3-DD7B-433C-BA07-BB2AF7C20080}"/>
    <cellStyle name="DELTA 7 2 9" xfId="7533" xr:uid="{4129EDFD-E4FE-46B7-9C5F-5F6CE44E9280}"/>
    <cellStyle name="DELTA 7 2 9 2" xfId="7534" xr:uid="{A2A4494A-B9A7-4F7B-8CEE-321C17B8F4EC}"/>
    <cellStyle name="DELTA 7 2 9 2 2" xfId="14562" xr:uid="{61AC3CBE-C4DA-4444-9CCA-1C2619DF174F}"/>
    <cellStyle name="DELTA 7 2 9 2 2 2" xfId="31373" xr:uid="{6F7FCAFF-2FD3-4F76-BD1F-F0AFD8D776D6}"/>
    <cellStyle name="DELTA 7 2 9 3" xfId="7535" xr:uid="{85C58350-F9D8-42F6-9CB9-20E15085519E}"/>
    <cellStyle name="DELTA 7 2 9 3 2" xfId="14769" xr:uid="{8516D9C9-5A81-4D57-BD85-011E53500E02}"/>
    <cellStyle name="DELTA 7 2 9 3 2 2" xfId="31374" xr:uid="{0C1C1062-64F4-42C1-BF2D-4FEA076E3D2D}"/>
    <cellStyle name="DELTA 7 2 9 4" xfId="7536" xr:uid="{A43241C7-2BE3-43D6-BB5B-1599FD180C76}"/>
    <cellStyle name="DELTA 7 2 9 4 2" xfId="14593" xr:uid="{76B02F77-B0AE-4F11-97DD-F92F87D88643}"/>
    <cellStyle name="DELTA 7 2 9 4 2 2" xfId="31375" xr:uid="{D4FEFF1F-9995-4AB0-8F1D-AF4461CF1FDE}"/>
    <cellStyle name="DELTA 7 2 9 5" xfId="7537" xr:uid="{5A26D248-5CE5-4752-B1AE-EBD34AD616AD}"/>
    <cellStyle name="DELTA 7 2 9 5 2" xfId="31376" xr:uid="{213063E1-14DF-4843-B911-64B90F8EDF3E}"/>
    <cellStyle name="DELTA 7 2 9 5 3" xfId="22762" xr:uid="{781ECBA5-4FD8-4E96-840B-65A229010776}"/>
    <cellStyle name="DELTA 7 2 9 6" xfId="7538" xr:uid="{66A5BE34-2031-43FB-9AFB-1BF81D930DB0}"/>
    <cellStyle name="DELTA 7 2 9 6 2" xfId="31377" xr:uid="{62122D13-9734-4593-AFFB-61E8CB5DAD0B}"/>
    <cellStyle name="DELTA 7 2 9 6 3" xfId="22763" xr:uid="{891BBE57-2527-453B-8978-820FE3E14915}"/>
    <cellStyle name="DELTA 7 2 9 7" xfId="7539" xr:uid="{185E3399-E6E3-4559-86BC-BE38ADF4A17F}"/>
    <cellStyle name="DELTA 7 2 9 7 2" xfId="31378" xr:uid="{406F4412-3221-491E-B9A8-F9B45D3F8E0B}"/>
    <cellStyle name="DELTA 7 2 9 7 3" xfId="22764" xr:uid="{AFE7551F-EA19-4B83-AA1A-B09B0BA5641A}"/>
    <cellStyle name="DELTA 7 2 9 8" xfId="14363" xr:uid="{B1E57641-FA48-494B-A3E6-C66DDDB0425D}"/>
    <cellStyle name="DELTA 7 2 9 8 2" xfId="31372" xr:uid="{590CEF10-45E6-460B-8E7A-529B9AEB30BB}"/>
    <cellStyle name="DELTA 7 2 9 9" xfId="22761" xr:uid="{002016E5-CA19-44C2-A4F0-C3EB83385EDE}"/>
    <cellStyle name="DELTA 7 20" xfId="13879" xr:uid="{A9977D69-294B-41A1-839E-DBB7C0F9DDDF}"/>
    <cellStyle name="DELTA 7 20 2" xfId="31265" xr:uid="{988AEFC3-5C23-4086-B796-B970FE1CE469}"/>
    <cellStyle name="DELTA 7 21" xfId="21419" xr:uid="{3FE817D9-27BE-43A2-A516-6AB14F1A3C61}"/>
    <cellStyle name="DELTA 7 3" xfId="5259" xr:uid="{016AF6AA-D802-43F7-81B5-9E71D7911711}"/>
    <cellStyle name="DELTA 7 3 10" xfId="14061" xr:uid="{657476D8-63C2-4551-ABB5-FEF455353A9C}"/>
    <cellStyle name="DELTA 7 3 10 2" xfId="31379" xr:uid="{2C8D91B4-7C2E-4E7B-AFB6-D4C401076CC9}"/>
    <cellStyle name="DELTA 7 3 11" xfId="21513" xr:uid="{746D7EB0-8151-4BFB-A59A-BFAB3B64233E}"/>
    <cellStyle name="DELTA 7 3 2" xfId="7541" xr:uid="{378072B3-F604-4456-8F6F-B05D44ADC474}"/>
    <cellStyle name="DELTA 7 3 2 2" xfId="14450" xr:uid="{BE03CFC2-9C6A-497D-94DC-5F206BD7E773}"/>
    <cellStyle name="DELTA 7 3 2 2 2" xfId="31380" xr:uid="{765A75D7-BA11-47FE-9C15-A9EAEB46E3A3}"/>
    <cellStyle name="DELTA 7 3 3" xfId="7542" xr:uid="{29ACB1BD-C7DD-44E3-B4F0-C580D9D6CFB5}"/>
    <cellStyle name="DELTA 7 3 3 2" xfId="14770" xr:uid="{FF133CC5-422F-4C01-86FF-9940039F0522}"/>
    <cellStyle name="DELTA 7 3 3 2 2" xfId="31381" xr:uid="{57A17E12-339B-405A-96AE-CF0172BEDF92}"/>
    <cellStyle name="DELTA 7 3 4" xfId="7543" xr:uid="{3B2C0B13-9A04-4B6A-BFC8-9426347CEBF8}"/>
    <cellStyle name="DELTA 7 3 4 2" xfId="14592" xr:uid="{8381AF0F-4D21-4B10-A894-23A193E3FDC8}"/>
    <cellStyle name="DELTA 7 3 4 2 2" xfId="31382" xr:uid="{B6E7439C-981A-43E6-BACE-6FFB7A6F3088}"/>
    <cellStyle name="DELTA 7 3 5" xfId="7544" xr:uid="{A2C33CE8-7825-4A81-9DEA-2ADD34CD08EA}"/>
    <cellStyle name="DELTA 7 3 5 2" xfId="31383" xr:uid="{824B2F20-94DD-4E6C-80C7-B53FF58B4978}"/>
    <cellStyle name="DELTA 7 3 5 3" xfId="22766" xr:uid="{4C21CBD1-87E3-4C3A-B91D-35DA355F526A}"/>
    <cellStyle name="DELTA 7 3 6" xfId="7545" xr:uid="{22D9F91C-9BBB-42ED-8E52-5C890135F4D3}"/>
    <cellStyle name="DELTA 7 3 6 2" xfId="31384" xr:uid="{2F9AA68D-2AE8-4EA9-BBB7-9988AA444847}"/>
    <cellStyle name="DELTA 7 3 6 3" xfId="22767" xr:uid="{AD5E7E52-DBD0-4FDC-B222-01A5616AEB36}"/>
    <cellStyle name="DELTA 7 3 7" xfId="7546" xr:uid="{32DAA01F-961E-48E7-A0A2-1E000781388B}"/>
    <cellStyle name="DELTA 7 3 7 2" xfId="31385" xr:uid="{CC373411-C58F-436E-8815-9CC794DAFF5B}"/>
    <cellStyle name="DELTA 7 3 7 3" xfId="22768" xr:uid="{49A3EE17-49F9-4EAE-8162-190430AB0CD0}"/>
    <cellStyle name="DELTA 7 3 8" xfId="7540" xr:uid="{2B6CC159-D9A5-4B93-974E-1B0A1A223185}"/>
    <cellStyle name="DELTA 7 3 8 2" xfId="31386" xr:uid="{9320ED02-1DDE-44AB-A70A-8ADF3B8E9AC7}"/>
    <cellStyle name="DELTA 7 3 8 3" xfId="22765" xr:uid="{C3C4A50E-6E27-4FAC-9EB5-AF4617316B71}"/>
    <cellStyle name="DELTA 7 3 9" xfId="8958" xr:uid="{5365064E-D608-401E-882E-F4A107757E66}"/>
    <cellStyle name="DELTA 7 3 9 2" xfId="31387" xr:uid="{C40BDECF-2AC6-4789-B83D-B8C8163DBB59}"/>
    <cellStyle name="DELTA 7 3 9 3" xfId="22948" xr:uid="{A20814B4-48E8-411A-8327-35CA7D880C55}"/>
    <cellStyle name="DELTA 7 4" xfId="5319" xr:uid="{3C23E05B-64BC-44B1-B6F9-7115587FE399}"/>
    <cellStyle name="DELTA 7 4 10" xfId="14102" xr:uid="{266D1223-F174-40D9-908A-7C7E85875118}"/>
    <cellStyle name="DELTA 7 4 10 2" xfId="31388" xr:uid="{715F3D1F-EABA-4B67-8B64-DC9E4EFD77EE}"/>
    <cellStyle name="DELTA 7 4 11" xfId="21528" xr:uid="{B6152B55-A56F-4618-9122-661688A909FF}"/>
    <cellStyle name="DELTA 7 4 2" xfId="7548" xr:uid="{96073D44-7469-4883-8833-E0C7A4322B81}"/>
    <cellStyle name="DELTA 7 4 2 2" xfId="14465" xr:uid="{13069546-25D3-47E6-9E76-5BBC5149E71B}"/>
    <cellStyle name="DELTA 7 4 2 2 2" xfId="31389" xr:uid="{8681CD4A-C87F-4C5C-9FEE-95A2179F5B86}"/>
    <cellStyle name="DELTA 7 4 3" xfId="7549" xr:uid="{4852BD69-3FC6-4F0A-A154-CD2A6045C4C8}"/>
    <cellStyle name="DELTA 7 4 3 2" xfId="14771" xr:uid="{B41379D4-70A1-4FD3-9062-3C4E2D6039BE}"/>
    <cellStyle name="DELTA 7 4 3 2 2" xfId="31390" xr:uid="{AC41E23A-5261-4AF4-9A6C-A765F33F24B0}"/>
    <cellStyle name="DELTA 7 4 4" xfId="7550" xr:uid="{8DC6A171-46EE-460A-A20C-6753886B2B41}"/>
    <cellStyle name="DELTA 7 4 4 2" xfId="14591" xr:uid="{2EF5EBF1-6759-43B8-95B4-761115FAAB76}"/>
    <cellStyle name="DELTA 7 4 4 2 2" xfId="31391" xr:uid="{20706E17-128F-4AC2-971C-B73B512ED519}"/>
    <cellStyle name="DELTA 7 4 5" xfId="7551" xr:uid="{7A60756A-EAC8-4D0A-9843-8B1E04757A23}"/>
    <cellStyle name="DELTA 7 4 5 2" xfId="31392" xr:uid="{9B2FC33C-30D3-49FB-99A6-71EE0D69BA45}"/>
    <cellStyle name="DELTA 7 4 5 3" xfId="22770" xr:uid="{D8E4076C-F179-4963-8A29-5BF02A3A4CB0}"/>
    <cellStyle name="DELTA 7 4 6" xfId="7552" xr:uid="{EA68E85B-7549-4B77-A802-94FBFFCC2C65}"/>
    <cellStyle name="DELTA 7 4 6 2" xfId="31393" xr:uid="{6E225D4C-27A8-4791-B25F-9AE71012199B}"/>
    <cellStyle name="DELTA 7 4 6 3" xfId="22771" xr:uid="{E430C45D-38A5-4ED3-A2CD-0691BB3AF4D8}"/>
    <cellStyle name="DELTA 7 4 7" xfId="7553" xr:uid="{E24E20C8-DF14-45F7-9CA8-057BF760C43F}"/>
    <cellStyle name="DELTA 7 4 7 2" xfId="31394" xr:uid="{A6E7E1C3-0EDB-4B5E-BBA5-7E474A937175}"/>
    <cellStyle name="DELTA 7 4 7 3" xfId="22772" xr:uid="{A5E7B74D-9D36-4DDA-B126-A4CD86878E8F}"/>
    <cellStyle name="DELTA 7 4 8" xfId="7547" xr:uid="{0460461E-ED86-4587-B79B-5F123CB9392F}"/>
    <cellStyle name="DELTA 7 4 8 2" xfId="31395" xr:uid="{7B09D2A0-D8E8-4DE0-932E-AAE1D0F8434A}"/>
    <cellStyle name="DELTA 7 4 8 3" xfId="22769" xr:uid="{4A225567-5A85-432F-852C-53B4A9726F9F}"/>
    <cellStyle name="DELTA 7 4 9" xfId="8968" xr:uid="{AFD5BD78-ADE1-4B42-8527-112D34913A12}"/>
    <cellStyle name="DELTA 7 4 9 2" xfId="31396" xr:uid="{AF620EC2-2A91-48F1-8BF8-81AF2A63CF2F}"/>
    <cellStyle name="DELTA 7 4 9 3" xfId="22958" xr:uid="{2CC4221C-6D66-45DD-8E8A-E736F932506C}"/>
    <cellStyle name="DELTA 7 5" xfId="5378" xr:uid="{4E5B0DD5-5E13-4FAC-A788-723EAAC68A91}"/>
    <cellStyle name="DELTA 7 5 10" xfId="14150" xr:uid="{AF87F9BF-BF7B-4DF6-B6A4-FD6B1F57566F}"/>
    <cellStyle name="DELTA 7 5 10 2" xfId="31397" xr:uid="{DBDE6F86-8880-4AF8-8F4F-085F78FE4DF7}"/>
    <cellStyle name="DELTA 7 5 11" xfId="21547" xr:uid="{6ED9712A-31DF-4DF5-9AA7-AFE24E954A59}"/>
    <cellStyle name="DELTA 7 5 2" xfId="7555" xr:uid="{0CC6621B-1B3C-4B4F-A3E8-3421935BF926}"/>
    <cellStyle name="DELTA 7 5 2 2" xfId="14486" xr:uid="{93C0090C-96DA-4205-A2FB-D5B9F6FDF90F}"/>
    <cellStyle name="DELTA 7 5 2 2 2" xfId="31398" xr:uid="{626B9A1B-A189-4D51-B4F9-5BEAF8F0C410}"/>
    <cellStyle name="DELTA 7 5 3" xfId="7556" xr:uid="{DF7A7F81-A50B-47AF-A3DB-294F8BD5A94C}"/>
    <cellStyle name="DELTA 7 5 3 2" xfId="14772" xr:uid="{B4848BD6-8914-4C71-9327-048A0CE05286}"/>
    <cellStyle name="DELTA 7 5 3 2 2" xfId="31399" xr:uid="{BE6BB206-D09D-4534-85BE-CF95357037F7}"/>
    <cellStyle name="DELTA 7 5 4" xfId="7557" xr:uid="{4453D222-CF70-4BA1-822C-0A23D660CA18}"/>
    <cellStyle name="DELTA 7 5 4 2" xfId="14590" xr:uid="{26C0F1B0-E0F1-4DD4-807C-4950DAFDB4AA}"/>
    <cellStyle name="DELTA 7 5 4 2 2" xfId="31400" xr:uid="{BC38FAC1-BCB1-40CF-8E29-CC5D959C8E10}"/>
    <cellStyle name="DELTA 7 5 5" xfId="7558" xr:uid="{0CF21812-1DB5-40BE-ABDE-48AF1D34D64C}"/>
    <cellStyle name="DELTA 7 5 5 2" xfId="31401" xr:uid="{2EC0896A-4FE9-48B9-A6DE-EEEA97400F06}"/>
    <cellStyle name="DELTA 7 5 5 3" xfId="22774" xr:uid="{2653522B-CE45-4038-A105-A131C668E4BB}"/>
    <cellStyle name="DELTA 7 5 6" xfId="7559" xr:uid="{659012CA-1E62-4B3A-A168-3DA40F15C634}"/>
    <cellStyle name="DELTA 7 5 6 2" xfId="31402" xr:uid="{42B801D9-A6B8-4F82-B928-6B9A04960ADA}"/>
    <cellStyle name="DELTA 7 5 6 3" xfId="22775" xr:uid="{3CF9482A-9D91-4F92-A0AE-80F5C2D704E3}"/>
    <cellStyle name="DELTA 7 5 7" xfId="7560" xr:uid="{3D208154-C0B2-4913-8C9D-C1411EF72F00}"/>
    <cellStyle name="DELTA 7 5 7 2" xfId="31403" xr:uid="{EFB22E48-530B-4FCD-AA74-1D8E35E46C1D}"/>
    <cellStyle name="DELTA 7 5 7 3" xfId="22776" xr:uid="{66AED121-250D-4893-86FA-29AFB01EC6CC}"/>
    <cellStyle name="DELTA 7 5 8" xfId="7554" xr:uid="{2015F9DB-A19C-4D25-94B2-ACF8EF2AA866}"/>
    <cellStyle name="DELTA 7 5 8 2" xfId="31404" xr:uid="{AD02F34A-5393-42A0-B880-A019DFD78B34}"/>
    <cellStyle name="DELTA 7 5 8 3" xfId="22773" xr:uid="{688B35BB-32D8-4E24-81EF-8445F9DCE42B}"/>
    <cellStyle name="DELTA 7 5 9" xfId="8978" xr:uid="{C8F0CEEC-ED91-4D83-BABB-776B47ACCC56}"/>
    <cellStyle name="DELTA 7 5 9 2" xfId="31405" xr:uid="{0827C236-9EA2-4F19-B5CB-6CFFE2E56D9E}"/>
    <cellStyle name="DELTA 7 5 9 3" xfId="22968" xr:uid="{78254027-FFE6-4A1C-97BF-AC9DA0A5704B}"/>
    <cellStyle name="DELTA 7 6" xfId="5441" xr:uid="{C6B5D1CF-CEAF-4876-9C25-B0FF3026EB0B}"/>
    <cellStyle name="DELTA 7 6 10" xfId="14195" xr:uid="{09CC6CF6-7002-43CB-93F1-B384623C7D20}"/>
    <cellStyle name="DELTA 7 6 10 2" xfId="31406" xr:uid="{A7B59026-2E3A-4B9F-96E4-F540EC9E5D64}"/>
    <cellStyle name="DELTA 7 6 11" xfId="21561" xr:uid="{8785770E-15DC-4AF7-8CAB-8FED69C96598}"/>
    <cellStyle name="DELTA 7 6 2" xfId="7562" xr:uid="{72B2B18A-6E6D-463D-9621-808DF3A9C79E}"/>
    <cellStyle name="DELTA 7 6 2 2" xfId="14502" xr:uid="{EE7AC843-0547-4784-BBDD-F93E67CE3139}"/>
    <cellStyle name="DELTA 7 6 2 2 2" xfId="31407" xr:uid="{67E48141-507D-42B3-89A7-3A40A45A3925}"/>
    <cellStyle name="DELTA 7 6 3" xfId="7563" xr:uid="{E3278FEE-BB12-4653-8A09-63F97F63DA36}"/>
    <cellStyle name="DELTA 7 6 3 2" xfId="14773" xr:uid="{05551B32-91C8-48E2-BE32-96AE54D37E37}"/>
    <cellStyle name="DELTA 7 6 3 2 2" xfId="31408" xr:uid="{B8E49EF1-8F4C-4B29-9669-2709399D2246}"/>
    <cellStyle name="DELTA 7 6 4" xfId="7564" xr:uid="{A22A5D48-3CE7-4F86-B8CD-2B90AE4D93C2}"/>
    <cellStyle name="DELTA 7 6 4 2" xfId="14589" xr:uid="{1963DD47-FDB2-4D21-A21D-E7A5DF18FAB9}"/>
    <cellStyle name="DELTA 7 6 4 2 2" xfId="31409" xr:uid="{104169C2-A807-4D49-8A8A-7EB504C36E5A}"/>
    <cellStyle name="DELTA 7 6 5" xfId="7565" xr:uid="{60C97965-DECE-47AA-972B-B9023DDD7F91}"/>
    <cellStyle name="DELTA 7 6 5 2" xfId="31410" xr:uid="{B4DB7635-74C3-4994-A98A-55C17DCB0145}"/>
    <cellStyle name="DELTA 7 6 5 3" xfId="22778" xr:uid="{860D4028-E67D-444A-BF5C-9D53F66A077C}"/>
    <cellStyle name="DELTA 7 6 6" xfId="7566" xr:uid="{266D7EA9-7FBA-4466-8E08-6ADA2E04E75F}"/>
    <cellStyle name="DELTA 7 6 6 2" xfId="31411" xr:uid="{6DA415B6-B505-4370-95AF-6A4C14F79459}"/>
    <cellStyle name="DELTA 7 6 6 3" xfId="22779" xr:uid="{6E4F77E1-CD76-4C70-87AB-130D8DA33013}"/>
    <cellStyle name="DELTA 7 6 7" xfId="7567" xr:uid="{43159579-C74A-4FEC-BE1B-1656AD1BBABC}"/>
    <cellStyle name="DELTA 7 6 7 2" xfId="31412" xr:uid="{AA39DD18-05F9-4D52-A42D-9797BF3B5469}"/>
    <cellStyle name="DELTA 7 6 7 3" xfId="22780" xr:uid="{1F65B95D-5D2E-4914-AC14-13E8C6F933E1}"/>
    <cellStyle name="DELTA 7 6 8" xfId="7561" xr:uid="{F2A6592B-E1F9-445B-B152-C4F3F9E0FF51}"/>
    <cellStyle name="DELTA 7 6 8 2" xfId="31413" xr:uid="{935B0CA0-5CA0-46CD-A14C-5625F9F3DEDD}"/>
    <cellStyle name="DELTA 7 6 8 3" xfId="22777" xr:uid="{B26D98ED-4806-44EC-AC3A-D1856222F012}"/>
    <cellStyle name="DELTA 7 6 9" xfId="8988" xr:uid="{25A7B33A-29F9-4E12-99B4-47340B17340D}"/>
    <cellStyle name="DELTA 7 6 9 2" xfId="31414" xr:uid="{39E3ACCA-F6CF-4A64-AB1A-B05F91B89828}"/>
    <cellStyle name="DELTA 7 6 9 3" xfId="22978" xr:uid="{559E4FB6-3863-49FD-96A1-06F5CA01BA2B}"/>
    <cellStyle name="DELTA 7 7" xfId="5484" xr:uid="{6EAF504F-292A-41BA-808E-E150196770C3}"/>
    <cellStyle name="DELTA 7 7 10" xfId="14232" xr:uid="{FBFF9583-B511-4FA8-8797-7E621A402F57}"/>
    <cellStyle name="DELTA 7 7 10 2" xfId="31415" xr:uid="{44AD7E86-6380-4984-BEB4-447702496D51}"/>
    <cellStyle name="DELTA 7 7 11" xfId="21577" xr:uid="{ABC0F0D7-E3EC-4B8B-8B1D-22B52316B54E}"/>
    <cellStyle name="DELTA 7 7 2" xfId="7569" xr:uid="{9343D94F-83A7-45D6-9639-CC6DC8E7E5A1}"/>
    <cellStyle name="DELTA 7 7 2 2" xfId="14514" xr:uid="{47054ED5-562E-45CB-845F-6E0F87DF6016}"/>
    <cellStyle name="DELTA 7 7 2 2 2" xfId="31416" xr:uid="{3C0B8F2D-313A-4281-9231-38B344CDCB4F}"/>
    <cellStyle name="DELTA 7 7 3" xfId="7570" xr:uid="{AA37C4D3-DDBA-43BC-B08B-8EA7273DB0B2}"/>
    <cellStyle name="DELTA 7 7 3 2" xfId="14774" xr:uid="{DEC66352-F7AA-4C4F-BF64-25249ADB9E41}"/>
    <cellStyle name="DELTA 7 7 3 2 2" xfId="31417" xr:uid="{28F8D551-C41D-4014-8730-94A4FD545518}"/>
    <cellStyle name="DELTA 7 7 4" xfId="7571" xr:uid="{51DF60ED-7D22-40C2-AAD7-2A04FA625A91}"/>
    <cellStyle name="DELTA 7 7 4 2" xfId="14588" xr:uid="{1F8FF734-CFB0-49F2-B55D-5627DB9D6EB8}"/>
    <cellStyle name="DELTA 7 7 4 2 2" xfId="31418" xr:uid="{6B644BFC-FC08-4159-9FA6-1A2666973C3A}"/>
    <cellStyle name="DELTA 7 7 5" xfId="7572" xr:uid="{B1CBE5CE-D690-428A-9163-64E279618D3E}"/>
    <cellStyle name="DELTA 7 7 5 2" xfId="31419" xr:uid="{913D982D-ACF6-478D-B6E1-11E95F718223}"/>
    <cellStyle name="DELTA 7 7 5 3" xfId="22782" xr:uid="{226C6F2F-C786-4CFB-9F7B-7CF9D447DD38}"/>
    <cellStyle name="DELTA 7 7 6" xfId="7573" xr:uid="{2951D54F-4316-42B7-8EED-FB384B37DC57}"/>
    <cellStyle name="DELTA 7 7 6 2" xfId="31420" xr:uid="{71AA9CD0-3D4C-4365-BAFC-47DC0CD2E1B2}"/>
    <cellStyle name="DELTA 7 7 6 3" xfId="22783" xr:uid="{1F6D5FD1-D1E6-4060-ADB1-A49573EDF267}"/>
    <cellStyle name="DELTA 7 7 7" xfId="7574" xr:uid="{D3C0B3E9-CD3A-4448-8F9A-708446EEAFC2}"/>
    <cellStyle name="DELTA 7 7 7 2" xfId="31421" xr:uid="{08165628-C4B8-49AB-B582-9A37D34A35F8}"/>
    <cellStyle name="DELTA 7 7 7 3" xfId="22784" xr:uid="{E9486A08-B2A8-4981-AB65-5670593BA7FC}"/>
    <cellStyle name="DELTA 7 7 8" xfId="7568" xr:uid="{3AE3C37C-4A5E-4FD7-9B6A-1AA3BB0689E5}"/>
    <cellStyle name="DELTA 7 7 8 2" xfId="31422" xr:uid="{B2F14A87-16A8-44D0-8BB6-98DC80478691}"/>
    <cellStyle name="DELTA 7 7 8 3" xfId="22781" xr:uid="{21459CBC-B011-4728-BC2E-1D42CD7A9FC0}"/>
    <cellStyle name="DELTA 7 7 9" xfId="8999" xr:uid="{A5104019-A926-4405-B037-3790A5FDF82B}"/>
    <cellStyle name="DELTA 7 7 9 2" xfId="31423" xr:uid="{2AB8DEAF-16C5-4E94-950B-39D482893336}"/>
    <cellStyle name="DELTA 7 7 9 3" xfId="22989" xr:uid="{B6F323A1-7E6A-4E63-806C-ECFDA8ADF1E8}"/>
    <cellStyle name="DELTA 7 8" xfId="7575" xr:uid="{18252336-2EEA-4E79-87B3-A79B4855DFF7}"/>
    <cellStyle name="DELTA 7 8 2" xfId="7576" xr:uid="{43C342FE-EAD9-4E87-88F2-38B1DA0B741D}"/>
    <cellStyle name="DELTA 7 8 2 2" xfId="14533" xr:uid="{95C1CFDA-8C6B-448E-A1EC-C83863B4A12B}"/>
    <cellStyle name="DELTA 7 8 2 2 2" xfId="31425" xr:uid="{2C6361D9-09CF-4BB7-953D-969CC480FB9F}"/>
    <cellStyle name="DELTA 7 8 3" xfId="7577" xr:uid="{903F9784-475F-4115-921D-3C06996E3F8C}"/>
    <cellStyle name="DELTA 7 8 3 2" xfId="14775" xr:uid="{7A9BCBEA-096C-4F90-B8B3-9E9C88D87964}"/>
    <cellStyle name="DELTA 7 8 3 2 2" xfId="31426" xr:uid="{8CD057E4-C62C-409E-A60E-9345C4D2275E}"/>
    <cellStyle name="DELTA 7 8 4" xfId="7578" xr:uid="{2392B78C-02E8-4850-889E-81450820A167}"/>
    <cellStyle name="DELTA 7 8 4 2" xfId="14587" xr:uid="{ADF7B8CA-7B1B-48D6-B884-44AC0BF13DE5}"/>
    <cellStyle name="DELTA 7 8 4 2 2" xfId="31427" xr:uid="{1E9DC385-DB9F-4C4D-9E74-C76408A0052D}"/>
    <cellStyle name="DELTA 7 8 5" xfId="7579" xr:uid="{5AFA6B13-DA81-42BD-B94D-D3E83DE0DDF5}"/>
    <cellStyle name="DELTA 7 8 5 2" xfId="31428" xr:uid="{FEEBFE23-F80E-4A25-9D4E-9B570A0E47C2}"/>
    <cellStyle name="DELTA 7 8 5 3" xfId="22786" xr:uid="{6FA03FFD-BD7B-4813-BF33-CC80D26C1F40}"/>
    <cellStyle name="DELTA 7 8 6" xfId="7580" xr:uid="{0A6C740B-5037-4B77-B6D3-96750B6E8479}"/>
    <cellStyle name="DELTA 7 8 6 2" xfId="31429" xr:uid="{5D3A6EEE-7189-4976-8B4D-EC3EC9823414}"/>
    <cellStyle name="DELTA 7 8 6 3" xfId="22787" xr:uid="{D1491337-3A7A-4465-8DBE-08C6EFAB8A63}"/>
    <cellStyle name="DELTA 7 8 7" xfId="7581" xr:uid="{C918C1AD-4DED-457F-B216-14053914B4C4}"/>
    <cellStyle name="DELTA 7 8 7 2" xfId="31430" xr:uid="{42EF5CB2-2900-42FA-AEE9-887EA6241C3F}"/>
    <cellStyle name="DELTA 7 8 7 3" xfId="22788" xr:uid="{53E14764-C561-47AA-B838-FFD87F6D7B8D}"/>
    <cellStyle name="DELTA 7 8 8" xfId="14277" xr:uid="{3114743E-5703-4339-9E3D-9204D6EF67ED}"/>
    <cellStyle name="DELTA 7 8 8 2" xfId="31424" xr:uid="{B240BC85-A00E-4BDD-89C9-27603813DA39}"/>
    <cellStyle name="DELTA 7 8 9" xfId="22785" xr:uid="{AC76C380-CDCB-46D4-A7B7-51627647BA4B}"/>
    <cellStyle name="DELTA 7 9" xfId="7582" xr:uid="{E9A58B4A-E955-4FE1-8BC6-7537A1092FCE}"/>
    <cellStyle name="DELTA 7 9 2" xfId="7583" xr:uid="{6427BDF2-09A0-41DA-B09C-18CF6518C4B7}"/>
    <cellStyle name="DELTA 7 9 2 2" xfId="14561" xr:uid="{90A116C6-BAD8-4306-A90C-BFC2C5D05158}"/>
    <cellStyle name="DELTA 7 9 2 2 2" xfId="31432" xr:uid="{7F1C8BB5-1DE6-4341-BEC9-4EB4EFCF6C8D}"/>
    <cellStyle name="DELTA 7 9 3" xfId="7584" xr:uid="{F56CF233-6B90-46CA-AA10-6D20AC8C63A6}"/>
    <cellStyle name="DELTA 7 9 3 2" xfId="14776" xr:uid="{753B4406-B963-4BAA-BF12-4846EE2071C7}"/>
    <cellStyle name="DELTA 7 9 3 2 2" xfId="31433" xr:uid="{5B0305BD-1704-4755-BA6C-44D09C74750D}"/>
    <cellStyle name="DELTA 7 9 4" xfId="7585" xr:uid="{28E304AF-C39B-4FF8-92EF-96608B3B3368}"/>
    <cellStyle name="DELTA 7 9 4 2" xfId="14586" xr:uid="{15A65C0F-350F-4A9E-BC14-182D95AD4DBA}"/>
    <cellStyle name="DELTA 7 9 4 2 2" xfId="31434" xr:uid="{53D2C8F3-1B9B-4A6E-9052-8F30F1C3448D}"/>
    <cellStyle name="DELTA 7 9 5" xfId="7586" xr:uid="{86A93219-17DD-4EB7-8948-EA395A1375E8}"/>
    <cellStyle name="DELTA 7 9 5 2" xfId="31435" xr:uid="{1B3DCA06-6920-4B17-ACDE-89D69D675C77}"/>
    <cellStyle name="DELTA 7 9 5 3" xfId="22790" xr:uid="{A121DC97-59AB-4C8D-9D4C-5A55DAE8F9FF}"/>
    <cellStyle name="DELTA 7 9 6" xfId="7587" xr:uid="{39EED0C5-C492-4E8A-BD8F-D67366F64DFF}"/>
    <cellStyle name="DELTA 7 9 6 2" xfId="31436" xr:uid="{1620798F-D7DA-49E8-8357-60C36A91E358}"/>
    <cellStyle name="DELTA 7 9 6 3" xfId="22791" xr:uid="{FC50054C-625C-4680-BF29-93D1404CEB95}"/>
    <cellStyle name="DELTA 7 9 7" xfId="7588" xr:uid="{0BC2C465-1F3B-4EC4-8029-6F8414D16047}"/>
    <cellStyle name="DELTA 7 9 7 2" xfId="31437" xr:uid="{0AD0690B-B852-4C94-8A36-6EC716B41E2F}"/>
    <cellStyle name="DELTA 7 9 7 3" xfId="22792" xr:uid="{14BE737A-4864-4F76-B680-CE1513CEAC7D}"/>
    <cellStyle name="DELTA 7 9 8" xfId="14362" xr:uid="{7BBBCADD-18FE-44EB-9FD3-E6E1EE2F24EF}"/>
    <cellStyle name="DELTA 7 9 8 2" xfId="31431" xr:uid="{EC1D231C-3837-4C6A-AC1B-98CEDB4DB45E}"/>
    <cellStyle name="DELTA 7 9 9" xfId="22789" xr:uid="{82EEC6D6-5B4D-47BA-B184-95424E4AD8F1}"/>
    <cellStyle name="DELTA 8" xfId="5095" xr:uid="{BEC8769E-81EF-493A-80EE-3AF3508165DB}"/>
    <cellStyle name="DELTA 8 10" xfId="7590" xr:uid="{AE052F58-5AF5-432B-A5CC-8074A3E2A119}"/>
    <cellStyle name="DELTA 8 10 2" xfId="7591" xr:uid="{11396145-E796-40C4-875C-E839A7EA3ABC}"/>
    <cellStyle name="DELTA 8 10 2 2" xfId="14778" xr:uid="{96565999-D3E8-422D-A9B5-B6AE350F44D0}"/>
    <cellStyle name="DELTA 8 10 2 2 2" xfId="31440" xr:uid="{0127C2F1-90BE-447D-9172-D9C519379700}"/>
    <cellStyle name="DELTA 8 10 3" xfId="7592" xr:uid="{9C9A510C-653B-4262-B6FC-56C661F8EFC8}"/>
    <cellStyle name="DELTA 8 10 3 2" xfId="14585" xr:uid="{8067F1E3-2305-4231-972E-8A10C59D740C}"/>
    <cellStyle name="DELTA 8 10 3 2 2" xfId="31441" xr:uid="{DF97537A-F137-466F-99D6-7E4FF1F1B517}"/>
    <cellStyle name="DELTA 8 10 4" xfId="7593" xr:uid="{34527BB9-A23C-472A-851E-15B77BD64C99}"/>
    <cellStyle name="DELTA 8 10 4 2" xfId="31442" xr:uid="{1E9309F7-5543-4F22-805C-EBA27034DC13}"/>
    <cellStyle name="DELTA 8 10 4 3" xfId="22795" xr:uid="{EF77D28D-76D0-4404-9094-70EA6758C083}"/>
    <cellStyle name="DELTA 8 10 5" xfId="7594" xr:uid="{DF685D86-2AC1-4035-B702-E1D99F2495D1}"/>
    <cellStyle name="DELTA 8 10 5 2" xfId="31443" xr:uid="{C2A00AAB-BD96-46AB-9EB6-AD82671834DB}"/>
    <cellStyle name="DELTA 8 10 5 3" xfId="22796" xr:uid="{9B5408F3-C747-451B-8C76-F03F20E1B8CF}"/>
    <cellStyle name="DELTA 8 10 6" xfId="7595" xr:uid="{F63204E1-2983-4266-8BBE-D596FF601BE1}"/>
    <cellStyle name="DELTA 8 10 6 2" xfId="31444" xr:uid="{C1AD0D16-A124-4A2C-BCC0-52AA041F98D2}"/>
    <cellStyle name="DELTA 8 10 6 3" xfId="22797" xr:uid="{BE72942F-8A2E-4728-B4DA-478BE1A60EE0}"/>
    <cellStyle name="DELTA 8 10 7" xfId="7596" xr:uid="{C959401F-1C14-4DEB-969E-53EE6EF541C4}"/>
    <cellStyle name="DELTA 8 10 7 2" xfId="31445" xr:uid="{30E7D97B-8358-4D21-9250-4B67FB99DAFC}"/>
    <cellStyle name="DELTA 8 10 7 3" xfId="22798" xr:uid="{F7ACFE01-8948-4ADB-B714-EEFD56F52683}"/>
    <cellStyle name="DELTA 8 10 8" xfId="14387" xr:uid="{01F60E47-34DB-4A7E-AAA3-6630A6FC99C0}"/>
    <cellStyle name="DELTA 8 10 8 2" xfId="31439" xr:uid="{B8744080-C08E-4AD6-98DF-ABAC78762D0D}"/>
    <cellStyle name="DELTA 8 10 9" xfId="22794" xr:uid="{F7BCC676-36BE-414B-9104-6F9C65198AA6}"/>
    <cellStyle name="DELTA 8 11" xfId="7597" xr:uid="{6D6DD1D7-EB0E-4F00-9A8D-8CDFA2FA1E85}"/>
    <cellStyle name="DELTA 8 11 2" xfId="7598" xr:uid="{0A58E729-8E07-4B30-B521-79246760A186}"/>
    <cellStyle name="DELTA 8 11 2 2" xfId="14779" xr:uid="{1BCC097E-55C8-4980-9920-50633DB4D386}"/>
    <cellStyle name="DELTA 8 11 2 2 2" xfId="31447" xr:uid="{5AB75A21-4FEA-4938-9B31-359C7E9C0DFC}"/>
    <cellStyle name="DELTA 8 11 3" xfId="7599" xr:uid="{E7A84134-47F6-4DD1-A4F2-DE925756D5CF}"/>
    <cellStyle name="DELTA 8 11 3 2" xfId="14584" xr:uid="{44E811A5-A63F-4C84-8BE1-88EE6D4BD0FA}"/>
    <cellStyle name="DELTA 8 11 3 2 2" xfId="31448" xr:uid="{A9C057F9-3422-4F47-90C6-D4DE79E68A4B}"/>
    <cellStyle name="DELTA 8 11 4" xfId="7600" xr:uid="{A86BF41C-4876-441F-BDA2-4E901F62BEDA}"/>
    <cellStyle name="DELTA 8 11 4 2" xfId="31449" xr:uid="{BAA2076E-1D40-4960-B86B-9BA5B3BD087F}"/>
    <cellStyle name="DELTA 8 11 4 3" xfId="22800" xr:uid="{3AED2826-56F0-423B-ABD3-F7AFFB400A74}"/>
    <cellStyle name="DELTA 8 11 5" xfId="7601" xr:uid="{EE9580A3-DF58-4CF9-8CC5-32C7C2073C74}"/>
    <cellStyle name="DELTA 8 11 5 2" xfId="31450" xr:uid="{0E2F9820-8BA6-49E8-8586-B9BF5AFB4BAB}"/>
    <cellStyle name="DELTA 8 11 5 3" xfId="22801" xr:uid="{27CBFE34-31D9-4E8C-979F-F6342638B974}"/>
    <cellStyle name="DELTA 8 11 6" xfId="7602" xr:uid="{545DCEDC-2759-4C04-A5F3-DAC05E56EBA9}"/>
    <cellStyle name="DELTA 8 11 6 2" xfId="31451" xr:uid="{B320E2F5-E45A-4C86-8B9B-A45FD5ADD036}"/>
    <cellStyle name="DELTA 8 11 6 3" xfId="22802" xr:uid="{C78046D2-21EC-4F47-9FA5-BC2A5A137B61}"/>
    <cellStyle name="DELTA 8 11 7" xfId="7603" xr:uid="{13001261-CD36-4AA3-9B9B-F66752B92F49}"/>
    <cellStyle name="DELTA 8 11 7 2" xfId="31452" xr:uid="{C7971A0D-B56A-4A73-9830-80DD4BAD7734}"/>
    <cellStyle name="DELTA 8 11 7 3" xfId="22803" xr:uid="{6B91B17C-C82C-4FD9-B056-483EC23DA7CF}"/>
    <cellStyle name="DELTA 8 11 8" xfId="14423" xr:uid="{7D04E9DB-69B2-4B1C-95F9-5EA1172C7801}"/>
    <cellStyle name="DELTA 8 11 8 2" xfId="31446" xr:uid="{BF20B492-EB84-44BF-9FDC-435A275BDC6D}"/>
    <cellStyle name="DELTA 8 11 9" xfId="22799" xr:uid="{2BAAA4F8-3146-47DA-9E92-7307F717A452}"/>
    <cellStyle name="DELTA 8 12" xfId="7604" xr:uid="{F88AF2BD-8782-4E73-80FE-0CE96B819648}"/>
    <cellStyle name="DELTA 8 12 2" xfId="14403" xr:uid="{CE97C712-2DA6-460F-9F82-DFCFC5B0FD7A}"/>
    <cellStyle name="DELTA 8 12 2 2" xfId="31453" xr:uid="{1993BFF8-7F65-463F-9288-B63F9FD04C50}"/>
    <cellStyle name="DELTA 8 13" xfId="7605" xr:uid="{D3651903-2A58-452C-9EF3-9790BC038746}"/>
    <cellStyle name="DELTA 8 13 2" xfId="14777" xr:uid="{20C0C732-40E3-4176-B791-B5E7A80D9AC3}"/>
    <cellStyle name="DELTA 8 13 2 2" xfId="31454" xr:uid="{9B93B3A3-D433-4FFD-A760-FDFC44586BC7}"/>
    <cellStyle name="DELTA 8 14" xfId="7606" xr:uid="{C8C2C619-0ACE-4324-97FB-81B697B4915F}"/>
    <cellStyle name="DELTA 8 14 2" xfId="31455" xr:uid="{209B0970-23A3-4C5B-82DB-02EC6A5F3B4B}"/>
    <cellStyle name="DELTA 8 14 3" xfId="22804" xr:uid="{20E22909-7468-4AE7-843B-047A9828990F}"/>
    <cellStyle name="DELTA 8 15" xfId="7607" xr:uid="{908F66BA-E274-432E-A453-90DC6F7A81DF}"/>
    <cellStyle name="DELTA 8 15 2" xfId="31456" xr:uid="{404F37E9-D996-4ACB-9405-24C890978A27}"/>
    <cellStyle name="DELTA 8 15 3" xfId="22805" xr:uid="{2C04EE09-DBEC-48F8-A451-8052DC929EF3}"/>
    <cellStyle name="DELTA 8 16" xfId="7608" xr:uid="{874F0031-581E-4184-A0C9-793F1CE169A0}"/>
    <cellStyle name="DELTA 8 16 2" xfId="31457" xr:uid="{70B2C676-C9B6-4039-A33B-9BE321C35443}"/>
    <cellStyle name="DELTA 8 16 3" xfId="22806" xr:uid="{0791302C-3B47-4B19-B6A8-67B9852F1FF0}"/>
    <cellStyle name="DELTA 8 17" xfId="7609" xr:uid="{9823452D-C413-40AA-BDDE-1371803C482D}"/>
    <cellStyle name="DELTA 8 17 2" xfId="31458" xr:uid="{5E883F30-E9D6-4079-A5D2-C70A7A128231}"/>
    <cellStyle name="DELTA 8 17 3" xfId="22807" xr:uid="{1D5AA0CA-79A2-491E-8D08-1EF91C36F08A}"/>
    <cellStyle name="DELTA 8 18" xfId="7589" xr:uid="{148E9BC6-A64D-409E-A31B-8C591797880C}"/>
    <cellStyle name="DELTA 8 18 2" xfId="31459" xr:uid="{C6695FC5-58AD-4C51-91ED-339D9A3F3B7C}"/>
    <cellStyle name="DELTA 8 18 3" xfId="22793" xr:uid="{DC05CF6E-9270-49B5-9BE4-7529E0A8A388}"/>
    <cellStyle name="DELTA 8 19" xfId="8925" xr:uid="{7557B19B-EEE4-4703-B659-7AF45BC9E34D}"/>
    <cellStyle name="DELTA 8 19 2" xfId="31460" xr:uid="{9B7BEB3B-57E8-4025-8332-4B8ABD5C9FAD}"/>
    <cellStyle name="DELTA 8 19 3" xfId="22924" xr:uid="{66AA5F6B-5F77-4D30-AC76-C47157BEF97A}"/>
    <cellStyle name="DELTA 8 2" xfId="5157" xr:uid="{BF818B26-C575-435F-8902-FCD5929ED50D}"/>
    <cellStyle name="DELTA 8 2 10" xfId="13969" xr:uid="{B85DD7DA-685C-4E95-B977-E5F95BAF9560}"/>
    <cellStyle name="DELTA 8 2 10 2" xfId="31461" xr:uid="{F297A557-830B-4F9C-9320-E1DE19F5D9B8}"/>
    <cellStyle name="DELTA 8 2 11" xfId="21459" xr:uid="{EE7DF0A6-D1C0-4C64-8297-4BEB36CEB0AE}"/>
    <cellStyle name="DELTA 8 2 2" xfId="7611" xr:uid="{DBC2E694-7275-4975-8F95-43C0745BDFF3}"/>
    <cellStyle name="DELTA 8 2 2 2" xfId="14431" xr:uid="{DE9ABACD-9069-4914-A40A-4D6625E6B013}"/>
    <cellStyle name="DELTA 8 2 2 2 2" xfId="31462" xr:uid="{9578FED9-AB79-44D4-B0A8-C6C3228B4AE0}"/>
    <cellStyle name="DELTA 8 2 3" xfId="7612" xr:uid="{7DF72CB7-E6EB-4872-ACFC-FFEE27B8030E}"/>
    <cellStyle name="DELTA 8 2 3 2" xfId="14780" xr:uid="{030F7651-73E7-4E42-A940-95746D2076DB}"/>
    <cellStyle name="DELTA 8 2 3 2 2" xfId="31463" xr:uid="{14BB37B3-80F6-4D64-AF6D-EC685A21E76B}"/>
    <cellStyle name="DELTA 8 2 4" xfId="7613" xr:uid="{0D97446E-D417-426A-91A4-139CF2BABDF4}"/>
    <cellStyle name="DELTA 8 2 4 2" xfId="14583" xr:uid="{05F08EC5-E5AE-4843-8B54-14FD65BB6288}"/>
    <cellStyle name="DELTA 8 2 4 2 2" xfId="31464" xr:uid="{C6D68C1A-3CC4-424A-94EC-A17B91B97E3A}"/>
    <cellStyle name="DELTA 8 2 5" xfId="7614" xr:uid="{FA347AB4-1EC1-4E7E-B466-B48785CE0397}"/>
    <cellStyle name="DELTA 8 2 5 2" xfId="31465" xr:uid="{DB147803-141F-41FE-AD7D-92598F1969AB}"/>
    <cellStyle name="DELTA 8 2 5 3" xfId="22809" xr:uid="{A9CA1B95-2697-4856-BAAB-EB7188131B0B}"/>
    <cellStyle name="DELTA 8 2 6" xfId="7615" xr:uid="{821804CD-87EF-4E93-9944-D17D5BBD508D}"/>
    <cellStyle name="DELTA 8 2 6 2" xfId="31466" xr:uid="{308D8A0B-9026-4BD0-8D85-8943A3D7B490}"/>
    <cellStyle name="DELTA 8 2 6 3" xfId="22810" xr:uid="{C3F6BCB3-F77D-485E-9A11-B85506620BA4}"/>
    <cellStyle name="DELTA 8 2 7" xfId="7616" xr:uid="{D2B360ED-7B54-4383-AAB3-E817479F1892}"/>
    <cellStyle name="DELTA 8 2 7 2" xfId="31467" xr:uid="{F5063DBC-F9CF-4F2D-A46B-A2458B0B8112}"/>
    <cellStyle name="DELTA 8 2 7 3" xfId="22811" xr:uid="{06CE16D2-8B09-403C-A520-A754EF125F7F}"/>
    <cellStyle name="DELTA 8 2 8" xfId="7610" xr:uid="{58A667A3-254A-4A8B-9138-7D06B565A1A8}"/>
    <cellStyle name="DELTA 8 2 8 2" xfId="31468" xr:uid="{A0FB93C4-5F4E-4623-9436-BB3B3FEB13F8}"/>
    <cellStyle name="DELTA 8 2 8 3" xfId="22808" xr:uid="{4CAA3BEB-227A-417F-86BF-47E8F8BEFCCE}"/>
    <cellStyle name="DELTA 8 2 9" xfId="8937" xr:uid="{E83069C3-14D4-4930-AB10-B2ABD2E30D31}"/>
    <cellStyle name="DELTA 8 2 9 2" xfId="31469" xr:uid="{4681A21A-323D-4B48-B645-B0C4A3EE9A84}"/>
    <cellStyle name="DELTA 8 2 9 3" xfId="22930" xr:uid="{A2AF3F54-C6DD-4C5E-A9A6-44E4ABA9E2FA}"/>
    <cellStyle name="DELTA 8 20" xfId="13945" xr:uid="{672344B9-CAB1-4170-91AB-A9FB21D175D0}"/>
    <cellStyle name="DELTA 8 20 2" xfId="31438" xr:uid="{355B119F-B8AB-4831-8CE2-444652F8BE32}"/>
    <cellStyle name="DELTA 8 21" xfId="21436" xr:uid="{B56165FC-23C6-45BC-81E8-319E23A4FB5A}"/>
    <cellStyle name="DELTA 8 3" xfId="5261" xr:uid="{A21039CF-8C44-449D-B884-02C754443A0B}"/>
    <cellStyle name="DELTA 8 3 10" xfId="14063" xr:uid="{ED1F8F1C-6BA7-42E0-BF06-586235974C93}"/>
    <cellStyle name="DELTA 8 3 10 2" xfId="31470" xr:uid="{171C4922-95FC-4754-A737-22BA8CD79869}"/>
    <cellStyle name="DELTA 8 3 11" xfId="21515" xr:uid="{A2323643-0FDD-4115-95DD-5D444A915322}"/>
    <cellStyle name="DELTA 8 3 2" xfId="7618" xr:uid="{63A8EA17-9FC3-4F8F-A36B-81992B2EBF5D}"/>
    <cellStyle name="DELTA 8 3 2 2" xfId="14452" xr:uid="{F52132DF-E5BE-482E-A190-1B75168ABBE8}"/>
    <cellStyle name="DELTA 8 3 2 2 2" xfId="31471" xr:uid="{AF75B625-75A8-44B2-B229-1750228CF063}"/>
    <cellStyle name="DELTA 8 3 3" xfId="7619" xr:uid="{00AB849B-DC7E-46CC-9087-DACA754C0347}"/>
    <cellStyle name="DELTA 8 3 3 2" xfId="14781" xr:uid="{D6B0B594-EFE6-4397-A868-F6E7A894C679}"/>
    <cellStyle name="DELTA 8 3 3 2 2" xfId="31472" xr:uid="{3B7E3E4B-AFA4-4DEE-86C2-9652A32CCA7E}"/>
    <cellStyle name="DELTA 8 3 4" xfId="7620" xr:uid="{D6F2ABD2-0BBA-4418-B9FF-E80145EE3B63}"/>
    <cellStyle name="DELTA 8 3 4 2" xfId="14582" xr:uid="{1EEA69A7-804B-4C2C-A036-2821492DD66A}"/>
    <cellStyle name="DELTA 8 3 4 2 2" xfId="31473" xr:uid="{1A7A3CFC-9D23-4849-9F52-D685040A60AD}"/>
    <cellStyle name="DELTA 8 3 5" xfId="7621" xr:uid="{EE18C941-1EE5-42A0-BC74-8EF238288F53}"/>
    <cellStyle name="DELTA 8 3 5 2" xfId="31474" xr:uid="{F3B75298-4FAD-426E-80EB-D8634064CBC6}"/>
    <cellStyle name="DELTA 8 3 5 3" xfId="22813" xr:uid="{BAD7AC4B-F802-4811-ABF6-ADBFB63A9899}"/>
    <cellStyle name="DELTA 8 3 6" xfId="7622" xr:uid="{3F688E53-EECF-41AC-A131-29CFFD7914AD}"/>
    <cellStyle name="DELTA 8 3 6 2" xfId="31475" xr:uid="{0D8961BC-FB4A-42DA-B10C-0D436FDE12DD}"/>
    <cellStyle name="DELTA 8 3 6 3" xfId="22814" xr:uid="{9AA2DDBB-BFF8-4843-955E-D75C4A6E20F8}"/>
    <cellStyle name="DELTA 8 3 7" xfId="7623" xr:uid="{21A148D2-5BFD-4FD5-81C1-FD47D880881C}"/>
    <cellStyle name="DELTA 8 3 7 2" xfId="31476" xr:uid="{74AD77E0-3EDD-491C-94BE-ADCCCD3AE428}"/>
    <cellStyle name="DELTA 8 3 7 3" xfId="22815" xr:uid="{55A7DA91-24D6-4C8A-A2EE-58EB1AA97A91}"/>
    <cellStyle name="DELTA 8 3 8" xfId="7617" xr:uid="{06DCFBB6-B16F-4280-B504-09C1FB6F5E78}"/>
    <cellStyle name="DELTA 8 3 8 2" xfId="31477" xr:uid="{42F74CEB-EEA1-4AE1-976E-01C3B6585537}"/>
    <cellStyle name="DELTA 8 3 8 3" xfId="22812" xr:uid="{B98FAE39-BC98-470D-AC10-8859CE10F4FF}"/>
    <cellStyle name="DELTA 8 3 9" xfId="8960" xr:uid="{090ADF9D-404A-4C52-83A3-BEA4663D4652}"/>
    <cellStyle name="DELTA 8 3 9 2" xfId="31478" xr:uid="{5EA70ED7-2EBD-410B-92FF-002AA3C1C401}"/>
    <cellStyle name="DELTA 8 3 9 3" xfId="22950" xr:uid="{F2E52183-F6CE-4E4E-AF6F-EB340F5AE428}"/>
    <cellStyle name="DELTA 8 4" xfId="5321" xr:uid="{D070C4F5-1568-4197-A6F9-A3FFE97610AD}"/>
    <cellStyle name="DELTA 8 4 10" xfId="14104" xr:uid="{02364F7E-4198-496C-BB1F-8E75329C477D}"/>
    <cellStyle name="DELTA 8 4 10 2" xfId="31479" xr:uid="{C8FB088A-836D-4B8B-BA0C-A3E9F00ECEE2}"/>
    <cellStyle name="DELTA 8 4 11" xfId="21530" xr:uid="{F5F4343D-C1A2-4EE5-8A22-06CE7A8B187F}"/>
    <cellStyle name="DELTA 8 4 2" xfId="7625" xr:uid="{5BE7BEF2-6E45-43AE-A57F-4F74B2ACDFEC}"/>
    <cellStyle name="DELTA 8 4 2 2" xfId="14467" xr:uid="{FA6DE467-2786-4F07-960F-EC648F2351D2}"/>
    <cellStyle name="DELTA 8 4 2 2 2" xfId="31480" xr:uid="{6CE761E6-E892-404F-A314-59E93B206095}"/>
    <cellStyle name="DELTA 8 4 3" xfId="7626" xr:uid="{826F199E-DD42-4827-A235-D192B501071C}"/>
    <cellStyle name="DELTA 8 4 3 2" xfId="14782" xr:uid="{87EF7D32-512B-41D1-A675-0BD6A67506AF}"/>
    <cellStyle name="DELTA 8 4 3 2 2" xfId="31481" xr:uid="{F52E4841-0F73-41EA-86F9-CA1136A2DB96}"/>
    <cellStyle name="DELTA 8 4 4" xfId="7627" xr:uid="{8DAC6A07-3D78-4F65-A4D1-75597B3F7D73}"/>
    <cellStyle name="DELTA 8 4 4 2" xfId="14581" xr:uid="{92375DB7-2B78-44BF-B098-BFE032885EAE}"/>
    <cellStyle name="DELTA 8 4 4 2 2" xfId="31482" xr:uid="{CC07072E-92E5-42AD-9B24-F7F4F520E2FD}"/>
    <cellStyle name="DELTA 8 4 5" xfId="7628" xr:uid="{D76437AC-E8A6-402B-A94E-1191A0B494FC}"/>
    <cellStyle name="DELTA 8 4 5 2" xfId="31483" xr:uid="{96747D5E-9980-40F2-8948-0EFEBC436F5F}"/>
    <cellStyle name="DELTA 8 4 5 3" xfId="22817" xr:uid="{112F718D-E28B-4B2F-815D-0D329D7679FF}"/>
    <cellStyle name="DELTA 8 4 6" xfId="7629" xr:uid="{68A14A49-51CF-4524-9E27-A7D3A9505E18}"/>
    <cellStyle name="DELTA 8 4 6 2" xfId="31484" xr:uid="{ABDF107B-9AB8-4678-A65E-F72FD3A5548B}"/>
    <cellStyle name="DELTA 8 4 6 3" xfId="22818" xr:uid="{0CCAC389-25D3-4851-8D2D-991ED6D805C2}"/>
    <cellStyle name="DELTA 8 4 7" xfId="7630" xr:uid="{A8681CA3-77B6-4E33-8AB8-5B8A983AACDF}"/>
    <cellStyle name="DELTA 8 4 7 2" xfId="31485" xr:uid="{95EDECB6-3977-4504-A546-163B20A85E44}"/>
    <cellStyle name="DELTA 8 4 7 3" xfId="22819" xr:uid="{765E99AD-95FA-4365-8711-5CEBEF489BC0}"/>
    <cellStyle name="DELTA 8 4 8" xfId="7624" xr:uid="{3F9F169F-F25E-4DF0-AA33-AED3FD91AA4F}"/>
    <cellStyle name="DELTA 8 4 8 2" xfId="31486" xr:uid="{7A29654A-356B-4DCC-9D6D-FD4A1D6F5C84}"/>
    <cellStyle name="DELTA 8 4 8 3" xfId="22816" xr:uid="{0488E23D-303E-4D61-8F9D-77ADC026AE57}"/>
    <cellStyle name="DELTA 8 4 9" xfId="8970" xr:uid="{23F4FA76-7513-4738-8A68-473A1E02E227}"/>
    <cellStyle name="DELTA 8 4 9 2" xfId="31487" xr:uid="{5D751E05-C2B7-4D9B-BEC0-D5CD1C4B2B9D}"/>
    <cellStyle name="DELTA 8 4 9 3" xfId="22960" xr:uid="{7773A82A-9CE0-4103-B4A6-F2C57B903D5A}"/>
    <cellStyle name="DELTA 8 5" xfId="5380" xr:uid="{944B7161-B417-4CD3-ACC1-83EBD8DE1719}"/>
    <cellStyle name="DELTA 8 5 10" xfId="14152" xr:uid="{BFCCDF7C-6D46-4930-8C81-5298BC7EFCDD}"/>
    <cellStyle name="DELTA 8 5 10 2" xfId="31488" xr:uid="{8B88E5AC-3540-4AA3-8D2B-E22A58C0FFFD}"/>
    <cellStyle name="DELTA 8 5 11" xfId="21549" xr:uid="{D70965F6-6714-4E68-B800-F3F4E02B4DA2}"/>
    <cellStyle name="DELTA 8 5 2" xfId="7632" xr:uid="{96C98757-0B52-4F27-9C21-E93489FD2E92}"/>
    <cellStyle name="DELTA 8 5 2 2" xfId="14488" xr:uid="{6781BDE3-4508-48CB-988C-C55AA5828E60}"/>
    <cellStyle name="DELTA 8 5 2 2 2" xfId="31489" xr:uid="{FCDAB0D2-DFF6-438B-B27A-00FEFC58E6F9}"/>
    <cellStyle name="DELTA 8 5 3" xfId="7633" xr:uid="{3D5EFCEB-08D1-4C5A-9016-84F0073509DF}"/>
    <cellStyle name="DELTA 8 5 3 2" xfId="14783" xr:uid="{970CF218-1322-426D-BBF6-24F1BBA0531B}"/>
    <cellStyle name="DELTA 8 5 3 2 2" xfId="31490" xr:uid="{1A7D7A07-ECD7-4B50-B60D-CEB043A82EB8}"/>
    <cellStyle name="DELTA 8 5 4" xfId="7634" xr:uid="{D9584A90-E5CC-4640-B0D5-AFA1C9AB43D8}"/>
    <cellStyle name="DELTA 8 5 4 2" xfId="14580" xr:uid="{61C397BD-0D7B-49E6-93F0-3F3169D05AF7}"/>
    <cellStyle name="DELTA 8 5 4 2 2" xfId="31491" xr:uid="{E34CB233-2EF2-4B21-BFBE-F789B0EE5D48}"/>
    <cellStyle name="DELTA 8 5 5" xfId="7635" xr:uid="{066BE144-2FF4-4238-AD70-84AC49137BA6}"/>
    <cellStyle name="DELTA 8 5 5 2" xfId="31492" xr:uid="{92F3BC67-F17A-4E65-9815-64245CA31449}"/>
    <cellStyle name="DELTA 8 5 5 3" xfId="22821" xr:uid="{DB44CF07-67E2-4E16-9624-3052F4807083}"/>
    <cellStyle name="DELTA 8 5 6" xfId="7636" xr:uid="{06F7C2F3-39CE-420D-9AF4-EB91DA4EB144}"/>
    <cellStyle name="DELTA 8 5 6 2" xfId="31493" xr:uid="{A07833A1-54BE-4A44-BFDD-75E404564DB6}"/>
    <cellStyle name="DELTA 8 5 6 3" xfId="22822" xr:uid="{8CEDCAAD-3BFF-4249-854C-E110DF026625}"/>
    <cellStyle name="DELTA 8 5 7" xfId="7637" xr:uid="{CEE3D631-5831-4D3D-A38E-436BE9F1E767}"/>
    <cellStyle name="DELTA 8 5 7 2" xfId="31494" xr:uid="{9F86998A-931F-4204-B0EE-81B87E5BD071}"/>
    <cellStyle name="DELTA 8 5 7 3" xfId="22823" xr:uid="{E80A1386-B20D-4795-9C09-E6D0591BDB25}"/>
    <cellStyle name="DELTA 8 5 8" xfId="7631" xr:uid="{E7405592-CB4B-4B23-B3C6-46EEFA38F3D0}"/>
    <cellStyle name="DELTA 8 5 8 2" xfId="31495" xr:uid="{FAB66D02-45CC-4D82-898C-853F17037015}"/>
    <cellStyle name="DELTA 8 5 8 3" xfId="22820" xr:uid="{7B93BA62-7BCD-4937-B44F-5A499F4F3C38}"/>
    <cellStyle name="DELTA 8 5 9" xfId="8980" xr:uid="{B9D845A3-EF8B-4F6A-B303-ACFA6B27BF4F}"/>
    <cellStyle name="DELTA 8 5 9 2" xfId="31496" xr:uid="{E0CF66CC-2534-4ADB-9DAC-1F384ADC2A0E}"/>
    <cellStyle name="DELTA 8 5 9 3" xfId="22970" xr:uid="{F56ECBB2-D662-47D8-9E41-A4AAC7BAC8A9}"/>
    <cellStyle name="DELTA 8 6" xfId="5443" xr:uid="{91A1EA3D-970A-4E32-8580-2D67FBE5E289}"/>
    <cellStyle name="DELTA 8 6 10" xfId="14197" xr:uid="{B8B3FE2A-955D-49FB-906F-4AE79E6FE1EB}"/>
    <cellStyle name="DELTA 8 6 10 2" xfId="31497" xr:uid="{540E8D6C-BBE5-4F78-AC0D-7705A85F73C3}"/>
    <cellStyle name="DELTA 8 6 11" xfId="21563" xr:uid="{06621A18-5DB5-406C-A4EA-408AFED81B1F}"/>
    <cellStyle name="DELTA 8 6 2" xfId="7639" xr:uid="{9C9146B8-1AF7-42DC-8560-AC33BB99FB8A}"/>
    <cellStyle name="DELTA 8 6 2 2" xfId="14504" xr:uid="{F54D4127-C059-4CFA-829B-92155828685D}"/>
    <cellStyle name="DELTA 8 6 2 2 2" xfId="31498" xr:uid="{24056A34-E911-488B-84E1-69B7F07D2B0B}"/>
    <cellStyle name="DELTA 8 6 3" xfId="7640" xr:uid="{A24934B7-B925-4CA1-9BE7-8CD1A2DD77C9}"/>
    <cellStyle name="DELTA 8 6 3 2" xfId="14784" xr:uid="{C9B49DB4-1B53-4BB8-9ECE-0BCCD8B68061}"/>
    <cellStyle name="DELTA 8 6 3 2 2" xfId="31499" xr:uid="{D349B061-7D7E-4606-AE96-3375F849CE97}"/>
    <cellStyle name="DELTA 8 6 4" xfId="7641" xr:uid="{B3349815-019C-4604-A25C-53FD560CA0E1}"/>
    <cellStyle name="DELTA 8 6 4 2" xfId="14579" xr:uid="{3D568BF3-07D1-4404-A14E-EC70CB834C2D}"/>
    <cellStyle name="DELTA 8 6 4 2 2" xfId="31500" xr:uid="{7F9E7851-60D4-4B2B-B838-6172435CDB65}"/>
    <cellStyle name="DELTA 8 6 5" xfId="7642" xr:uid="{E0FB3A84-CCE9-400E-8BC7-C5A25345ECA2}"/>
    <cellStyle name="DELTA 8 6 5 2" xfId="31501" xr:uid="{88A8A951-12C2-4F13-A453-56EB85D6D8C1}"/>
    <cellStyle name="DELTA 8 6 5 3" xfId="22825" xr:uid="{2E4D8436-0212-4EDC-AF9E-23C399945F8D}"/>
    <cellStyle name="DELTA 8 6 6" xfId="7643" xr:uid="{791FA5E4-875F-4FB4-AC3B-049D646A3FCE}"/>
    <cellStyle name="DELTA 8 6 6 2" xfId="31502" xr:uid="{7BD180FC-5451-4563-844A-44040E5F3659}"/>
    <cellStyle name="DELTA 8 6 6 3" xfId="22826" xr:uid="{7CCEA8E0-267D-4DB3-8F23-4BF61BF3CCAF}"/>
    <cellStyle name="DELTA 8 6 7" xfId="7644" xr:uid="{58E58F27-DC82-4608-8C11-AD41A4669B50}"/>
    <cellStyle name="DELTA 8 6 7 2" xfId="31503" xr:uid="{052B1425-7ECB-4937-9EED-1DC380B08B63}"/>
    <cellStyle name="DELTA 8 6 7 3" xfId="22827" xr:uid="{C0E18553-6FCB-45CA-932B-AE2EA174469F}"/>
    <cellStyle name="DELTA 8 6 8" xfId="7638" xr:uid="{417E7D86-C4A5-4BD2-8CDB-D08A2B05704A}"/>
    <cellStyle name="DELTA 8 6 8 2" xfId="31504" xr:uid="{7A6E7B1F-043C-4360-AF53-7773D64A3A57}"/>
    <cellStyle name="DELTA 8 6 8 3" xfId="22824" xr:uid="{BA6F3724-10FC-41AF-8D7F-73A5E2F3B291}"/>
    <cellStyle name="DELTA 8 6 9" xfId="8990" xr:uid="{41026DE7-6B8A-461F-A834-1F4D8AC7A328}"/>
    <cellStyle name="DELTA 8 6 9 2" xfId="31505" xr:uid="{3E9C3CF1-31D4-46E2-AA89-DAB96205B191}"/>
    <cellStyle name="DELTA 8 6 9 3" xfId="22980" xr:uid="{81A13065-C0CB-4071-BA44-5F52E2F0B83A}"/>
    <cellStyle name="DELTA 8 7" xfId="5486" xr:uid="{EB570779-F0AB-45D0-9F9F-0C79B797BD76}"/>
    <cellStyle name="DELTA 8 7 10" xfId="14234" xr:uid="{E1CFA64B-622B-46E6-9FC8-C8426AF86269}"/>
    <cellStyle name="DELTA 8 7 10 2" xfId="31506" xr:uid="{D4E4CF46-7E3C-4689-8B50-67FF0DBEF23F}"/>
    <cellStyle name="DELTA 8 7 11" xfId="21579" xr:uid="{2EC91D19-359B-47D5-B61F-BBA235C80688}"/>
    <cellStyle name="DELTA 8 7 2" xfId="7646" xr:uid="{C429299A-8263-4989-8FCA-EDD7EE8924D9}"/>
    <cellStyle name="DELTA 8 7 2 2" xfId="14516" xr:uid="{B421A3DE-31BC-4BF4-9B0A-C0F68ACF1C7E}"/>
    <cellStyle name="DELTA 8 7 2 2 2" xfId="31507" xr:uid="{FF379F4B-9FB5-456D-AA9C-1493E57932C0}"/>
    <cellStyle name="DELTA 8 7 3" xfId="7647" xr:uid="{837C2228-99D6-4AB0-A5D3-92C25D0C0507}"/>
    <cellStyle name="DELTA 8 7 3 2" xfId="14785" xr:uid="{BC064493-7B76-42EC-BC43-FD44AB7935FD}"/>
    <cellStyle name="DELTA 8 7 3 2 2" xfId="31508" xr:uid="{92E2C1D5-CA9A-465D-956F-82E1F3D86B26}"/>
    <cellStyle name="DELTA 8 7 4" xfId="7648" xr:uid="{1E7F7C5C-6D60-465D-AD38-A9BEC7708DCF}"/>
    <cellStyle name="DELTA 8 7 4 2" xfId="14578" xr:uid="{1C25E02C-79C3-4D15-ACD5-CD2E1D422641}"/>
    <cellStyle name="DELTA 8 7 4 2 2" xfId="31509" xr:uid="{6A601884-7299-444F-B4F6-1917B9B7C362}"/>
    <cellStyle name="DELTA 8 7 5" xfId="7649" xr:uid="{89D46D7B-0889-47C3-974F-B1560920BC24}"/>
    <cellStyle name="DELTA 8 7 5 2" xfId="31510" xr:uid="{E995EDB7-F384-492B-AFEB-B0B2301BACD2}"/>
    <cellStyle name="DELTA 8 7 5 3" xfId="22829" xr:uid="{99BA54B8-DAD6-4D2D-B51A-19626F41CBEC}"/>
    <cellStyle name="DELTA 8 7 6" xfId="7650" xr:uid="{FA5762CF-D4F7-46F5-B5AA-C5F9E4DE637A}"/>
    <cellStyle name="DELTA 8 7 6 2" xfId="31511" xr:uid="{940A6909-5049-45C1-93F6-0E9ED8BFB4B3}"/>
    <cellStyle name="DELTA 8 7 6 3" xfId="22830" xr:uid="{1C01BFE2-A98C-4E8D-8ECD-5246BF620D32}"/>
    <cellStyle name="DELTA 8 7 7" xfId="7651" xr:uid="{35370866-951F-4A8E-9AFE-C3B64DF33538}"/>
    <cellStyle name="DELTA 8 7 7 2" xfId="31512" xr:uid="{328E754C-B02F-4E1A-82F2-6A0D19D1240A}"/>
    <cellStyle name="DELTA 8 7 7 3" xfId="22831" xr:uid="{94D5BF17-EFD9-4666-86FB-F49B93A7D852}"/>
    <cellStyle name="DELTA 8 7 8" xfId="7645" xr:uid="{A44F76FC-A8D8-4ABA-B77A-1F1DE64C7FC8}"/>
    <cellStyle name="DELTA 8 7 8 2" xfId="31513" xr:uid="{5619C0AC-BEB9-4F55-A926-942440200D41}"/>
    <cellStyle name="DELTA 8 7 8 3" xfId="22828" xr:uid="{23BEF185-01F6-4B6B-9C35-64297F97D3AA}"/>
    <cellStyle name="DELTA 8 7 9" xfId="9001" xr:uid="{619FD545-28E3-45FB-A208-2A4D5C5433B7}"/>
    <cellStyle name="DELTA 8 7 9 2" xfId="31514" xr:uid="{0345E70A-BA52-42E9-ACB1-36A6D7F4C56F}"/>
    <cellStyle name="DELTA 8 7 9 3" xfId="22991" xr:uid="{B5684A5C-76C4-488A-A056-8FCEA4459CD9}"/>
    <cellStyle name="DELTA 8 8" xfId="7652" xr:uid="{8AD002BC-8C6B-49DD-83CE-D8D22EAB410A}"/>
    <cellStyle name="DELTA 8 8 2" xfId="7653" xr:uid="{789982E8-3BC4-408C-9804-B8A5D1EAD2CE}"/>
    <cellStyle name="DELTA 8 8 2 2" xfId="14535" xr:uid="{72C73A96-EC46-4F0E-A1F4-202F9A3061C5}"/>
    <cellStyle name="DELTA 8 8 2 2 2" xfId="31516" xr:uid="{E638200A-2D9F-45D8-8B23-491441EBAE84}"/>
    <cellStyle name="DELTA 8 8 3" xfId="7654" xr:uid="{F6BBBAAD-CA1E-4F7F-BD90-584E5F2AB04F}"/>
    <cellStyle name="DELTA 8 8 3 2" xfId="14786" xr:uid="{5FF181B2-A8CF-457A-B268-F4BBB32E0090}"/>
    <cellStyle name="DELTA 8 8 3 2 2" xfId="31517" xr:uid="{0A874946-7668-4E67-9D36-33AE91C21CBA}"/>
    <cellStyle name="DELTA 8 8 4" xfId="7655" xr:uid="{6931C046-136D-4A8B-B117-84DD15F79560}"/>
    <cellStyle name="DELTA 8 8 4 2" xfId="14577" xr:uid="{52F438F6-BE0E-468C-8738-E8DBBF3717D4}"/>
    <cellStyle name="DELTA 8 8 4 2 2" xfId="31518" xr:uid="{D93BF056-E033-4084-847D-5385C7E84230}"/>
    <cellStyle name="DELTA 8 8 5" xfId="7656" xr:uid="{FDA6874A-AE98-4D36-B1C8-E8248DFF1DD4}"/>
    <cellStyle name="DELTA 8 8 5 2" xfId="31519" xr:uid="{892D1662-FB98-4E12-A8AC-4C48396CDA34}"/>
    <cellStyle name="DELTA 8 8 5 3" xfId="22833" xr:uid="{C3F803C8-C9A9-4743-B1B7-84C08F01319E}"/>
    <cellStyle name="DELTA 8 8 6" xfId="7657" xr:uid="{99442952-F31F-4156-8908-21A5B7F1736E}"/>
    <cellStyle name="DELTA 8 8 6 2" xfId="31520" xr:uid="{556C5B3A-CB39-481B-BA15-FD4FA860B47D}"/>
    <cellStyle name="DELTA 8 8 6 3" xfId="22834" xr:uid="{95EC07DE-9028-4C03-8A52-8F7B1E7CE573}"/>
    <cellStyle name="DELTA 8 8 7" xfId="7658" xr:uid="{23B5F083-CFC6-47B4-941C-0EA800E568F9}"/>
    <cellStyle name="DELTA 8 8 7 2" xfId="31521" xr:uid="{3B221DA9-489F-45A2-8547-5621B01BCCC6}"/>
    <cellStyle name="DELTA 8 8 7 3" xfId="22835" xr:uid="{161005F2-EF00-4AA1-8572-8192380D5F67}"/>
    <cellStyle name="DELTA 8 8 8" xfId="14279" xr:uid="{3E6A74DE-8B65-4C79-96DC-283FFED4BC74}"/>
    <cellStyle name="DELTA 8 8 8 2" xfId="31515" xr:uid="{36CA7B4E-ADFD-4BBF-868E-FA2568745F45}"/>
    <cellStyle name="DELTA 8 8 9" xfId="22832" xr:uid="{B327B1C1-F728-43D4-AEE0-656C1CEB125F}"/>
    <cellStyle name="DELTA 8 9" xfId="7659" xr:uid="{D096FCA6-BB61-4CFC-B882-3A0872D0EE0D}"/>
    <cellStyle name="DELTA 8 9 2" xfId="7660" xr:uid="{0D586433-C5A0-43F1-B672-150335E6DCED}"/>
    <cellStyle name="DELTA 8 9 2 2" xfId="14563" xr:uid="{4A78691B-E10C-46E8-9868-B61FD3BA7337}"/>
    <cellStyle name="DELTA 8 9 2 2 2" xfId="31523" xr:uid="{8932E342-C1D0-4686-8AB2-043B47E21148}"/>
    <cellStyle name="DELTA 8 9 3" xfId="7661" xr:uid="{9B3E7776-229B-471C-BAEB-12643FAAD371}"/>
    <cellStyle name="DELTA 8 9 3 2" xfId="14787" xr:uid="{BE852F5C-F3E0-4B77-B2C4-1E6177FE5A0D}"/>
    <cellStyle name="DELTA 8 9 3 2 2" xfId="31524" xr:uid="{06094878-BB2C-40B1-9B9C-EB13D9D7D7A5}"/>
    <cellStyle name="DELTA 8 9 4" xfId="7662" xr:uid="{1E5FFDDD-488B-4F07-A9A9-80CDB7272297}"/>
    <cellStyle name="DELTA 8 9 4 2" xfId="14576" xr:uid="{36779A41-99F4-43B0-95A1-23E67BF9E865}"/>
    <cellStyle name="DELTA 8 9 4 2 2" xfId="31525" xr:uid="{07EFBBAE-D999-4317-8303-BC6045AF25D1}"/>
    <cellStyle name="DELTA 8 9 5" xfId="7663" xr:uid="{F3EDC987-5692-4E94-9024-D3108A38E8AE}"/>
    <cellStyle name="DELTA 8 9 5 2" xfId="31526" xr:uid="{544A7B81-BCC2-4DF6-B9E2-317892649FA6}"/>
    <cellStyle name="DELTA 8 9 5 3" xfId="22837" xr:uid="{0C5A5C33-5621-475F-B50E-B6FED637CE09}"/>
    <cellStyle name="DELTA 8 9 6" xfId="7664" xr:uid="{5D1D9AB6-FEA3-4546-B259-2F45992BEB15}"/>
    <cellStyle name="DELTA 8 9 6 2" xfId="31527" xr:uid="{7F6AF0BE-ADFA-4C6A-8757-CAA3065C2AAA}"/>
    <cellStyle name="DELTA 8 9 6 3" xfId="22838" xr:uid="{A4F29560-2D1B-43DA-8262-0276994FFF56}"/>
    <cellStyle name="DELTA 8 9 7" xfId="7665" xr:uid="{DDC00016-DB35-4D4D-8F53-0818D44B71D0}"/>
    <cellStyle name="DELTA 8 9 7 2" xfId="31528" xr:uid="{0BC35AB9-CE13-4957-830E-4D697A7DB3FD}"/>
    <cellStyle name="DELTA 8 9 7 3" xfId="22839" xr:uid="{530E8205-57E4-4975-8577-F4FF9A7C38C6}"/>
    <cellStyle name="DELTA 8 9 8" xfId="14364" xr:uid="{34641E99-AA84-4B40-847B-CFE2B4D00A21}"/>
    <cellStyle name="DELTA 8 9 8 2" xfId="31522" xr:uid="{CAF8825D-6F41-480C-867F-A70A33610897}"/>
    <cellStyle name="DELTA 8 9 9" xfId="22836" xr:uid="{5DF28924-FD56-43FC-9874-08894269F5FF}"/>
    <cellStyle name="DELTA 9" xfId="5253" xr:uid="{12967F76-EFC0-4668-B575-1DBD105D76F2}"/>
    <cellStyle name="DELTA 9 10" xfId="14055" xr:uid="{E77EA7F2-23B6-4220-8900-AE9B5BC38C67}"/>
    <cellStyle name="DELTA 9 10 2" xfId="31529" xr:uid="{86AD7426-3734-4578-BE8F-4115915A6BA2}"/>
    <cellStyle name="DELTA 9 11" xfId="21507" xr:uid="{B1D8D0E9-9AC3-429D-B511-DDB99EA7137E}"/>
    <cellStyle name="DELTA 9 2" xfId="7667" xr:uid="{AEEA05FC-C003-4172-A023-3AFC42967A25}"/>
    <cellStyle name="DELTA 9 2 2" xfId="14444" xr:uid="{D347F5A0-E899-42E7-B83B-88E2B34A02F3}"/>
    <cellStyle name="DELTA 9 2 2 2" xfId="31530" xr:uid="{2D46FC79-9C04-45C9-AD5B-BC1BF2E8A05E}"/>
    <cellStyle name="DELTA 9 3" xfId="7668" xr:uid="{176C972A-D3DF-4895-A63F-3F29D14D1C04}"/>
    <cellStyle name="DELTA 9 3 2" xfId="14788" xr:uid="{5AE0B574-9001-441B-AAB2-8EC12704CB72}"/>
    <cellStyle name="DELTA 9 3 2 2" xfId="31531" xr:uid="{BA3131C0-F721-40F7-9BBF-8763212D4D85}"/>
    <cellStyle name="DELTA 9 4" xfId="7669" xr:uid="{D0F15BD0-5122-42B4-8C60-100FFC415D62}"/>
    <cellStyle name="DELTA 9 4 2" xfId="14575" xr:uid="{2CED9AC0-4FA9-4E88-8073-F725003D53D2}"/>
    <cellStyle name="DELTA 9 4 2 2" xfId="31532" xr:uid="{28121C33-4F57-47B6-865F-E8DC467FD844}"/>
    <cellStyle name="DELTA 9 5" xfId="7670" xr:uid="{D2C0D3EC-BA39-4225-8B50-460D2752498B}"/>
    <cellStyle name="DELTA 9 5 2" xfId="31533" xr:uid="{3207257D-7976-47A6-A8AA-BF128973DFD8}"/>
    <cellStyle name="DELTA 9 5 3" xfId="22841" xr:uid="{BCBAEDC0-91D9-47AC-9891-0356C94DB9EC}"/>
    <cellStyle name="DELTA 9 6" xfId="7671" xr:uid="{2F998BDD-0114-4640-916F-86E51120CEE4}"/>
    <cellStyle name="DELTA 9 6 2" xfId="31534" xr:uid="{EFF8A377-53DE-41C3-BCB3-5601816FCE0B}"/>
    <cellStyle name="DELTA 9 6 3" xfId="22842" xr:uid="{DA3FA5E4-E400-4C76-8563-A232D0DF3071}"/>
    <cellStyle name="DELTA 9 7" xfId="7672" xr:uid="{8A9984DE-4313-483F-8C41-42279151C646}"/>
    <cellStyle name="DELTA 9 7 2" xfId="31535" xr:uid="{77541286-89B6-4D50-B860-D283F3D3C391}"/>
    <cellStyle name="DELTA 9 7 3" xfId="22843" xr:uid="{36FCC40F-6CFE-41B5-A3F8-5063E06389E8}"/>
    <cellStyle name="DELTA 9 8" xfId="7666" xr:uid="{89AC0F0C-5474-4B3B-ACED-16E4F632CDF0}"/>
    <cellStyle name="DELTA 9 8 2" xfId="31536" xr:uid="{E3C45D7A-2403-403B-B8A2-44C3F6E68539}"/>
    <cellStyle name="DELTA 9 8 3" xfId="22840" xr:uid="{9F498427-7308-4C68-A3D5-044092B1101E}"/>
    <cellStyle name="DELTA 9 9" xfId="8952" xr:uid="{2EEC8207-63BF-4512-99A0-6A3BC3EDCC68}"/>
    <cellStyle name="DELTA 9 9 2" xfId="31537" xr:uid="{B5EE2142-03DD-4218-8218-1017F469A7EA}"/>
    <cellStyle name="DELTA 9 9 3" xfId="22942" xr:uid="{C7CBB9BB-32AC-4BCD-BB34-A9EB479F8DF2}"/>
    <cellStyle name="dgw" xfId="3677" xr:uid="{3E294A65-AC06-4C53-8411-25C0A3250B4E}"/>
    <cellStyle name="dgw 2" xfId="3678" xr:uid="{5FFE99E1-8E35-4816-B6A3-FF8F30AD94CF}"/>
    <cellStyle name="dgw 2 2" xfId="3679" xr:uid="{2A24A6ED-ECF8-4EF3-B25A-CF26682F1A6F}"/>
    <cellStyle name="dgw 2 2 2" xfId="31538" xr:uid="{4EF08EC0-AA53-4182-873A-6B9E50ADA588}"/>
    <cellStyle name="dgw 3" xfId="3680" xr:uid="{2D49FCB8-E92B-450A-8CEB-FF8B8929307F}"/>
    <cellStyle name="Dollar (zero dec)" xfId="3681" xr:uid="{78DEC7B7-7AC8-4B64-B452-847B4EC9F9CF}"/>
    <cellStyle name="Emphasis 1" xfId="3682" xr:uid="{AE29C9A0-A5CD-4D87-8804-893A6E40CC3E}"/>
    <cellStyle name="Emphasis 1 2" xfId="31539" xr:uid="{D2FE912E-FE01-4572-A92F-232E5EFF08B4}"/>
    <cellStyle name="Emphasis 2" xfId="3683" xr:uid="{6C5C6874-FEEC-401F-9F7B-59A6EBB2EE46}"/>
    <cellStyle name="Emphasis 2 2" xfId="31540" xr:uid="{EA35E6ED-AF29-4128-91C6-33114D91CE60}"/>
    <cellStyle name="Emphasis 3" xfId="3684" xr:uid="{3E6F929D-4176-4EAC-8D3D-D4F8E3383E4B}"/>
    <cellStyle name="Emphasis 3 2" xfId="31541" xr:uid="{2C8DC6FF-7A47-47D1-8FE8-F71B5780B044}"/>
    <cellStyle name="Enter Currency (0)" xfId="3685" xr:uid="{1D8E2B35-7B81-4184-AC3F-4F79100176C6}"/>
    <cellStyle name="Enter Currency (0) 2" xfId="3686" xr:uid="{59A741CF-77C3-402E-9C3F-B3E2A6CC92BF}"/>
    <cellStyle name="Enter Currency (0) 2 2" xfId="3687" xr:uid="{562BD15D-5513-4402-AF8D-09A3935A1AC8}"/>
    <cellStyle name="Enter Currency (0) 2 2 2" xfId="31542" xr:uid="{CF7EFF56-8E1A-4B22-84C7-2BDFC4BA7EE2}"/>
    <cellStyle name="Enter Currency (0) 3" xfId="3688" xr:uid="{9CFA60A0-E17F-4A7A-B876-005C17278DBE}"/>
    <cellStyle name="Enter Currency (2)" xfId="3689" xr:uid="{F1CF425A-D3FF-41E2-AC61-7F90BC9ED630}"/>
    <cellStyle name="Enter Currency (2) 2" xfId="3690" xr:uid="{AC5435B4-9E9C-48B4-B104-1A7883EDC0E0}"/>
    <cellStyle name="Enter Currency (2) 2 2" xfId="3691" xr:uid="{5EE88A55-6E9C-4380-A2FC-E600D75EDF41}"/>
    <cellStyle name="Enter Currency (2) 2 2 2" xfId="31543" xr:uid="{15C74767-AE64-481E-856B-A70C36850EB5}"/>
    <cellStyle name="Enter Currency (2) 3" xfId="3692" xr:uid="{D6B3AD88-4346-409D-A0D3-DC809CC35DF1}"/>
    <cellStyle name="Enter Units (0)" xfId="3693" xr:uid="{A8625C80-FA46-43CF-9363-E7D5F7CA7C19}"/>
    <cellStyle name="Enter Units (0) 2" xfId="3694" xr:uid="{3DF2554F-10B0-442F-8AFA-474DA8313F85}"/>
    <cellStyle name="Enter Units (0) 2 2" xfId="3695" xr:uid="{90A89524-4BF5-46EB-BAEB-D9C0CB6997DA}"/>
    <cellStyle name="Enter Units (0) 2 2 2" xfId="31544" xr:uid="{57A80B40-4A0F-448F-B027-558690BA3CEF}"/>
    <cellStyle name="Enter Units (0) 3" xfId="3696" xr:uid="{FF7EA015-D516-4D4D-A619-03B9BCC5BFE3}"/>
    <cellStyle name="Enter Units (1)" xfId="3697" xr:uid="{BDCAF6E7-21C5-4A7D-8D5A-C1D6E187AC65}"/>
    <cellStyle name="Enter Units (1) 2" xfId="3698" xr:uid="{89DE4E6F-F370-4473-AD69-ABC2633AE704}"/>
    <cellStyle name="Enter Units (1) 2 2" xfId="3699" xr:uid="{FEC87A0C-9A6F-4542-A477-32BBA54C4BA6}"/>
    <cellStyle name="Enter Units (1) 2 2 2" xfId="31545" xr:uid="{3B8666F2-E69B-45FD-A858-BF3FE59FD949}"/>
    <cellStyle name="Enter Units (1) 3" xfId="3700" xr:uid="{8519CC80-B05E-45E6-87FE-E5B563313873}"/>
    <cellStyle name="Enter Units (2)" xfId="3701" xr:uid="{56537C96-AE65-4A83-A369-0CE185F00D18}"/>
    <cellStyle name="Enter Units (2) 2" xfId="3702" xr:uid="{35EE9C79-CD97-4A6F-9B01-C7067AEFEABE}"/>
    <cellStyle name="Enter Units (2) 2 2" xfId="3703" xr:uid="{61C67A7D-DFA1-48EA-9246-7C021F170F61}"/>
    <cellStyle name="Enter Units (2) 2 2 2" xfId="31546" xr:uid="{9356457F-FFDB-4E59-897F-2E7ACCB53AD8}"/>
    <cellStyle name="Enter Units (2) 3" xfId="3704" xr:uid="{EF709D12-29D6-49DF-9445-454691A87E9C}"/>
    <cellStyle name="Euro" xfId="3705" xr:uid="{AF3094EC-E6C5-4EC5-A512-11C97C944095}"/>
    <cellStyle name="Euro 2" xfId="4397" xr:uid="{E8BF5068-BF65-4889-BB9F-E76AFAB0E122}"/>
    <cellStyle name="Euro 2 2" xfId="31548" xr:uid="{8FB88ADB-349D-491B-ADFB-A4DC2CCE7A55}"/>
    <cellStyle name="Euro 3" xfId="5096" xr:uid="{2B10766F-381C-4B2E-9FA9-BFFC21865F36}"/>
    <cellStyle name="Euro 3 2" xfId="31549" xr:uid="{F8BE8224-9711-471A-BE9C-48C345980609}"/>
    <cellStyle name="Euro 4" xfId="31547" xr:uid="{01ED2F0A-ABA6-4D3B-9F8C-2ACA717DC15D}"/>
    <cellStyle name="Explanatory Text 11" xfId="31" xr:uid="{3916E5FF-10F6-47E3-99DE-0C20981DCF4C}"/>
    <cellStyle name="Explanatory Text 2" xfId="28" xr:uid="{0074CB06-4042-46B1-AAFD-BF2A1C3EEBCE}"/>
    <cellStyle name="Explanatory Text 2 2" xfId="3707" xr:uid="{988E1FC0-249C-46B4-9C51-C2D5BA476862}"/>
    <cellStyle name="Explanatory Text 2 2 2" xfId="13680" xr:uid="{388BE758-B16F-404F-9F90-468BC055FFA4}"/>
    <cellStyle name="Explanatory Text 2 2 2 2" xfId="31552" xr:uid="{5AFA1624-A914-49E0-96D4-58F5D4290CCE}"/>
    <cellStyle name="Explanatory Text 2 2 3" xfId="11346" xr:uid="{64C9970A-1ED0-45D3-B83C-F7F915EB68FA}"/>
    <cellStyle name="Explanatory Text 2 2 4" xfId="4723" xr:uid="{DF92097F-9FD4-4372-B48D-8039CEE6B5B6}"/>
    <cellStyle name="Explanatory Text 2 3" xfId="5141" xr:uid="{5E239302-CF86-44A6-AC4B-89985E558501}"/>
    <cellStyle name="Explanatory Text 2 3 2" xfId="31553" xr:uid="{E424BA87-3221-458E-ADC3-098D13E2622F}"/>
    <cellStyle name="Explanatory Text 2 4" xfId="11345" xr:uid="{4F683B8F-ED4F-4A34-804C-65606C528695}"/>
    <cellStyle name="Explanatory Text 2 4 2" xfId="31551" xr:uid="{EEE4B129-0A90-43B9-B80B-4C8E56BBCE62}"/>
    <cellStyle name="Explanatory Text 2 5" xfId="3706" xr:uid="{B80304F2-F5EE-4314-9D9A-9481D62D0265}"/>
    <cellStyle name="Explanatory Text 3" xfId="3708" xr:uid="{31A19092-6876-41FF-A5DF-09E3E45A5335}"/>
    <cellStyle name="Explanatory Text 3 2" xfId="11347" xr:uid="{ADA10BF6-B559-4689-98EA-5E9F7D408AC3}"/>
    <cellStyle name="Explanatory Text 3 2 2" xfId="31554" xr:uid="{A6AD114B-3BB6-462D-A6A4-BBD5D331744D}"/>
    <cellStyle name="Explanatory Text 4" xfId="11348" xr:uid="{872D9BFA-DB51-4245-80D6-0C9EE24C9FDF}"/>
    <cellStyle name="Explanatory Text 4 2" xfId="31550" xr:uid="{087DEDD5-C4FE-4514-8ADE-FB3686716618}"/>
    <cellStyle name="Explanatory Text 5" xfId="12201" xr:uid="{ED66FD95-0B0F-4BAA-8309-0D3A74731193}"/>
    <cellStyle name="Fixed" xfId="3709" xr:uid="{B7F4E7E2-D738-4B61-8E11-4A9AD6532F1C}"/>
    <cellStyle name="Fixed 2" xfId="4398" xr:uid="{FAF76B10-D324-442A-AC15-326C86573FC4}"/>
    <cellStyle name="Fixed 2 2" xfId="31555" xr:uid="{1769ADF2-6C2F-428A-A4EB-8914C49E5196}"/>
    <cellStyle name="Followed Hyperlink 2" xfId="5510" xr:uid="{23936DEA-AEB5-4A58-A500-DB623ED33FE7}"/>
    <cellStyle name="Followed Hyperlink 2 2" xfId="7690" xr:uid="{162B738F-1A69-494C-91B6-BD61A9761E20}"/>
    <cellStyle name="Followed Hyperlink 2 2 2" xfId="10263" xr:uid="{A0B11F56-0E96-41C5-BE23-F608FE9327C2}"/>
    <cellStyle name="Followed Hyperlink 2 2 2 2" xfId="31557" xr:uid="{33BE8F28-6AD0-4B4E-B11E-C17AAC08D7EC}"/>
    <cellStyle name="Followed Hyperlink 2 3" xfId="9008" xr:uid="{638F3454-F8FF-4294-8C44-FD9E5185E5DA}"/>
    <cellStyle name="Followed Hyperlink 2 3 2" xfId="12202" xr:uid="{F0175111-B782-4BC6-8BED-499C8B09B130}"/>
    <cellStyle name="Followed Hyperlink 2 3 2 2" xfId="31558" xr:uid="{619D1BDF-68EA-4C68-9A80-C5A8AA03B7F7}"/>
    <cellStyle name="Followed Hyperlink 2 4" xfId="10210" xr:uid="{6A300F04-1180-4279-BA08-CA9BA96FEEB0}"/>
    <cellStyle name="Followed Hyperlink 2 4 2" xfId="31556" xr:uid="{33F7DC2F-847E-46B8-91C6-58718DE74349}"/>
    <cellStyle name="Followed Hyperlink 3" xfId="15637" xr:uid="{EFF9FEC2-DAA1-4438-8E8A-8F0C906C57CB}"/>
    <cellStyle name="Followed Hyperlink 4" xfId="10403" xr:uid="{74DF7276-E8FE-435D-BE44-C39E2AFDD7D9}"/>
    <cellStyle name="Followed Hyperlink 5" xfId="10185" xr:uid="{6669C646-CE51-4015-A8AC-E8345BFDADAC}"/>
    <cellStyle name="Good 2" xfId="3710" xr:uid="{8C7809C9-A96D-4F5E-BCBE-562D91BFFB82}"/>
    <cellStyle name="Good 2 2" xfId="3711" xr:uid="{FBAE275D-3890-438A-84C0-2F49089C0B6B}"/>
    <cellStyle name="Good 2 2 2" xfId="13681" xr:uid="{8CF9DB11-223C-4A75-B310-FC9D8B147965}"/>
    <cellStyle name="Good 2 2 2 2" xfId="31561" xr:uid="{807CE2EB-3248-44EE-BC9C-7D5A54C5A73E}"/>
    <cellStyle name="Good 2 2 3" xfId="11350" xr:uid="{40EF2B36-2C4D-42E6-8DE8-7349809320E6}"/>
    <cellStyle name="Good 2 2 4" xfId="4724" xr:uid="{7117FA6A-A5A1-4FE7-8B2C-39B423FAC503}"/>
    <cellStyle name="Good 2 3" xfId="4437" xr:uid="{91C08F59-5C39-41E1-BC53-5EEF12DF1B24}"/>
    <cellStyle name="Good 2 3 2" xfId="31560" xr:uid="{4E009179-4622-4D70-84C9-7B9FBA9074D5}"/>
    <cellStyle name="Good 2 4" xfId="11349" xr:uid="{59FD3FF8-4F23-4E97-90F7-AAEFC1FD3B49}"/>
    <cellStyle name="Good 3" xfId="3712" xr:uid="{F6B03FED-741D-4E4B-B0FA-DEA8612EFFB6}"/>
    <cellStyle name="Good 3 2" xfId="11352" xr:uid="{F7CA713E-9E28-4194-BB36-BB304F0CB295}"/>
    <cellStyle name="Good 3 2 2" xfId="31562" xr:uid="{DFFACECB-F4E6-4042-9E6F-A1BA5E2EBC27}"/>
    <cellStyle name="Good 3 3" xfId="11353" xr:uid="{7F196C10-53F3-437F-AFF1-3DE1E081A21C}"/>
    <cellStyle name="Good 3 4" xfId="11351" xr:uid="{763655A6-45D6-4BF8-BA85-B2211FFBB2E8}"/>
    <cellStyle name="Good 4" xfId="3713" xr:uid="{DDCC9457-E545-4BE8-827F-C5D6490D2F0D}"/>
    <cellStyle name="Good 4 2" xfId="13682" xr:uid="{C9F4A404-B98D-4698-BFAA-16AFDB6EA2EC}"/>
    <cellStyle name="Good 4 2 2" xfId="31563" xr:uid="{9E8B3DE8-90D0-475F-90D4-9117185D0CA2}"/>
    <cellStyle name="Good 4 3" xfId="11354" xr:uid="{64AE8EC8-EA52-485A-8940-3765A870F31A}"/>
    <cellStyle name="Good 4 4" xfId="4725" xr:uid="{6B070DEF-5028-463A-B95F-7F85A8B03957}"/>
    <cellStyle name="Good 5" xfId="4726" xr:uid="{07313E67-7AE6-4F6A-A544-72346CBB437B}"/>
    <cellStyle name="Good 5 2" xfId="31564" xr:uid="{98BDF931-AC44-4A58-869A-0BFA8B3EB0C7}"/>
    <cellStyle name="Good 6" xfId="7697" xr:uid="{9A35CDD3-FA92-49C9-B32A-B9EBA89D9534}"/>
    <cellStyle name="Good 6 2" xfId="31565" xr:uid="{80B572E5-06BC-4E9A-B2DC-0CAF6B54D466}"/>
    <cellStyle name="Good 7" xfId="31559" xr:uid="{8CD9F46D-6441-4607-AE91-D7661A4E9AF4}"/>
    <cellStyle name="Grey" xfId="3714" xr:uid="{31C6EC44-A288-451F-A249-5171BED6B22D}"/>
    <cellStyle name="Grey 2" xfId="3715" xr:uid="{7149E086-BD8D-4F3A-8BB6-FC2C8F397B34}"/>
    <cellStyle name="Grey 2 2" xfId="3716" xr:uid="{0ABAE474-3D52-4AC7-9AE2-28527F85A617}"/>
    <cellStyle name="Grey 2 2 2" xfId="31567" xr:uid="{C494BAC2-D1D3-4605-8EC9-D0FA4F9CDC1F}"/>
    <cellStyle name="Grey 3" xfId="3717" xr:uid="{00F08FD8-9544-450E-912B-A7936E6AB2BB}"/>
    <cellStyle name="Grey 3 2" xfId="31566" xr:uid="{72720841-33B1-4990-AF24-2AE7449F5595}"/>
    <cellStyle name="HEADER" xfId="3718" xr:uid="{626C95DB-1823-440F-85A8-E82159E798CD}"/>
    <cellStyle name="HEADER 2" xfId="31568" xr:uid="{BCC1CE75-C84B-4CD0-A052-12533CA59F2B}"/>
    <cellStyle name="Header1" xfId="3719" xr:uid="{3B52718F-B239-47AB-B098-41FB2E5F9B27}"/>
    <cellStyle name="Header1 2" xfId="4568" xr:uid="{45514F29-F46C-42C2-B582-D856A235C98A}"/>
    <cellStyle name="Header1 2 2" xfId="7703" xr:uid="{32373792-89E7-4997-BCC8-E23D6C3E3FAA}"/>
    <cellStyle name="Header1 2 2 10" xfId="22845" xr:uid="{FBAB5993-B8D7-4D16-8716-D4DFDBDD2132}"/>
    <cellStyle name="Header1 2 2 11" xfId="32791" xr:uid="{5D69239A-847E-45EA-B7B4-93EB63451DE3}"/>
    <cellStyle name="Header1 2 2 2" xfId="7704" xr:uid="{DD89752A-6A00-4B5A-868D-C4DE14EE8999}"/>
    <cellStyle name="Header1 2 2 2 10" xfId="29365" xr:uid="{0669ACDB-0B73-4AEE-B7C9-99A113346C6F}"/>
    <cellStyle name="Header1 2 2 2 2" xfId="7705" xr:uid="{1632150D-A2D4-410F-9A07-A1D55700C020}"/>
    <cellStyle name="Header1 2 2 2 2 2" xfId="8565" xr:uid="{A4EC5B95-B144-4740-9CEE-73519F0786F7}"/>
    <cellStyle name="Header1 2 2 2 2 2 2" xfId="15931" xr:uid="{EC5D0DB8-3D91-4445-820C-1E9552093203}"/>
    <cellStyle name="Header1 2 2 2 2 2 2 2" xfId="31574" xr:uid="{CA41BFA1-785F-41DC-8CA4-3C9FE3C71686}"/>
    <cellStyle name="Header1 2 2 2 2 2 2 3" xfId="29409" xr:uid="{7B219016-A449-4282-8C9A-D5ED0FABA299}"/>
    <cellStyle name="Header1 2 2 2 2 2 2 4" xfId="25760" xr:uid="{8A06DF3D-A402-49CF-86C0-76D085BADE74}"/>
    <cellStyle name="Header1 2 2 2 2 3" xfId="9849" xr:uid="{318A5FED-26B2-41F6-B1FA-214FBE06BA21}"/>
    <cellStyle name="Header1 2 2 2 2 3 2" xfId="10104" xr:uid="{017DA5AF-2FA2-4833-B306-F77950131680}"/>
    <cellStyle name="Header1 2 2 2 2 3 2 2" xfId="32757" xr:uid="{A1CF4A40-961F-4FDC-9C8E-BEB0B31C6AE9}"/>
    <cellStyle name="Header1 2 2 2 2 3 2 3" xfId="23845" xr:uid="{BA4403B4-F1DC-4CB5-AAF4-9F8016F9B57E}"/>
    <cellStyle name="Header1 2 2 2 2 3 3" xfId="31575" xr:uid="{FB19A82F-7F3A-474B-94E2-BDA09CE32486}"/>
    <cellStyle name="Header1 2 2 2 2 4" xfId="31573" xr:uid="{22B4259A-242C-4273-80D1-96B2206C163C}"/>
    <cellStyle name="Header1 2 2 2 2 5" xfId="32703" xr:uid="{6B649C80-08D5-496D-9E3C-DB3662156F6F}"/>
    <cellStyle name="Header1 2 2 2 2 6" xfId="22847" xr:uid="{336C2C87-819E-4EC9-B07E-6D2D428BBDE6}"/>
    <cellStyle name="Header1 2 2 2 3" xfId="7706" xr:uid="{95C40602-09CA-4157-B04C-5BE7400F02A4}"/>
    <cellStyle name="Header1 2 2 2 3 2" xfId="8566" xr:uid="{44FCCDE5-ACDC-4007-B76F-03B4775A48D8}"/>
    <cellStyle name="Header1 2 2 2 3 2 2" xfId="31577" xr:uid="{1D443609-71F8-42C5-8E2D-238AE4A987D4}"/>
    <cellStyle name="Header1 2 2 2 3 2 3" xfId="29778" xr:uid="{84C6CBA4-F273-4F47-8E7C-B47CFEC5D99D}"/>
    <cellStyle name="Header1 2 2 2 3 2 4" xfId="22892" xr:uid="{CCCB7A29-0239-4A04-A071-02702A994717}"/>
    <cellStyle name="Header1 2 2 2 3 3" xfId="9850" xr:uid="{F1995DC6-CA47-498A-9CC3-A2B019C5638F}"/>
    <cellStyle name="Header1 2 2 2 3 3 2" xfId="10105" xr:uid="{E67219DC-83F8-4E16-8637-D8CF64B284D2}"/>
    <cellStyle name="Header1 2 2 2 3 3 2 2" xfId="32616" xr:uid="{EA52580E-AEDF-40B3-9F18-4E1F90321C69}"/>
    <cellStyle name="Header1 2 2 2 3 3 2 3" xfId="23846" xr:uid="{06AD5422-9411-495A-B900-499F04F87D01}"/>
    <cellStyle name="Header1 2 2 2 3 3 3" xfId="31578" xr:uid="{15E52310-41A1-4CBC-B7FB-F31245F44E80}"/>
    <cellStyle name="Header1 2 2 2 3 4" xfId="31576" xr:uid="{3110BF79-EFFC-4E61-AD88-9CC310013343}"/>
    <cellStyle name="Header1 2 2 2 3 5" xfId="32586" xr:uid="{E22F429D-5996-4521-96F5-6F036F39EBC6}"/>
    <cellStyle name="Header1 2 2 2 3 6" xfId="22848" xr:uid="{8D752302-CC7F-40D0-B7A5-9D9A3DFA639E}"/>
    <cellStyle name="Header1 2 2 2 4" xfId="8564" xr:uid="{20D25F89-BF25-457C-96D2-4E3F4BB2BAEF}"/>
    <cellStyle name="Header1 2 2 2 4 2" xfId="17094" xr:uid="{46B30030-18A9-4A12-8CAC-C17A47A2FFC7}"/>
    <cellStyle name="Header1 2 2 2 4 2 2" xfId="31579" xr:uid="{C82668AA-281E-4E78-8842-15DBE385A971}"/>
    <cellStyle name="Header1 2 2 2 4 2 3" xfId="32672" xr:uid="{22F110AE-90C8-4185-A429-94FA673E3B21}"/>
    <cellStyle name="Header1 2 2 2 4 2 4" xfId="26381" xr:uid="{92C450DB-441E-4D8C-B1C9-9229195D265B}"/>
    <cellStyle name="Header1 2 2 2 5" xfId="9848" xr:uid="{6635B3E2-4E7F-436F-80AA-34209827D103}"/>
    <cellStyle name="Header1 2 2 2 5 2" xfId="10103" xr:uid="{81F497D7-3586-4DC5-BC4E-258905AD1D20}"/>
    <cellStyle name="Header1 2 2 2 5 2 2" xfId="32573" xr:uid="{83F21B71-E8E1-41A5-9FD0-5461875B9B01}"/>
    <cellStyle name="Header1 2 2 2 5 2 3" xfId="23844" xr:uid="{5AB3D2CB-60D0-4641-A5C4-EA8DC12E88DD}"/>
    <cellStyle name="Header1 2 2 2 5 3" xfId="31580" xr:uid="{065A9E44-F8C2-4BAC-91FC-3314D0696D8A}"/>
    <cellStyle name="Header1 2 2 2 6" xfId="17023" xr:uid="{15F9463F-3891-4B6D-AF22-D0DEEC28FE38}"/>
    <cellStyle name="Header1 2 2 2 6 2" xfId="31572" xr:uid="{8FA1B6D8-A853-4BF8-B2E4-BC69EDCF065F}"/>
    <cellStyle name="Header1 2 2 2 6 3" xfId="32714" xr:uid="{6FA9B44D-D5B5-4324-9A67-62ECF0AE3B4D}"/>
    <cellStyle name="Header1 2 2 2 6 4" xfId="26329" xr:uid="{0E0DCF76-C49B-4BF8-8C93-ED84C769EECA}"/>
    <cellStyle name="Header1 2 2 2 7" xfId="20155" xr:uid="{535E3FB3-36EA-4144-845B-F8B15420D545}"/>
    <cellStyle name="Header1 2 2 2 7 2" xfId="32823" xr:uid="{20A0293B-3473-4F0B-A111-DC0B4C9290DA}"/>
    <cellStyle name="Header1 2 2 2 7 3" xfId="28831" xr:uid="{51724B00-8D6F-4EE6-9229-E49ADC39F363}"/>
    <cellStyle name="Header1 2 2 2 8" xfId="20509" xr:uid="{F4ABCC9C-3A67-4C4A-9F71-07FDB420308F}"/>
    <cellStyle name="Header1 2 2 2 8 2" xfId="32830" xr:uid="{AD6D8877-0E98-45B9-A069-905EEFD41717}"/>
    <cellStyle name="Header1 2 2 2 8 3" xfId="29091" xr:uid="{7F0011D0-6C48-42EE-9851-E7F25D69D400}"/>
    <cellStyle name="Header1 2 2 2 9" xfId="22846" xr:uid="{452DC67F-2183-444C-8BE5-8F5D45EE79E3}"/>
    <cellStyle name="Header1 2 2 3" xfId="7707" xr:uid="{C2259678-AD5A-433A-99A1-13D2BC494C8D}"/>
    <cellStyle name="Header1 2 2 3 2" xfId="8567" xr:uid="{283DD772-6B46-4BBD-8BA0-A17AE785E2A3}"/>
    <cellStyle name="Header1 2 2 3 2 2" xfId="15174" xr:uid="{11D700C6-BFF3-4651-BC6F-D37970D84AAF}"/>
    <cellStyle name="Header1 2 2 3 2 2 2" xfId="31582" xr:uid="{2058662A-682A-4DBC-BB70-E9093EA851FC}"/>
    <cellStyle name="Header1 2 2 3 2 2 3" xfId="32781" xr:uid="{84B7836E-8C81-4223-806E-4CDE7CB2DE68}"/>
    <cellStyle name="Header1 2 2 3 2 2 4" xfId="25295" xr:uid="{A61930D6-5FCF-4B25-A0A2-D817C1BDFF1B}"/>
    <cellStyle name="Header1 2 2 3 3" xfId="9851" xr:uid="{A301C36A-1192-4DF4-B66F-7760CE4D4C72}"/>
    <cellStyle name="Header1 2 2 3 3 2" xfId="10106" xr:uid="{8AC356E0-FF46-4195-85E0-DCF1E15BA5A4}"/>
    <cellStyle name="Header1 2 2 3 3 2 2" xfId="32632" xr:uid="{4292D3CC-4C3D-4E5D-BE62-7AB2DA3EC3CB}"/>
    <cellStyle name="Header1 2 2 3 3 2 3" xfId="23847" xr:uid="{F1654607-D5E4-47EA-9092-ADC2A6ADDDCE}"/>
    <cellStyle name="Header1 2 2 3 3 3" xfId="31583" xr:uid="{70FDE42B-5BE3-4A49-914C-087A92ED3C32}"/>
    <cellStyle name="Header1 2 2 3 4" xfId="31581" xr:uid="{92079891-C8FE-4D24-9B36-FE6F29AF7199}"/>
    <cellStyle name="Header1 2 2 3 5" xfId="32788" xr:uid="{FA21AEE8-15A4-4671-9D4B-A4FD47F78ECB}"/>
    <cellStyle name="Header1 2 2 3 6" xfId="22849" xr:uid="{5DA63FAE-FD48-4FB4-8433-95509B4C8D5B}"/>
    <cellStyle name="Header1 2 2 4" xfId="7708" xr:uid="{CD7FF971-FC01-4E4E-88C6-1AB549ECF10B}"/>
    <cellStyle name="Header1 2 2 4 2" xfId="8568" xr:uid="{1D42B17C-C61A-4E62-B647-D1C2FE6365BD}"/>
    <cellStyle name="Header1 2 2 4 2 2" xfId="31585" xr:uid="{FA272270-9DE1-4167-892A-CB625634DB34}"/>
    <cellStyle name="Header1 2 2 4 2 3" xfId="32752" xr:uid="{4E7B95A8-20C8-4A96-A91F-0BA00593D919}"/>
    <cellStyle name="Header1 2 2 4 2 4" xfId="22893" xr:uid="{CD96574A-FCB7-4AA9-ACD5-835A369396EF}"/>
    <cellStyle name="Header1 2 2 4 3" xfId="9852" xr:uid="{F863F2E5-5914-4B26-986B-47FBE16BEE5C}"/>
    <cellStyle name="Header1 2 2 4 3 2" xfId="10107" xr:uid="{91750EC2-CA69-4574-9193-979982849CD9}"/>
    <cellStyle name="Header1 2 2 4 3 2 2" xfId="32589" xr:uid="{7230DCE7-CA6D-4AC0-976B-378B36D20DA8}"/>
    <cellStyle name="Header1 2 2 4 3 2 3" xfId="23848" xr:uid="{B7265F55-5270-40FA-BE4D-50935C50E738}"/>
    <cellStyle name="Header1 2 2 4 3 3" xfId="31586" xr:uid="{C77D97D1-1F32-496C-847B-32F6A8EEC060}"/>
    <cellStyle name="Header1 2 2 4 4" xfId="31584" xr:uid="{56387BBB-DCE2-47A2-8746-12E3759D75D9}"/>
    <cellStyle name="Header1 2 2 4 5" xfId="32790" xr:uid="{EDD0355D-FD18-43EB-B396-E6B621AFD88A}"/>
    <cellStyle name="Header1 2 2 4 6" xfId="22850" xr:uid="{3CA3CA80-884A-47B9-86C5-911D62D65EF3}"/>
    <cellStyle name="Header1 2 2 5" xfId="8563" xr:uid="{2378239B-389B-4812-8EAF-B3EBB47ABA62}"/>
    <cellStyle name="Header1 2 2 5 2" xfId="17050" xr:uid="{B29C5176-0026-4C05-B448-9D389864A2E4}"/>
    <cellStyle name="Header1 2 2 5 2 2" xfId="31587" xr:uid="{E1E766B9-452C-4118-9FBF-D3B25634265B}"/>
    <cellStyle name="Header1 2 2 5 2 3" xfId="29363" xr:uid="{4B938504-DCE8-43B7-B994-5CC670F63A2F}"/>
    <cellStyle name="Header1 2 2 5 2 4" xfId="26347" xr:uid="{EFAB029E-192D-43FD-9939-49111C507D9B}"/>
    <cellStyle name="Header1 2 2 6" xfId="9847" xr:uid="{29575E29-1A53-488A-B8E7-CF5EAB517FDE}"/>
    <cellStyle name="Header1 2 2 6 2" xfId="10102" xr:uid="{71D28F25-E20A-44C3-A588-8C9A5B3DA216}"/>
    <cellStyle name="Header1 2 2 6 2 2" xfId="29331" xr:uid="{5EBC6663-30B5-434D-BF66-6DD1FA8D8C23}"/>
    <cellStyle name="Header1 2 2 6 2 3" xfId="23843" xr:uid="{FF09373A-7C99-43D9-B66E-3FC90FBCC350}"/>
    <cellStyle name="Header1 2 2 6 3" xfId="31588" xr:uid="{BE30AF55-D508-4CE4-929C-883829F7FD68}"/>
    <cellStyle name="Header1 2 2 7" xfId="15921" xr:uid="{6E04622F-46ED-42BD-8BFF-1D6D2860D41A}"/>
    <cellStyle name="Header1 2 2 7 2" xfId="31571" xr:uid="{18CC7656-DF49-4685-917A-F9635E0C12F1}"/>
    <cellStyle name="Header1 2 2 7 3" xfId="29330" xr:uid="{99FD9C6F-007B-4F67-84D6-C0CFA5A34BB4}"/>
    <cellStyle name="Header1 2 2 7 4" xfId="25755" xr:uid="{F0CC5055-0D43-4101-A661-87B9A3477E23}"/>
    <cellStyle name="Header1 2 2 8" xfId="20090" xr:uid="{87E05F9B-0EB1-403F-9D7D-F235A5A6D4FC}"/>
    <cellStyle name="Header1 2 2 8 2" xfId="32819" xr:uid="{A261B650-A1D2-4947-97EC-284DECB82C78}"/>
    <cellStyle name="Header1 2 2 8 3" xfId="28801" xr:uid="{5E4BEF8A-6E33-4BDF-B95E-378E06254C72}"/>
    <cellStyle name="Header1 2 2 9" xfId="20506" xr:uid="{D3EABAB4-DCAA-4B41-A759-0D7782006043}"/>
    <cellStyle name="Header1 2 2 9 2" xfId="32827" xr:uid="{C2B07CD4-64BC-43DA-A825-25D256774829}"/>
    <cellStyle name="Header1 2 2 9 3" xfId="29088" xr:uid="{DDCFCE7F-0FC6-4576-BC9E-B1191406FF36}"/>
    <cellStyle name="Header1 2 3" xfId="7709" xr:uid="{5FDF54F0-57A3-44F9-813D-8D89C5A2DF56}"/>
    <cellStyle name="Header1 2 3 2" xfId="8569" xr:uid="{93B4D29D-9432-41AB-96FC-8FB27652C1AA}"/>
    <cellStyle name="Header1 2 3 2 2" xfId="31590" xr:uid="{22462683-378F-4A48-8568-A4B819B6796B}"/>
    <cellStyle name="Header1 2 3 2 3" xfId="32599" xr:uid="{DA8FFCCE-B871-444E-8AEF-FDEFAEB213D3}"/>
    <cellStyle name="Header1 2 3 2 4" xfId="22894" xr:uid="{39A5F2BD-E766-4FD3-A732-58A52679B5A6}"/>
    <cellStyle name="Header1 2 3 3" xfId="9853" xr:uid="{1D973E77-920F-4E45-9143-90150FE848E1}"/>
    <cellStyle name="Header1 2 3 3 2" xfId="10108" xr:uid="{088D7EDB-C151-4EA0-BD68-F2AC9423ACAE}"/>
    <cellStyle name="Header1 2 3 3 2 2" xfId="32668" xr:uid="{4DE75CDB-4AAE-40FA-B512-F16B6ECA81D2}"/>
    <cellStyle name="Header1 2 3 3 2 3" xfId="23849" xr:uid="{4210E07A-C26E-4633-96ED-63236A9F4EAE}"/>
    <cellStyle name="Header1 2 3 3 3" xfId="31591" xr:uid="{BD22C49C-F9B8-4F03-9D36-CAD354C4E620}"/>
    <cellStyle name="Header1 2 3 4" xfId="31589" xr:uid="{B27AC6B7-588B-4CF9-9D46-E5374499A967}"/>
    <cellStyle name="Header1 2 3 5" xfId="32570" xr:uid="{8BD5A8F1-A3C7-4A7F-B3D1-12BA98E479F3}"/>
    <cellStyle name="Header1 2 3 6" xfId="22851" xr:uid="{93D4DDE2-02F4-461C-9A69-D59F2BFA8238}"/>
    <cellStyle name="Header1 2 4" xfId="7702" xr:uid="{76264A27-63C2-4CC1-914F-F5B17B0C232F}"/>
    <cellStyle name="Header1 2 4 2" xfId="9846" xr:uid="{FFE146F7-7AD1-455D-A5E8-578B4D64AF76}"/>
    <cellStyle name="Header1 2 4 2 2" xfId="29321" xr:uid="{DB49BBD6-21C0-48B9-8E97-B4B6D902AA35}"/>
    <cellStyle name="Header1 2 4 2 3" xfId="23800" xr:uid="{CDAAB7C9-37B9-49AE-BC61-93A82D065196}"/>
    <cellStyle name="Header1 2 4 3" xfId="31592" xr:uid="{0D21B1D8-E3F9-4609-A357-1A88CAC565FD}"/>
    <cellStyle name="Header1 2 4 4" xfId="32789" xr:uid="{FE6B2CC0-0B8D-4C88-992A-5B56989DFC01}"/>
    <cellStyle name="Header1 2 4 5" xfId="22844" xr:uid="{BB6DC71B-C3B2-43CA-AEB8-938EC54E6C7D}"/>
    <cellStyle name="Header1 2 5" xfId="31570" xr:uid="{95D7F7BA-C1C0-4E9A-A215-3B5000C3C5DB}"/>
    <cellStyle name="Header1 3" xfId="5182" xr:uid="{CBAB1931-FBF9-4788-9FD7-E56E57532E89}"/>
    <cellStyle name="Header1 3 10" xfId="21475" xr:uid="{71507DF3-3DD1-4C85-8808-9F8298D889FC}"/>
    <cellStyle name="Header1 3 11" xfId="32772" xr:uid="{ACD8AC7D-3C21-43A9-99A5-C98ED81461D9}"/>
    <cellStyle name="Header1 3 2" xfId="5264" xr:uid="{A77E0E5B-8274-4A19-B229-5647BE3A5FEB}"/>
    <cellStyle name="Header1 3 2 2" xfId="7712" xr:uid="{0E9B4BB5-3B62-4740-AEED-D6A4AF29BFE6}"/>
    <cellStyle name="Header1 3 2 2 2" xfId="8571" xr:uid="{BDCD0AB2-4A0A-49D7-BFEB-8B037A37244C}"/>
    <cellStyle name="Header1 3 2 2 2 2" xfId="16548" xr:uid="{633CA48E-6D60-4B01-911D-6C10BAFC7FCB}"/>
    <cellStyle name="Header1 3 2 2 2 2 2" xfId="31596" xr:uid="{BD12A0BD-AEA4-416F-9749-89AC26887D63}"/>
    <cellStyle name="Header1 3 2 2 2 2 3" xfId="32647" xr:uid="{175DF14A-73AC-44EE-A92A-BA9B21AF549E}"/>
    <cellStyle name="Header1 3 2 2 2 2 4" xfId="26156" xr:uid="{E0D9C76C-A740-4574-B01E-11C224207C5C}"/>
    <cellStyle name="Header1 3 2 2 3" xfId="9855" xr:uid="{6CD0766B-D624-465F-BFA3-6761DCC9D01C}"/>
    <cellStyle name="Header1 3 2 2 3 2" xfId="10109" xr:uid="{E91DCC7D-970F-4458-AB79-2721C54CCEF8}"/>
    <cellStyle name="Header1 3 2 2 3 2 2" xfId="21350" xr:uid="{A6E2B1C6-9A29-471C-B40D-131C31821066}"/>
    <cellStyle name="Header1 3 2 2 3 2 3" xfId="23850" xr:uid="{5CA6E65D-F990-4669-9780-C70EADD7E1C2}"/>
    <cellStyle name="Header1 3 2 2 3 3" xfId="31597" xr:uid="{B9E7BF94-945D-4FC4-86C9-AB7B142165AC}"/>
    <cellStyle name="Header1 3 2 2 4" xfId="17129" xr:uid="{AAF2A43C-2D9C-4491-8F26-F7D2E6DF73FD}"/>
    <cellStyle name="Header1 3 2 2 4 2" xfId="31595" xr:uid="{1D44ADDD-0988-4C3E-B142-5DF053945597}"/>
    <cellStyle name="Header1 3 2 2 4 3" xfId="32724" xr:uid="{D067D2A7-DF9A-4FBB-BF11-01DCF50D7F9D}"/>
    <cellStyle name="Header1 3 2 2 4 4" xfId="26406" xr:uid="{39BB7CF5-3EFE-40F1-8E4E-0F1205F1510E}"/>
    <cellStyle name="Header1 3 2 2 5" xfId="16649" xr:uid="{B095A76E-4C83-4AE6-AB3D-80EE5D0A9444}"/>
    <cellStyle name="Header1 3 2 2 5 2" xfId="32661" xr:uid="{19813219-8FE5-443A-A217-F644ACC3EE79}"/>
    <cellStyle name="Header1 3 2 2 5 3" xfId="26236" xr:uid="{2E39B3FA-CEE2-49E9-A48E-7036D644F9F6}"/>
    <cellStyle name="Header1 3 2 2 6" xfId="20120" xr:uid="{60E1CA25-4D8C-4D69-AEF9-75DDDC876ACC}"/>
    <cellStyle name="Header1 3 2 2 6 2" xfId="32820" xr:uid="{0EB40EBD-409C-4F90-960C-44F75A5C7FC6}"/>
    <cellStyle name="Header1 3 2 2 6 3" xfId="28815" xr:uid="{29C8C585-420B-4199-9D44-D65B4C28BD46}"/>
    <cellStyle name="Header1 3 2 2 7" xfId="20507" xr:uid="{3D9A5415-B792-44C4-BD46-E43B3D2E16BF}"/>
    <cellStyle name="Header1 3 2 2 7 2" xfId="32828" xr:uid="{7626F171-E7E9-4FE3-9C3A-7288A603DD28}"/>
    <cellStyle name="Header1 3 2 2 7 3" xfId="29089" xr:uid="{BAFA8E3A-711A-412F-B588-411D88B5AF31}"/>
    <cellStyle name="Header1 3 2 2 8" xfId="32596" xr:uid="{837D0661-BFF4-42CC-82CC-E721F0ADE439}"/>
    <cellStyle name="Header1 3 2 2 9" xfId="22853" xr:uid="{5267FD44-A632-42D3-A758-42D761609502}"/>
    <cellStyle name="Header1 3 2 3" xfId="7711" xr:uid="{66227BAA-E4C7-46AB-B19D-F1049C581732}"/>
    <cellStyle name="Header1 3 2 3 2" xfId="9854" xr:uid="{A8FD45F5-32F3-47E8-AF55-E3E3EE892DB4}"/>
    <cellStyle name="Header1 3 2 3 2 2" xfId="32697" xr:uid="{13353FB9-1938-4BE3-B2FA-4B35DF49BA69}"/>
    <cellStyle name="Header1 3 2 3 2 3" xfId="23801" xr:uid="{53DB6F21-3F07-4581-ABB1-B090CBB13446}"/>
    <cellStyle name="Header1 3 2 3 3" xfId="31598" xr:uid="{518875F1-6449-4D6B-A084-7A91D7240555}"/>
    <cellStyle name="Header1 3 2 3 4" xfId="32747" xr:uid="{0AB1083C-C8F7-46AA-A75C-FC5AF0CA917A}"/>
    <cellStyle name="Header1 3 2 3 5" xfId="22852" xr:uid="{94DBA5A6-8288-4D15-A7B0-30EF938BFA07}"/>
    <cellStyle name="Header1 3 2 4" xfId="31594" xr:uid="{666B88D7-EC19-4599-A1EE-8B6D08965293}"/>
    <cellStyle name="Header1 3 3" xfId="7713" xr:uid="{42FAED20-7118-49D2-BD04-032BAAFC149E}"/>
    <cellStyle name="Header1 3 3 10" xfId="32793" xr:uid="{EF2D15F4-FAAE-4B4E-A0AC-844C813D5EBB}"/>
    <cellStyle name="Header1 3 3 2" xfId="7714" xr:uid="{4BD25619-A105-45DC-89AB-3A3F624F9857}"/>
    <cellStyle name="Header1 3 3 2 2" xfId="8573" xr:uid="{EBBF6A9A-F62C-465A-8416-EA965C6833C4}"/>
    <cellStyle name="Header1 3 3 2 2 2" xfId="17181" xr:uid="{99E2C124-684F-4789-9621-D52A49087382}"/>
    <cellStyle name="Header1 3 3 2 2 2 2" xfId="31601" xr:uid="{3CAF11AA-CE2D-4664-B075-B4910A532465}"/>
    <cellStyle name="Header1 3 3 2 2 2 3" xfId="32622" xr:uid="{F8089111-7DD6-4112-B1DC-3E200229C310}"/>
    <cellStyle name="Header1 3 3 2 2 2 4" xfId="26449" xr:uid="{0BC41724-9175-4304-B1E0-344C00BB7831}"/>
    <cellStyle name="Header1 3 3 2 3" xfId="9857" xr:uid="{4FCB262C-726F-4397-8C02-1579E7C4AFE3}"/>
    <cellStyle name="Header1 3 3 2 3 2" xfId="10111" xr:uid="{843BFDE7-C642-4E9F-80FE-D4C7343D8613}"/>
    <cellStyle name="Header1 3 3 2 3 2 2" xfId="29387" xr:uid="{A1CAD284-65F3-4F82-8FCE-1B57B9FA66EA}"/>
    <cellStyle name="Header1 3 3 2 3 2 3" xfId="23852" xr:uid="{66304F5D-D078-48A8-A2F6-9E7B0605DC29}"/>
    <cellStyle name="Header1 3 3 2 3 3" xfId="31602" xr:uid="{310D12C9-34BB-4842-A565-A6BD419A804C}"/>
    <cellStyle name="Header1 3 3 2 4" xfId="31600" xr:uid="{9FF41367-6569-4B92-9C5C-883EEE9ABA5D}"/>
    <cellStyle name="Header1 3 3 2 5" xfId="32782" xr:uid="{083CB37A-4D6F-459C-B0DB-4539B14AE97C}"/>
    <cellStyle name="Header1 3 3 2 6" xfId="22855" xr:uid="{FC39F229-B1BA-4874-84D6-8842BF48E403}"/>
    <cellStyle name="Header1 3 3 3" xfId="7715" xr:uid="{1A9FBCE3-B596-4873-A49A-1605F3FAD030}"/>
    <cellStyle name="Header1 3 3 3 2" xfId="8574" xr:uid="{DB9F772B-0B8A-401F-A455-1E05E0A31CF8}"/>
    <cellStyle name="Header1 3 3 3 2 2" xfId="31604" xr:uid="{1A53690E-0753-46BE-A042-906282833E39}"/>
    <cellStyle name="Header1 3 3 3 2 3" xfId="32707" xr:uid="{38A548CE-59F0-45F1-AF04-88100C94F745}"/>
    <cellStyle name="Header1 3 3 3 2 4" xfId="22895" xr:uid="{EE0CE224-2256-4412-9D4B-492063C12315}"/>
    <cellStyle name="Header1 3 3 3 3" xfId="9858" xr:uid="{164AF0DB-E6A0-4BD1-86F4-DFD009353E35}"/>
    <cellStyle name="Header1 3 3 3 3 2" xfId="10112" xr:uid="{92786F19-63F8-4C89-9170-1C19DBC6D635}"/>
    <cellStyle name="Header1 3 3 3 3 2 2" xfId="32580" xr:uid="{B8B3B6FA-F9E8-4726-8748-F4D3FA7F4E46}"/>
    <cellStyle name="Header1 3 3 3 3 2 3" xfId="23853" xr:uid="{E33A292B-9384-47EA-8FE0-2301481C7853}"/>
    <cellStyle name="Header1 3 3 3 3 3" xfId="31605" xr:uid="{BAC3731F-4D30-440F-9D4C-0EC345CA030B}"/>
    <cellStyle name="Header1 3 3 3 4" xfId="31603" xr:uid="{46D0D9FB-F1EE-4CE2-84F9-CA4C7DEC49EF}"/>
    <cellStyle name="Header1 3 3 3 5" xfId="32785" xr:uid="{42B7A7AE-07D4-46FE-9DF5-B5B0C15F62A4}"/>
    <cellStyle name="Header1 3 3 3 6" xfId="22856" xr:uid="{88714FD2-E1F9-4B34-95ED-A709AF2B8D01}"/>
    <cellStyle name="Header1 3 3 4" xfId="8572" xr:uid="{8B7108EF-2C70-4181-B2DF-30B1A2A51CDA}"/>
    <cellStyle name="Header1 3 3 4 2" xfId="17093" xr:uid="{A7F62404-DBFB-481A-823B-7056C4E91900}"/>
    <cellStyle name="Header1 3 3 4 2 2" xfId="31606" xr:uid="{541FA93E-F84F-4330-A8B3-891F096CCE43}"/>
    <cellStyle name="Header1 3 3 4 2 3" xfId="29316" xr:uid="{80CFC101-01BF-44CC-A1F0-1E8C4A40803C}"/>
    <cellStyle name="Header1 3 3 4 2 4" xfId="26380" xr:uid="{6FF780E6-D5CF-4B32-8C64-A1F9D0389378}"/>
    <cellStyle name="Header1 3 3 5" xfId="9856" xr:uid="{114B30BE-369F-4F73-807C-8A6BBD9643E6}"/>
    <cellStyle name="Header1 3 3 5 2" xfId="10110" xr:uid="{B6DBB621-4333-4A28-85E8-F020F6004A3E}"/>
    <cellStyle name="Header1 3 3 5 2 2" xfId="32722" xr:uid="{F8C7AA16-A6C0-4053-BEBF-3C06AE3CE730}"/>
    <cellStyle name="Header1 3 3 5 2 3" xfId="23851" xr:uid="{59AEE9C0-07A8-4056-A657-C02563E891F9}"/>
    <cellStyle name="Header1 3 3 5 3" xfId="31607" xr:uid="{7E55080F-7C5E-4953-A077-6EDCEFB05E60}"/>
    <cellStyle name="Header1 3 3 6" xfId="15679" xr:uid="{2A2A306B-D503-410C-82F6-A460C8BB125F}"/>
    <cellStyle name="Header1 3 3 6 2" xfId="31599" xr:uid="{4FB0C3E8-FD7A-45A2-849D-12479DABF1B9}"/>
    <cellStyle name="Header1 3 3 6 3" xfId="32742" xr:uid="{61D94051-FB06-4772-9F40-477A07897B3F}"/>
    <cellStyle name="Header1 3 3 6 4" xfId="25611" xr:uid="{57E60F8B-7449-4C10-8FAD-3AA7515895AE}"/>
    <cellStyle name="Header1 3 3 7" xfId="20153" xr:uid="{80EF44C2-4745-48AB-A50B-3885D123D813}"/>
    <cellStyle name="Header1 3 3 7 2" xfId="32822" xr:uid="{70A79763-7595-47AB-80B8-4386651378A7}"/>
    <cellStyle name="Header1 3 3 7 3" xfId="28829" xr:uid="{51AC8400-ED7B-44F9-B8AD-DF21D76D63AB}"/>
    <cellStyle name="Header1 3 3 8" xfId="20508" xr:uid="{A822962A-BD59-43C1-82E8-21CAD06C5F2F}"/>
    <cellStyle name="Header1 3 3 8 2" xfId="32829" xr:uid="{E5373796-9A8F-424A-9A1D-2A3D25AF439F}"/>
    <cellStyle name="Header1 3 3 8 3" xfId="29090" xr:uid="{B56ABB83-F8E9-4306-8D02-7C0E47BA70D7}"/>
    <cellStyle name="Header1 3 3 9" xfId="22854" xr:uid="{26EE2711-30E8-4155-981D-76B2F916ED3E}"/>
    <cellStyle name="Header1 3 4" xfId="7716" xr:uid="{7EDDF5B1-1C53-4D66-996C-D775E78323CF}"/>
    <cellStyle name="Header1 3 4 2" xfId="8575" xr:uid="{CF0B0434-5E8E-4530-B80D-15CA8E989E9C}"/>
    <cellStyle name="Header1 3 4 2 2" xfId="31609" xr:uid="{A1313EE7-1B6D-4CF3-ABBA-CAEEE87E8D0F}"/>
    <cellStyle name="Header1 3 4 2 3" xfId="29383" xr:uid="{DCB8C34B-6952-4EFD-A094-2AF134DD8F74}"/>
    <cellStyle name="Header1 3 4 2 4" xfId="22896" xr:uid="{475E872F-3D12-4716-B48C-492AC0F27D8B}"/>
    <cellStyle name="Header1 3 4 3" xfId="9859" xr:uid="{FF390F38-F8BD-4E82-B6C6-FD6A5CBD91E9}"/>
    <cellStyle name="Header1 3 4 3 2" xfId="10113" xr:uid="{F85B273D-FA39-432F-8705-40336572DA59}"/>
    <cellStyle name="Header1 3 4 3 2 2" xfId="32657" xr:uid="{4B4CED1A-ADCD-472F-A43C-AAB4785FDAD5}"/>
    <cellStyle name="Header1 3 4 3 2 3" xfId="23854" xr:uid="{F73CB3D5-CE74-47B7-8FDA-BEFA98D6DE3C}"/>
    <cellStyle name="Header1 3 4 3 3" xfId="31610" xr:uid="{B9FA77E5-1AE0-49AC-B8B4-30C798B62101}"/>
    <cellStyle name="Header1 3 4 4" xfId="31608" xr:uid="{934092D9-3F1E-4601-880D-98FC8DEC7A65}"/>
    <cellStyle name="Header1 3 4 5" xfId="32766" xr:uid="{27054CF6-C638-4AAC-818D-57F178C9D480}"/>
    <cellStyle name="Header1 3 4 6" xfId="22857" xr:uid="{ED34C9A5-528B-4C55-9465-A6AC2DB6C2C5}"/>
    <cellStyle name="Header1 3 5" xfId="8942" xr:uid="{08BC39A4-C1DC-46B1-87C7-7E98AFDE6F8D}"/>
    <cellStyle name="Header1 3 5 2" xfId="8296" xr:uid="{412641AD-21C0-42FF-9E87-73A082B3B971}"/>
    <cellStyle name="Header1 3 5 2 2" xfId="32695" xr:uid="{13C985F7-FA33-4BBE-85D8-22F4CFA9EAD5}"/>
    <cellStyle name="Header1 3 5 2 3" xfId="22886" xr:uid="{9779713C-D17C-4FFC-9BC7-20FCDAA3757D}"/>
    <cellStyle name="Header1 3 5 3" xfId="31611" xr:uid="{A83E506B-BA51-45D9-AE3B-0281A60AD413}"/>
    <cellStyle name="Header1 3 6" xfId="9879" xr:uid="{F8D70715-E382-4331-9A70-3DB0B78326F8}"/>
    <cellStyle name="Header1 3 6 2" xfId="31612" xr:uid="{F0E27C85-8F56-44C9-BC3C-24595CB6A6E2}"/>
    <cellStyle name="Header1 3 6 3" xfId="21271" xr:uid="{969A1E62-BA15-494A-B940-35F29311E63C}"/>
    <cellStyle name="Header1 3 6 4" xfId="23802" xr:uid="{C5977170-D767-46E8-8DFC-D7CF96669576}"/>
    <cellStyle name="Header1 3 7" xfId="16388" xr:uid="{2763B60C-B10C-4320-B69F-E125E309BA96}"/>
    <cellStyle name="Header1 3 7 2" xfId="31593" xr:uid="{6BA1953F-B522-4DFF-8C01-BCF6A7DB22B3}"/>
    <cellStyle name="Header1 3 7 3" xfId="29335" xr:uid="{9C2B98A0-7D8B-4CA4-8D4A-58C86AB51B2F}"/>
    <cellStyle name="Header1 3 7 4" xfId="26052" xr:uid="{708F61D6-740B-4808-A47F-D32E1212E250}"/>
    <cellStyle name="Header1 3 8" xfId="20072" xr:uid="{7F864E95-7E37-4732-AA13-00C29CF1EDCB}"/>
    <cellStyle name="Header1 3 8 2" xfId="32817" xr:uid="{02FE9F08-F27C-462B-995C-D529A15EEDD6}"/>
    <cellStyle name="Header1 3 8 3" xfId="28791" xr:uid="{50FB94E8-3FC5-4974-882D-BBD2926F1C2F}"/>
    <cellStyle name="Header1 3 9" xfId="20505" xr:uid="{5E633506-85B7-478C-949D-D919A5AB2FA6}"/>
    <cellStyle name="Header1 3 9 2" xfId="32826" xr:uid="{F90889BB-7865-43DF-BC74-0AFE77C0A7DA}"/>
    <cellStyle name="Header1 3 9 3" xfId="29087" xr:uid="{C1E6A105-D8CC-4242-9E3D-59535AF57A3C}"/>
    <cellStyle name="Header1 4" xfId="31569" xr:uid="{5086DCE2-5346-4102-9597-182CA8F06272}"/>
    <cellStyle name="Header2" xfId="3720" xr:uid="{8FB6CD05-D03F-4EC0-82DE-16CE48D5E234}"/>
    <cellStyle name="Header2 2" xfId="3721" xr:uid="{27389D9D-EE23-4C02-95CC-8C79918FA2E2}"/>
    <cellStyle name="Header2 2 2" xfId="11355" xr:uid="{80371EAD-CD19-43D8-9CD6-3D8EC86C049A}"/>
    <cellStyle name="Header2 2 2 2" xfId="31614" xr:uid="{42680B26-1FBF-458F-B056-51ACC35EAA74}"/>
    <cellStyle name="Header2 2 3" xfId="11356" xr:uid="{17F4D993-E50A-44ED-AE10-DB9813793826}"/>
    <cellStyle name="Header2 2 4" xfId="14876" xr:uid="{FEE3902D-9E57-4F53-A22A-66BB523FE80D}"/>
    <cellStyle name="Header2 2 5" xfId="32933" xr:uid="{35051F54-F63C-4138-9BB2-9B4F4AF890FA}"/>
    <cellStyle name="Header2 3" xfId="5097" xr:uid="{67B2FA94-4E74-4951-89A1-494923C82538}"/>
    <cellStyle name="Header2 3 2" xfId="5265" xr:uid="{18D975CA-1E4C-4F22-9CE2-F9DC7BCF2DCE}"/>
    <cellStyle name="Header2 3 2 2" xfId="14921" xr:uid="{878E454C-F0C3-4302-B384-59C26CAD835D}"/>
    <cellStyle name="Header2 3 2 2 2" xfId="31616" xr:uid="{BCB5FEB9-B503-4DAB-AC60-C96EE38DE5A0}"/>
    <cellStyle name="Header2 3 2 3" xfId="33106" xr:uid="{14CFC1DC-6291-47DC-9725-06F04127C602}"/>
    <cellStyle name="Header2 3 3" xfId="7721" xr:uid="{44E3C24D-6A35-484A-999D-2D638F48A9FD}"/>
    <cellStyle name="Header2 3 3 2" xfId="14789" xr:uid="{717E65B1-1D9D-4701-97D7-65D105F2365E}"/>
    <cellStyle name="Header2 3 3 2 2" xfId="15031" xr:uid="{60F2D3AC-0C41-4A35-B583-F96B04F6F3FF}"/>
    <cellStyle name="Header2 3 3 2 3" xfId="31617" xr:uid="{E3CC5561-32DD-4554-818B-2889FC4ED051}"/>
    <cellStyle name="Header2 3 3 3" xfId="14974" xr:uid="{772ECA2F-DB57-4B4B-8DA9-3B037B69521C}"/>
    <cellStyle name="Header2 3 3 3 2" xfId="16968" xr:uid="{02EDB48B-AE14-4A8D-8DC2-4AF80EE30765}"/>
    <cellStyle name="Header2 3 3 4" xfId="34092" xr:uid="{4EB1C08A-4330-4D30-93B6-DC43779BE3DC}"/>
    <cellStyle name="Header2 3 4" xfId="7722" xr:uid="{DC989A88-EA01-4D26-A153-6A12A3FEB240}"/>
    <cellStyle name="Header2 3 4 2" xfId="31618" xr:uid="{3190B48E-A80F-4755-B8B3-7986A3B376B1}"/>
    <cellStyle name="Header2 3 4 3" xfId="34093" xr:uid="{CEB98806-FB95-4980-8E12-AC18611405DA}"/>
    <cellStyle name="Header2 3 5" xfId="7723" xr:uid="{554AA067-B16D-448B-8872-DD052016692F}"/>
    <cellStyle name="Header2 3 5 2" xfId="16912" xr:uid="{F39AF2FA-B4F5-40F0-A531-A198FD990D21}"/>
    <cellStyle name="Header2 3 5 2 2" xfId="31619" xr:uid="{3938C927-6116-493A-8802-9ACB8D9F1568}"/>
    <cellStyle name="Header2 3 5 3" xfId="34094" xr:uid="{63A78FBD-B2CE-49CE-8839-1AB6E39D4968}"/>
    <cellStyle name="Header2 3 6" xfId="8926" xr:uid="{386CD7A9-60C1-4283-AD6E-C8EC71A422DB}"/>
    <cellStyle name="Header2 3 6 2" xfId="8404" xr:uid="{96CF13D9-3374-4AE6-B762-0A48791208FD}"/>
    <cellStyle name="Header2 3 6 3" xfId="31620" xr:uid="{B77E2159-5136-498C-9FA5-20DB70578800}"/>
    <cellStyle name="Header2 3 6 4" xfId="32735" xr:uid="{328AE40A-4625-4516-996C-DA87BC5931D7}"/>
    <cellStyle name="Header2 3 7" xfId="21437" xr:uid="{6E6388E6-414F-408E-8D47-10DAC3F97325}"/>
    <cellStyle name="Header2 3 7 2" xfId="31615" xr:uid="{F2C70DD2-7D18-4298-ADCC-CCA635B44712}"/>
    <cellStyle name="Header2 4" xfId="7724" xr:uid="{ECBC504A-EF3B-46BD-A314-E754CA5229C7}"/>
    <cellStyle name="Header2 4 2" xfId="14790" xr:uid="{F0E48C77-ED8F-47DB-AD65-CF65BD9EA579}"/>
    <cellStyle name="Header2 4 2 2" xfId="15032" xr:uid="{38766F5A-336F-48B3-8528-50B340366422}"/>
    <cellStyle name="Header2 4 2 3" xfId="31621" xr:uid="{B5C12181-06E8-4CC6-93DC-BFB702D4BA08}"/>
    <cellStyle name="Header2 4 3" xfId="14410" xr:uid="{072ED6BA-9C78-404B-A94D-CCA0B9F98159}"/>
    <cellStyle name="Header2 4 4" xfId="14971" xr:uid="{AD354840-5ABC-45E1-AC6E-D17EDFFC51BF}"/>
    <cellStyle name="Header2 4 4 2" xfId="16966" xr:uid="{91D9E202-97D3-4149-AC98-EE009D2F20C3}"/>
    <cellStyle name="Header2 4 5" xfId="34095" xr:uid="{F77C2CAA-32D6-41D2-BF4A-E3D9715F195F}"/>
    <cellStyle name="Header2 5" xfId="7725" xr:uid="{72F4683D-4CAC-4A65-A479-5B01E73D3D76}"/>
    <cellStyle name="Header2 5 2" xfId="31622" xr:uid="{1DD77A59-AB82-420F-9E54-8E5EF49C00A2}"/>
    <cellStyle name="Header2 5 3" xfId="34096" xr:uid="{3B249257-9874-49A4-9827-C43D87FF342E}"/>
    <cellStyle name="Header2 6" xfId="7726" xr:uid="{7C3968EC-08DB-4444-B8AB-41EF0A2E451E}"/>
    <cellStyle name="Header2 6 2" xfId="16713" xr:uid="{2A1E522A-1016-4BB7-AB8A-9FE1E1836F67}"/>
    <cellStyle name="Header2 6 2 2" xfId="31623" xr:uid="{77ABC93B-94DF-451F-8F15-62D8B310B5BB}"/>
    <cellStyle name="Header2 6 3" xfId="34097" xr:uid="{D7D23CEB-632F-42A4-AED4-6D1592E173DE}"/>
    <cellStyle name="Header2 7" xfId="8865" xr:uid="{EB577393-3201-4E67-A219-CC328A999B42}"/>
    <cellStyle name="Header2 7 2" xfId="10127" xr:uid="{F3B95F97-E51A-4E8D-9430-1AA1871D1458}"/>
    <cellStyle name="Header2 7 3" xfId="31624" xr:uid="{B0DF5885-F3C8-4678-9A06-A06954F8A03D}"/>
    <cellStyle name="Header2 7 4" xfId="29328" xr:uid="{18201D01-1190-42BE-997E-690C3DA2938A}"/>
    <cellStyle name="Header2 8" xfId="21252" xr:uid="{83E3C22F-DB88-41C3-9B42-804792A2A21C}"/>
    <cellStyle name="Header2 8 2" xfId="31613" xr:uid="{230A1182-998F-4FA7-8C8E-D21976616EC4}"/>
    <cellStyle name="Header2 9" xfId="4531" xr:uid="{7CF0EB52-7EFB-41CA-8C4F-9EA32EE693EA}"/>
    <cellStyle name="Header2_Investment" xfId="3722" xr:uid="{763A946F-D826-44FF-B3FF-D84DF361FA27}"/>
    <cellStyle name="Heading" xfId="3723" xr:uid="{951767BA-8F4D-42A3-9A8C-C281F67391EE}"/>
    <cellStyle name="Heading 1 2" xfId="3724" xr:uid="{BF9F97DB-CC70-4DE2-A4E1-81E601A93DA6}"/>
    <cellStyle name="Heading 1 2 2" xfId="4439" xr:uid="{2A0C066D-876C-4F72-9D73-9FD913CC072D}"/>
    <cellStyle name="Heading 1 2 2 2" xfId="13683" xr:uid="{81BFA608-18B0-4AC1-B50D-E64F0C14A907}"/>
    <cellStyle name="Heading 1 2 2 2 2" xfId="31628" xr:uid="{2C8CAFBD-56BE-4BAD-B22B-146DA08579C9}"/>
    <cellStyle name="Heading 1 2 2 3" xfId="11358" xr:uid="{430B6F4A-DAD2-40BD-A97B-3B8FC9E9B57E}"/>
    <cellStyle name="Heading 1 2 2 4" xfId="4727" xr:uid="{898BB0EF-8303-44AE-A07D-5D6BD6ACE2CF}"/>
    <cellStyle name="Heading 1 2 3" xfId="5142" xr:uid="{2675A201-372A-4135-973F-D524AA29A5D9}"/>
    <cellStyle name="Heading 1 2 3 2" xfId="31629" xr:uid="{25618851-0436-4821-BD5D-230EA08E8D84}"/>
    <cellStyle name="Heading 1 2 4" xfId="11357" xr:uid="{C756D324-6278-4775-8830-F62E02E98725}"/>
    <cellStyle name="Heading 1 2 4 2" xfId="31627" xr:uid="{AB33708B-8CE0-4689-A37C-6679D2610A3D}"/>
    <cellStyle name="Heading 1 3" xfId="3725" xr:uid="{69FB9F14-2DEA-4896-B923-C65C2169E1AB}"/>
    <cellStyle name="Heading 1 3 2" xfId="12203" xr:uid="{DC704CE4-9C73-4458-A7B8-9C2557C00495}"/>
    <cellStyle name="Heading 1 3 2 2" xfId="31630" xr:uid="{AE6720D7-014B-4759-B21F-DCCFEF8CFBB6}"/>
    <cellStyle name="Heading 1 4" xfId="3726" xr:uid="{D21F935E-93E4-4C9C-B233-60EB2BEAA4B8}"/>
    <cellStyle name="Heading 1 4 2" xfId="31626" xr:uid="{76627EA9-0D23-4CA4-BBCF-7432DD2DB5AC}"/>
    <cellStyle name="Heading 1 4 3" xfId="12204" xr:uid="{4AC00DFB-197C-4E0B-BDE0-8633D83BFA79}"/>
    <cellStyle name="Heading 10" xfId="20519" xr:uid="{096D7D3A-A769-4B48-9387-0D38FDAFFB37}"/>
    <cellStyle name="Heading 10 2" xfId="21036" xr:uid="{FE49516D-48EA-4123-A857-0ACB60CD17FE}"/>
    <cellStyle name="Heading 10 2 2" xfId="29279" xr:uid="{32F866A7-D6B4-4275-8A12-C8D7147363E0}"/>
    <cellStyle name="Heading 10 3" xfId="29094" xr:uid="{6F547834-D69A-42F8-92FD-3419EA0A0600}"/>
    <cellStyle name="Heading 11" xfId="20939" xr:uid="{D7DB2FE2-08E0-4581-9AEE-EF9AF8C3247D}"/>
    <cellStyle name="Heading 11 2" xfId="29245" xr:uid="{BA8F42D7-0ED4-4078-8918-669398DC40B8}"/>
    <cellStyle name="Heading 12" xfId="21253" xr:uid="{4365C4C4-5B3D-481E-A4A4-05E84A5CA776}"/>
    <cellStyle name="Heading 2 2" xfId="3727" xr:uid="{8A7223A7-B06C-4994-95BD-94358C023FE0}"/>
    <cellStyle name="Heading 2 2 2" xfId="4440" xr:uid="{411E272C-9110-478D-8028-56A970ABF1F3}"/>
    <cellStyle name="Heading 2 2 2 2" xfId="13684" xr:uid="{E7F97902-8AC4-4F21-9131-FC18C21005A8}"/>
    <cellStyle name="Heading 2 2 2 2 2" xfId="31633" xr:uid="{628A5006-5C8F-4034-B07D-BBAA6790A3BC}"/>
    <cellStyle name="Heading 2 2 2 3" xfId="11360" xr:uid="{88477EC7-7DE0-4895-855D-52ED7A35A2D2}"/>
    <cellStyle name="Heading 2 2 2 4" xfId="4728" xr:uid="{A93DBA31-D32D-43FA-AE3A-DC93C33A6C1C}"/>
    <cellStyle name="Heading 2 2 3" xfId="5143" xr:uid="{BB0B960D-F442-4067-BFCC-01B7214B7A96}"/>
    <cellStyle name="Heading 2 2 3 2" xfId="31634" xr:uid="{F9188D0A-CF07-47B7-BEFC-400455466477}"/>
    <cellStyle name="Heading 2 2 4" xfId="11359" xr:uid="{C27AC643-864D-41AA-97C6-7C3595717FE0}"/>
    <cellStyle name="Heading 2 2 4 2" xfId="31632" xr:uid="{EC201A47-0C1A-4C15-A28E-D9609D900C08}"/>
    <cellStyle name="Heading 2 3" xfId="3728" xr:uid="{34694573-DE7F-4CF7-BD32-9A9553B77704}"/>
    <cellStyle name="Heading 2 3 2" xfId="13685" xr:uid="{DC3DAE74-8732-4339-8115-5B5C993F3BF4}"/>
    <cellStyle name="Heading 2 3 2 2" xfId="31635" xr:uid="{71FDFC65-1CF9-48B9-A813-E88CADEBB048}"/>
    <cellStyle name="Heading 2 3 3" xfId="12205" xr:uid="{811718ED-B472-45DF-83E5-715346DC7AD9}"/>
    <cellStyle name="Heading 2 4" xfId="3729" xr:uid="{6354E0EB-677A-4951-8CEE-31845FCB0760}"/>
    <cellStyle name="Heading 2 4 2" xfId="13686" xr:uid="{8C53C036-8938-4DF7-81B3-1E0894753286}"/>
    <cellStyle name="Heading 2 4 2 2" xfId="31636" xr:uid="{42B41196-EF4F-47FD-BDBE-B05CC6C33EAA}"/>
    <cellStyle name="Heading 2 4 3" xfId="12206" xr:uid="{EE630385-A276-4B36-AF23-D96BA195F0DC}"/>
    <cellStyle name="Heading 2 4 4" xfId="4729" xr:uid="{035D59F3-AABD-4505-9BCF-B527D9A1D28E}"/>
    <cellStyle name="Heading 2 5" xfId="7731" xr:uid="{2FCEDC16-7F4F-4858-8D8C-4514765A1785}"/>
    <cellStyle name="Heading 2 5 2" xfId="31637" xr:uid="{FC79BB33-A421-45C5-8657-A9B78157DE98}"/>
    <cellStyle name="Heading 2 6" xfId="31631" xr:uid="{C0B4E018-D80C-492D-AAED-FF09DC5E4CA2}"/>
    <cellStyle name="Heading 3 2" xfId="3730" xr:uid="{776C5FFF-8110-4212-86DC-7D4BC79A9762}"/>
    <cellStyle name="Heading 3 2 2" xfId="4441" xr:uid="{51182232-8B57-4B86-BC79-5FB675768F93}"/>
    <cellStyle name="Heading 3 2 2 2" xfId="13688" xr:uid="{B9F604BD-A940-48E5-B96C-B7F74CD4A147}"/>
    <cellStyle name="Heading 3 2 2 2 2" xfId="31640" xr:uid="{8422484F-C6DE-4111-99B6-C6B7885142E5}"/>
    <cellStyle name="Heading 3 2 2 3" xfId="11362" xr:uid="{EBFAA28F-6526-4D01-A09C-FAE1758573F4}"/>
    <cellStyle name="Heading 3 2 2 4" xfId="32976" xr:uid="{5B202B1E-7289-4480-B2AD-FCA07D7380FF}"/>
    <cellStyle name="Heading 3 2 2 5" xfId="4731" xr:uid="{892ADF9D-89D0-4144-ACFE-4D609BD583C1}"/>
    <cellStyle name="Heading 3 2 3" xfId="5144" xr:uid="{012A1FF8-B200-4E43-A199-7CF67250F823}"/>
    <cellStyle name="Heading 3 2 3 2" xfId="31641" xr:uid="{ABB85704-662D-47FD-9D65-8E775E9F0028}"/>
    <cellStyle name="Heading 3 2 3 3" xfId="33095" xr:uid="{363CB33A-39B3-44CA-BA36-C211B7528C0C}"/>
    <cellStyle name="Heading 3 2 4" xfId="11361" xr:uid="{06215925-E219-4469-8D88-00CDF903B8F5}"/>
    <cellStyle name="Heading 3 2 4 2" xfId="31639" xr:uid="{BC2E64F7-C60E-4A17-8063-F9717B36AC19}"/>
    <cellStyle name="Heading 3 2 5" xfId="32934" xr:uid="{9AD80439-6BF7-4B42-BDDF-A1F276295A14}"/>
    <cellStyle name="Heading 3 3" xfId="3731" xr:uid="{48DAD403-59FC-4DB1-99B4-C61A0B0B12B7}"/>
    <cellStyle name="Heading 3 3 2" xfId="13689" xr:uid="{20AC47F5-0233-43DC-84F0-C6F8744E4289}"/>
    <cellStyle name="Heading 3 3 2 2" xfId="31642" xr:uid="{3E295EE6-7BD6-44CC-9F07-3EA37258A92D}"/>
    <cellStyle name="Heading 3 3 3" xfId="12207" xr:uid="{919749D6-771D-475C-A96C-E53E38AC4539}"/>
    <cellStyle name="Heading 3 3 4" xfId="32977" xr:uid="{BE5805A3-9466-41A5-B8D7-61BA3EE1DEFB}"/>
    <cellStyle name="Heading 3 4" xfId="3732" xr:uid="{8D8D31A5-AEDC-4C3A-83C0-E851E305D6BE}"/>
    <cellStyle name="Heading 3 4 2" xfId="13690" xr:uid="{ADF681C2-097A-4B46-B122-EE4E4EA92345}"/>
    <cellStyle name="Heading 3 4 2 2" xfId="31643" xr:uid="{31827A27-873C-4F71-9063-CAF36556F808}"/>
    <cellStyle name="Heading 3 4 3" xfId="12208" xr:uid="{8B3F7BA5-CC80-43D2-9081-334C86C67480}"/>
    <cellStyle name="Heading 3 4 4" xfId="32978" xr:uid="{58269213-194F-4515-BD0F-7EB255549F8E}"/>
    <cellStyle name="Heading 3 4 5" xfId="4732" xr:uid="{EE5C315C-7304-4FEC-A228-BBB407B542B2}"/>
    <cellStyle name="Heading 3 5" xfId="7733" xr:uid="{49952B35-6320-4BE5-B0C6-BAF2A974AC1D}"/>
    <cellStyle name="Heading 3 5 2" xfId="31644" xr:uid="{18FD2BF7-BC56-4CC2-8E2E-182A7F814ECE}"/>
    <cellStyle name="Heading 3 5 3" xfId="34102" xr:uid="{819EB647-B023-475C-B03E-CE35E2B3B7AB}"/>
    <cellStyle name="Heading 3 6" xfId="31638" xr:uid="{E2F460F8-5811-4548-A3B5-B80342BED3EE}"/>
    <cellStyle name="Heading 4 2" xfId="3733" xr:uid="{1912C234-F31C-4DC0-A432-5753C2C6E57F}"/>
    <cellStyle name="Heading 4 2 2" xfId="4442" xr:uid="{3D0F2824-BE5A-423C-BF0F-46D29BC14B43}"/>
    <cellStyle name="Heading 4 2 2 2" xfId="13691" xr:uid="{F666B7B1-ED0A-44A1-AF1A-53FCC35F09C4}"/>
    <cellStyle name="Heading 4 2 2 2 2" xfId="31647" xr:uid="{82B0816A-527C-4EEF-88D7-BC69FC0F7590}"/>
    <cellStyle name="Heading 4 2 2 3" xfId="11364" xr:uid="{A827BE98-A056-47D9-A957-A7D6A5661109}"/>
    <cellStyle name="Heading 4 2 2 4" xfId="4733" xr:uid="{4129A331-3B2D-43C2-B04D-7C6F09B3C4C9}"/>
    <cellStyle name="Heading 4 2 3" xfId="5145" xr:uid="{E36A07A4-6607-42CD-84DE-62E321369C5D}"/>
    <cellStyle name="Heading 4 2 3 2" xfId="31648" xr:uid="{FEC3FA23-0808-4447-A890-4C5B05CA1B30}"/>
    <cellStyle name="Heading 4 2 4" xfId="11363" xr:uid="{B1217400-5E9D-400E-9850-5E5D6C98A461}"/>
    <cellStyle name="Heading 4 2 4 2" xfId="31646" xr:uid="{E37EBF95-FE84-4AC5-832C-B1222EB155A7}"/>
    <cellStyle name="Heading 4 3" xfId="3734" xr:uid="{7739F69F-6E97-4C3F-8207-453F4458829B}"/>
    <cellStyle name="Heading 4 3 2" xfId="12209" xr:uid="{2655153A-154F-4E64-B578-4647F8F53970}"/>
    <cellStyle name="Heading 4 3 2 2" xfId="31649" xr:uid="{C0A38F1D-79C7-4F21-811A-385A22DB5AFE}"/>
    <cellStyle name="Heading 4 4" xfId="3735" xr:uid="{C2B1F294-9204-40DB-BF15-7B78DDCDD680}"/>
    <cellStyle name="Heading 4 4 2" xfId="31645" xr:uid="{116102E0-BF0F-42BA-84A4-FA5E0F1C3880}"/>
    <cellStyle name="Heading 4 4 3" xfId="12210" xr:uid="{FC711201-546B-4EA7-9750-2EF3623C40DC}"/>
    <cellStyle name="Heading 5" xfId="3736" xr:uid="{8AB74531-698F-494B-9E51-5FDCB714168C}"/>
    <cellStyle name="Heading 5 2" xfId="5180" xr:uid="{80E253A1-EBE2-41A3-BC33-9BB34614AC95}"/>
    <cellStyle name="Heading 5 2 2" xfId="5267" xr:uid="{842B3B0A-2BE9-4A8E-B031-54E1458F0270}"/>
    <cellStyle name="Heading 5 2 2 2" xfId="7735" xr:uid="{94449C51-7232-403D-90AF-F5697F6CD106}"/>
    <cellStyle name="Heading 5 2 2 2 2" xfId="8582" xr:uid="{EB89E0B3-B892-49B9-9797-852B032E1D0E}"/>
    <cellStyle name="Heading 5 2 2 2 2 2" xfId="8637" xr:uid="{05241CB1-DCE5-4801-AB41-3EFECFC40C55}"/>
    <cellStyle name="Heading 5 2 2 2 2 2 2" xfId="21026" xr:uid="{741C9740-2A66-4DE9-AE4B-4DE9F39AFEBD}"/>
    <cellStyle name="Heading 5 2 2 2 2 2 2 2" xfId="29269" xr:uid="{64971366-D15A-4845-AE9C-AD42DD7C30E9}"/>
    <cellStyle name="Heading 5 2 2 2 2 3" xfId="31654" xr:uid="{5732879A-612F-4E03-8AF4-1C7F76B7B911}"/>
    <cellStyle name="Heading 5 2 2 2 2 4" xfId="32637" xr:uid="{A9BEA0EF-E7CB-47B8-9E9A-946C5AED8345}"/>
    <cellStyle name="Heading 5 2 2 2 3" xfId="9861" xr:uid="{40CA6309-EBC9-468A-B90D-EF1419E495A2}"/>
    <cellStyle name="Heading 5 2 2 2 3 2" xfId="20975" xr:uid="{A80D146B-DABE-4429-AD70-4A919858BF45}"/>
    <cellStyle name="Heading 5 2 2 2 3 2 2" xfId="31655" xr:uid="{A956BF2B-16C0-4C9C-A9EC-EE9DBA458908}"/>
    <cellStyle name="Heading 5 2 2 2 3 2 3" xfId="29254" xr:uid="{62CCF739-C5B0-4C84-8943-BA9461F4F84F}"/>
    <cellStyle name="Heading 5 2 2 2 4" xfId="31653" xr:uid="{420BD4DF-7288-4E2F-874F-511B790B565D}"/>
    <cellStyle name="Heading 5 2 2 3" xfId="7736" xr:uid="{DDBA48B5-5667-4074-BFB8-D457B8A4A16F}"/>
    <cellStyle name="Heading 5 2 2 3 2" xfId="8583" xr:uid="{3E3AF222-789E-48F5-819C-F5EC57AF9AA1}"/>
    <cellStyle name="Heading 5 2 2 3 2 2" xfId="10115" xr:uid="{114E7503-4E26-4911-B85A-2076911712C9}"/>
    <cellStyle name="Heading 5 2 2 3 2 3" xfId="31657" xr:uid="{F7475184-C5E7-4404-B488-7A0098F2888C}"/>
    <cellStyle name="Heading 5 2 2 3 2 4" xfId="32751" xr:uid="{F477F486-5453-4877-BADD-0C43A4330F30}"/>
    <cellStyle name="Heading 5 2 2 3 3" xfId="9862" xr:uid="{33BA1F91-8E26-458F-8D82-348868B1B90B}"/>
    <cellStyle name="Heading 5 2 2 3 3 2" xfId="31658" xr:uid="{22ED4F72-117A-49CA-B2A1-31611251B00F}"/>
    <cellStyle name="Heading 5 2 2 3 4" xfId="31656" xr:uid="{2E721B1D-F1DD-4F89-B42C-473D417BE41C}"/>
    <cellStyle name="Heading 5 2 2 4" xfId="7734" xr:uid="{3C28D719-7F6E-4A8C-9E44-BE2CE8A3AA07}"/>
    <cellStyle name="Heading 5 2 2 4 2" xfId="20971" xr:uid="{72FECF8D-AC71-4BD6-9D90-1ED1914E70F1}"/>
    <cellStyle name="Heading 5 2 2 4 2 2" xfId="31659" xr:uid="{BC9E5F71-C83C-4F40-8E86-159370C261D7}"/>
    <cellStyle name="Heading 5 2 2 4 2 3" xfId="29252" xr:uid="{63632640-0DD6-47AE-8C67-E5D6D9C7AA99}"/>
    <cellStyle name="Heading 5 2 2 5" xfId="21516" xr:uid="{28E7A457-8ED7-4CC3-AD48-2825F215369D}"/>
    <cellStyle name="Heading 5 2 2 5 2" xfId="31652" xr:uid="{381D1BE7-5203-47F2-9692-2D91DA00C8AC}"/>
    <cellStyle name="Heading 5 2 3" xfId="7737" xr:uid="{C7CE62CF-A419-482F-A2FC-6E13653416E3}"/>
    <cellStyle name="Heading 5 2 3 2" xfId="7738" xr:uid="{A2E12467-3118-44D9-AC2A-2512B0EE0161}"/>
    <cellStyle name="Heading 5 2 3 2 2" xfId="8585" xr:uid="{37C6A144-A177-4256-9A25-861E842A53F3}"/>
    <cellStyle name="Heading 5 2 3 2 2 2" xfId="10137" xr:uid="{F32DA53D-A371-40D9-8FF6-E6AFD9ADBEDD}"/>
    <cellStyle name="Heading 5 2 3 2 2 2 2" xfId="21035" xr:uid="{2FCF4BA7-980A-4BD0-891E-53D15473E4E1}"/>
    <cellStyle name="Heading 5 2 3 2 2 2 2 2" xfId="29278" xr:uid="{1BA4D784-02E8-4D7D-A7D5-74A47D797EF1}"/>
    <cellStyle name="Heading 5 2 3 2 2 2 3" xfId="20487" xr:uid="{3F74A2C7-A082-4BD0-9FBF-1FBB34AFF75D}"/>
    <cellStyle name="Heading 5 2 3 2 2 2 3 2" xfId="29069" xr:uid="{F8FF6C52-CB9D-4ACF-8A44-732CF7ED99D2}"/>
    <cellStyle name="Heading 5 2 3 2 2 3" xfId="20985" xr:uid="{C67C7373-ABDC-4391-86DE-7868D3B95C58}"/>
    <cellStyle name="Heading 5 2 3 2 2 3 2" xfId="31662" xr:uid="{AC8AFADF-FA98-427D-ACF6-B9B0D1D6DE4C}"/>
    <cellStyle name="Heading 5 2 3 2 2 3 3" xfId="29263" xr:uid="{8C4B1873-CD8A-452A-ADBA-B124B8771DC2}"/>
    <cellStyle name="Heading 5 2 3 2 2 4" xfId="32609" xr:uid="{316FC1D0-8BE3-4660-B5ED-EAFD30BA34BC}"/>
    <cellStyle name="Heading 5 2 3 2 3" xfId="9864" xr:uid="{341248A1-0A50-45E2-9687-A7A624FB61C5}"/>
    <cellStyle name="Heading 5 2 3 2 3 2" xfId="21031" xr:uid="{67269374-D24B-4ED7-B147-A00D3F275E16}"/>
    <cellStyle name="Heading 5 2 3 2 3 2 2" xfId="31663" xr:uid="{80DD14C2-3AC2-48F8-BFEC-3642BFB00111}"/>
    <cellStyle name="Heading 5 2 3 2 3 2 3" xfId="29274" xr:uid="{D7D14F7D-B89A-4EBD-BE11-D50AA01D1F5E}"/>
    <cellStyle name="Heading 5 2 3 2 3 3" xfId="20408" xr:uid="{2364B65C-E593-4C87-88E6-48C96ECCD6B2}"/>
    <cellStyle name="Heading 5 2 3 2 3 3 2" xfId="28990" xr:uid="{BCF72819-C26C-45E5-B51B-3A039AFD34CD}"/>
    <cellStyle name="Heading 5 2 3 2 4" xfId="20980" xr:uid="{81635960-2317-4822-A0A8-407810FABC74}"/>
    <cellStyle name="Heading 5 2 3 2 4 2" xfId="31661" xr:uid="{D1B31019-56D2-4D20-974D-FD953BEF0029}"/>
    <cellStyle name="Heading 5 2 3 2 4 3" xfId="29259" xr:uid="{DCCC412E-0D82-4332-8E03-AE8235EB992F}"/>
    <cellStyle name="Heading 5 2 3 3" xfId="7739" xr:uid="{D7AE421F-9BAD-4B4B-8DA9-8BB4DEFC2FDA}"/>
    <cellStyle name="Heading 5 2 3 3 2" xfId="8586" xr:uid="{6C4A7484-533D-441D-9E43-20D23BC8BB93}"/>
    <cellStyle name="Heading 5 2 3 3 2 2" xfId="10134" xr:uid="{5C178E2C-9584-4742-B500-A4D2DCBD1051}"/>
    <cellStyle name="Heading 5 2 3 3 2 3" xfId="31665" xr:uid="{A65EC5CF-CA28-4046-B11E-9DBFBB2E8D14}"/>
    <cellStyle name="Heading 5 2 3 3 2 4" xfId="32641" xr:uid="{BF364523-2029-4257-98B3-B864A94D8232}"/>
    <cellStyle name="Heading 5 2 3 3 3" xfId="9865" xr:uid="{543C8C7C-B9A6-47BD-843E-BB4B7C053D9D}"/>
    <cellStyle name="Heading 5 2 3 3 3 2" xfId="31666" xr:uid="{6392F368-2C67-4732-BDEA-4EB6C7DCDB06}"/>
    <cellStyle name="Heading 5 2 3 3 4" xfId="31664" xr:uid="{3D37903C-F5B4-4B46-891A-960E1DC22CEB}"/>
    <cellStyle name="Heading 5 2 3 4" xfId="8584" xr:uid="{6662C00A-32D4-4F1A-ADF5-9F42E6ABE1E2}"/>
    <cellStyle name="Heading 5 2 3 4 2" xfId="8065" xr:uid="{3213B73E-4DFD-496C-9250-363D612A85BF}"/>
    <cellStyle name="Heading 5 2 3 4 3" xfId="31667" xr:uid="{8926B366-2E7B-44F2-B40C-4B3298277DA7}"/>
    <cellStyle name="Heading 5 2 3 4 4" xfId="32671" xr:uid="{3B71944E-0928-4611-B952-CF3AFC9EE4D7}"/>
    <cellStyle name="Heading 5 2 3 5" xfId="9863" xr:uid="{46E6EA16-FF41-41D2-A247-885FF8E8C545}"/>
    <cellStyle name="Heading 5 2 3 5 2" xfId="31668" xr:uid="{DB90B3BC-859C-4A74-98E2-7804AC47B309}"/>
    <cellStyle name="Heading 5 2 3 6" xfId="22858" xr:uid="{C004E83A-E470-4B63-8A91-3093E9CD328E}"/>
    <cellStyle name="Heading 5 2 3 6 2" xfId="31660" xr:uid="{9F98FB3D-C942-4603-9A5B-85BB9909C3B6}"/>
    <cellStyle name="Heading 5 2 4" xfId="7740" xr:uid="{38D23BF8-6B01-42A5-B250-431CDB72D62F}"/>
    <cellStyle name="Heading 5 2 4 2" xfId="8587" xr:uid="{2B1E11DF-F73C-4DFD-83BE-551F1BFF1595}"/>
    <cellStyle name="Heading 5 2 4 2 2" xfId="8616" xr:uid="{C93CB56D-909A-43A8-B389-68FEEE2B8898}"/>
    <cellStyle name="Heading 5 2 4 2 3" xfId="31670" xr:uid="{4526F859-E938-464E-B847-A9A6AB6AEB7C}"/>
    <cellStyle name="Heading 5 2 4 2 4" xfId="32688" xr:uid="{41F215EB-9350-4B53-9622-187835FEE6DD}"/>
    <cellStyle name="Heading 5 2 4 3" xfId="9866" xr:uid="{5732CAD9-23DD-416B-B329-A0376542E2CE}"/>
    <cellStyle name="Heading 5 2 4 3 2" xfId="31671" xr:uid="{B17CD2A1-8FA8-4E08-9F3B-2D8F89F12581}"/>
    <cellStyle name="Heading 5 2 4 4" xfId="31669" xr:uid="{567BF8CE-0191-40EF-B2B1-790E236368C9}"/>
    <cellStyle name="Heading 5 2 5" xfId="8941" xr:uid="{AF3AD79D-7DF2-46AA-AC58-51D75D1E2D17}"/>
    <cellStyle name="Heading 5 2 5 2" xfId="20970" xr:uid="{071FFC45-6E53-4AEC-BC3D-75FD6B9F5614}"/>
    <cellStyle name="Heading 5 2 5 2 2" xfId="31672" xr:uid="{94922299-B4AD-42A7-AD25-646A564C9681}"/>
    <cellStyle name="Heading 5 2 5 2 3" xfId="29251" xr:uid="{F6AE29A2-A449-41E4-BDD5-5AAA23C5B6BD}"/>
    <cellStyle name="Heading 5 2 6" xfId="21474" xr:uid="{6641A175-A699-43E0-B54D-2E9C404819E0}"/>
    <cellStyle name="Heading 5 2 6 2" xfId="31651" xr:uid="{A43C58DD-EBC0-4D71-A0B8-F80544F8DE00}"/>
    <cellStyle name="Heading 5 3" xfId="7741" xr:uid="{78100357-7C1A-47CA-A548-9C0DFE4B8DCC}"/>
    <cellStyle name="Heading 5 3 2" xfId="7742" xr:uid="{AEB4E32E-B37E-4670-965C-822528B7CC62}"/>
    <cellStyle name="Heading 5 3 2 2" xfId="8589" xr:uid="{ED98BAA1-2554-483A-AE8D-8B2DBACDBC94}"/>
    <cellStyle name="Heading 5 3 2 2 2" xfId="8061" xr:uid="{A55D3875-B9BB-491B-871B-9AF200775BC0}"/>
    <cellStyle name="Heading 5 3 2 2 2 2" xfId="21034" xr:uid="{A8C48385-5BC2-4AA7-A861-533B455FB472}"/>
    <cellStyle name="Heading 5 3 2 2 2 2 2" xfId="29277" xr:uid="{09F3785A-8B69-4909-97FE-557AE5A41976}"/>
    <cellStyle name="Heading 5 3 2 2 2 3" xfId="20486" xr:uid="{3FEC94DB-CBD8-4F62-A673-7B4D5B619E17}"/>
    <cellStyle name="Heading 5 3 2 2 2 3 2" xfId="29068" xr:uid="{E64A3243-FDE8-4D02-846C-6428C0DBC81B}"/>
    <cellStyle name="Heading 5 3 2 2 3" xfId="20984" xr:uid="{73E75857-43F1-4029-B5A7-9756A473DB6E}"/>
    <cellStyle name="Heading 5 3 2 2 3 2" xfId="31675" xr:uid="{CB6AD291-04DD-4AED-AB13-CE3DFAED835A}"/>
    <cellStyle name="Heading 5 3 2 2 3 3" xfId="29262" xr:uid="{4FE3CEB0-7250-4C12-915A-1010BCBDFDB2}"/>
    <cellStyle name="Heading 5 3 2 2 4" xfId="32602" xr:uid="{B44C26EF-86B9-497C-BF3C-823A1E68F270}"/>
    <cellStyle name="Heading 5 3 2 3" xfId="9868" xr:uid="{1AA8E121-77AB-4A7A-B66B-5FB04C5CA0D9}"/>
    <cellStyle name="Heading 5 3 2 3 2" xfId="21030" xr:uid="{23EEFF4D-7331-4B6F-A043-0B5A35208AF8}"/>
    <cellStyle name="Heading 5 3 2 3 2 2" xfId="31676" xr:uid="{21EEF396-2491-4E58-B4F2-B29F4D16EA7F}"/>
    <cellStyle name="Heading 5 3 2 3 2 3" xfId="29273" xr:uid="{EB64C652-3D41-41E3-97D3-531E1964D13E}"/>
    <cellStyle name="Heading 5 3 2 3 3" xfId="20407" xr:uid="{EC1EAA7B-F884-48B1-89BA-7FCB51C0870C}"/>
    <cellStyle name="Heading 5 3 2 3 3 2" xfId="28989" xr:uid="{1F083882-9150-4473-AE2A-CA9C8C61F47C}"/>
    <cellStyle name="Heading 5 3 2 4" xfId="20979" xr:uid="{22D12F2A-621C-4739-A7F7-B8A0918A6538}"/>
    <cellStyle name="Heading 5 3 2 4 2" xfId="31674" xr:uid="{E2697173-DF5E-4CF2-91F7-467A95CCAA0A}"/>
    <cellStyle name="Heading 5 3 2 4 3" xfId="29258" xr:uid="{42FF1FD1-6FEF-484E-96A7-A2F19AFD593B}"/>
    <cellStyle name="Heading 5 3 3" xfId="7743" xr:uid="{993C5C9E-0201-4271-B2C2-2ECE8328C8F9}"/>
    <cellStyle name="Heading 5 3 3 2" xfId="8590" xr:uid="{7C71A230-DEED-4EDC-8EED-B24FD12CECB3}"/>
    <cellStyle name="Heading 5 3 3 2 2" xfId="10136" xr:uid="{BAEA0D48-69D2-4C15-95A5-CF57085CA2A9}"/>
    <cellStyle name="Heading 5 3 3 2 3" xfId="31678" xr:uid="{DDA45480-055C-4CEA-8CB2-0C586F71223B}"/>
    <cellStyle name="Heading 5 3 3 2 4" xfId="29551" xr:uid="{BB034291-582A-42ED-A51C-E3FC8498A874}"/>
    <cellStyle name="Heading 5 3 3 3" xfId="9869" xr:uid="{8FE68D68-5537-4F02-AB7F-298E648F2287}"/>
    <cellStyle name="Heading 5 3 3 3 2" xfId="31679" xr:uid="{2838F9AD-86CF-4DA0-A2F8-5C921398F2C2}"/>
    <cellStyle name="Heading 5 3 3 4" xfId="31677" xr:uid="{07B9C077-B3A1-481F-BBD6-E028A8524939}"/>
    <cellStyle name="Heading 5 3 4" xfId="8588" xr:uid="{7B27A9A4-D158-4F9F-BBD3-26548A0EA7CC}"/>
    <cellStyle name="Heading 5 3 4 2" xfId="5681" xr:uid="{66E63E62-7F47-4488-B187-3E3206C5FB4B}"/>
    <cellStyle name="Heading 5 3 4 3" xfId="31680" xr:uid="{AA6A792D-83C3-4145-940B-777F5F655A3C}"/>
    <cellStyle name="Heading 5 3 4 4" xfId="21332" xr:uid="{AE79D229-F9DF-4727-A23D-72E545DBFEC7}"/>
    <cellStyle name="Heading 5 3 5" xfId="9867" xr:uid="{85EF552F-A4BF-4B66-93E1-95F9E1612DCA}"/>
    <cellStyle name="Heading 5 3 5 2" xfId="31681" xr:uid="{D77569A4-DDC6-44C5-8135-08E7146D1BBE}"/>
    <cellStyle name="Heading 5 3 6" xfId="22859" xr:uid="{A39B02F9-ADBC-4E2D-9997-8756A6975C1E}"/>
    <cellStyle name="Heading 5 3 6 2" xfId="31673" xr:uid="{DEE48D14-9C0E-466C-A80E-A215A094BF96}"/>
    <cellStyle name="Heading 5 4" xfId="17281" xr:uid="{59B65B95-58EE-4B22-B3E1-954BFD575157}"/>
    <cellStyle name="Heading 5 4 2" xfId="21010" xr:uid="{75077309-132D-4286-8170-D62FA20BCC39}"/>
    <cellStyle name="Heading 5 4 2 2" xfId="29265" xr:uid="{92C605C7-E5DE-4229-B567-6645E6C20406}"/>
    <cellStyle name="Heading 5 4 3" xfId="31650" xr:uid="{9EEBBFA1-2116-46C8-BD68-6B5CFD9958BD}"/>
    <cellStyle name="Heading 5 4 4" xfId="26542" xr:uid="{46AD8022-9D4F-4E1C-A10C-9101950109E9}"/>
    <cellStyle name="Heading 5 5" xfId="20959" xr:uid="{12BB2CA8-3D63-4D92-A214-5281EC507B9D}"/>
    <cellStyle name="Heading 5 5 2" xfId="29249" xr:uid="{1DD8CA0E-B7C0-4B67-9B11-ECB4AD40D2F9}"/>
    <cellStyle name="Heading 5 6" xfId="21278" xr:uid="{B24C7014-6F2D-4AA2-BD5E-DA1CFE185A33}"/>
    <cellStyle name="Heading 6" xfId="4608" xr:uid="{A6246E75-B866-47AD-B2E4-C2A9BAA577AF}"/>
    <cellStyle name="Heading 6 2" xfId="5268" xr:uid="{744C571C-00AD-4165-BDD6-74E9B42F7526}"/>
    <cellStyle name="Heading 6 2 2" xfId="7745" xr:uid="{17A72E8B-AF24-4E57-971F-039E44B612FF}"/>
    <cellStyle name="Heading 6 2 2 2" xfId="8591" xr:uid="{708053FA-2CD8-4528-9A07-45552700EC15}"/>
    <cellStyle name="Heading 6 2 2 2 2" xfId="10114" xr:uid="{E1F0AAFA-A789-41B5-8223-830FCACFCA0E}"/>
    <cellStyle name="Heading 6 2 2 2 2 2" xfId="21027" xr:uid="{1D08B408-876A-47C0-A9EB-374A03BBF89C}"/>
    <cellStyle name="Heading 6 2 2 2 2 2 2" xfId="29270" xr:uid="{D987F9C5-E456-4D2C-A574-7BED4E9590DA}"/>
    <cellStyle name="Heading 6 2 2 2 3" xfId="31685" xr:uid="{383DE8E4-7CCD-4545-BECB-55E87AFA1D81}"/>
    <cellStyle name="Heading 6 2 2 2 4" xfId="32694" xr:uid="{2BC7B32D-A8EE-4195-BA3A-0E3FC0911034}"/>
    <cellStyle name="Heading 6 2 2 3" xfId="9870" xr:uid="{C8867146-EA30-46E3-BD5E-8180B5F3813D}"/>
    <cellStyle name="Heading 6 2 2 3 2" xfId="20976" xr:uid="{4A295F4F-43FB-49B4-8458-FD09F6784CAB}"/>
    <cellStyle name="Heading 6 2 2 3 2 2" xfId="31686" xr:uid="{23966963-F621-44FA-940F-469206E8D268}"/>
    <cellStyle name="Heading 6 2 2 3 2 3" xfId="29255" xr:uid="{4F8B2AD0-A4F4-4463-941C-F657C8D22A8E}"/>
    <cellStyle name="Heading 6 2 2 4" xfId="31684" xr:uid="{5FEFCF44-CA27-4B98-9C8D-E402F06868F2}"/>
    <cellStyle name="Heading 6 2 3" xfId="7746" xr:uid="{E26A5C1E-D51A-4F38-BAA7-42FB553E681E}"/>
    <cellStyle name="Heading 6 2 3 2" xfId="8592" xr:uid="{84A250D1-1CF6-4A21-BA50-18DE35B46407}"/>
    <cellStyle name="Heading 6 2 3 2 2" xfId="8067" xr:uid="{8763CB2F-1B13-4F4B-B615-FB056A570E2A}"/>
    <cellStyle name="Heading 6 2 3 2 3" xfId="31688" xr:uid="{B10E1E70-9D13-431A-8F0E-EA2B62A429B5}"/>
    <cellStyle name="Heading 6 2 3 2 4" xfId="21339" xr:uid="{248D171B-B86A-4FDC-9640-0376287BE6A3}"/>
    <cellStyle name="Heading 6 2 3 3" xfId="9871" xr:uid="{12D5BF13-5B78-4F89-A8D9-A44FF046A28C}"/>
    <cellStyle name="Heading 6 2 3 3 2" xfId="31689" xr:uid="{C679ADE0-B82F-4F8E-A84D-08998CE37F75}"/>
    <cellStyle name="Heading 6 2 3 4" xfId="31687" xr:uid="{CD7F7836-D578-407F-8F59-FEDA8D5E4DE5}"/>
    <cellStyle name="Heading 6 2 4" xfId="7744" xr:uid="{580225D1-7B61-4FE4-8EC7-2F251C6944D2}"/>
    <cellStyle name="Heading 6 2 4 2" xfId="20972" xr:uid="{34B6F4CC-CA94-47A8-ADD2-52F105D23C87}"/>
    <cellStyle name="Heading 6 2 4 2 2" xfId="31690" xr:uid="{BC239A8F-23F3-4224-AF21-ACC20E124126}"/>
    <cellStyle name="Heading 6 2 4 2 3" xfId="29253" xr:uid="{4CF12DA8-ECA5-4DEB-9562-09883FE07973}"/>
    <cellStyle name="Heading 6 2 5" xfId="21517" xr:uid="{9F56A69E-FE0B-46A4-9FDB-F12EC643F9A6}"/>
    <cellStyle name="Heading 6 2 5 2" xfId="31683" xr:uid="{B226F38C-5AAD-4AA7-8781-2D4DD507783F}"/>
    <cellStyle name="Heading 6 3" xfId="7747" xr:uid="{55F66C01-C1FB-4365-9DED-3DF368080D6E}"/>
    <cellStyle name="Heading 6 3 2" xfId="7748" xr:uid="{383092F8-F6D5-4F85-8E91-82AEDF7CA59F}"/>
    <cellStyle name="Heading 6 3 2 2" xfId="8594" xr:uid="{7A8040EB-AAE0-465B-B122-47457BEF5E5C}"/>
    <cellStyle name="Heading 6 3 2 2 2" xfId="5672" xr:uid="{6CBA09D1-EA06-4CCF-803A-E7D5D7493CDF}"/>
    <cellStyle name="Heading 6 3 2 2 2 2" xfId="21033" xr:uid="{7EB78C6A-ED94-497D-999D-2EA73BA71D9E}"/>
    <cellStyle name="Heading 6 3 2 2 2 2 2" xfId="29276" xr:uid="{6CDA12D1-D22D-4B90-921E-0A3525A1F2B2}"/>
    <cellStyle name="Heading 6 3 2 2 2 3" xfId="20485" xr:uid="{1852BB22-F530-41EE-B3D3-8300D365661C}"/>
    <cellStyle name="Heading 6 3 2 2 2 3 2" xfId="29067" xr:uid="{41378477-FD35-4B26-8CB1-BC2EABBF5426}"/>
    <cellStyle name="Heading 6 3 2 2 3" xfId="20983" xr:uid="{B0915622-6006-4F75-95E0-9A6C7119E675}"/>
    <cellStyle name="Heading 6 3 2 2 3 2" xfId="31693" xr:uid="{68EF7A6C-BD97-4669-8078-263AEEC77ECA}"/>
    <cellStyle name="Heading 6 3 2 2 3 3" xfId="29261" xr:uid="{D00F6FA9-9148-4406-9732-16F302D8E7E0}"/>
    <cellStyle name="Heading 6 3 2 2 4" xfId="29333" xr:uid="{04320E77-4917-4C30-8512-82F7EB8EF5E1}"/>
    <cellStyle name="Heading 6 3 2 3" xfId="9873" xr:uid="{CB800C4A-EADD-4B8A-A2FC-5BED74F5DA8F}"/>
    <cellStyle name="Heading 6 3 2 3 2" xfId="21029" xr:uid="{29AAA01A-23BD-4FF6-8F0A-BF89073A2F4F}"/>
    <cellStyle name="Heading 6 3 2 3 2 2" xfId="31694" xr:uid="{3C15EE1C-5163-4D0C-AE58-A1FBE319387B}"/>
    <cellStyle name="Heading 6 3 2 3 2 3" xfId="29272" xr:uid="{C95AB62C-AFBB-4F2D-B2DF-4B328C9BEF65}"/>
    <cellStyle name="Heading 6 3 2 3 3" xfId="20406" xr:uid="{9A9C7A96-1276-4F5A-8E4F-430D6526560A}"/>
    <cellStyle name="Heading 6 3 2 3 3 2" xfId="28988" xr:uid="{F1EC0C40-5CAB-4A15-9192-21358800F12A}"/>
    <cellStyle name="Heading 6 3 2 4" xfId="20978" xr:uid="{5AEE8E62-49B3-4C34-9F52-DB721F030E94}"/>
    <cellStyle name="Heading 6 3 2 4 2" xfId="31692" xr:uid="{C8A01A3C-C84A-4FAB-8F97-867C2ADEC4B5}"/>
    <cellStyle name="Heading 6 3 2 4 3" xfId="29257" xr:uid="{D41CC8A9-E94D-4606-9799-C866B7E8833F}"/>
    <cellStyle name="Heading 6 3 3" xfId="7749" xr:uid="{0F88F214-B80E-433E-88EA-68FA521B83E0}"/>
    <cellStyle name="Heading 6 3 3 2" xfId="8595" xr:uid="{17CAEAA2-C532-462E-97C7-B999B4772ECC}"/>
    <cellStyle name="Heading 6 3 3 2 2" xfId="5673" xr:uid="{DFEF242F-B9C4-4AD6-A4F1-7AABA0AFE0A2}"/>
    <cellStyle name="Heading 6 3 3 2 3" xfId="31696" xr:uid="{0B832BB3-9ED7-4F88-8C8A-BDA9E21F6784}"/>
    <cellStyle name="Heading 6 3 3 2 4" xfId="29364" xr:uid="{7C9A3167-9730-4031-8D5C-8EE86F3DCF83}"/>
    <cellStyle name="Heading 6 3 3 3" xfId="9874" xr:uid="{5F870E24-9021-4A37-884B-49FC8E96AB2E}"/>
    <cellStyle name="Heading 6 3 3 3 2" xfId="31697" xr:uid="{66A76999-BB18-4628-901B-FB7262D9B5C2}"/>
    <cellStyle name="Heading 6 3 3 4" xfId="31695" xr:uid="{FDC3DABB-63F2-4F89-8BD7-1B1D42F1B55C}"/>
    <cellStyle name="Heading 6 3 4" xfId="8593" xr:uid="{30B04CC4-0B27-459F-856F-090F6FAB9FE3}"/>
    <cellStyle name="Heading 6 3 4 2" xfId="5692" xr:uid="{FB1DEBC0-00DD-42FD-A9BE-3187E7446F94}"/>
    <cellStyle name="Heading 6 3 4 3" xfId="31698" xr:uid="{69E1AF47-A42F-4B1D-9E78-A3945095B2F9}"/>
    <cellStyle name="Heading 6 3 4 4" xfId="32651" xr:uid="{24AFD92A-2A08-4BB4-A082-8107DCC71DB9}"/>
    <cellStyle name="Heading 6 3 5" xfId="9872" xr:uid="{79AD0E96-5183-4428-9E9A-194A0D0F6BAA}"/>
    <cellStyle name="Heading 6 3 5 2" xfId="31699" xr:uid="{83540400-D24A-4275-BD38-55A2375AAD3F}"/>
    <cellStyle name="Heading 6 3 6" xfId="22860" xr:uid="{67054ECF-D400-4E8D-9CB7-5A461B9FD0B9}"/>
    <cellStyle name="Heading 6 3 6 2" xfId="31691" xr:uid="{A448638C-37C4-4BF7-BC16-0F78D61F46F2}"/>
    <cellStyle name="Heading 6 4" xfId="7750" xr:uid="{44A82AD6-E9CE-4FE7-B33F-F9FC9340E8A9}"/>
    <cellStyle name="Heading 6 4 2" xfId="8596" xr:uid="{2550C041-F1E0-406D-A83C-290781FAAD1C}"/>
    <cellStyle name="Heading 6 4 2 2" xfId="5676" xr:uid="{414716E9-C100-4361-8FD0-F2CF567143D0}"/>
    <cellStyle name="Heading 6 4 2 3" xfId="31701" xr:uid="{627A287F-9759-4C8B-B6B2-23C87B4720BF}"/>
    <cellStyle name="Heading 6 4 2 4" xfId="32568" xr:uid="{E5ED7540-FE48-4885-8A8F-772DC34C6DC8}"/>
    <cellStyle name="Heading 6 4 3" xfId="9875" xr:uid="{435A7C5C-F368-4C7E-91D6-DC058386E7C3}"/>
    <cellStyle name="Heading 6 4 3 2" xfId="31702" xr:uid="{C659E69E-CE0E-4B4B-924A-7EE86FFC964A}"/>
    <cellStyle name="Heading 6 4 4" xfId="31700" xr:uid="{CE33A39F-44DB-443C-AC60-C7C2E198EA89}"/>
    <cellStyle name="Heading 6 5" xfId="8916" xr:uid="{BB1BEA8F-6F25-4901-97D7-1CA463E833CC}"/>
    <cellStyle name="Heading 6 5 2" xfId="20967" xr:uid="{9D9AC8FC-3520-4C7C-ADFA-26B89CBDF303}"/>
    <cellStyle name="Heading 6 5 2 2" xfId="31703" xr:uid="{62B72EA7-B891-4C6C-963E-ADFCF189C938}"/>
    <cellStyle name="Heading 6 5 2 3" xfId="29250" xr:uid="{2D0302C5-73BC-4DC9-A723-35EB19C382C7}"/>
    <cellStyle name="Heading 6 6" xfId="21345" xr:uid="{0A0E6126-2690-42C7-8602-B461DE1589ED}"/>
    <cellStyle name="Heading 6 6 2" xfId="31682" xr:uid="{1B4294A1-3700-45A8-8F05-D788AA8E3B93}"/>
    <cellStyle name="Heading 7" xfId="7751" xr:uid="{AB836F9F-FF2D-4613-B278-81E41E5A5BAD}"/>
    <cellStyle name="Heading 7 2" xfId="7752" xr:uid="{5E905808-BF4E-4618-BEFD-81EF0CF8C5CE}"/>
    <cellStyle name="Heading 7 2 2" xfId="8598" xr:uid="{9412559A-AC0D-4BF9-9172-694EC7E635C3}"/>
    <cellStyle name="Heading 7 2 2 2" xfId="8639" xr:uid="{FF316394-A9FC-41EC-B8A3-7F2538729D06}"/>
    <cellStyle name="Heading 7 2 2 2 2" xfId="21032" xr:uid="{AE31DBFF-60F1-4D67-8A16-A6C94F5F44E2}"/>
    <cellStyle name="Heading 7 2 2 2 2 2" xfId="29275" xr:uid="{E8F7407E-8D0C-4F06-A70F-C0AB0466080B}"/>
    <cellStyle name="Heading 7 2 2 2 3" xfId="20484" xr:uid="{D895C36B-2A40-41E8-9518-857301D392B9}"/>
    <cellStyle name="Heading 7 2 2 2 3 2" xfId="29066" xr:uid="{6ACB96CD-DEDC-4DAE-B3A5-41B6C98CF667}"/>
    <cellStyle name="Heading 7 2 2 3" xfId="20982" xr:uid="{EC521568-18D4-44DD-A2C3-4FC5F51722BE}"/>
    <cellStyle name="Heading 7 2 2 3 2" xfId="31706" xr:uid="{9C1E2809-5DE8-4A7E-95EB-4B0512203376}"/>
    <cellStyle name="Heading 7 2 2 3 3" xfId="29260" xr:uid="{F9428610-ED72-40AC-BCE3-7C94E1E329A7}"/>
    <cellStyle name="Heading 7 2 2 4" xfId="32658" xr:uid="{1B653D0C-ACAB-462A-9358-D765D0F0E2D0}"/>
    <cellStyle name="Heading 7 2 3" xfId="9877" xr:uid="{F8539271-A3BF-4782-B796-959CA642BE2A}"/>
    <cellStyle name="Heading 7 2 3 2" xfId="21028" xr:uid="{C0838FB4-B5B8-4B56-90C6-07BFC8A82E11}"/>
    <cellStyle name="Heading 7 2 3 2 2" xfId="31707" xr:uid="{F29CE869-0AC3-4403-B33F-B1BFB559878C}"/>
    <cellStyle name="Heading 7 2 3 2 3" xfId="29271" xr:uid="{0F20B9CB-78C0-47D1-AE88-CAB3C7A1A475}"/>
    <cellStyle name="Heading 7 2 3 3" xfId="20405" xr:uid="{5688A878-1601-4445-936B-133EE1DD2784}"/>
    <cellStyle name="Heading 7 2 3 3 2" xfId="28987" xr:uid="{5DB6272B-6D4E-4E7E-B5E0-9E5AB49964D4}"/>
    <cellStyle name="Heading 7 2 4" xfId="20977" xr:uid="{7B391869-57F3-4D41-A873-198363C7D52A}"/>
    <cellStyle name="Heading 7 2 4 2" xfId="31705" xr:uid="{887D941D-5B2B-4CCD-B82E-EC005B9DB8FB}"/>
    <cellStyle name="Heading 7 2 4 3" xfId="29256" xr:uid="{6594DAA0-DFD2-4DBD-8E7D-1E2585F753D0}"/>
    <cellStyle name="Heading 7 3" xfId="7753" xr:uid="{2A5A1D36-256B-4D3C-B910-E5E3C7E1FBFA}"/>
    <cellStyle name="Heading 7 3 2" xfId="8599" xr:uid="{913F0639-BFA4-4C15-86FA-906076AFBEC9}"/>
    <cellStyle name="Heading 7 3 2 2" xfId="8070" xr:uid="{9AF96B56-CC45-4AC1-97E8-B09A1F336CEF}"/>
    <cellStyle name="Heading 7 3 2 3" xfId="31709" xr:uid="{778F913E-F754-4FCE-94B1-1FC2F6B081C3}"/>
    <cellStyle name="Heading 7 3 2 4" xfId="32603" xr:uid="{79029F0C-FA40-47F4-B748-0B0966508BE1}"/>
    <cellStyle name="Heading 7 3 3" xfId="9878" xr:uid="{9B2248EA-B5C7-492B-BB80-F9D67570965B}"/>
    <cellStyle name="Heading 7 3 3 2" xfId="31710" xr:uid="{04EEA68E-BF25-4CF8-9C55-CF02E45DDAB0}"/>
    <cellStyle name="Heading 7 3 4" xfId="31708" xr:uid="{F028913D-EEAF-47C2-B59D-19B28BB90894}"/>
    <cellStyle name="Heading 7 4" xfId="8597" xr:uid="{F7A19BCD-A899-4739-B52E-55313E508572}"/>
    <cellStyle name="Heading 7 4 2" xfId="8266" xr:uid="{334A6899-E9AE-4F79-8F46-B98F11B767A8}"/>
    <cellStyle name="Heading 7 4 3" xfId="31711" xr:uid="{763B4182-72F9-4B5A-96F8-E68204F50A41}"/>
    <cellStyle name="Heading 7 4 4" xfId="32745" xr:uid="{1AF5F8DB-DEB4-432D-A75E-4223F3733BD9}"/>
    <cellStyle name="Heading 7 5" xfId="9876" xr:uid="{C738370C-251F-4627-AC67-0B70D321DF51}"/>
    <cellStyle name="Heading 7 5 2" xfId="31712" xr:uid="{61A7AD4A-91DD-4290-A3AC-109A9F1375AF}"/>
    <cellStyle name="Heading 7 6" xfId="22861" xr:uid="{0CC0ADE0-5B53-434E-81E7-8A91AADCBE2C}"/>
    <cellStyle name="Heading 7 6 2" xfId="31704" xr:uid="{07FD2E7A-7B67-421F-B22E-660CF7AB58C6}"/>
    <cellStyle name="Heading 8" xfId="13360" xr:uid="{F417C42A-4568-4A21-B3CF-C01C9B968A33}"/>
    <cellStyle name="Heading 8 2" xfId="17289" xr:uid="{45DE03DE-3139-4D7C-9B05-E5548AF4BB4B}"/>
    <cellStyle name="Heading 8 2 2" xfId="21011" xr:uid="{7A545A4B-D604-4417-9F21-8F64E0249B3D}"/>
    <cellStyle name="Heading 8 2 2 2" xfId="29266" xr:uid="{CBF2E40B-4687-42FF-A815-6A012DD80CE6}"/>
    <cellStyle name="Heading 8 2 3" xfId="26550" xr:uid="{B94DA7B8-6782-457B-A1DA-77932E562227}"/>
    <cellStyle name="Heading 8 3" xfId="20957" xr:uid="{F81B3794-3F95-43D0-9453-F8585A211235}"/>
    <cellStyle name="Heading 8 3 2" xfId="29248" xr:uid="{28C23BD1-34E2-472B-B23A-70691A387E54}"/>
    <cellStyle name="Heading 8 4" xfId="31625" xr:uid="{19F45270-1F36-4C74-A3E0-A09B11DFB34F}"/>
    <cellStyle name="Heading 8 5" xfId="25037" xr:uid="{0610D228-3FD4-4E29-88FC-15F1BDEEB003}"/>
    <cellStyle name="Heading 9" xfId="20051" xr:uid="{AE25083F-E56E-4532-AF98-E3426237AE0A}"/>
    <cellStyle name="Heading 9 2" xfId="21018" xr:uid="{C8F5A4BD-79EF-4750-8A99-AB8821E48FCD}"/>
    <cellStyle name="Heading 9 2 2" xfId="29268" xr:uid="{27FAD1B7-B9BF-4475-8199-50670FDC9EDF}"/>
    <cellStyle name="Heading 9 3" xfId="28773" xr:uid="{0D0C7FB1-E11A-440F-9BFA-183D263494D1}"/>
    <cellStyle name="HEADING1" xfId="3737" xr:uid="{39234C66-BB6A-429E-A65E-7469B75C571B}"/>
    <cellStyle name="HEADING2" xfId="3738" xr:uid="{2D89DF1D-2CEC-41E7-8377-C6886210DFAE}"/>
    <cellStyle name="Hyperlink 10" xfId="10374" xr:uid="{C05A5E02-F09C-41EE-B101-D686E99653CD}"/>
    <cellStyle name="Hyperlink 11" xfId="21047" xr:uid="{7476D63B-0C14-4EA0-A77F-0E725B2E0001}"/>
    <cellStyle name="Hyperlink 12" xfId="10296" xr:uid="{AC740AD0-B0E7-4D48-A52D-7922BABF8A1D}"/>
    <cellStyle name="Hyperlink 13" xfId="10184" xr:uid="{1C6E2AD9-0D71-4784-8D63-3B6BD1975ADD}"/>
    <cellStyle name="Hyperlink 2" xfId="41" xr:uid="{CB69545F-CE86-4021-BEB4-F5894116BD34}"/>
    <cellStyle name="Hyperlink 2 10" xfId="3739" xr:uid="{84BDE1D7-0377-41F2-8FE8-078EBA43D86D}"/>
    <cellStyle name="Hyperlink 2 2" xfId="3740" xr:uid="{CA8B3092-7F82-4362-971F-316689B50856}"/>
    <cellStyle name="Hyperlink 2 2 2" xfId="11365" xr:uid="{3655FD6A-F4E7-47A2-AB51-DA72FA49F28A}"/>
    <cellStyle name="Hyperlink 2 2 3" xfId="10313" xr:uid="{72DF1E1C-9914-4E9F-BC51-D35E45815404}"/>
    <cellStyle name="Hyperlink 2 3" xfId="10386" xr:uid="{CF78DC9A-BBD2-4E9C-AB7B-3AE9135B742D}"/>
    <cellStyle name="Hyperlink 2 3 2" xfId="12211" xr:uid="{0C002C57-A32F-4AE2-B1B5-EC6FE86DF507}"/>
    <cellStyle name="Hyperlink 2 3 3" xfId="20968" xr:uid="{0D3C6AE0-A90F-43D0-87A3-E6D30538C2FD}"/>
    <cellStyle name="Hyperlink 2 3 4" xfId="21106" xr:uid="{05E7FED2-48D4-4DBD-AD13-8D41BBBE6CDC}"/>
    <cellStyle name="Hyperlink 2 4" xfId="12212" xr:uid="{3C310A7A-FD17-4162-9A89-501AFE7B91E3}"/>
    <cellStyle name="Hyperlink 2 5" xfId="12295" xr:uid="{81800102-F159-4C9E-A8D0-95D4BD245F55}"/>
    <cellStyle name="Hyperlink 2 6" xfId="10523" xr:uid="{DCE74F1E-521F-49CE-9952-75A20D19054B}"/>
    <cellStyle name="Hyperlink 2 7" xfId="10507" xr:uid="{C0534FA9-D72E-47B0-AE0E-6B63B81DB774}"/>
    <cellStyle name="Hyperlink 2 8" xfId="10300" xr:uid="{B99452B5-5646-443C-984D-88A153FC5078}"/>
    <cellStyle name="Hyperlink 2 9" xfId="10190" xr:uid="{7F263F46-114C-428C-B408-89FC447D54EA}"/>
    <cellStyle name="Hyperlink 3" xfId="3741" xr:uid="{C78DE09D-F00D-4C9D-AD37-17E8A25E3AA6}"/>
    <cellStyle name="Hyperlink 3 2" xfId="10369" xr:uid="{DF8DC1C8-CB21-46A4-BCC9-8E8DAAB17D06}"/>
    <cellStyle name="Hyperlink 3 2 2" xfId="11366" xr:uid="{539AC34A-92D8-469F-8F68-FD6370D57B04}"/>
    <cellStyle name="Hyperlink 3 2 3" xfId="20955" xr:uid="{E1B5A19D-F300-482C-965D-E860DB130C26}"/>
    <cellStyle name="Hyperlink 3 2 4" xfId="21088" xr:uid="{ADD56A21-5B0F-452C-B921-DA92A79EFC11}"/>
    <cellStyle name="Hyperlink 3 3" xfId="10510" xr:uid="{8AAC4965-FE0A-4311-8F16-384F37819A6A}"/>
    <cellStyle name="Hyperlink 3 4" xfId="10305" xr:uid="{A485D1CC-4275-44E6-B357-F59F577EA522}"/>
    <cellStyle name="Hyperlink 3 5" xfId="10186" xr:uid="{723D61EF-2DBB-43D0-A693-0FF2EE133191}"/>
    <cellStyle name="Hyperlink 4" xfId="3742" xr:uid="{0F8D9094-356A-472B-AEAA-646A050A3474}"/>
    <cellStyle name="Hyperlink 4 2" xfId="12055" xr:uid="{1E50A045-32C6-4A19-A7F4-4B93909DECC8}"/>
    <cellStyle name="Hyperlink 4 3" xfId="10311" xr:uid="{22253AE2-D808-41D4-8594-19C838739617}"/>
    <cellStyle name="Hyperlink 4 4" xfId="10209" xr:uid="{5631D2EE-7B24-45C1-956E-330F3973B7CB}"/>
    <cellStyle name="Hyperlink 5" xfId="10349" xr:uid="{4109DE22-4E60-45C9-9A47-2FA29DE630D9}"/>
    <cellStyle name="Hyperlink 5 2" xfId="12292" xr:uid="{A953DAF9-29D8-41A5-B133-602986CD36E1}"/>
    <cellStyle name="Hyperlink 5 3" xfId="21079" xr:uid="{E44C879F-92B8-437C-821A-8C54D864ABEE}"/>
    <cellStyle name="Hyperlink 6" xfId="10361" xr:uid="{156CBB19-074F-4C4B-9168-4455C8192185}"/>
    <cellStyle name="Hyperlink 6 2" xfId="12286" xr:uid="{4C800A43-AEA6-4589-B087-B5A88D1C8E23}"/>
    <cellStyle name="Hyperlink 6 3" xfId="21086" xr:uid="{B817498F-5396-4131-8AD5-31F752E3AF74}"/>
    <cellStyle name="Hyperlink 7" xfId="10370" xr:uid="{1C5532F6-74D6-4AD7-AA43-E9C11BC9CD8B}"/>
    <cellStyle name="Hyperlink 7 2" xfId="12303" xr:uid="{6D8EB3F0-65CB-4596-80F3-AC296BA97A45}"/>
    <cellStyle name="Hyperlink 7 3" xfId="20946" xr:uid="{6937F690-BC8B-4B51-9C56-CFFAD0CEEF31}"/>
    <cellStyle name="Hyperlink 7 4" xfId="21089" xr:uid="{FE5F3BAB-E730-450E-A593-E00707FA0B1E}"/>
    <cellStyle name="Hyperlink 8" xfId="10396" xr:uid="{CACB8588-914F-408E-8623-ADAEE24EB3A9}"/>
    <cellStyle name="Hyperlink 8 2" xfId="10484" xr:uid="{46B93E76-634D-4D8C-966A-277B20A30F9E}"/>
    <cellStyle name="Hyperlink 8 3" xfId="20993" xr:uid="{6DDBF5EE-749E-4AB0-9ACE-E4AC02D08E56}"/>
    <cellStyle name="Hyperlink 8 4" xfId="21116" xr:uid="{248BCF9A-A124-47F7-88B4-9B1C6074FE2F}"/>
    <cellStyle name="Hyperlink 9" xfId="15639" xr:uid="{31DEBECE-D656-40DC-88C7-1803206020D6}"/>
    <cellStyle name="Index Number" xfId="3743" xr:uid="{6C44D066-BADD-4554-A93C-1C5E5F5EABDE}"/>
    <cellStyle name="Index Number 2" xfId="31713" xr:uid="{632DED49-6975-4386-BAAA-71D97AAC06D4}"/>
    <cellStyle name="Inhaltsverzeichnispunke" xfId="3744" xr:uid="{526D2115-76E0-4C3A-A765-18B41F963CA8}"/>
    <cellStyle name="Inhaltsverzeichnispunke 2" xfId="31714" xr:uid="{262B14AB-E844-4B90-AA95-C0D3A34C808F}"/>
    <cellStyle name="Input [yellow]" xfId="3745" xr:uid="{54F8CA4A-FA02-43E8-B9D9-21109ADBA92A}"/>
    <cellStyle name="Input [yellow] 10" xfId="4532" xr:uid="{4A559266-6A41-43A1-A87E-CE77036A1716}"/>
    <cellStyle name="Input [yellow] 2" xfId="3746" xr:uid="{9B8F125F-E26F-46E7-83CF-4C0AAC24FB2F}"/>
    <cellStyle name="Input [yellow] 2 2" xfId="3747" xr:uid="{A92FCAC6-D056-49B0-9B7B-6F9C8085609B}"/>
    <cellStyle name="Input [yellow] 2 2 2" xfId="17144" xr:uid="{EA621470-D4D0-40BF-9C12-90FABC142112}"/>
    <cellStyle name="Input [yellow] 2 2 3" xfId="31717" xr:uid="{FC3F19A7-A0EE-4995-A446-A387320CC2CE}"/>
    <cellStyle name="Input [yellow] 2 3" xfId="11367" xr:uid="{ECDD6A6E-7E78-4198-A157-E0223668D39A}"/>
    <cellStyle name="Input [yellow] 2 3 2" xfId="17164" xr:uid="{E4E5D67C-D1D3-4484-9368-41FB8962E816}"/>
    <cellStyle name="Input [yellow] 2 4" xfId="14878" xr:uid="{358E0454-3430-4EAF-8D03-E18517152065}"/>
    <cellStyle name="Input [yellow] 2 5" xfId="17014" xr:uid="{83489969-68EA-4D7E-9E67-0F703F4924E1}"/>
    <cellStyle name="Input [yellow] 2 6" xfId="32937" xr:uid="{D68FD763-F7BC-40B4-8A5F-997B31CD00E2}"/>
    <cellStyle name="Input [yellow] 3" xfId="3748" xr:uid="{87DE99DB-9C1E-4DDD-A85D-915E0112D651}"/>
    <cellStyle name="Input [yellow] 3 2" xfId="14877" xr:uid="{1FC2A026-DE07-4F62-99E8-74F4BA016363}"/>
    <cellStyle name="Input [yellow] 3 2 2" xfId="31718" xr:uid="{C0D70B6B-E689-4C78-95E0-805450CF8068}"/>
    <cellStyle name="Input [yellow] 3 3" xfId="17126" xr:uid="{69261CF8-0E40-44ED-8289-2F9A7295A365}"/>
    <cellStyle name="Input [yellow] 3 4" xfId="32936" xr:uid="{CD6564FF-3F1B-41CE-B2D3-0DD3A5FFDF0C}"/>
    <cellStyle name="Input [yellow] 4" xfId="5098" xr:uid="{8DD9596A-49CA-4A95-9F25-30FD5E2EAB33}"/>
    <cellStyle name="Input [yellow] 4 2" xfId="5271" xr:uid="{A9ACAC33-2D73-455F-8456-7620DD74E6F1}"/>
    <cellStyle name="Input [yellow] 4 2 2" xfId="14922" xr:uid="{2D012E24-0DC6-4B57-AEFD-A3B504F9799E}"/>
    <cellStyle name="Input [yellow] 4 2 2 2" xfId="31720" xr:uid="{3AFE30FC-E40C-42F1-87CF-DBD9347AEBD0}"/>
    <cellStyle name="Input [yellow] 4 2 3" xfId="17092" xr:uid="{620E1A3F-AC46-4C1B-8DB3-D8471360F713}"/>
    <cellStyle name="Input [yellow] 4 2 4" xfId="33110" xr:uid="{48AAE781-2CE5-4F72-812E-E70308AD93CE}"/>
    <cellStyle name="Input [yellow] 4 3" xfId="7755" xr:uid="{950F35DE-EE77-4614-B196-4829F3E727E8}"/>
    <cellStyle name="Input [yellow] 4 3 2" xfId="14791" xr:uid="{81426E6C-34E7-424A-A753-21D174E5DD3C}"/>
    <cellStyle name="Input [yellow] 4 3 2 2" xfId="15033" xr:uid="{1387B9CA-8546-43DD-8EEA-BACE67734634}"/>
    <cellStyle name="Input [yellow] 4 3 2 3" xfId="17105" xr:uid="{63FF75C7-C221-48EA-8418-0AD0CBBBCBE7}"/>
    <cellStyle name="Input [yellow] 4 3 2 4" xfId="31721" xr:uid="{A597449E-226F-4EE1-85A7-E93736021DAA}"/>
    <cellStyle name="Input [yellow] 4 3 3" xfId="14975" xr:uid="{47D73A0C-C1A1-4E98-A57D-43F5CDEF4003}"/>
    <cellStyle name="Input [yellow] 4 3 3 2" xfId="16969" xr:uid="{D43788A8-5252-4CE7-BCBD-873B43AB2B53}"/>
    <cellStyle name="Input [yellow] 4 3 4" xfId="34104" xr:uid="{335F8C26-0A8B-46AA-A2DD-1D426E645120}"/>
    <cellStyle name="Input [yellow] 4 4" xfId="7756" xr:uid="{5136F0EC-3679-401D-ADDC-2D80ED49B353}"/>
    <cellStyle name="Input [yellow] 4 4 2" xfId="31722" xr:uid="{B491AC47-3B75-416C-95AF-25EB96F70384}"/>
    <cellStyle name="Input [yellow] 4 4 3" xfId="34105" xr:uid="{98BE693F-AB0B-4C74-9040-BAF170BB3389}"/>
    <cellStyle name="Input [yellow] 4 5" xfId="7757" xr:uid="{717DD190-FF98-4ACB-BFAA-57833B1E3044}"/>
    <cellStyle name="Input [yellow] 4 5 2" xfId="16913" xr:uid="{B7F96209-CED4-4F3D-9D9B-55E4615D820D}"/>
    <cellStyle name="Input [yellow] 4 5 2 2" xfId="31723" xr:uid="{44C97F10-09DD-4D6A-9997-A6391D20AF55}"/>
    <cellStyle name="Input [yellow] 4 5 3" xfId="34106" xr:uid="{A1C6A077-5493-472E-85CD-84143C8154C5}"/>
    <cellStyle name="Input [yellow] 4 6" xfId="8927" xr:uid="{8318377A-86C8-4E4F-AC6B-257728039169}"/>
    <cellStyle name="Input [yellow] 4 6 2" xfId="8720" xr:uid="{4029DA62-273D-4466-AD1B-064A17E8D98A}"/>
    <cellStyle name="Input [yellow] 4 6 3" xfId="31724" xr:uid="{27B70E5D-C62D-440E-A1C0-C966F2125BAC}"/>
    <cellStyle name="Input [yellow] 4 7" xfId="21438" xr:uid="{06213CF2-313A-4DE8-90E5-F1513728E4A8}"/>
    <cellStyle name="Input [yellow] 4 7 2" xfId="31719" xr:uid="{F39D9654-3CD8-426A-8F1E-061033562E58}"/>
    <cellStyle name="Input [yellow] 5" xfId="7758" xr:uid="{09901330-D2D2-44D3-9EBC-668F82135BC3}"/>
    <cellStyle name="Input [yellow] 5 2" xfId="14792" xr:uid="{D47B90BA-6B31-47C9-8881-FFEE1AB5180D}"/>
    <cellStyle name="Input [yellow] 5 2 2" xfId="15034" xr:uid="{8A51621C-4567-404A-B5BC-6783FCD9A837}"/>
    <cellStyle name="Input [yellow] 5 2 3" xfId="15242" xr:uid="{04E9F978-96EA-4128-890F-D7FA275793B4}"/>
    <cellStyle name="Input [yellow] 5 2 4" xfId="31725" xr:uid="{4EFB6294-90B6-403F-A409-88D537EFD7ED}"/>
    <cellStyle name="Input [yellow] 5 3" xfId="14972" xr:uid="{B8578BFC-6488-43F3-ABAB-CAFA27A93D09}"/>
    <cellStyle name="Input [yellow] 5 3 2" xfId="16967" xr:uid="{6595A051-C2E2-40D8-B23C-EA481616FE8D}"/>
    <cellStyle name="Input [yellow] 5 4" xfId="34107" xr:uid="{08809145-7669-4ECB-8AB7-F8BDCF49CD6B}"/>
    <cellStyle name="Input [yellow] 6" xfId="7759" xr:uid="{CDAF61D5-1C97-4D1F-9EB8-E03DCE2AD27F}"/>
    <cellStyle name="Input [yellow] 6 2" xfId="31726" xr:uid="{C1A6620A-201D-4A3A-8074-51C4FC6C488D}"/>
    <cellStyle name="Input [yellow] 6 3" xfId="34108" xr:uid="{3DB587E3-D3A3-4E93-82D7-B4CEA8C01E2F}"/>
    <cellStyle name="Input [yellow] 7" xfId="7760" xr:uid="{38F60D57-B5EA-4A54-B82F-B5E36389AEC3}"/>
    <cellStyle name="Input [yellow] 7 2" xfId="16714" xr:uid="{25C695CD-5E9A-44D6-A078-AC44628BB7C5}"/>
    <cellStyle name="Input [yellow] 7 2 2" xfId="31727" xr:uid="{3CE323ED-4F99-4DF8-B9CF-913945FA8C6E}"/>
    <cellStyle name="Input [yellow] 7 3" xfId="34109" xr:uid="{DF19467A-A44B-4CC8-8637-7B3336C24AEB}"/>
    <cellStyle name="Input [yellow] 8" xfId="8866" xr:uid="{2EEA8B38-555B-412D-8AE6-FB26CF08BC5B}"/>
    <cellStyle name="Input [yellow] 8 2" xfId="8832" xr:uid="{14B977D4-454B-4763-8184-9AAC9D4BBC37}"/>
    <cellStyle name="Input [yellow] 8 3" xfId="31728" xr:uid="{F1CA4474-77C0-43C1-AC9F-468CCA59E2AD}"/>
    <cellStyle name="Input [yellow] 9" xfId="21254" xr:uid="{675A40E9-7DB6-4070-92FD-298FF6ACFB5D}"/>
    <cellStyle name="Input [yellow] 9 2" xfId="31716" xr:uid="{77BAC427-A24F-452E-AF17-7D5C3634A83F}"/>
    <cellStyle name="Input 10" xfId="3749" xr:uid="{BF5548BF-0BC0-4B35-B91B-DC9A43290EF2}"/>
    <cellStyle name="Input 10 2" xfId="7761" xr:uid="{2FEFD90F-4C6D-43DE-AC8C-6BC042813729}"/>
    <cellStyle name="Input 10 2 2" xfId="10084" xr:uid="{2ABCC8DF-5D07-4B31-AB6A-5669482C7746}"/>
    <cellStyle name="Input 10 2 2 2" xfId="35638" xr:uid="{D417A131-19DD-47B5-8C4B-9FD2E9E72695}"/>
    <cellStyle name="Input 10 2 3" xfId="31730" xr:uid="{28492F2F-B4AC-41B0-AC77-4DD9C7C2ECD1}"/>
    <cellStyle name="Input 10 2 4" xfId="34110" xr:uid="{75EB9F55-C9DE-4FB0-A75F-F12BDEEC64BE}"/>
    <cellStyle name="Input 10 3" xfId="8011" xr:uid="{B0102658-61EE-43DC-A446-218A523E15FC}"/>
    <cellStyle name="Input 10 3 2" xfId="16803" xr:uid="{4BDEF3C3-E386-414A-AD04-F859CE6ED4A1}"/>
    <cellStyle name="Input 10 3 3" xfId="34251" xr:uid="{B473734A-8E17-4AAF-A573-AA238C82CBB6}"/>
    <cellStyle name="Input 10 4" xfId="11368" xr:uid="{C5932257-67D1-42A1-A41C-17E1C66E114F}"/>
    <cellStyle name="Input 10 4 2" xfId="31729" xr:uid="{17E71A21-3BC1-4642-A10C-6E33F72E0845}"/>
    <cellStyle name="Input 10 5" xfId="32958" xr:uid="{FFAD0922-193F-42A6-B5F1-F3D9758A10C8}"/>
    <cellStyle name="Input 100" xfId="7762" xr:uid="{F694C42D-2B0E-46BF-B864-4500091B694A}"/>
    <cellStyle name="Input 100 2" xfId="8811" xr:uid="{E1A773D8-57D7-4333-983D-972266DAECBE}"/>
    <cellStyle name="Input 100 2 2" xfId="34722" xr:uid="{64B4C461-40CF-4E01-B92A-6EF44FAC0CB8}"/>
    <cellStyle name="Input 100 3" xfId="31731" xr:uid="{EB0364EE-4F22-414F-8109-F60134274A5C}"/>
    <cellStyle name="Input 100 4" xfId="34111" xr:uid="{EA036436-B8D0-4C61-83A5-ECA216E5039A}"/>
    <cellStyle name="Input 101" xfId="7763" xr:uid="{A70E581A-F44A-4780-B5B3-E20D4998D760}"/>
    <cellStyle name="Input 101 2" xfId="8801" xr:uid="{56EBD97F-1C25-49E1-B4BC-2BBCB780023F}"/>
    <cellStyle name="Input 101 2 2" xfId="34721" xr:uid="{79BDC789-54EE-4D8D-9465-800E1D175001}"/>
    <cellStyle name="Input 101 3" xfId="31732" xr:uid="{CAF2B65A-532D-4820-93B7-1CA63825E082}"/>
    <cellStyle name="Input 101 4" xfId="34112" xr:uid="{DC71B3C4-B3FB-450C-B7CF-D8FE61DE852F}"/>
    <cellStyle name="Input 102" xfId="7764" xr:uid="{7EF016F7-E0F7-43FA-86C3-A58AEAB0AC58}"/>
    <cellStyle name="Input 102 2" xfId="10090" xr:uid="{7A3F0149-BCB6-4E57-828D-8A5CE9603E68}"/>
    <cellStyle name="Input 102 2 2" xfId="35644" xr:uid="{6BDF3AB1-6B63-4257-A959-B56D262DAE80}"/>
    <cellStyle name="Input 102 3" xfId="31733" xr:uid="{9BA7BD03-6882-4ADA-AF95-B5E3021D22CF}"/>
    <cellStyle name="Input 102 4" xfId="34113" xr:uid="{D7E27C41-CBDC-4586-A1DD-8D96C4A19878}"/>
    <cellStyle name="Input 103" xfId="7765" xr:uid="{E704F0CD-EFAB-49BD-B8D4-B685A370947C}"/>
    <cellStyle name="Input 103 2" xfId="5623" xr:uid="{825CC1AD-1F8F-44EB-B068-50912AD1D498}"/>
    <cellStyle name="Input 103 2 2" xfId="33184" xr:uid="{2FDA9A41-1950-46E1-9C97-CA71A66B6936}"/>
    <cellStyle name="Input 103 3" xfId="31734" xr:uid="{70DCBE45-3E21-4E7C-84C5-468AE0283127}"/>
    <cellStyle name="Input 103 4" xfId="34114" xr:uid="{955BBED9-2E0C-47AF-8C5B-8F3163F5CB37}"/>
    <cellStyle name="Input 104" xfId="7766" xr:uid="{5BA39BB7-DBC8-4DBC-A60A-31B1F3F13A5D}"/>
    <cellStyle name="Input 104 2" xfId="8442" xr:uid="{255C4060-F8B0-40FC-802A-D667D7F05550}"/>
    <cellStyle name="Input 104 2 2" xfId="34506" xr:uid="{619F3296-BD70-4EDE-8317-3A1E9A8C2D47}"/>
    <cellStyle name="Input 104 3" xfId="31735" xr:uid="{C3A7526D-B440-4EC8-8953-48ABF739A046}"/>
    <cellStyle name="Input 104 4" xfId="34115" xr:uid="{A9D01E63-A754-4350-9F13-1543AE72D2B9}"/>
    <cellStyle name="Input 105" xfId="7767" xr:uid="{53D4E6A0-C162-4C93-9F15-3B3B405AA469}"/>
    <cellStyle name="Input 105 2" xfId="8666" xr:uid="{668A9199-0951-4298-9B60-E4F1349A98AD}"/>
    <cellStyle name="Input 105 2 2" xfId="34637" xr:uid="{8C944C78-55AC-4119-9800-4A1C0E21AD10}"/>
    <cellStyle name="Input 105 3" xfId="31736" xr:uid="{416D5F79-9747-4B39-B14E-674C20C66DBF}"/>
    <cellStyle name="Input 105 4" xfId="34116" xr:uid="{E8664122-9F1D-4ADD-A4F7-443E41B1E290}"/>
    <cellStyle name="Input 106" xfId="7768" xr:uid="{7C02E76B-97CD-43A4-9B7A-99F0E7573B3E}"/>
    <cellStyle name="Input 106 2" xfId="7695" xr:uid="{837F79E8-73DF-46ED-9062-94AABED6305D}"/>
    <cellStyle name="Input 106 2 2" xfId="34081" xr:uid="{E71C6C08-E07F-4C0D-9224-AB5A6A092DCD}"/>
    <cellStyle name="Input 106 3" xfId="31737" xr:uid="{FEAD11D0-5D27-44FC-9EAD-AE8ACA0657F2}"/>
    <cellStyle name="Input 106 4" xfId="34117" xr:uid="{49B0CF81-4C7F-48D5-BEB7-502173CC8128}"/>
    <cellStyle name="Input 107" xfId="7769" xr:uid="{C1E2A5C9-B244-44B6-8722-94E306B55419}"/>
    <cellStyle name="Input 107 2" xfId="5622" xr:uid="{84F13FB8-EDD6-43E1-AAD4-0C1937722F8F}"/>
    <cellStyle name="Input 107 2 2" xfId="33183" xr:uid="{19BF27A1-9D82-4867-B3A6-DC193DC78483}"/>
    <cellStyle name="Input 107 3" xfId="31738" xr:uid="{C881F6F9-7249-44F7-B70A-6F7C27E0DC3C}"/>
    <cellStyle name="Input 107 4" xfId="34118" xr:uid="{B5EB493C-B982-4A3A-944A-5FBA19BEFEDA}"/>
    <cellStyle name="Input 108" xfId="7770" xr:uid="{90FBB78C-7E24-432E-A3A7-C6AEADE361DF}"/>
    <cellStyle name="Input 108 2" xfId="7730" xr:uid="{A7653057-4E2C-4E18-BF35-C30E6F30707A}"/>
    <cellStyle name="Input 108 2 2" xfId="34101" xr:uid="{CCCC1C29-0023-4CFF-92FC-E54902C9F721}"/>
    <cellStyle name="Input 108 3" xfId="31739" xr:uid="{E02C8E36-FBBE-4430-87FB-6F643D1ED865}"/>
    <cellStyle name="Input 108 4" xfId="34119" xr:uid="{E8A95564-68CB-44CD-9A2F-DD894C58C2EB}"/>
    <cellStyle name="Input 109" xfId="7771" xr:uid="{A2E1B085-3698-405D-8BA3-49459B756374}"/>
    <cellStyle name="Input 109 2" xfId="8667" xr:uid="{B0A0E5B5-E713-4FB0-93BE-65243C38DD31}"/>
    <cellStyle name="Input 109 2 2" xfId="34638" xr:uid="{C4AEAFE7-A972-45BB-B256-33649AA2A312}"/>
    <cellStyle name="Input 109 3" xfId="31740" xr:uid="{87D00475-741C-4DC8-BA33-21210E075C7C}"/>
    <cellStyle name="Input 109 4" xfId="34120" xr:uid="{487F1837-2A26-43E2-9A88-D2ED628D7FC1}"/>
    <cellStyle name="Input 11" xfId="3750" xr:uid="{E869CFD4-6BFE-417A-B1CA-73627C303015}"/>
    <cellStyle name="Input 11 2" xfId="7772" xr:uid="{3BF728CE-E8C4-40C1-81E0-619EE2360ACB}"/>
    <cellStyle name="Input 11 2 2" xfId="8775" xr:uid="{03FDE07D-AEBF-4A70-9AC5-0605411D859D}"/>
    <cellStyle name="Input 11 2 2 2" xfId="34699" xr:uid="{B5B6A355-C3A5-41DA-99A3-F588E8EF8B4C}"/>
    <cellStyle name="Input 11 2 3" xfId="31742" xr:uid="{157F069A-A699-4489-AE7F-ABBC6C8F4766}"/>
    <cellStyle name="Input 11 2 4" xfId="34121" xr:uid="{1FB449CF-90CB-470D-9D98-0D108DD9DA8F}"/>
    <cellStyle name="Input 11 3" xfId="10089" xr:uid="{C8899FCC-EAC5-4C32-A8C1-0B18A28D47B1}"/>
    <cellStyle name="Input 11 3 2" xfId="16799" xr:uid="{9DBC718B-33FF-4953-A104-79EE96F15754}"/>
    <cellStyle name="Input 11 3 3" xfId="35643" xr:uid="{4EB1BE98-A54F-4C98-B5EB-E2D0E3A1F94E}"/>
    <cellStyle name="Input 11 4" xfId="11369" xr:uid="{BE6CF0C9-7DE0-4CB3-BFD1-1BD8DB27197C}"/>
    <cellStyle name="Input 11 4 2" xfId="31741" xr:uid="{0F46D422-AA02-4965-9A8F-421E8A98D14C}"/>
    <cellStyle name="Input 11 5" xfId="32954" xr:uid="{491430B0-1B9A-4CD8-90E5-02C680EED934}"/>
    <cellStyle name="Input 110" xfId="7773" xr:uid="{5024BD44-3477-40A7-9C35-E7A8DD9BD0F5}"/>
    <cellStyle name="Input 110 2" xfId="7729" xr:uid="{D96B946D-3BB5-44BF-935C-C7D593557B81}"/>
    <cellStyle name="Input 110 2 2" xfId="34100" xr:uid="{A31A946B-3C95-4660-A99A-65245E4A3AF5}"/>
    <cellStyle name="Input 110 3" xfId="31743" xr:uid="{BF66710D-45B4-4688-B483-35A0BAB9BD2C}"/>
    <cellStyle name="Input 110 4" xfId="34122" xr:uid="{62662ACA-9C0B-443A-AF07-09B15941EA6F}"/>
    <cellStyle name="Input 111" xfId="7774" xr:uid="{17A5E534-8CE5-4A23-9CD4-53CC1AB4BF35}"/>
    <cellStyle name="Input 111 2" xfId="8443" xr:uid="{377418C5-613D-4DCB-AAD2-234E4A9FAC0D}"/>
    <cellStyle name="Input 111 2 2" xfId="34507" xr:uid="{6DC89E49-A1A8-45F6-9381-1D221F83A30A}"/>
    <cellStyle name="Input 111 3" xfId="31744" xr:uid="{CF133FB4-B86C-4D37-A8B9-C30715FA2233}"/>
    <cellStyle name="Input 111 4" xfId="34123" xr:uid="{09D42B39-69F7-4390-A319-93E3302FF860}"/>
    <cellStyle name="Input 112" xfId="7754" xr:uid="{841C2DD1-1F0F-4382-9064-87E9917B64D7}"/>
    <cellStyle name="Input 112 2" xfId="8544" xr:uid="{0A796AC3-B2AA-465E-88B3-431DE1056854}"/>
    <cellStyle name="Input 112 2 2" xfId="34589" xr:uid="{8BCB369A-1A67-4E39-BB48-654559D28621}"/>
    <cellStyle name="Input 112 3" xfId="31745" xr:uid="{040432A1-FC31-4409-9BE7-FD91561F8BA0}"/>
    <cellStyle name="Input 112 4" xfId="34103" xr:uid="{322CAC04-8A9F-40E1-BD65-1EDA92C471FE}"/>
    <cellStyle name="Input 113" xfId="8600" xr:uid="{D003488F-CE60-41F0-B55A-3D43400E6C3F}"/>
    <cellStyle name="Input 113 2" xfId="10163" xr:uid="{DC920571-5C8F-4624-80DF-B6849F8F9FEE}"/>
    <cellStyle name="Input 113 2 2" xfId="35691" xr:uid="{EE9B228F-A1CE-4DFE-850C-C6DD41BE5337}"/>
    <cellStyle name="Input 113 3" xfId="31746" xr:uid="{DD046CBA-F9BA-4737-89C4-0260F61569DF}"/>
    <cellStyle name="Input 113 4" xfId="34612" xr:uid="{CB863A09-83F7-47D2-9585-840CFC39034C}"/>
    <cellStyle name="Input 114" xfId="5809" xr:uid="{03B59100-D115-4324-BE9F-386F82D457C1}"/>
    <cellStyle name="Input 114 2" xfId="8820" xr:uid="{42551456-CEFF-4E2A-A027-F24EBA7C4636}"/>
    <cellStyle name="Input 114 2 2" xfId="34726" xr:uid="{8A9BB1F9-2B88-4B37-A9D9-E9946263CA74}"/>
    <cellStyle name="Input 114 3" xfId="31747" xr:uid="{97CFD89F-71A7-4350-8262-82C1EE3EF9BA}"/>
    <cellStyle name="Input 114 4" xfId="33199" xr:uid="{802A2D33-ECD7-48B2-BFE7-60503AA3BBCF}"/>
    <cellStyle name="Input 115" xfId="8601" xr:uid="{C66D9DA8-3029-4CF1-8461-663474A783D6}"/>
    <cellStyle name="Input 115 2" xfId="10164" xr:uid="{8BCFA8F7-F84B-4218-9CA6-AD817277EA12}"/>
    <cellStyle name="Input 115 2 2" xfId="35692" xr:uid="{87916039-3AFD-4B7D-8386-FF09B5AAB4C8}"/>
    <cellStyle name="Input 115 3" xfId="31748" xr:uid="{272B180F-C72D-4C5F-AB87-C1C6C8693335}"/>
    <cellStyle name="Input 115 4" xfId="34613" xr:uid="{3B99D4E1-18C3-4A07-B9B1-96CBB25DAC8A}"/>
    <cellStyle name="Input 116" xfId="5810" xr:uid="{64DB2F5E-9CE5-4725-804F-D748EB7BBEFF}"/>
    <cellStyle name="Input 116 2" xfId="5758" xr:uid="{12159EC6-B732-47A1-9176-4F0339DAAD34}"/>
    <cellStyle name="Input 116 2 2" xfId="33193" xr:uid="{867C9716-9470-432B-A8CF-7C90EFB6B08D}"/>
    <cellStyle name="Input 116 3" xfId="31749" xr:uid="{2797E56D-AA63-49F4-AC02-AFD769D80B0B}"/>
    <cellStyle name="Input 116 4" xfId="33200" xr:uid="{0A8DF1B3-A86B-4A1C-A260-52EE0BEFE8E9}"/>
    <cellStyle name="Input 117" xfId="8602" xr:uid="{44AE3D8F-21B4-41D9-B9D2-3D55ADC7783B}"/>
    <cellStyle name="Input 117 2" xfId="10165" xr:uid="{C0F3EDD4-C661-4380-AFEE-BD01E56953EB}"/>
    <cellStyle name="Input 117 2 2" xfId="35693" xr:uid="{C0393C11-5DF7-4BCC-9380-DD8E8BE2F403}"/>
    <cellStyle name="Input 117 3" xfId="31750" xr:uid="{1B372749-3C27-41F7-AE3E-8ADA8124F450}"/>
    <cellStyle name="Input 117 4" xfId="34614" xr:uid="{73662BC5-09BC-408F-B41A-B33C78F49818}"/>
    <cellStyle name="Input 118" xfId="5811" xr:uid="{8083671E-E00C-4C45-BA9E-35B435216A24}"/>
    <cellStyle name="Input 118 2" xfId="8812" xr:uid="{15EB6639-419E-46F0-BC28-468D8867C3C6}"/>
    <cellStyle name="Input 118 2 2" xfId="34723" xr:uid="{3049FA89-F96C-4E00-85C4-6DFD276DED56}"/>
    <cellStyle name="Input 118 3" xfId="31751" xr:uid="{120481F4-3349-43E7-89FD-774647F0335C}"/>
    <cellStyle name="Input 118 4" xfId="33201" xr:uid="{02DB6BD1-DEB4-4E53-A186-3959BF3AEEA4}"/>
    <cellStyle name="Input 119" xfId="8603" xr:uid="{5791DF2D-49B1-461C-9DA2-8FE4ED2A861A}"/>
    <cellStyle name="Input 119 2" xfId="10166" xr:uid="{5A375E4D-FCB2-40F5-8F02-203EC66835BB}"/>
    <cellStyle name="Input 119 2 2" xfId="35694" xr:uid="{74470D7B-B62F-4BC7-B3DC-FDAB3DBFB66F}"/>
    <cellStyle name="Input 119 3" xfId="31752" xr:uid="{A4873BE2-6BEA-49AF-ADF7-8979FEB7366E}"/>
    <cellStyle name="Input 119 4" xfId="34615" xr:uid="{5E91CD0D-0B74-4219-B8A2-EF3D00DB1F0A}"/>
    <cellStyle name="Input 12" xfId="3751" xr:uid="{836CFC27-B1C2-4E96-9EB5-61540EA47FEA}"/>
    <cellStyle name="Input 12 2" xfId="7775" xr:uid="{70EF54F5-72F6-4736-BC5C-4C69F7A79713}"/>
    <cellStyle name="Input 12 2 2" xfId="9985" xr:uid="{1E458B8F-9A80-481C-A9F2-38304939E421}"/>
    <cellStyle name="Input 12 2 2 2" xfId="35572" xr:uid="{E98E2DF9-BBEB-4CD1-B851-F1ED35146AAF}"/>
    <cellStyle name="Input 12 2 3" xfId="31754" xr:uid="{42DACC7C-5038-413A-BCF1-8B90D7A5605C}"/>
    <cellStyle name="Input 12 2 4" xfId="34124" xr:uid="{3A80BECC-133D-4512-9A1D-A76F2368FD62}"/>
    <cellStyle name="Input 12 3" xfId="7728" xr:uid="{671860C8-6DF2-4D9A-9C77-8ADFC72B86C7}"/>
    <cellStyle name="Input 12 3 2" xfId="16801" xr:uid="{07A0894F-43E2-4C7F-89A5-6F7586256707}"/>
    <cellStyle name="Input 12 3 3" xfId="34099" xr:uid="{6C32F27A-78CC-4B3F-B2DD-7AFF633BEB91}"/>
    <cellStyle name="Input 12 4" xfId="11370" xr:uid="{A4A15B91-E1A8-4B4B-A851-F693034DCEC3}"/>
    <cellStyle name="Input 12 4 2" xfId="31753" xr:uid="{E663CF73-2EA9-4CA2-BD21-435DF56BF55B}"/>
    <cellStyle name="Input 12 5" xfId="32956" xr:uid="{58C2DE6B-79A8-4250-80E5-A1057D624BDA}"/>
    <cellStyle name="Input 120" xfId="5813" xr:uid="{BBC20201-F75C-45BB-B0BC-9E9A1C0B892B}"/>
    <cellStyle name="Input 120 2" xfId="8788" xr:uid="{3ECA4D41-9414-4432-80D0-607AE08C4533}"/>
    <cellStyle name="Input 120 2 2" xfId="34712" xr:uid="{E341D507-E8E1-4A54-8A39-873C3D51C43E}"/>
    <cellStyle name="Input 120 3" xfId="31755" xr:uid="{A9BF51CF-3102-4B56-8FB5-9C394C91DE6B}"/>
    <cellStyle name="Input 120 4" xfId="33203" xr:uid="{5166BF7D-B677-440B-8A97-1D294B193AA9}"/>
    <cellStyle name="Input 121" xfId="8604" xr:uid="{B296D90C-C6D6-4E27-B5B2-63B98981D7BA}"/>
    <cellStyle name="Input 121 2" xfId="10167" xr:uid="{329566C3-77B4-4710-B93A-46428995B645}"/>
    <cellStyle name="Input 121 2 2" xfId="35695" xr:uid="{D535B617-3DEB-4065-85C5-1A7D370EFAD8}"/>
    <cellStyle name="Input 121 3" xfId="31756" xr:uid="{48F8F9F6-A997-4545-871D-92EF33205F81}"/>
    <cellStyle name="Input 121 4" xfId="34616" xr:uid="{4FCDDEDC-535E-4A63-89CB-BBA80E8FAE90}"/>
    <cellStyle name="Input 122" xfId="5814" xr:uid="{DCA8C928-B536-4CCE-8C91-C66E4C2648E1}"/>
    <cellStyle name="Input 122 2" xfId="8556" xr:uid="{98D460BA-218F-4DF9-819C-B58C3AB732E0}"/>
    <cellStyle name="Input 122 2 2" xfId="34600" xr:uid="{A8650519-95C2-4EE9-AE28-699FC976AC5F}"/>
    <cellStyle name="Input 122 3" xfId="31757" xr:uid="{7ED36843-0647-40BE-B57D-1601DF569937}"/>
    <cellStyle name="Input 122 4" xfId="33204" xr:uid="{D4D0B3F7-4AE2-4ED6-86E7-632B8F793FBC}"/>
    <cellStyle name="Input 123" xfId="8605" xr:uid="{16FF5940-4EC1-42AB-98B5-75D9869CCEF9}"/>
    <cellStyle name="Input 123 2" xfId="10168" xr:uid="{D32860EC-D512-4041-803B-A9B459CB25A2}"/>
    <cellStyle name="Input 123 2 2" xfId="35696" xr:uid="{7FC94134-E96D-4031-92E2-5F36F9EF0A6D}"/>
    <cellStyle name="Input 123 3" xfId="31758" xr:uid="{B458F6C7-3733-4717-8FED-0F481D0BA871}"/>
    <cellStyle name="Input 123 4" xfId="34617" xr:uid="{A40C024F-EB7E-4C90-9558-A6012C255D47}"/>
    <cellStyle name="Input 124" xfId="5815" xr:uid="{061E5314-35FC-42F3-9840-4628ECF16188}"/>
    <cellStyle name="Input 124 2" xfId="8578" xr:uid="{95DF20C6-42B0-412D-9AE1-A192FD2E869E}"/>
    <cellStyle name="Input 124 2 2" xfId="34609" xr:uid="{26B5DC01-592E-4689-8B01-43C183091119}"/>
    <cellStyle name="Input 124 3" xfId="31759" xr:uid="{14F94DF0-33EB-4109-B398-FC4E39542DC0}"/>
    <cellStyle name="Input 124 4" xfId="33205" xr:uid="{DDE19E11-7D64-4608-9A91-A7CC310F3A97}"/>
    <cellStyle name="Input 125" xfId="8606" xr:uid="{9729CB19-E4C3-45E6-BAD2-2607882AFC43}"/>
    <cellStyle name="Input 125 2" xfId="10169" xr:uid="{D5E30AB0-86AC-4EBC-8340-E3A2D3E5C4A4}"/>
    <cellStyle name="Input 125 2 2" xfId="35697" xr:uid="{7A871080-DAD7-470A-BC04-12ABF0AE8864}"/>
    <cellStyle name="Input 125 3" xfId="31760" xr:uid="{8AF102D5-00D6-4424-9EDD-61532FA22F6D}"/>
    <cellStyle name="Input 125 4" xfId="34618" xr:uid="{EFF39A16-881B-4C3F-8FDD-F41CB85B605F}"/>
    <cellStyle name="Input 126" xfId="5817" xr:uid="{A0482C47-0CCC-4CB3-BF50-531D84DA0883}"/>
    <cellStyle name="Input 126 2" xfId="8789" xr:uid="{65D1CB34-1098-4BBE-9B0C-24E939BADAEA}"/>
    <cellStyle name="Input 126 2 2" xfId="34713" xr:uid="{2293A46B-1C0E-413D-B0A0-6B1100324381}"/>
    <cellStyle name="Input 126 3" xfId="31761" xr:uid="{E392D439-AFAD-49F5-A7F5-9143B06AF35A}"/>
    <cellStyle name="Input 126 4" xfId="33207" xr:uid="{DBA4D4A0-C469-4EBD-AB6C-926055303C7B}"/>
    <cellStyle name="Input 127" xfId="8607" xr:uid="{4FCF7A6B-35D6-4234-BDF1-B4A9EC941A63}"/>
    <cellStyle name="Input 127 2" xfId="10170" xr:uid="{3E2B2751-5E7A-4B35-A1A1-A6606D74C019}"/>
    <cellStyle name="Input 127 2 2" xfId="35698" xr:uid="{43172D39-D6B0-47FF-BB8C-676AD8074738}"/>
    <cellStyle name="Input 127 3" xfId="31762" xr:uid="{DFB3417B-2F9F-451A-A91A-FAFDF0C58D8F}"/>
    <cellStyle name="Input 127 4" xfId="34619" xr:uid="{FBFEC060-EBE2-4814-BEAF-C3677C07D19A}"/>
    <cellStyle name="Input 128" xfId="5818" xr:uid="{E479430B-703B-42AE-9EF8-4FEE505DCCEF}"/>
    <cellStyle name="Input 128 2" xfId="8557" xr:uid="{62D5F3D7-6242-435B-A5A8-6C6B0AFCC198}"/>
    <cellStyle name="Input 128 2 2" xfId="34601" xr:uid="{414AC911-6CB8-4B51-BC8C-67ECBAB0659B}"/>
    <cellStyle name="Input 128 3" xfId="31763" xr:uid="{034403EF-C436-4F93-B40B-B4E93F6CAF82}"/>
    <cellStyle name="Input 128 4" xfId="33208" xr:uid="{834E672A-2397-4277-AF51-E229E2425AD0}"/>
    <cellStyle name="Input 129" xfId="8608" xr:uid="{80FB1C62-61E9-4C5D-BEB7-A0712E32F291}"/>
    <cellStyle name="Input 129 2" xfId="10171" xr:uid="{34DD59BB-746D-4357-9A27-19F8F6DA5965}"/>
    <cellStyle name="Input 129 2 2" xfId="35699" xr:uid="{00C7E706-010E-4A8B-AF64-3EF81B89983B}"/>
    <cellStyle name="Input 129 3" xfId="31764" xr:uid="{60709D2A-1369-4C65-B86C-E771CE93BDD0}"/>
    <cellStyle name="Input 129 4" xfId="34620" xr:uid="{B4835918-3677-4FC2-A9AB-8CAFDC597C6E}"/>
    <cellStyle name="Input 13" xfId="3752" xr:uid="{A97461D5-ABFA-42E7-9B8D-485F0766EC99}"/>
    <cellStyle name="Input 13 2" xfId="7776" xr:uid="{10447D21-218C-411E-B49E-4A24C56BD427}"/>
    <cellStyle name="Input 13 2 2" xfId="10088" xr:uid="{880B49C4-DD6C-4A41-AA93-8C794EA3E355}"/>
    <cellStyle name="Input 13 2 2 2" xfId="35642" xr:uid="{445E0920-F3DC-4E09-B858-5CD9E50AFFB0}"/>
    <cellStyle name="Input 13 2 3" xfId="31766" xr:uid="{241F3C37-88B8-4E8D-9907-248731EB1907}"/>
    <cellStyle name="Input 13 2 4" xfId="34125" xr:uid="{BC6B607C-B6EE-43B9-BA02-CFC257056603}"/>
    <cellStyle name="Input 13 3" xfId="8519" xr:uid="{DEEA43D6-D671-4657-AD68-70F2A333EFA4}"/>
    <cellStyle name="Input 13 3 2" xfId="16798" xr:uid="{B1099BA4-8003-4509-A59B-13DA534416A0}"/>
    <cellStyle name="Input 13 3 3" xfId="34575" xr:uid="{7AA84A25-D15C-49AF-A85A-49D3FD3FB368}"/>
    <cellStyle name="Input 13 4" xfId="11371" xr:uid="{31D260CD-5978-459F-927A-980DB7E010C0}"/>
    <cellStyle name="Input 13 4 2" xfId="31765" xr:uid="{97E2C282-1C03-4FE9-8190-694D620CB8E8}"/>
    <cellStyle name="Input 13 5" xfId="32953" xr:uid="{2231839A-08C4-450F-915E-AD0E577040EA}"/>
    <cellStyle name="Input 130" xfId="5819" xr:uid="{6B0FDD50-55DE-46C5-BCCB-FEA99996C174}"/>
    <cellStyle name="Input 130 2" xfId="8790" xr:uid="{5695A55D-F837-4267-B19B-1E090DDD1A31}"/>
    <cellStyle name="Input 130 2 2" xfId="34714" xr:uid="{A77AC321-32DF-48D4-B576-BFB58393FC5D}"/>
    <cellStyle name="Input 130 3" xfId="31767" xr:uid="{FCD35396-54F0-4C8D-A6EA-55F6BAAA8573}"/>
    <cellStyle name="Input 130 4" xfId="33209" xr:uid="{17FBECF0-E174-4B85-92E0-63534DF8B8DF}"/>
    <cellStyle name="Input 131" xfId="8609" xr:uid="{4F9EDAAC-A50D-4E38-8735-DD13A23DE3BD}"/>
    <cellStyle name="Input 131 2" xfId="10172" xr:uid="{C0B20726-D2B7-4752-894B-61B15C202F06}"/>
    <cellStyle name="Input 131 2 2" xfId="35700" xr:uid="{E9D29927-1090-4B33-892A-DCD6402F2DFA}"/>
    <cellStyle name="Input 131 3" xfId="31768" xr:uid="{2DC390E0-CB5E-4394-9001-DBD44B0FB21C}"/>
    <cellStyle name="Input 131 4" xfId="34621" xr:uid="{04800913-C20B-45CA-9E13-71421EDB39D5}"/>
    <cellStyle name="Input 132" xfId="5820" xr:uid="{BEC5CF91-192E-4145-B43B-562A478563B1}"/>
    <cellStyle name="Input 132 2" xfId="8579" xr:uid="{12DE6AE4-5F42-4D88-A249-B8B4DB1D5CBB}"/>
    <cellStyle name="Input 132 2 2" xfId="34610" xr:uid="{599472E6-57AB-4B96-A8FC-F8DDE2EAB3FA}"/>
    <cellStyle name="Input 132 3" xfId="31769" xr:uid="{77DA04C8-0D5B-4CBD-8258-14A085E4A48D}"/>
    <cellStyle name="Input 132 4" xfId="33210" xr:uid="{C9CB8DE0-F289-4405-B927-3765A7F2AE52}"/>
    <cellStyle name="Input 133" xfId="8610" xr:uid="{32BC6539-6FE9-43A8-9F33-E28934BF742A}"/>
    <cellStyle name="Input 133 2" xfId="34622" xr:uid="{E08E4897-850B-4A7B-9B48-645FAE086C5C}"/>
    <cellStyle name="Input 133 3" xfId="22898" xr:uid="{4CB8E599-9B1D-4391-8E2C-8FEBC8CD52EA}"/>
    <cellStyle name="Input 134" xfId="5675" xr:uid="{3637E306-5349-4365-88EA-6732C0BB55E8}"/>
    <cellStyle name="Input 134 2" xfId="33186" xr:uid="{4F2BADC7-686F-481A-A683-D0A646663D74}"/>
    <cellStyle name="Input 134 3" xfId="21595" xr:uid="{A21170C7-2D06-4E17-9DF6-115BFD9F17B5}"/>
    <cellStyle name="Input 135" xfId="10056" xr:uid="{D6C8E5BE-22CB-428D-B058-D78A5ADEFCC0}"/>
    <cellStyle name="Input 135 2" xfId="35613" xr:uid="{B7B0CEE0-991B-4072-811F-99185C49D060}"/>
    <cellStyle name="Input 135 3" xfId="23842" xr:uid="{F01FF458-962B-46F2-8CC5-333A3A93F98D}"/>
    <cellStyle name="Input 136" xfId="8730" xr:uid="{82EBE829-8D15-4CB7-9DB9-B56D1D7522BE}"/>
    <cellStyle name="Input 136 2" xfId="34678" xr:uid="{808BA26B-BE7E-417F-8EBE-FB10A36ECCFE}"/>
    <cellStyle name="Input 136 3" xfId="22900" xr:uid="{197389C8-CD92-4F7C-8905-9D90CCF490EE}"/>
    <cellStyle name="Input 137" xfId="6652" xr:uid="{7F4E1C33-B6BD-4266-A6C0-DD2C98716801}"/>
    <cellStyle name="Input 137 2" xfId="33778" xr:uid="{E1D187BA-4E66-416C-BAC0-423096E1BD5C}"/>
    <cellStyle name="Input 137 3" xfId="22135" xr:uid="{BB6A3A27-87EC-4395-B568-DF989E4A03CD}"/>
    <cellStyle name="Input 138" xfId="8438" xr:uid="{34AB1FE6-FFA1-4996-B81D-F53CDCD5A3E9}"/>
    <cellStyle name="Input 138 2" xfId="34503" xr:uid="{F766DB84-59B1-4F92-AFC3-7D65D99252B7}"/>
    <cellStyle name="Input 138 3" xfId="22889" xr:uid="{5A8030F3-0911-42C4-B4E0-E9E8D002A60C}"/>
    <cellStyle name="Input 139" xfId="8776" xr:uid="{A87E6B8F-ECAD-4328-966B-9F222C22CF3C}"/>
    <cellStyle name="Input 139 2" xfId="34700" xr:uid="{678F6695-AE19-4A6E-856F-9BACADFB48F6}"/>
    <cellStyle name="Input 14" xfId="3753" xr:uid="{BC6C9EEF-3448-4F52-809E-24FDF5B85438}"/>
    <cellStyle name="Input 14 2" xfId="7777" xr:uid="{0AC53820-8F4F-43F8-AD7E-271820EA8492}"/>
    <cellStyle name="Input 14 2 2" xfId="7719" xr:uid="{CF78F140-87A7-457E-95DC-99FC959AE4CC}"/>
    <cellStyle name="Input 14 2 2 2" xfId="34090" xr:uid="{53539C93-E447-49F5-81C6-ECB3A451F954}"/>
    <cellStyle name="Input 14 2 3" xfId="31771" xr:uid="{C0629282-36CE-4DB5-9B66-E56AD8AD9185}"/>
    <cellStyle name="Input 14 2 4" xfId="34126" xr:uid="{37C4C15B-E1C4-4F82-853B-C282DE5FF35E}"/>
    <cellStyle name="Input 14 3" xfId="9984" xr:uid="{6E5E4CCA-94F2-438A-A3C8-40539817BFE8}"/>
    <cellStyle name="Input 14 3 2" xfId="16802" xr:uid="{3188DB88-6627-4630-8FC7-91C7A3A748EB}"/>
    <cellStyle name="Input 14 3 3" xfId="35571" xr:uid="{461D0AB9-66C2-4EE5-9C2A-EFBA77DE7804}"/>
    <cellStyle name="Input 14 4" xfId="11372" xr:uid="{271245F8-4927-47D5-8EEF-7632D930752A}"/>
    <cellStyle name="Input 14 4 2" xfId="31770" xr:uid="{3F3EB568-EFCF-4270-BFB4-0D833C632E57}"/>
    <cellStyle name="Input 14 5" xfId="32957" xr:uid="{565157CF-5CFC-4F34-8E8C-782F27F8BE3E}"/>
    <cellStyle name="Input 140" xfId="10149" xr:uid="{5A6DB0C6-7283-419E-BC75-7E24083FC742}"/>
    <cellStyle name="Input 140 2" xfId="35680" xr:uid="{02EDAFEF-8BD1-4252-AAAD-89641BAE35A1}"/>
    <cellStyle name="Input 141" xfId="9060" xr:uid="{4FBCB0D7-8ED1-4BA9-98EB-B5264850EBF3}"/>
    <cellStyle name="Input 141 2" xfId="34782" xr:uid="{12BE45AD-26C0-4ACC-A1FA-C913E64FC64A}"/>
    <cellStyle name="Input 142" xfId="5554" xr:uid="{E020B4D3-BFEA-48FF-9727-513226D4910C}"/>
    <cellStyle name="Input 142 2" xfId="33147" xr:uid="{3EC41946-88A0-437C-8929-8CC8D23AD8D9}"/>
    <cellStyle name="Input 143" xfId="8520" xr:uid="{1666224E-203F-4F3D-BDEE-E5F57CE7069A}"/>
    <cellStyle name="Input 143 2" xfId="34576" xr:uid="{0EFC4649-C553-46CD-AAE8-0053C9AB59F0}"/>
    <cellStyle name="Input 144" xfId="9992" xr:uid="{10B94EAB-472F-4073-B90C-075BCF7CC37A}"/>
    <cellStyle name="Input 144 2" xfId="35577" xr:uid="{0EB576C0-D23B-4C77-9A39-46F3E7A9FFFD}"/>
    <cellStyle name="Input 145" xfId="31715" xr:uid="{73A1785F-0BDA-4D10-A100-9A862D9888D5}"/>
    <cellStyle name="Input 146" xfId="32567" xr:uid="{1DBD7392-D8BB-48F2-8F2D-96C16BFEAA4E}"/>
    <cellStyle name="Input 147" xfId="21234" xr:uid="{7FD9C917-CAC0-428F-932B-93C6C6C95A2B}"/>
    <cellStyle name="Input 15" xfId="3754" xr:uid="{F1C01D8F-A356-48F9-90F2-3DE48FD086D0}"/>
    <cellStyle name="Input 15 2" xfId="7778" xr:uid="{328CCEBA-4BE4-4B22-B022-D5E3B479ACB1}"/>
    <cellStyle name="Input 15 2 2" xfId="7727" xr:uid="{9714BDDF-4E7D-419F-8D5B-133AE7E4C630}"/>
    <cellStyle name="Input 15 2 2 2" xfId="34098" xr:uid="{AB38B81B-E061-4C09-8034-A851FD3197DC}"/>
    <cellStyle name="Input 15 2 3" xfId="31773" xr:uid="{53C1F48F-7DF4-43A7-8CBF-8E43BDD2115A}"/>
    <cellStyle name="Input 15 2 4" xfId="34127" xr:uid="{A099D704-2847-47FB-A50C-D6BA4A5DA721}"/>
    <cellStyle name="Input 15 3" xfId="8521" xr:uid="{72517BB8-AEBD-4D6F-BBAE-4FA1BFF6F537}"/>
    <cellStyle name="Input 15 3 2" xfId="16797" xr:uid="{32E99BD5-C088-40D3-82A1-093B7BECA097}"/>
    <cellStyle name="Input 15 3 3" xfId="34577" xr:uid="{A3405762-9A68-4A82-ADB2-3E0B95CE6087}"/>
    <cellStyle name="Input 15 4" xfId="11373" xr:uid="{1988A63A-EED1-4A73-B569-E762EA2151E6}"/>
    <cellStyle name="Input 15 4 2" xfId="31772" xr:uid="{B1ADB830-7225-411F-9B93-28118ABDAD64}"/>
    <cellStyle name="Input 15 5" xfId="32952" xr:uid="{64868175-F07F-4910-BB9D-0882420C6242}"/>
    <cellStyle name="Input 16" xfId="3755" xr:uid="{E50A01BB-B39D-4A70-85DF-76C6F3265D52}"/>
    <cellStyle name="Input 16 2" xfId="7779" xr:uid="{BBAC401E-18E2-44BA-B750-6124278525FB}"/>
    <cellStyle name="Input 16 2 2" xfId="8786" xr:uid="{FE84890F-39E5-4155-AB18-BA68B79E12A2}"/>
    <cellStyle name="Input 16 2 2 2" xfId="34710" xr:uid="{3F221B87-B31F-4D82-A7C0-5101869E2B34}"/>
    <cellStyle name="Input 16 2 3" xfId="31775" xr:uid="{597B9912-A053-4DFB-8847-915F3A32ABA6}"/>
    <cellStyle name="Input 16 2 4" xfId="34128" xr:uid="{97C57877-155E-43BB-A151-5FDE792E0458}"/>
    <cellStyle name="Input 16 3" xfId="8522" xr:uid="{CBDFE6E7-3DE2-4C3C-940A-61FC2B33AA71}"/>
    <cellStyle name="Input 16 3 2" xfId="16800" xr:uid="{7A1E8DF8-CA71-4AFA-A011-48B5B77CC3B2}"/>
    <cellStyle name="Input 16 3 3" xfId="34578" xr:uid="{B0F8875C-DD3A-4F45-B6F2-E264A2DE577E}"/>
    <cellStyle name="Input 16 4" xfId="11374" xr:uid="{38110CA0-3CFA-4D55-B580-A6DBF6A48157}"/>
    <cellStyle name="Input 16 4 2" xfId="31774" xr:uid="{DE99F373-927D-4981-9871-358C59558162}"/>
    <cellStyle name="Input 16 5" xfId="32955" xr:uid="{8FD0CB6C-E181-4997-9E68-009343FDA6A4}"/>
    <cellStyle name="Input 17" xfId="3756" xr:uid="{29DF4154-BD80-4351-9318-1E73298857AE}"/>
    <cellStyle name="Input 17 2" xfId="7781" xr:uid="{2E311F35-7491-417E-BA67-06FD566D4E7F}"/>
    <cellStyle name="Input 17 2 2" xfId="8774" xr:uid="{885A6FFF-03A7-4D8A-B3E5-5B9BB12DF5B3}"/>
    <cellStyle name="Input 17 2 2 2" xfId="34698" xr:uid="{DADF42D5-09B3-4444-ADD4-7AD30A9ED8E1}"/>
    <cellStyle name="Input 17 2 3" xfId="31777" xr:uid="{6FA9E428-88D8-428A-A879-B17080632DC5}"/>
    <cellStyle name="Input 17 2 4" xfId="34129" xr:uid="{9A7EDD9B-4B6A-4219-A2A8-770873308C09}"/>
    <cellStyle name="Input 17 3" xfId="8444" xr:uid="{4E96BBAB-BCD1-4411-BFC5-9C7A32323F7E}"/>
    <cellStyle name="Input 17 3 2" xfId="16814" xr:uid="{FD93AA00-E1CA-4AD5-AFFE-1D989A8DBD5C}"/>
    <cellStyle name="Input 17 3 3" xfId="34508" xr:uid="{D7EE6DFC-4E3B-47A6-81E8-78FFF56EDC86}"/>
    <cellStyle name="Input 17 4" xfId="11375" xr:uid="{7AF8CA13-8EFB-4BD6-9EC8-D2BB0923EE49}"/>
    <cellStyle name="Input 17 4 2" xfId="31776" xr:uid="{F707969B-2C7D-4A3B-98EE-C2CDBF50BFBB}"/>
    <cellStyle name="Input 17 5" xfId="32979" xr:uid="{1B707542-E9E3-4DA3-8DA6-B7B8EB17DB19}"/>
    <cellStyle name="Input 18" xfId="3757" xr:uid="{8224E1BE-5DA7-41EF-89B8-B487D983ED75}"/>
    <cellStyle name="Input 18 2" xfId="7782" xr:uid="{719164B2-9621-43A7-9FFE-0AFBD4D44C55}"/>
    <cellStyle name="Input 18 2 2" xfId="8576" xr:uid="{6EB1EB00-70AC-4912-9EB4-63F8E04751E3}"/>
    <cellStyle name="Input 18 2 2 2" xfId="34607" xr:uid="{451CCD38-28F2-4D4E-A768-1DCAB396BB75}"/>
    <cellStyle name="Input 18 2 3" xfId="31779" xr:uid="{6768BFD9-6E8B-4422-8BB4-5F888EEFCED0}"/>
    <cellStyle name="Input 18 2 4" xfId="34130" xr:uid="{2FCAE15E-6099-4E8E-8C1F-1623DB6A81CA}"/>
    <cellStyle name="Input 18 3" xfId="7720" xr:uid="{D22847D0-2CA2-4B2C-8915-FFB706638FD2}"/>
    <cellStyle name="Input 18 3 2" xfId="16810" xr:uid="{B815023C-B5CE-41A9-AD71-F037EB6AECC9}"/>
    <cellStyle name="Input 18 3 3" xfId="34091" xr:uid="{12D3CCF7-40E1-41B2-93D6-08FB706BD7BA}"/>
    <cellStyle name="Input 18 4" xfId="11376" xr:uid="{9D5CD8CD-3557-4EE5-9B9C-7AE1527F92BC}"/>
    <cellStyle name="Input 18 4 2" xfId="31778" xr:uid="{54D4A26E-66A9-451A-9FC2-9B8323D3B42B}"/>
    <cellStyle name="Input 18 5" xfId="32967" xr:uid="{E6D10098-3EB0-4C82-8604-C05635C63CDA}"/>
    <cellStyle name="Input 19" xfId="3758" xr:uid="{217BEED3-DE90-48F7-A80F-00FF31F50249}"/>
    <cellStyle name="Input 19 2" xfId="7783" xr:uid="{A904D95E-2FEF-4167-9380-EF388AA4E651}"/>
    <cellStyle name="Input 19 2 2" xfId="10152" xr:uid="{E1996B8D-5205-4B10-A0CA-808622E3123A}"/>
    <cellStyle name="Input 19 2 2 2" xfId="35682" xr:uid="{4A91E7AD-66CB-4804-87D2-AF3C337A17DD}"/>
    <cellStyle name="Input 19 2 3" xfId="31781" xr:uid="{9443DB1F-1B43-4FE8-A4A7-CA309A8AB09C}"/>
    <cellStyle name="Input 19 2 4" xfId="34131" xr:uid="{795BCAFB-40E6-4E49-8FAB-AE8DA97E4C29}"/>
    <cellStyle name="Input 19 3" xfId="10087" xr:uid="{0276A077-1114-4AB7-9713-133816526A11}"/>
    <cellStyle name="Input 19 3 2" xfId="16807" xr:uid="{74FC883E-0583-4CCE-8350-CB0D87443219}"/>
    <cellStyle name="Input 19 3 3" xfId="35641" xr:uid="{A37B6377-2FF0-4693-AAEA-A941B4DB54D0}"/>
    <cellStyle name="Input 19 4" xfId="11377" xr:uid="{03CADCEC-97FB-45F9-A3D0-4E0248799CDB}"/>
    <cellStyle name="Input 19 4 2" xfId="31780" xr:uid="{DB88A4D7-EC43-4996-9E36-9220195DE2D6}"/>
    <cellStyle name="Input 19 5" xfId="32964" xr:uid="{26B9A8AC-E064-4FDA-9B6D-B19FAD43D4DC}"/>
    <cellStyle name="Input 2" xfId="3759" xr:uid="{CC4B536A-AA6B-4CF4-9319-3C3BBB33B918}"/>
    <cellStyle name="Input 2 2" xfId="3760" xr:uid="{CB158C1B-A685-42FA-96FD-AC1BFFA1229E}"/>
    <cellStyle name="Input 2 2 2" xfId="7784" xr:uid="{85C4A6B4-F2DF-40FA-8F0F-72B5F424EF4A}"/>
    <cellStyle name="Input 2 2 2 2" xfId="7696" xr:uid="{BB13AB44-21C2-44B9-B595-49C117B8ECA6}"/>
    <cellStyle name="Input 2 2 2 2 2" xfId="34082" xr:uid="{CDAE3619-981F-44A5-B25E-E83C835F85A6}"/>
    <cellStyle name="Input 2 2 2 3" xfId="31784" xr:uid="{D6CCF75D-7CDF-4DD7-8166-9E7C01F0DCC9}"/>
    <cellStyle name="Input 2 2 2 4" xfId="34132" xr:uid="{6A998161-CD54-435B-969F-F646E22FAE54}"/>
    <cellStyle name="Input 2 2 3" xfId="5621" xr:uid="{04A71CED-516B-454F-B12E-29B21FF4FF5F}"/>
    <cellStyle name="Input 2 2 3 2" xfId="16815" xr:uid="{5D935572-B485-4A71-BA50-E7B93C9DD2E8}"/>
    <cellStyle name="Input 2 2 3 3" xfId="33182" xr:uid="{3DDFF57E-4675-486B-8689-B25DC6D82697}"/>
    <cellStyle name="Input 2 2 4" xfId="11379" xr:uid="{0432F72E-2CBA-4FA8-A4DD-349FBF5C9A0F}"/>
    <cellStyle name="Input 2 2 4 2" xfId="31783" xr:uid="{A8B93DD8-9423-49AB-AE6E-79A8B88227CD}"/>
    <cellStyle name="Input 2 2 5" xfId="32980" xr:uid="{FCE1EA88-F382-4D70-9DC6-15F5C419C5C3}"/>
    <cellStyle name="Input 2 2 6" xfId="4735" xr:uid="{025892A6-FAEF-45B8-9DC2-4F1E72A75CF8}"/>
    <cellStyle name="Input 2 3" xfId="4443" xr:uid="{0C1F0EEE-1A79-4AF8-B4CD-300D7744DCE0}"/>
    <cellStyle name="Input 2 3 2" xfId="7786" xr:uid="{DB005937-D66B-4678-8E61-CF345C5A46EF}"/>
    <cellStyle name="Input 2 3 2 2" xfId="7718" xr:uid="{4544310F-8F1A-43D1-A52C-A0817409538C}"/>
    <cellStyle name="Input 2 3 2 2 2" xfId="34089" xr:uid="{AC0501E6-394B-4A84-B476-0C23E8662738}"/>
    <cellStyle name="Input 2 3 2 3" xfId="31786" xr:uid="{92835D7A-C1F5-4818-B8C8-05D9F7251D9E}"/>
    <cellStyle name="Input 2 3 2 4" xfId="34133" xr:uid="{F8D44BCC-5423-42DE-AFC7-801DDD82F724}"/>
    <cellStyle name="Input 2 3 3" xfId="8555" xr:uid="{5B649285-7DE8-4D2C-A1EA-2B43C6498658}"/>
    <cellStyle name="Input 2 3 3 2" xfId="34599" xr:uid="{E3F1E8FE-072D-4390-8F63-BA11319CEBCD}"/>
    <cellStyle name="Input 2 3 4" xfId="31785" xr:uid="{C54853AA-5165-4596-857A-7AD894760D55}"/>
    <cellStyle name="Input 2 3 5" xfId="33096" xr:uid="{A6DA3D91-D444-46CA-9A5A-71168CE8339A}"/>
    <cellStyle name="Input 2 4" xfId="7787" xr:uid="{AE1BF885-D396-45A6-AA05-68BFD9EC4DD7}"/>
    <cellStyle name="Input 2 4 2" xfId="10086" xr:uid="{47801A42-591E-4194-ADBA-CA432ACC3373}"/>
    <cellStyle name="Input 2 4 2 2" xfId="35640" xr:uid="{162C84B0-68E9-4F91-8F0A-DAE06490B7A2}"/>
    <cellStyle name="Input 2 4 3" xfId="31787" xr:uid="{021C7FFD-4661-4394-87A7-967CAD34721B}"/>
    <cellStyle name="Input 2 4 4" xfId="34134" xr:uid="{72A57F3A-78A6-4E74-AB6C-04E53608AE39}"/>
    <cellStyle name="Input 2 5" xfId="8445" xr:uid="{36FC3053-53C1-4EC0-AF90-FB14354B174D}"/>
    <cellStyle name="Input 2 5 2" xfId="34509" xr:uid="{861FD690-A29E-4836-A191-A4D338841DD9}"/>
    <cellStyle name="Input 2 6" xfId="11378" xr:uid="{F0EA2D26-1A17-4ED4-8836-56944894B5A7}"/>
    <cellStyle name="Input 2 6 2" xfId="31782" xr:uid="{504E0052-71F0-400F-AF10-63F064BE4DEA}"/>
    <cellStyle name="Input 2 7" xfId="32935" xr:uid="{9F9D16D4-161B-47CB-B3F0-002FEC26B617}"/>
    <cellStyle name="Input 20" xfId="3761" xr:uid="{0D71077B-D0E8-4B2A-8802-4E787A3DE5D2}"/>
    <cellStyle name="Input 20 2" xfId="7788" xr:uid="{874BFCA8-C4B4-4399-A654-87AC566A70F3}"/>
    <cellStyle name="Input 20 2 2" xfId="8446" xr:uid="{645EED94-6679-4BB2-B1D6-E47B09D2F9AE}"/>
    <cellStyle name="Input 20 2 2 2" xfId="34510" xr:uid="{CD8167CA-5027-4381-BD0D-4453186CEB9E}"/>
    <cellStyle name="Input 20 2 3" xfId="31789" xr:uid="{6D89D295-3EE6-4D14-902B-20289C1DA4D2}"/>
    <cellStyle name="Input 20 2 4" xfId="34135" xr:uid="{1CB31392-05AE-49F5-A9CD-51A8EF12877B}"/>
    <cellStyle name="Input 20 3" xfId="7717" xr:uid="{0FE20DCE-C4C7-43CF-8519-8A56083533EA}"/>
    <cellStyle name="Input 20 3 2" xfId="16808" xr:uid="{A1D6F2A8-8D69-4F35-9D8A-76A9148868C9}"/>
    <cellStyle name="Input 20 3 3" xfId="34088" xr:uid="{77EEBF91-02C8-418B-B5D0-059C5EADAD29}"/>
    <cellStyle name="Input 20 4" xfId="11380" xr:uid="{1955251C-E870-444E-8AAA-0DAECE7EDD95}"/>
    <cellStyle name="Input 20 4 2" xfId="31788" xr:uid="{489D6557-25B7-415C-A00A-B9702A32FD14}"/>
    <cellStyle name="Input 20 5" xfId="32965" xr:uid="{64BE5F3A-BE94-4F06-8367-2226E29BC34F}"/>
    <cellStyle name="Input 21" xfId="3762" xr:uid="{32E742BC-378E-4138-8F1E-BC375FB10C89}"/>
    <cellStyle name="Input 21 2" xfId="7789" xr:uid="{EBF05E34-93CD-4E12-BD2C-66BE297A32D7}"/>
    <cellStyle name="Input 21 2 2" xfId="7710" xr:uid="{0A0EA6EC-F276-4D5E-AA2C-F76B30778DBB}"/>
    <cellStyle name="Input 21 2 2 2" xfId="34087" xr:uid="{E46CCF35-F786-46E0-B997-12AF140B833F}"/>
    <cellStyle name="Input 21 2 3" xfId="31791" xr:uid="{1A63CC2F-15D8-47F0-8EAE-98AF26298370}"/>
    <cellStyle name="Input 21 2 4" xfId="34136" xr:uid="{1443D8E7-A52A-463C-AC08-ADE1F0F88E00}"/>
    <cellStyle name="Input 21 3" xfId="8787" xr:uid="{A188BFB6-CEF6-4FB6-8454-6828A4CA19EE}"/>
    <cellStyle name="Input 21 3 2" xfId="16805" xr:uid="{C8E93C2F-A6E0-4261-8ABC-C9C7C1BBF8E9}"/>
    <cellStyle name="Input 21 3 3" xfId="34711" xr:uid="{AE9F1E2A-4C4F-43BA-9F88-05EA4D809671}"/>
    <cellStyle name="Input 21 4" xfId="11381" xr:uid="{4566F847-00F9-4830-A6AD-F4A7995D95CD}"/>
    <cellStyle name="Input 21 4 2" xfId="31790" xr:uid="{AB522643-4CB6-404A-B25F-3BA7A8D0DA1D}"/>
    <cellStyle name="Input 21 5" xfId="32962" xr:uid="{BDC741DD-8E49-4E26-AAA9-27D86D55DC6F}"/>
    <cellStyle name="Input 21 6" xfId="4659" xr:uid="{855D1176-4A74-40B8-A0D3-D6E39D9CA67B}"/>
    <cellStyle name="Input 22" xfId="3763" xr:uid="{C2D9EA8D-D44C-4C85-BD4A-9DE26E346FFB}"/>
    <cellStyle name="Input 22 2" xfId="7790" xr:uid="{E9F08ECB-6FDF-4B00-971C-04461810B991}"/>
    <cellStyle name="Input 22 2 2" xfId="10085" xr:uid="{914D51A4-FCEA-45F7-B309-3DF9C9B2025E}"/>
    <cellStyle name="Input 22 2 2 2" xfId="35639" xr:uid="{DBF1394A-A286-4F56-AF65-22F8FC981DFD}"/>
    <cellStyle name="Input 22 2 3" xfId="31793" xr:uid="{3819C2BD-7957-448E-BA18-53FC56502584}"/>
    <cellStyle name="Input 22 2 4" xfId="34137" xr:uid="{AD4F085F-7C3C-4A71-827D-82FFABA99962}"/>
    <cellStyle name="Input 22 3" xfId="8523" xr:uid="{3196A708-E8FF-4267-9C16-4C27651CE169}"/>
    <cellStyle name="Input 22 3 2" xfId="16809" xr:uid="{FCE8EF70-BDF6-488A-BB44-B63A8385E47B}"/>
    <cellStyle name="Input 22 3 3" xfId="34579" xr:uid="{F7AF82F3-0D30-40C6-AFF3-BF66ADEDF066}"/>
    <cellStyle name="Input 22 4" xfId="11382" xr:uid="{3BBD3ECC-A5CD-4569-AE81-A042FF4127A0}"/>
    <cellStyle name="Input 22 4 2" xfId="31792" xr:uid="{2499C6AC-6F20-4ED5-B31A-966ADDFDB864}"/>
    <cellStyle name="Input 22 5" xfId="32966" xr:uid="{D9C1230D-20C0-45BB-910A-A8BCABDD58C9}"/>
    <cellStyle name="Input 22 6" xfId="4699" xr:uid="{14A8208C-189E-4843-B5D7-C2632AA3BDB1}"/>
    <cellStyle name="Input 23" xfId="3764" xr:uid="{B13DA641-2654-455E-AA68-F42D184C71CF}"/>
    <cellStyle name="Input 23 2" xfId="7791" xr:uid="{C40BB59A-F024-4D74-911F-06EE860DA322}"/>
    <cellStyle name="Input 23 2 2" xfId="7701" xr:uid="{01A9FA01-9570-4EB2-AB53-73E915D2515A}"/>
    <cellStyle name="Input 23 2 2 2" xfId="34086" xr:uid="{1068D2F9-04F8-4A2A-9D98-C2431259071B}"/>
    <cellStyle name="Input 23 2 3" xfId="31795" xr:uid="{C777C97E-4320-49A2-A72C-C94BD29649E9}"/>
    <cellStyle name="Input 23 2 4" xfId="34138" xr:uid="{862E06BF-1AE7-43BD-806D-89B0E3C5F34D}"/>
    <cellStyle name="Input 23 3" xfId="8577" xr:uid="{6762818D-FA5B-4B69-9ED1-789684BFD170}"/>
    <cellStyle name="Input 23 3 2" xfId="16806" xr:uid="{FE680752-6F42-454B-9A34-B77708BF2BCB}"/>
    <cellStyle name="Input 23 3 3" xfId="34608" xr:uid="{0C441127-FF2E-49D1-A510-1E746EF859B3}"/>
    <cellStyle name="Input 23 4" xfId="11383" xr:uid="{C9F6404B-31B8-44A3-BABE-21033512CB4B}"/>
    <cellStyle name="Input 23 4 2" xfId="31794" xr:uid="{D5A92E67-2695-469D-B16C-B6BCE31EF0A5}"/>
    <cellStyle name="Input 23 5" xfId="32963" xr:uid="{9B7B4802-3A52-4E26-A3E4-4A05B81DD863}"/>
    <cellStyle name="Input 23 6" xfId="4664" xr:uid="{80029CAC-9BF9-40A5-932A-113577FE1902}"/>
    <cellStyle name="Input 24" xfId="3765" xr:uid="{5FB6DF0C-CD46-4698-B5D9-4FEBB778D479}"/>
    <cellStyle name="Input 24 2" xfId="7793" xr:uid="{413CB90B-4AAB-4F23-9A0B-0CAA9D1276E5}"/>
    <cellStyle name="Input 24 2 2" xfId="8524" xr:uid="{836F8559-1E34-4818-9BBD-FC3F172177C6}"/>
    <cellStyle name="Input 24 2 2 2" xfId="34580" xr:uid="{CE4AC98C-4B73-4213-A1CD-AE18CD89BC1B}"/>
    <cellStyle name="Input 24 2 3" xfId="31797" xr:uid="{3D56B03B-6F01-4839-8F50-4E89461813AB}"/>
    <cellStyle name="Input 24 2 4" xfId="34139" xr:uid="{DFC8ED19-5A16-4E30-8D87-365599485F1D}"/>
    <cellStyle name="Input 24 3" xfId="8012" xr:uid="{70399B0C-287F-4528-BA65-C470F41F0207}"/>
    <cellStyle name="Input 24 3 2" xfId="16893" xr:uid="{B9F92E89-A50F-47CB-9A33-04F73376C725}"/>
    <cellStyle name="Input 24 3 3" xfId="34252" xr:uid="{F6016F7E-04C9-4980-B25B-F4E131DDFF82}"/>
    <cellStyle name="Input 24 4" xfId="11384" xr:uid="{1C2F5D39-AAC5-4640-812D-5CCABB502C01}"/>
    <cellStyle name="Input 24 4 2" xfId="31796" xr:uid="{F08C3689-C8B3-4F9E-BFD9-0CD7E0B95039}"/>
    <cellStyle name="Input 24 5" xfId="33065" xr:uid="{F267B5A8-9EC9-411D-8827-64FB3D5BCF3A}"/>
    <cellStyle name="Input 24 6" xfId="4901" xr:uid="{FD863098-4551-41CD-9DD7-16160473EA15}"/>
    <cellStyle name="Input 25" xfId="3766" xr:uid="{258AA1FF-5D4A-49EC-A105-D2F0BAAA35EA}"/>
    <cellStyle name="Input 25 2" xfId="7794" xr:uid="{EEDB7DE9-C611-4799-B618-844E94157E93}"/>
    <cellStyle name="Input 25 2 2" xfId="8794" xr:uid="{EA5A591F-B29B-44D1-AA33-2A9FF3C12DD1}"/>
    <cellStyle name="Input 25 2 2 2" xfId="34715" xr:uid="{7078446E-A0B2-40F5-8152-0176E13D0376}"/>
    <cellStyle name="Input 25 2 3" xfId="31799" xr:uid="{A05B2835-BFB3-43F8-91E9-5CB9A6688D06}"/>
    <cellStyle name="Input 25 2 4" xfId="34140" xr:uid="{6DB3E13F-AD55-4586-A345-3A9E30A1D8EA}"/>
    <cellStyle name="Input 25 3" xfId="8447" xr:uid="{F4ADC397-06D1-48C2-AB06-D4C41A5CF748}"/>
    <cellStyle name="Input 25 3 2" xfId="16896" xr:uid="{E6EA8133-9B34-491A-B451-D161E6E4757F}"/>
    <cellStyle name="Input 25 3 3" xfId="34511" xr:uid="{23DFF71B-A92D-4E4D-9FE5-627CB6EC57CC}"/>
    <cellStyle name="Input 25 4" xfId="11385" xr:uid="{D278D28F-D8BD-4801-B5E2-5044D30C8197}"/>
    <cellStyle name="Input 25 4 2" xfId="31798" xr:uid="{456A79E5-C2A5-4B83-B69B-C875A3FE8648}"/>
    <cellStyle name="Input 25 5" xfId="33068" xr:uid="{5D9244C0-1371-44DE-94B1-D9113220E815}"/>
    <cellStyle name="Input 25 6" xfId="4904" xr:uid="{6A3F912F-7510-4DDE-9633-18352D729D38}"/>
    <cellStyle name="Input 26" xfId="3767" xr:uid="{3D492CBD-54AC-4C4C-8308-7506D35FA851}"/>
    <cellStyle name="Input 26 2" xfId="7795" xr:uid="{3728733D-010C-4546-B797-E95E2523E096}"/>
    <cellStyle name="Input 26 2 2" xfId="8448" xr:uid="{AEBC4A38-EF09-4106-BC62-502A0C4E6719}"/>
    <cellStyle name="Input 26 2 2 2" xfId="34512" xr:uid="{A67F8EF8-B046-410D-8D2B-BA78A3687773}"/>
    <cellStyle name="Input 26 2 3" xfId="31801" xr:uid="{366DB674-C57D-4B14-9531-3C3E849CFF51}"/>
    <cellStyle name="Input 26 2 4" xfId="34141" xr:uid="{3A44BC47-DC59-4FBB-A879-D6E52DA96E4D}"/>
    <cellStyle name="Input 26 3" xfId="7700" xr:uid="{E8DE0CD3-4210-4174-9C52-EB82C9D781D6}"/>
    <cellStyle name="Input 26 3 2" xfId="16891" xr:uid="{85E93381-5821-44B1-B386-C7545234CA18}"/>
    <cellStyle name="Input 26 3 3" xfId="34085" xr:uid="{7A145770-F0B1-4D7F-A6E6-6280C0E618E1}"/>
    <cellStyle name="Input 26 4" xfId="11386" xr:uid="{6C48514E-7AAB-4189-98E6-01E7B268B6D2}"/>
    <cellStyle name="Input 26 4 2" xfId="31800" xr:uid="{F7E68F3A-5CD8-4507-B7CE-6238708BFC89}"/>
    <cellStyle name="Input 26 5" xfId="33063" xr:uid="{BB6D371E-08E5-45CF-836E-456F9042860A}"/>
    <cellStyle name="Input 26 6" xfId="4899" xr:uid="{CC44ABDF-AEE4-4797-9C0E-F2BC8E048148}"/>
    <cellStyle name="Input 27" xfId="3768" xr:uid="{AF8AF788-CD5D-45D2-9F3A-52B082596B76}"/>
    <cellStyle name="Input 27 2" xfId="7796" xr:uid="{3B1054BC-DAFA-4B68-A481-0225368F820B}"/>
    <cellStyle name="Input 27 2 2" xfId="5618" xr:uid="{EFAC8288-AE52-44DD-8210-9C0992CC706E}"/>
    <cellStyle name="Input 27 2 2 2" xfId="33179" xr:uid="{9462E2CF-E6F3-4466-8506-36FBE050AC9B}"/>
    <cellStyle name="Input 27 2 3" xfId="31803" xr:uid="{CF1FE0BC-FB89-42C7-B90A-0854C05467E5}"/>
    <cellStyle name="Input 27 2 4" xfId="34142" xr:uid="{B25581C3-10BE-4741-BAED-BDD3DE47A12A}"/>
    <cellStyle name="Input 27 3" xfId="8403" xr:uid="{2C509D9B-2F62-4739-9583-D57F530F947B}"/>
    <cellStyle name="Input 27 3 2" xfId="16897" xr:uid="{27EE483E-630D-46B8-B7EF-A8661D323BFC}"/>
    <cellStyle name="Input 27 3 3" xfId="34471" xr:uid="{A50F7494-9B37-45BD-8638-D8B35B7FFEA5}"/>
    <cellStyle name="Input 27 4" xfId="11387" xr:uid="{F2BE9C16-94D8-4354-B588-4545AA875792}"/>
    <cellStyle name="Input 27 4 2" xfId="31802" xr:uid="{12A3AAD5-55EE-439E-AD6E-8EDE9E79EE2E}"/>
    <cellStyle name="Input 27 5" xfId="33069" xr:uid="{124028A8-4229-44B0-815B-4CAF93CFCE26}"/>
    <cellStyle name="Input 27 6" xfId="4905" xr:uid="{D7F3FFEA-1C68-46B1-B7A2-82262EC44CD8}"/>
    <cellStyle name="Input 28" xfId="3769" xr:uid="{331F30BD-EFEC-46A8-B8B8-B4AA499CEE4B}"/>
    <cellStyle name="Input 28 2" xfId="7797" xr:uid="{3B3CA6D4-5B99-485A-8665-AF0B27724CAA}"/>
    <cellStyle name="Input 28 2 2" xfId="7698" xr:uid="{5985E39D-7867-42AD-B608-A4582274CDD3}"/>
    <cellStyle name="Input 28 2 2 2" xfId="34083" xr:uid="{2C21BDA9-397D-41BD-A0AB-D5E23F816645}"/>
    <cellStyle name="Input 28 2 3" xfId="31805" xr:uid="{1481F952-AFBE-4C0D-9C90-512F8F69999D}"/>
    <cellStyle name="Input 28 2 4" xfId="34143" xr:uid="{AB316197-A388-4558-80F2-7CC2369F80E0}"/>
    <cellStyle name="Input 28 3" xfId="5620" xr:uid="{F6A61D42-BF5B-46E5-9FFB-B963C1FBBAB1}"/>
    <cellStyle name="Input 28 3 2" xfId="16892" xr:uid="{785631E0-92DC-4916-9FE0-4CAE158FBF5A}"/>
    <cellStyle name="Input 28 3 3" xfId="33181" xr:uid="{47C11459-F92B-4621-BE9E-69C72DF216D7}"/>
    <cellStyle name="Input 28 4" xfId="11388" xr:uid="{E4B097BB-4F61-4089-8485-122752157069}"/>
    <cellStyle name="Input 28 4 2" xfId="31804" xr:uid="{3ECC8DF2-64D1-49A1-94A4-56EAC2554798}"/>
    <cellStyle name="Input 28 5" xfId="33064" xr:uid="{EF92A48E-C7E8-41F0-9CF8-5EC7F4599014}"/>
    <cellStyle name="Input 28 6" xfId="4900" xr:uid="{AC4AA132-68B9-46F6-A168-9965CC01885D}"/>
    <cellStyle name="Input 29" xfId="3770" xr:uid="{221FBC55-09FF-4CEF-B8CB-19049C29E330}"/>
    <cellStyle name="Input 29 2" xfId="7798" xr:uid="{536DB76F-05D6-482A-986C-8C8736724919}"/>
    <cellStyle name="Input 29 2 2" xfId="7699" xr:uid="{057CE8AA-3D68-4825-9A2D-29E30AE33DED}"/>
    <cellStyle name="Input 29 2 2 2" xfId="34084" xr:uid="{B8586BA6-AEE1-4156-B413-B32B206BD4EF}"/>
    <cellStyle name="Input 29 2 3" xfId="31807" xr:uid="{ACE43A27-541E-45C3-8A97-1A5270028AED}"/>
    <cellStyle name="Input 29 2 4" xfId="34144" xr:uid="{9A10F4F7-6202-49A9-9B40-E4963035FA89}"/>
    <cellStyle name="Input 29 3" xfId="7992" xr:uid="{5A062D32-FB3C-4F81-9E81-1E93E5F02549}"/>
    <cellStyle name="Input 29 3 2" xfId="16895" xr:uid="{C0D6836E-7D4D-4E67-8F81-FBF037E05E83}"/>
    <cellStyle name="Input 29 3 3" xfId="34234" xr:uid="{DABE2C98-DF34-4F9E-8C44-7B2A759E33C3}"/>
    <cellStyle name="Input 29 4" xfId="11389" xr:uid="{AFD0279E-19C8-470E-B1DB-0BA178B7199C}"/>
    <cellStyle name="Input 29 4 2" xfId="31806" xr:uid="{072D51E0-0F03-4798-9053-95DE07ADA2FC}"/>
    <cellStyle name="Input 29 5" xfId="33067" xr:uid="{82FA3166-FC40-43A4-B583-D840629AA82A}"/>
    <cellStyle name="Input 29 6" xfId="4903" xr:uid="{15B61B07-C05D-4D89-BB7E-85F896E19B7B}"/>
    <cellStyle name="Input 3" xfId="3771" xr:uid="{9C0758A1-41F3-4AE4-A0E7-90CB0F3EA58F}"/>
    <cellStyle name="Input 3 2" xfId="4479" xr:uid="{19C7FC04-7E36-47B7-91A1-9DD2EBBD1F10}"/>
    <cellStyle name="Input 3 2 2" xfId="8449" xr:uid="{A9FBB93D-D0A1-426F-A0DF-0AAFFAA0140B}"/>
    <cellStyle name="Input 3 2 2 2" xfId="34513" xr:uid="{87FAF9FF-8177-4C7A-84ED-9422690800F4}"/>
    <cellStyle name="Input 3 2 3" xfId="31809" xr:uid="{75B49AB2-B916-45D3-B11E-435B6E32F389}"/>
    <cellStyle name="Input 3 2 4" xfId="34145" xr:uid="{61B9C452-D911-4122-8407-84822D46F5E9}"/>
    <cellStyle name="Input 3 3" xfId="8530" xr:uid="{D6FB1801-067A-49D2-8F9C-27841F0ECF7D}"/>
    <cellStyle name="Input 3 3 2" xfId="16785" xr:uid="{A8496857-7563-48C8-946D-DC10125C4008}"/>
    <cellStyle name="Input 3 3 3" xfId="34585" xr:uid="{BD70E2B9-6966-4986-847A-CBBA88059DA8}"/>
    <cellStyle name="Input 3 4" xfId="11390" xr:uid="{A7010DC9-C470-414C-B685-3227BAD5E401}"/>
    <cellStyle name="Input 3 4 2" xfId="31808" xr:uid="{88C7E370-3AA2-46A0-AF34-3DB1247FF5E3}"/>
    <cellStyle name="Input 3 5" xfId="32926" xr:uid="{0A04C794-10A3-48BA-A756-E8FB64CE8C8B}"/>
    <cellStyle name="Input 30" xfId="3772" xr:uid="{EE3C9DD5-7435-49A6-A1F8-D594E987D790}"/>
    <cellStyle name="Input 30 2" xfId="7800" xr:uid="{B34515CE-203B-4F6E-93CB-33732005EABA}"/>
    <cellStyle name="Input 30 2 2" xfId="8855" xr:uid="{11A75777-B99D-4189-8027-8B055F95A5A6}"/>
    <cellStyle name="Input 30 2 2 2" xfId="34735" xr:uid="{95EDD5C7-D3E1-47E4-A91E-DBED038206FE}"/>
    <cellStyle name="Input 30 2 3" xfId="31811" xr:uid="{F1666040-6EFC-41D2-8DB1-DBFC56ED321A}"/>
    <cellStyle name="Input 30 2 4" xfId="34146" xr:uid="{0F903978-5AE6-41DE-8ED2-E11C417390E1}"/>
    <cellStyle name="Input 30 3" xfId="8023" xr:uid="{D0B67F18-AEC7-4C3B-98DF-55A6331C04A2}"/>
    <cellStyle name="Input 30 3 2" xfId="16890" xr:uid="{7DFC09A8-ED32-4774-AE94-ACDD057BF6AE}"/>
    <cellStyle name="Input 30 3 3" xfId="34258" xr:uid="{763FADF8-1727-4A30-822C-9621E2093F17}"/>
    <cellStyle name="Input 30 4" xfId="11391" xr:uid="{F1516D57-7084-4452-B2AE-47BA905305C0}"/>
    <cellStyle name="Input 30 4 2" xfId="31810" xr:uid="{528258A7-2B85-40A5-BCB4-045A93B1A4DA}"/>
    <cellStyle name="Input 30 5" xfId="33062" xr:uid="{A2F91CF2-92C7-4939-B8A3-06DB3E9F314D}"/>
    <cellStyle name="Input 30 6" xfId="4898" xr:uid="{A5BEEE4B-6972-4B9C-B6FC-32D87097F5E2}"/>
    <cellStyle name="Input 31" xfId="3773" xr:uid="{659A8831-9BCD-48A3-BA7C-58715BA76D87}"/>
    <cellStyle name="Input 31 2" xfId="7801" xr:uid="{090F49C1-03FE-404F-8F75-C95E90F071CA}"/>
    <cellStyle name="Input 31 2 2" xfId="10052" xr:uid="{697748DD-5624-46EC-96D4-883D03242B7F}"/>
    <cellStyle name="Input 31 2 2 2" xfId="35612" xr:uid="{A9FB4908-B189-49C9-B961-DB3F0305F238}"/>
    <cellStyle name="Input 31 2 3" xfId="31813" xr:uid="{27DB6D30-E9A7-4633-88BC-1FEF8996C1AD}"/>
    <cellStyle name="Input 31 2 4" xfId="34147" xr:uid="{30D00B1F-BC44-4594-B259-7BC3B9355E09}"/>
    <cellStyle name="Input 31 3" xfId="8669" xr:uid="{E605CCCB-4735-4B08-87CB-B7422E2CA447}"/>
    <cellStyle name="Input 31 3 2" xfId="16894" xr:uid="{0634152E-D005-4C56-A594-E7B7A4EAE3C6}"/>
    <cellStyle name="Input 31 3 3" xfId="34640" xr:uid="{59E0CA79-F9C6-4F5A-B5E8-568EC83885C4}"/>
    <cellStyle name="Input 31 4" xfId="11392" xr:uid="{3E4FE476-84A6-4869-8628-7455CA69AB29}"/>
    <cellStyle name="Input 31 4 2" xfId="31812" xr:uid="{F71FCBE6-A4C4-4345-88F8-B06DA9FE5423}"/>
    <cellStyle name="Input 31 5" xfId="33066" xr:uid="{F2987DF5-368B-45D5-BCFF-2F3EF3DD2AC1}"/>
    <cellStyle name="Input 31 6" xfId="4902" xr:uid="{78A90E02-FB4F-4B89-9735-4E126DE3A9F9}"/>
    <cellStyle name="Input 32" xfId="3774" xr:uid="{54D4AED0-77F3-42B8-800B-AFFEAE18F0C9}"/>
    <cellStyle name="Input 32 2" xfId="7802" xr:uid="{B09DDC50-535D-481B-949A-D4E836BA2EC9}"/>
    <cellStyle name="Input 32 2 2" xfId="5619" xr:uid="{4B19DFB8-C1D1-4C04-8DF4-3AFF7D4733B5}"/>
    <cellStyle name="Input 32 2 2 2" xfId="33180" xr:uid="{F84B3693-F1D8-4D80-8434-4FED71685FF8}"/>
    <cellStyle name="Input 32 2 3" xfId="31815" xr:uid="{2F9C6010-2A2C-453B-BD0D-FDEAF882B6A1}"/>
    <cellStyle name="Input 32 2 4" xfId="34148" xr:uid="{B5D852E1-2734-4DEC-B9A4-5D10E89D0150}"/>
    <cellStyle name="Input 32 3" xfId="8668" xr:uid="{00DF5551-AFAE-462E-8DE2-CD6BECC3F84F}"/>
    <cellStyle name="Input 32 3 2" xfId="16898" xr:uid="{3DB3A29A-9A6E-4A01-8DBD-AEB0ECF0F3F8}"/>
    <cellStyle name="Input 32 3 3" xfId="34639" xr:uid="{E72165A9-1A69-4D26-B55A-263D3A92070B}"/>
    <cellStyle name="Input 32 4" xfId="11393" xr:uid="{9DCB39CF-47D8-447B-89A9-D21381122CC9}"/>
    <cellStyle name="Input 32 4 2" xfId="31814" xr:uid="{D0D1E87F-21E1-4C2E-903F-27935FFB5AF8}"/>
    <cellStyle name="Input 32 5" xfId="33070" xr:uid="{67E422BF-1A95-4C7B-BDF7-1A3D96021D63}"/>
    <cellStyle name="Input 32 6" xfId="4966" xr:uid="{C95AF8E7-65EC-4D34-BE9D-675ACB37F9E7}"/>
    <cellStyle name="Input 33" xfId="4376" xr:uid="{A73BBF3F-B6E2-493A-B4F8-18B8E2DF4E43}"/>
    <cellStyle name="Input 33 2" xfId="7803" xr:uid="{BE8156CF-CBED-4211-8F54-E824E388E7F0}"/>
    <cellStyle name="Input 33 2 2" xfId="8670" xr:uid="{165BDCB3-9E24-4002-96C7-9E4828C15603}"/>
    <cellStyle name="Input 33 2 2 2" xfId="34641" xr:uid="{974940C2-02BF-42A9-9E57-26E93904D4A3}"/>
    <cellStyle name="Input 33 2 3" xfId="31817" xr:uid="{0966E983-0545-4641-9515-F7A662F8D376}"/>
    <cellStyle name="Input 33 2 4" xfId="34149" xr:uid="{3207CEC9-5695-444B-B872-A2454996440F}"/>
    <cellStyle name="Input 33 3" xfId="10073" xr:uid="{8C9182A5-36F8-4EC3-B931-9BA11FFEABB4}"/>
    <cellStyle name="Input 33 3 2" xfId="16901" xr:uid="{DDDA6033-C7EF-4223-A31D-AE62DF6ADD2E}"/>
    <cellStyle name="Input 33 3 3" xfId="35627" xr:uid="{65FA5CA0-DBE4-4C3D-9975-43693C47BE59}"/>
    <cellStyle name="Input 33 4" xfId="11394" xr:uid="{7656C9AA-AB6F-4A5F-B05B-76662278B8D7}"/>
    <cellStyle name="Input 33 4 2" xfId="31816" xr:uid="{5962D647-C0C2-4E3C-8BC8-9AF730C537E2}"/>
    <cellStyle name="Input 33 5" xfId="33073" xr:uid="{374E0C58-F858-46AD-9E57-65AA454EB3FB}"/>
    <cellStyle name="Input 34" xfId="4399" xr:uid="{A8219BD8-BCD1-4812-AB8C-72C70BAA9C65}"/>
    <cellStyle name="Input 34 2" xfId="7804" xr:uid="{AD2B867B-D34B-4297-8585-41689DF1F542}"/>
    <cellStyle name="Input 34 2 2" xfId="8450" xr:uid="{0892D0AB-555E-493C-BC0B-ABCDB880A721}"/>
    <cellStyle name="Input 34 2 2 2" xfId="34514" xr:uid="{A5E18758-1F70-416C-B616-0207040BBB5E}"/>
    <cellStyle name="Input 34 2 3" xfId="31819" xr:uid="{8B496012-AD93-44D8-ACFD-8A9B01F0CD10}"/>
    <cellStyle name="Input 34 2 4" xfId="34150" xr:uid="{6205B2CA-22D0-4FC1-AC30-8D8570C15002}"/>
    <cellStyle name="Input 34 3" xfId="10083" xr:uid="{9576ED86-A8EE-4E64-B986-1A723D39946E}"/>
    <cellStyle name="Input 34 3 2" xfId="16899" xr:uid="{A19C711E-106E-4B29-A828-DA18286551D8}"/>
    <cellStyle name="Input 34 3 3" xfId="35637" xr:uid="{8E011CBA-7AC5-49B1-9357-04457B71B15F}"/>
    <cellStyle name="Input 34 4" xfId="11395" xr:uid="{5DB88CAF-C245-4610-9D2B-ABE617D5382E}"/>
    <cellStyle name="Input 34 4 2" xfId="31818" xr:uid="{26F7A7B2-5F9C-4833-9522-ED8BB90F4021}"/>
    <cellStyle name="Input 34 5" xfId="33071" xr:uid="{D841A48D-6D98-49CD-920C-AA9A82A8A1C9}"/>
    <cellStyle name="Input 35" xfId="4969" xr:uid="{BB8A1FEF-B739-4895-94BE-F67E5711B6D6}"/>
    <cellStyle name="Input 35 2" xfId="7805" xr:uid="{DBCC33F5-6D0B-4730-921E-97A5893BF6F3}"/>
    <cellStyle name="Input 35 2 2" xfId="8677" xr:uid="{49647247-FF8D-4FA0-8F45-7FA2E2EAF630}"/>
    <cellStyle name="Input 35 2 2 2" xfId="34648" xr:uid="{605D3976-227E-4AE5-B5B7-B571027F27AD}"/>
    <cellStyle name="Input 35 2 3" xfId="31821" xr:uid="{6F333B94-E515-4885-83C0-E1C09F5B8345}"/>
    <cellStyle name="Input 35 2 4" xfId="34151" xr:uid="{D73A4DC5-D653-4F1B-BD14-C0AC7F17C28C}"/>
    <cellStyle name="Input 35 3" xfId="5696" xr:uid="{0A5FBAFB-5AC2-496E-AE55-D199DDA79547}"/>
    <cellStyle name="Input 35 3 2" xfId="16903" xr:uid="{87427AB2-520F-4ABD-9AED-169BE0706D23}"/>
    <cellStyle name="Input 35 3 3" xfId="33187" xr:uid="{98CCD532-C480-45EB-B5CC-C862DA823FDB}"/>
    <cellStyle name="Input 35 4" xfId="11396" xr:uid="{B6BC04E3-FACE-47F8-919C-07763B60B390}"/>
    <cellStyle name="Input 35 4 2" xfId="31820" xr:uid="{4112C678-7C54-4B1D-99E0-7C9A1D44273D}"/>
    <cellStyle name="Input 35 5" xfId="33075" xr:uid="{71E3FD81-D1E9-4CEE-83EB-E0DE990AF798}"/>
    <cellStyle name="Input 36" xfId="4967" xr:uid="{DB8C6BDF-8EA1-41A7-B123-707881F62EB9}"/>
    <cellStyle name="Input 36 2" xfId="7806" xr:uid="{E5FC54BC-EE21-4B86-A1BF-5E4686CF12B9}"/>
    <cellStyle name="Input 36 2 2" xfId="7694" xr:uid="{770A29D1-F471-4DAD-BBDC-11EF4DCAA5C0}"/>
    <cellStyle name="Input 36 2 2 2" xfId="34080" xr:uid="{013A4DA7-C449-4A2F-A2CB-A0692508DBB0}"/>
    <cellStyle name="Input 36 2 3" xfId="31823" xr:uid="{AC9348E7-2C26-4FAF-86BD-B0CD7DC1A5EA}"/>
    <cellStyle name="Input 36 2 4" xfId="34152" xr:uid="{C53A8051-048E-429B-9EF8-D5AD69D977B0}"/>
    <cellStyle name="Input 36 3" xfId="8671" xr:uid="{7880B8C4-1C16-48BE-B41A-A5B2E345567E}"/>
    <cellStyle name="Input 36 3 2" xfId="16900" xr:uid="{465D17D8-B436-4AD3-8275-ADDB459941FE}"/>
    <cellStyle name="Input 36 3 3" xfId="34642" xr:uid="{A3A0DC07-6ADF-4D25-92C2-649621ED49FF}"/>
    <cellStyle name="Input 36 4" xfId="11397" xr:uid="{7C95CE84-AFC2-4077-ACBE-559CC9406E6D}"/>
    <cellStyle name="Input 36 4 2" xfId="31822" xr:uid="{0F134A2E-A33B-49BA-819F-F123DC4F31B0}"/>
    <cellStyle name="Input 36 5" xfId="33072" xr:uid="{44AA1265-153A-44F7-B24A-48FFA4BFFE45}"/>
    <cellStyle name="Input 37" xfId="4968" xr:uid="{37C87CDA-CDD5-4153-8535-ECC204812EC8}"/>
    <cellStyle name="Input 37 2" xfId="7808" xr:uid="{C60C4B66-2C3C-46BB-BA83-8643B42610A4}"/>
    <cellStyle name="Input 37 2 2" xfId="10082" xr:uid="{D2365F98-E1BA-4433-984B-1FD47CC7CEB4}"/>
    <cellStyle name="Input 37 2 2 2" xfId="35636" xr:uid="{5C670FBF-E542-4989-9EE8-77D8D496528E}"/>
    <cellStyle name="Input 37 2 3" xfId="31825" xr:uid="{70C17AD5-0D81-4BE3-A6EF-8FB120723A30}"/>
    <cellStyle name="Input 37 2 4" xfId="34153" xr:uid="{7E09A316-5370-4672-8652-128D2FA1913D}"/>
    <cellStyle name="Input 37 3" xfId="5617" xr:uid="{E439F3F2-93E0-4506-91CD-6AE4E4D81F2C}"/>
    <cellStyle name="Input 37 3 2" xfId="16902" xr:uid="{963CFF09-5BCD-4A46-903B-228AD4F5EB92}"/>
    <cellStyle name="Input 37 3 3" xfId="33178" xr:uid="{1739E118-BF06-405E-9FD2-E80BC7F3D8A6}"/>
    <cellStyle name="Input 37 4" xfId="11398" xr:uid="{E3DE184A-1EB7-454C-9893-621038FBB6DE}"/>
    <cellStyle name="Input 37 4 2" xfId="31824" xr:uid="{F6FF47D4-30D6-4901-818E-41A6E1CD362D}"/>
    <cellStyle name="Input 37 5" xfId="33074" xr:uid="{A4AD8031-B864-4B10-853F-F642BD6F7BB7}"/>
    <cellStyle name="Input 38" xfId="5015" xr:uid="{DF84938B-E9A5-4D20-9C6A-4A8EC6364B9B}"/>
    <cellStyle name="Input 38 2" xfId="7809" xr:uid="{D5612096-C38A-4377-BD1D-6B4D85977D11}"/>
    <cellStyle name="Input 38 2 2" xfId="7693" xr:uid="{B4C08D5D-3526-48D1-ACA0-5BE8F68261D7}"/>
    <cellStyle name="Input 38 2 2 2" xfId="34079" xr:uid="{CEB8861C-DE44-4E7D-B0A3-A27C06FE86D7}"/>
    <cellStyle name="Input 38 2 3" xfId="31827" xr:uid="{C71014E0-34AB-4741-B772-AB05DA7D950A}"/>
    <cellStyle name="Input 38 2 4" xfId="34154" xr:uid="{77382E07-91F5-4621-8C04-142044BC6108}"/>
    <cellStyle name="Input 38 3" xfId="8672" xr:uid="{1D5B4BDA-A61F-4EF3-8765-FA33FF7564D5}"/>
    <cellStyle name="Input 38 3 2" xfId="16911" xr:uid="{E63B5649-DDAA-44E6-8C91-FDC9966DDD21}"/>
    <cellStyle name="Input 38 3 3" xfId="34643" xr:uid="{86D9BE0C-13B0-40E3-BA7A-6DE01E33C0BF}"/>
    <cellStyle name="Input 38 4" xfId="11399" xr:uid="{EDDCF070-9A91-433E-8986-0873982F9278}"/>
    <cellStyle name="Input 38 4 2" xfId="31826" xr:uid="{BD2F8A22-BC23-4A77-80DD-36B352A48DFC}"/>
    <cellStyle name="Input 38 5" xfId="33083" xr:uid="{F62AB941-F6D7-4DBE-806E-DA95F7823C9C}"/>
    <cellStyle name="Input 39" xfId="5000" xr:uid="{A575E1CD-D933-4E2A-8441-363B87B45CD0}"/>
    <cellStyle name="Input 39 2" xfId="7810" xr:uid="{7DD6363F-A754-4400-8A84-F9D4D33D3E1A}"/>
    <cellStyle name="Input 39 2 2" xfId="8321" xr:uid="{328437E8-1F62-4BC6-B643-7C49C94CCF76}"/>
    <cellStyle name="Input 39 2 2 2" xfId="34440" xr:uid="{8DA7B457-7BED-4454-95A4-93E4FA2F7EF1}"/>
    <cellStyle name="Input 39 2 3" xfId="31829" xr:uid="{CB554C2D-F6A8-453F-AB0E-E8C863856744}"/>
    <cellStyle name="Input 39 2 4" xfId="34155" xr:uid="{7D41239B-FF50-4035-A40F-3995D0044FB5}"/>
    <cellStyle name="Input 39 3" xfId="10138" xr:uid="{70DF7567-B382-4B91-A296-72C77510196F}"/>
    <cellStyle name="Input 39 3 2" xfId="16907" xr:uid="{AB47EE9C-0C35-42C2-8611-FF913376546E}"/>
    <cellStyle name="Input 39 3 3" xfId="35670" xr:uid="{F82D37E6-064A-4750-8FCE-3C62BB2D346B}"/>
    <cellStyle name="Input 39 4" xfId="11400" xr:uid="{329EF480-3F0F-4811-90D9-868F6CF8D037}"/>
    <cellStyle name="Input 39 4 2" xfId="31828" xr:uid="{C46AFE11-C752-42F3-8E3F-8D20218A2870}"/>
    <cellStyle name="Input 39 5" xfId="33079" xr:uid="{EA7CC1DA-1F12-49E9-850F-3D0D6EBC377B}"/>
    <cellStyle name="Input 4" xfId="3775" xr:uid="{3156E7BE-1081-4F9B-AB15-7D2B2267A82D}"/>
    <cellStyle name="Input 4 2" xfId="4737" xr:uid="{515C5674-172B-4E72-AB77-39047AD5416F}"/>
    <cellStyle name="Input 4 2 2" xfId="7811" xr:uid="{6F173EB9-1185-4338-9723-D64B881CF95E}"/>
    <cellStyle name="Input 4 2 2 2" xfId="7692" xr:uid="{24C5C3CD-1B2B-4254-90DC-60E3828EAD08}"/>
    <cellStyle name="Input 4 2 2 2 2" xfId="34078" xr:uid="{F42C46A0-5671-4EF5-9CE9-BDE09166F899}"/>
    <cellStyle name="Input 4 2 2 3" xfId="31832" xr:uid="{5F215E2A-F48C-4262-8F9F-5ED04299D1B6}"/>
    <cellStyle name="Input 4 2 2 4" xfId="34156" xr:uid="{79BEAE19-13FE-4112-A91D-490B12531379}"/>
    <cellStyle name="Input 4 2 3" xfId="8673" xr:uid="{F906C6F7-47EE-44F7-A188-8EE62C49D9C0}"/>
    <cellStyle name="Input 4 2 3 2" xfId="34644" xr:uid="{41260FE4-7576-445D-A8CD-C65E9704EBE2}"/>
    <cellStyle name="Input 4 2 4" xfId="31831" xr:uid="{5D309329-BFF6-4B4E-9571-48DB3B5C01F3}"/>
    <cellStyle name="Input 4 2 5" xfId="32981" xr:uid="{67BC28E9-C331-45D7-A360-EECF9B1E566C}"/>
    <cellStyle name="Input 4 3" xfId="5124" xr:uid="{5AC26C42-F8E0-4B2F-AF49-88408B77489F}"/>
    <cellStyle name="Input 4 3 2" xfId="7812" xr:uid="{C73D38B7-7470-4567-A474-D8F199DC2022}"/>
    <cellStyle name="Input 4 3 2 2" xfId="9221" xr:uid="{51DB015E-B48B-4DB8-A685-C8C29FB5045E}"/>
    <cellStyle name="Input 4 3 2 2 2" xfId="34942" xr:uid="{E86C8767-6F3B-4782-A91E-25636037CC81}"/>
    <cellStyle name="Input 4 3 2 3" xfId="31834" xr:uid="{D1768A0D-D9E6-4F62-BC0A-7A9C34AB0DDA}"/>
    <cellStyle name="Input 4 3 2 4" xfId="34157" xr:uid="{4450A1B5-2656-42D4-93FA-26D86A8A53AF}"/>
    <cellStyle name="Input 4 3 3" xfId="10081" xr:uid="{1AA2102D-69E5-4AC7-809C-B301626467F0}"/>
    <cellStyle name="Input 4 3 3 2" xfId="35635" xr:uid="{79DC1CA4-2076-4FE5-BA18-C23F1D9BC86B}"/>
    <cellStyle name="Input 4 3 4" xfId="31833" xr:uid="{0368B2E9-2C9B-422A-9845-CADD69E93D87}"/>
    <cellStyle name="Input 4 3 5" xfId="33092" xr:uid="{C1E621AF-6651-46F2-935F-D4B15C30119D}"/>
    <cellStyle name="Input 4 4" xfId="7813" xr:uid="{DF67BA4C-459D-49C7-AF13-DD67EAE7630F}"/>
    <cellStyle name="Input 4 4 2" xfId="8618" xr:uid="{412B0FED-880E-4D3F-90F2-F8503461E90E}"/>
    <cellStyle name="Input 4 4 2 2" xfId="34628" xr:uid="{DA5F35B0-C6A8-494E-8A76-138C0E7E50DB}"/>
    <cellStyle name="Input 4 4 3" xfId="31835" xr:uid="{EC37ACD7-1D4D-4DA7-BD12-96789D77D86F}"/>
    <cellStyle name="Input 4 4 4" xfId="34158" xr:uid="{A7CAC67F-5661-40D7-A97B-EAEAB02B4505}"/>
    <cellStyle name="Input 4 5" xfId="8451" xr:uid="{16DA5D79-BF51-404B-BE6D-7F6CD6AB4FAD}"/>
    <cellStyle name="Input 4 5 2" xfId="16784" xr:uid="{1829D413-37A2-42F9-A5EF-75CA341B5AF9}"/>
    <cellStyle name="Input 4 5 3" xfId="14867" xr:uid="{D68A0E07-506F-42E9-A5FD-B0FBAF48EC3B}"/>
    <cellStyle name="Input 4 5 4" xfId="34515" xr:uid="{3D3650FC-7C2E-48B8-9A5D-84327D3D3EBD}"/>
    <cellStyle name="Input 4 6" xfId="11401" xr:uid="{21E0AFEA-8B34-42EA-963E-277B3E25DE96}"/>
    <cellStyle name="Input 4 6 2" xfId="31830" xr:uid="{D0FDBE7E-D542-4DAE-B20C-B2A722E9811E}"/>
    <cellStyle name="Input 4 7" xfId="32925" xr:uid="{44838325-D7A5-466F-B485-543B65496452}"/>
    <cellStyle name="Input 40" xfId="4999" xr:uid="{C41AF0ED-ADA1-4B31-9428-EF1853B07BDF}"/>
    <cellStyle name="Input 40 2" xfId="7814" xr:uid="{0A639E40-1625-401D-B773-3E6A0E6E39C2}"/>
    <cellStyle name="Input 40 2 2" xfId="10100" xr:uid="{A8CA3FF5-2ECB-40B5-8ABD-DF04CAF240ED}"/>
    <cellStyle name="Input 40 2 2 2" xfId="35654" xr:uid="{AB398868-F380-4F65-87CB-26C8D6A8EF9D}"/>
    <cellStyle name="Input 40 2 3" xfId="31837" xr:uid="{65D966AC-FB35-457F-95B5-4966BDC05D1B}"/>
    <cellStyle name="Input 40 2 4" xfId="34159" xr:uid="{6EB94A40-E925-4125-AF31-BA3F9A6D95CD}"/>
    <cellStyle name="Input 40 3" xfId="7691" xr:uid="{91731469-84D5-41F3-84DC-120D80B9729E}"/>
    <cellStyle name="Input 40 3 2" xfId="16906" xr:uid="{380A10E1-9722-4FE0-A855-0AC6D44D7099}"/>
    <cellStyle name="Input 40 3 3" xfId="34077" xr:uid="{9316D44D-A5C7-4002-AB93-66371432C693}"/>
    <cellStyle name="Input 40 4" xfId="11402" xr:uid="{D469F90E-3680-4B58-BCFF-EBC94897D671}"/>
    <cellStyle name="Input 40 4 2" xfId="31836" xr:uid="{3C57B638-D997-4920-8D9A-9C41C9261AFE}"/>
    <cellStyle name="Input 40 5" xfId="33078" xr:uid="{FAFC08DD-07D8-4FCF-8CCA-6FB8124CA867}"/>
    <cellStyle name="Input 41" xfId="5001" xr:uid="{DA04261D-DB1F-4965-85F6-D83D880BC082}"/>
    <cellStyle name="Input 41 2" xfId="7816" xr:uid="{D9C00DF1-A34C-4A3A-AF77-8B6B567BB9AD}"/>
    <cellStyle name="Input 41 2 2" xfId="8674" xr:uid="{0E0AB037-16D0-4426-883C-459E0D2A6DF0}"/>
    <cellStyle name="Input 41 2 2 2" xfId="34645" xr:uid="{3E23E9E9-FDF7-4A17-95CB-649D4C1D955D}"/>
    <cellStyle name="Input 41 2 3" xfId="31839" xr:uid="{D115A4F6-4E5A-471E-A1FB-9BA6AA62DFB2}"/>
    <cellStyle name="Input 41 2 4" xfId="34160" xr:uid="{4DDB57D7-3E6B-4573-8AC8-6BA49B152793}"/>
    <cellStyle name="Input 41 3" xfId="8452" xr:uid="{54B5A0BB-647A-4ECB-A7FC-B75F4F57D320}"/>
    <cellStyle name="Input 41 3 2" xfId="16908" xr:uid="{A366C73A-EE90-4123-BADB-7767722561C5}"/>
    <cellStyle name="Input 41 3 3" xfId="34516" xr:uid="{354F44E8-50A3-425D-8A8F-7608C107BFBB}"/>
    <cellStyle name="Input 41 4" xfId="11403" xr:uid="{B8EA23B4-D35E-4909-BFAC-66C3D5E9F851}"/>
    <cellStyle name="Input 41 4 2" xfId="31838" xr:uid="{DD32F15B-BFC2-4590-AC7A-86B048EC9B30}"/>
    <cellStyle name="Input 41 5" xfId="33080" xr:uid="{2CB560EC-F69E-442E-96A0-B3DAE950754A}"/>
    <cellStyle name="Input 42" xfId="4998" xr:uid="{709DDA4F-F9CE-4975-9F8B-651B126D0F50}"/>
    <cellStyle name="Input 42 2" xfId="7817" xr:uid="{7C0BED79-0F47-49C1-BCE9-928B6226829F}"/>
    <cellStyle name="Input 42 2 2" xfId="8613" xr:uid="{4F069CA3-70A6-488E-917E-FFBA493AB250}"/>
    <cellStyle name="Input 42 2 2 2" xfId="34625" xr:uid="{247CAE33-0443-472C-A1B3-A7728B76F0B8}"/>
    <cellStyle name="Input 42 2 3" xfId="31841" xr:uid="{1551981B-A328-4BB9-AE97-C46E330F9BF4}"/>
    <cellStyle name="Input 42 2 4" xfId="34161" xr:uid="{4BCB156A-E6F9-44D2-9256-6A26840CA4EB}"/>
    <cellStyle name="Input 42 3" xfId="7688" xr:uid="{57B72040-17F3-4CFB-BA18-84C9118F6A06}"/>
    <cellStyle name="Input 42 3 2" xfId="16905" xr:uid="{AB00FB8D-EF70-46DB-8093-EB944CAEB977}"/>
    <cellStyle name="Input 42 3 3" xfId="34076" xr:uid="{1A014F90-212A-4425-AA96-AB0211FEF88E}"/>
    <cellStyle name="Input 42 4" xfId="11404" xr:uid="{26BD3926-64B4-48F5-AB01-D34191966082}"/>
    <cellStyle name="Input 42 4 2" xfId="31840" xr:uid="{4C3CCF73-455B-49E4-B2EF-AED4827C5C0F}"/>
    <cellStyle name="Input 42 5" xfId="33077" xr:uid="{393B6D35-D7C0-4DCD-9184-34DAABF7E4C0}"/>
    <cellStyle name="Input 43" xfId="5002" xr:uid="{74989215-44F3-4009-8E19-B4ABB28D2680}"/>
    <cellStyle name="Input 43 2" xfId="7818" xr:uid="{7C2C67B0-3F44-498D-838E-2C203BC2AA5C}"/>
    <cellStyle name="Input 43 2 2" xfId="5616" xr:uid="{2D402FCA-EE62-4A2A-BAC3-E69A5BBE3D76}"/>
    <cellStyle name="Input 43 2 2 2" xfId="33177" xr:uid="{4484372A-F903-4001-8859-5E82D105C43E}"/>
    <cellStyle name="Input 43 2 3" xfId="31843" xr:uid="{2BEE4E60-3E19-4D4F-96D6-B6324DB65C4E}"/>
    <cellStyle name="Input 43 2 4" xfId="34162" xr:uid="{615C9401-BF91-4E1D-8CBF-3367149E535C}"/>
    <cellStyle name="Input 43 3" xfId="10074" xr:uid="{8FEA136B-CDE5-4126-B4A6-10FA1A93D5D2}"/>
    <cellStyle name="Input 43 3 2" xfId="16909" xr:uid="{630D9E31-88CD-4844-81BE-9DE23EDED854}"/>
    <cellStyle name="Input 43 3 3" xfId="35628" xr:uid="{39B51F70-3A89-4ECC-B721-02022A7BEF15}"/>
    <cellStyle name="Input 43 4" xfId="11405" xr:uid="{74A69631-8F8A-472D-B5FC-545ABDA83A00}"/>
    <cellStyle name="Input 43 4 2" xfId="31842" xr:uid="{C89AE8AF-EDAF-4F72-8259-52C5BD7D51C0}"/>
    <cellStyle name="Input 43 5" xfId="33081" xr:uid="{D69FDFD8-E7E7-44C3-9BD1-B4C9166D7268}"/>
    <cellStyle name="Input 44" xfId="4997" xr:uid="{74D71606-452E-47D3-B85D-3BEE7184C258}"/>
    <cellStyle name="Input 44 2" xfId="7819" xr:uid="{8D184C30-F994-4F4F-933E-292AD03AC412}"/>
    <cellStyle name="Input 44 2 2" xfId="5608" xr:uid="{628B895B-792F-43B0-B671-55F0905D16D1}"/>
    <cellStyle name="Input 44 2 2 2" xfId="33169" xr:uid="{E14FC308-D951-40AE-ABAA-5B8EB89FAF1C}"/>
    <cellStyle name="Input 44 2 3" xfId="31845" xr:uid="{CA4DE8F1-8CDF-4C10-94BD-8D3F78F64801}"/>
    <cellStyle name="Input 44 2 4" xfId="34163" xr:uid="{B4D35C53-13B1-496D-A412-2FDE53DDB38D}"/>
    <cellStyle name="Input 44 3" xfId="7687" xr:uid="{1D1BF386-8E9A-444D-8E2B-A4A4C1C6527C}"/>
    <cellStyle name="Input 44 3 2" xfId="16904" xr:uid="{F6C0FA5F-0F53-451E-A915-10F8E4EF7E3B}"/>
    <cellStyle name="Input 44 3 3" xfId="34075" xr:uid="{53CBF25C-D38B-467B-B6C4-ACE3006A08C6}"/>
    <cellStyle name="Input 44 4" xfId="11406" xr:uid="{752404B4-981D-4E29-B461-DB8F9CF45492}"/>
    <cellStyle name="Input 44 4 2" xfId="31844" xr:uid="{95E2D5FE-D811-40BE-B7E6-9AF75844CE4B}"/>
    <cellStyle name="Input 44 5" xfId="33076" xr:uid="{16AF0979-5EBF-4E29-BAC4-24B64514C36C}"/>
    <cellStyle name="Input 45" xfId="5009" xr:uid="{3D54914C-D125-48D8-B289-B03FFB6B881E}"/>
    <cellStyle name="Input 45 2" xfId="7820" xr:uid="{B3B65761-2A5D-4E33-8313-008B4A97D808}"/>
    <cellStyle name="Input 45 2 2" xfId="10080" xr:uid="{B228878E-ACC0-4086-B9C1-382D7EA384BF}"/>
    <cellStyle name="Input 45 2 2 2" xfId="35634" xr:uid="{D21634D6-A10A-4797-BFB6-DB6385C34445}"/>
    <cellStyle name="Input 45 2 3" xfId="31847" xr:uid="{E45851AC-97EF-4484-A306-2D34738934F4}"/>
    <cellStyle name="Input 45 2 4" xfId="34164" xr:uid="{3E53EA9C-C309-4A21-BD9A-E7AD257BB366}"/>
    <cellStyle name="Input 45 3" xfId="5615" xr:uid="{F95FC44E-EBC6-4D74-86F1-19DC18F05BF2}"/>
    <cellStyle name="Input 45 3 2" xfId="16910" xr:uid="{B69AEFF0-7BBB-4B29-9FBA-35C13B6F11F6}"/>
    <cellStyle name="Input 45 3 3" xfId="33176" xr:uid="{83AA6363-158C-4E8C-B74F-29E2406E8B1C}"/>
    <cellStyle name="Input 45 4" xfId="11407" xr:uid="{01436755-6D44-49F4-A82F-E52BEA748207}"/>
    <cellStyle name="Input 45 4 2" xfId="31846" xr:uid="{23791E96-AF62-4D12-B4D2-2A3AA2B66B3A}"/>
    <cellStyle name="Input 45 5" xfId="33082" xr:uid="{42DC7AD5-0DC1-4A1D-9402-63DF5B71A456}"/>
    <cellStyle name="Input 46" xfId="5270" xr:uid="{5B3C87DE-6D65-48F9-8AAE-6A04B69BF9AC}"/>
    <cellStyle name="Input 46 2" xfId="7821" xr:uid="{38109A15-83AE-44FD-9C2D-38A0A932DD9A}"/>
    <cellStyle name="Input 46 2 2" xfId="8453" xr:uid="{822FD78A-23B5-42A7-90CC-FAEF0D82C807}"/>
    <cellStyle name="Input 46 2 2 2" xfId="34517" xr:uid="{3B7A529D-0E3B-475C-974F-C9663A6B7091}"/>
    <cellStyle name="Input 46 2 3" xfId="31849" xr:uid="{C8E0D16C-31E1-416E-8D4C-B512B973406E}"/>
    <cellStyle name="Input 46 2 4" xfId="34165" xr:uid="{75F6A718-9734-4472-B84A-8E3F1146AFE7}"/>
    <cellStyle name="Input 46 3" xfId="7686" xr:uid="{656D0143-9104-47BA-BB1D-DB910417E5F4}"/>
    <cellStyle name="Input 46 3 2" xfId="16921" xr:uid="{BD856E4E-FD8F-4911-8905-8FC856AC3DA1}"/>
    <cellStyle name="Input 46 3 3" xfId="34074" xr:uid="{A9F78ABE-D063-4926-A5E0-5B13C47D3204}"/>
    <cellStyle name="Input 46 4" xfId="11408" xr:uid="{764FA10F-28B7-4F48-8EB6-D3A5638E3060}"/>
    <cellStyle name="Input 46 4 2" xfId="31848" xr:uid="{2B9937C8-4178-482D-8A89-62662D4A3E13}"/>
    <cellStyle name="Input 46 5" xfId="33109" xr:uid="{833503B2-1000-4FF7-93F1-BB27095CDE39}"/>
    <cellStyle name="Input 47" xfId="5242" xr:uid="{74EC0C18-4EEF-4DCE-9844-9FC2264F23D0}"/>
    <cellStyle name="Input 47 2" xfId="7822" xr:uid="{099F7514-1CD2-475F-B4F5-E5B2A0F93EBA}"/>
    <cellStyle name="Input 47 2 2" xfId="8685" xr:uid="{0BD70917-3AE9-4C85-AFF8-FC65891D4F49}"/>
    <cellStyle name="Input 47 2 2 2" xfId="34655" xr:uid="{684FB86E-AD35-4CFA-B4CE-69D2DCF39A18}"/>
    <cellStyle name="Input 47 2 3" xfId="31851" xr:uid="{614371A7-0F6F-4F55-91CB-8C247EC4292E}"/>
    <cellStyle name="Input 47 2 4" xfId="34166" xr:uid="{EBF5B556-003E-4BFE-AA47-D48F27611A21}"/>
    <cellStyle name="Input 47 3" xfId="7683" xr:uid="{298DF6D8-AF4B-4E2C-A831-729B7058A9C1}"/>
    <cellStyle name="Input 47 3 2" xfId="16918" xr:uid="{B9C0213D-03C5-46D6-9D01-B4BEE9915715}"/>
    <cellStyle name="Input 47 3 3" xfId="34072" xr:uid="{0D5A66A9-9F35-46DF-8565-B5C242BCBF9E}"/>
    <cellStyle name="Input 47 4" xfId="11409" xr:uid="{AD5BA97A-2D49-4B22-873C-2963B68686F7}"/>
    <cellStyle name="Input 47 4 2" xfId="31850" xr:uid="{8D582B2B-9151-4830-BFA0-BD6718404068}"/>
    <cellStyle name="Input 47 5" xfId="33105" xr:uid="{2AD48A4D-2110-4077-8B79-3CC4FED01E1A}"/>
    <cellStyle name="Input 48" xfId="5266" xr:uid="{F0F2996E-7361-4CB6-9569-CA960D6B813F}"/>
    <cellStyle name="Input 48 2" xfId="7824" xr:uid="{51918E7F-71D9-44A6-BEB0-0FB9970A2CB5}"/>
    <cellStyle name="Input 48 2 2" xfId="7684" xr:uid="{123A77D9-0DB0-4EF9-B411-92795EA5EAF9}"/>
    <cellStyle name="Input 48 2 2 2" xfId="34073" xr:uid="{96C26ABF-A7E6-48EF-A38C-7E0A6E87B918}"/>
    <cellStyle name="Input 48 2 3" xfId="31853" xr:uid="{777B75CC-3234-40BA-A09D-D8B6E928E325}"/>
    <cellStyle name="Input 48 2 4" xfId="34167" xr:uid="{F3222562-BCB0-4622-8002-790F68D0B253}"/>
    <cellStyle name="Input 48 3" xfId="8676" xr:uid="{894391B4-A712-442E-B2BE-3D74C2910ECC}"/>
    <cellStyle name="Input 48 3 2" xfId="16919" xr:uid="{A2EF5B86-245B-48F4-9AF6-F76AE28B5C96}"/>
    <cellStyle name="Input 48 3 3" xfId="34647" xr:uid="{D067EFA1-3418-47BB-938F-9F3C3DE6E7FE}"/>
    <cellStyle name="Input 48 4" xfId="11410" xr:uid="{71F6327C-00A2-408C-BE96-21F2F6F7616F}"/>
    <cellStyle name="Input 48 4 2" xfId="31852" xr:uid="{102D1044-5C14-4DBC-AAC5-D80BF13988EC}"/>
    <cellStyle name="Input 48 5" xfId="33107" xr:uid="{C8D0D2C4-7361-4C5E-872D-A83869803B13}"/>
    <cellStyle name="Input 49" xfId="5241" xr:uid="{238029E7-C481-4063-AA0D-6749B7B68F29}"/>
    <cellStyle name="Input 49 2" xfId="7825" xr:uid="{423A7483-11AB-4DD3-B54A-3F126941E37B}"/>
    <cellStyle name="Input 49 2 2" xfId="10079" xr:uid="{47252110-6237-47B9-93F8-92CFB7853CAB}"/>
    <cellStyle name="Input 49 2 2 2" xfId="35633" xr:uid="{ADC416B0-8EA2-4D48-B357-BE38E89DBB12}"/>
    <cellStyle name="Input 49 2 3" xfId="31855" xr:uid="{54741DE3-D88A-4EF1-A88B-4680A8A96306}"/>
    <cellStyle name="Input 49 2 4" xfId="34168" xr:uid="{11EAF36D-183A-4A2E-9016-EBDD7744438B}"/>
    <cellStyle name="Input 49 3" xfId="5607" xr:uid="{D63F3FA4-A29E-4A6C-BB9F-DA4359D59D26}"/>
    <cellStyle name="Input 49 3 2" xfId="16917" xr:uid="{CD5A3C88-C712-40B6-869A-12A809ED8122}"/>
    <cellStyle name="Input 49 3 3" xfId="33168" xr:uid="{84265FC0-4DB7-470D-A49C-22A1000281EE}"/>
    <cellStyle name="Input 49 4" xfId="11411" xr:uid="{B48E6CC1-7F8A-4995-A9B1-F4FA296878A3}"/>
    <cellStyle name="Input 49 4 2" xfId="31854" xr:uid="{BF25F73B-447C-43F0-88E0-BD191B8FD987}"/>
    <cellStyle name="Input 49 5" xfId="33104" xr:uid="{495DB7C2-D924-4A0D-AD51-710FB0A9E3A8}"/>
    <cellStyle name="Input 5" xfId="3776" xr:uid="{AE7FE958-33EB-4A4D-B9D5-CF306FF2DC1B}"/>
    <cellStyle name="Input 5 2" xfId="7826" xr:uid="{04ED7827-63C9-4C55-959E-0A087FE5F7C8}"/>
    <cellStyle name="Input 5 2 2" xfId="8526" xr:uid="{40796726-2BB4-4BEB-84F4-CF52BB07B267}"/>
    <cellStyle name="Input 5 2 2 2" xfId="34581" xr:uid="{505EDE03-128E-4314-B825-849B2F529F76}"/>
    <cellStyle name="Input 5 2 3" xfId="31857" xr:uid="{065A7D54-5E1E-4EE5-8BD9-BB63510EEE48}"/>
    <cellStyle name="Input 5 2 4" xfId="34169" xr:uid="{3848BD09-C2B2-4E55-B2A0-F01C3B77931B}"/>
    <cellStyle name="Input 5 3" xfId="8678" xr:uid="{4B9D32F6-4463-4B21-9ACF-16C0E5FF056D}"/>
    <cellStyle name="Input 5 3 2" xfId="16787" xr:uid="{F13E7C18-A508-4357-981A-A9B0C455631B}"/>
    <cellStyle name="Input 5 3 3" xfId="34649" xr:uid="{09C418D0-E55F-426A-8903-244A983D514F}"/>
    <cellStyle name="Input 5 4" xfId="11412" xr:uid="{8C29C7A5-DC19-4D80-BCDE-B7051082CE5C}"/>
    <cellStyle name="Input 5 4 2" xfId="31856" xr:uid="{EE7DE214-63D7-43A6-9E9A-9CE9481E25EB}"/>
    <cellStyle name="Input 5 5" xfId="32928" xr:uid="{18061636-6183-4694-A101-9B5D2C06F6B5}"/>
    <cellStyle name="Input 50" xfId="5269" xr:uid="{74649C40-39B0-4AF7-AD6A-587AADA36BAA}"/>
    <cellStyle name="Input 50 2" xfId="7827" xr:uid="{F39B9471-C0A3-462C-8228-DA9BBB5A45EC}"/>
    <cellStyle name="Input 50 2 2" xfId="5606" xr:uid="{5F8D94DD-A431-4E1D-9442-68FA348015EB}"/>
    <cellStyle name="Input 50 2 2 2" xfId="33167" xr:uid="{C16726BA-CE5F-4BA4-9419-6F510815E94D}"/>
    <cellStyle name="Input 50 2 3" xfId="31859" xr:uid="{D62B49B8-5A50-48C1-B970-3D7C0D23BFDF}"/>
    <cellStyle name="Input 50 2 4" xfId="34170" xr:uid="{D8E8154C-F983-434A-A69B-829C10AA8A61}"/>
    <cellStyle name="Input 50 3" xfId="5605" xr:uid="{E7EB23F1-D383-4CE0-92F1-2A20FE5EC67A}"/>
    <cellStyle name="Input 50 3 2" xfId="16920" xr:uid="{21ED6F0A-681D-426B-92A3-0C05425B64F7}"/>
    <cellStyle name="Input 50 3 3" xfId="33166" xr:uid="{CB1162AF-74A0-431C-8F68-82982FB0F5A2}"/>
    <cellStyle name="Input 50 4" xfId="11413" xr:uid="{E07C038F-A59D-4D43-8503-6D37ECADB114}"/>
    <cellStyle name="Input 50 4 2" xfId="31858" xr:uid="{EEED4D1C-F64E-4A86-944F-F57B5AEE4A1C}"/>
    <cellStyle name="Input 50 5" xfId="33108" xr:uid="{00CC7F3B-C358-40A1-86F5-8215248C96EC}"/>
    <cellStyle name="Input 51" xfId="5323" xr:uid="{C9045EDF-C09B-499F-8269-EA35D47C5B53}"/>
    <cellStyle name="Input 51 2" xfId="7828" xr:uid="{EC25CFF3-4BE2-42C7-9560-7F989B82FBE9}"/>
    <cellStyle name="Input 51 2 2" xfId="8679" xr:uid="{F4125554-6723-48F8-885E-DB5E0A7116C3}"/>
    <cellStyle name="Input 51 2 2 2" xfId="34650" xr:uid="{AE616328-14CF-483E-8654-54D1F598C5CC}"/>
    <cellStyle name="Input 51 2 3" xfId="31861" xr:uid="{F15CBFDB-E603-4F27-A6A6-AD77634F2739}"/>
    <cellStyle name="Input 51 2 4" xfId="34171" xr:uid="{55C5FC93-BD2B-42F1-AE39-137D0018C428}"/>
    <cellStyle name="Input 51 3" xfId="8479" xr:uid="{E026F236-6763-4B99-BEC1-2EAAD41AACC0}"/>
    <cellStyle name="Input 51 3 2" xfId="16923" xr:uid="{C853F64E-97C6-4537-8080-2E56CA936500}"/>
    <cellStyle name="Input 51 3 3" xfId="34538" xr:uid="{66B355EC-E7CB-4DA2-843E-46A3C62B197F}"/>
    <cellStyle name="Input 51 4" xfId="11414" xr:uid="{675B879D-BED5-4CA1-9AD5-7BC4703C8863}"/>
    <cellStyle name="Input 51 4 2" xfId="31860" xr:uid="{9DEE0DBF-5A40-4AD9-A6B8-F4AD7185E77F}"/>
    <cellStyle name="Input 51 5" xfId="33115" xr:uid="{EF39E1AC-6D18-49E4-8F08-2D8FD04F2ABB}"/>
    <cellStyle name="Input 52" xfId="5306" xr:uid="{F5D90900-D667-4B8E-A1BE-1E0A71294711}"/>
    <cellStyle name="Input 52 2" xfId="7829" xr:uid="{EEA85FE2-2608-419B-ABDB-4932E1983557}"/>
    <cellStyle name="Input 52 2 2" xfId="7675" xr:uid="{C65336AE-7BE2-460B-9D91-0A9BCF240D3D}"/>
    <cellStyle name="Input 52 2 2 2" xfId="34065" xr:uid="{C2DD805D-ADA2-484C-83E1-75AA03447B3C}"/>
    <cellStyle name="Input 52 2 3" xfId="31863" xr:uid="{B43A084E-32B6-43C6-A4AC-6EEE64FAAE99}"/>
    <cellStyle name="Input 52 2 4" xfId="34172" xr:uid="{97686A40-EBA7-4019-B19E-7B251A3C61FB}"/>
    <cellStyle name="Input 52 3" xfId="8454" xr:uid="{73DFF959-28BB-497C-977A-330F53FF0C18}"/>
    <cellStyle name="Input 52 3 2" xfId="16922" xr:uid="{A27DDC50-FB61-47C3-8D80-53808C33030C}"/>
    <cellStyle name="Input 52 3 3" xfId="34518" xr:uid="{5C8C0F00-2778-46E6-8D23-4294003E6F3F}"/>
    <cellStyle name="Input 52 4" xfId="11415" xr:uid="{B7DBFCA7-817D-4174-ABC2-71C49EB4C776}"/>
    <cellStyle name="Input 52 4 2" xfId="31862" xr:uid="{A07ED8D6-EF76-44EB-BA6E-5EC28C25558D}"/>
    <cellStyle name="Input 52 5" xfId="33114" xr:uid="{7FBBAF21-44D0-43DF-8459-378F3A4F2BAD}"/>
    <cellStyle name="Input 53" xfId="5324" xr:uid="{4D800C93-A6C6-4535-9DC3-73A843FB8E7B}"/>
    <cellStyle name="Input 53 2" xfId="7830" xr:uid="{B35BA951-F25C-4BDC-ABC2-A13260EC18D9}"/>
    <cellStyle name="Input 53 2 2" xfId="8680" xr:uid="{393C7CCB-2530-4196-A4D7-E6D83ADB9DBB}"/>
    <cellStyle name="Input 53 2 2 2" xfId="34651" xr:uid="{ADB07755-4E6B-480D-9240-7922C21AE0C4}"/>
    <cellStyle name="Input 53 2 3" xfId="31865" xr:uid="{BA389DF4-E8B7-4EA1-849C-2E70889003CA}"/>
    <cellStyle name="Input 53 2 4" xfId="34173" xr:uid="{F8C62E52-A110-4B6B-8311-B18E3E0113E1}"/>
    <cellStyle name="Input 53 3" xfId="5603" xr:uid="{482A2879-8AF3-4B72-BD2A-02E152601E27}"/>
    <cellStyle name="Input 53 3 2" xfId="16924" xr:uid="{03B5D2E3-2C98-4CAF-A479-F1816D52D971}"/>
    <cellStyle name="Input 53 3 3" xfId="33163" xr:uid="{C911C213-57F3-43F9-9D6F-43D072C75814}"/>
    <cellStyle name="Input 53 4" xfId="11416" xr:uid="{8938F030-A7E9-4187-AC4A-25C9646878C9}"/>
    <cellStyle name="Input 53 4 2" xfId="31864" xr:uid="{EBDE7C35-DBEA-47BF-82D5-5381E0747E56}"/>
    <cellStyle name="Input 53 5" xfId="33116" xr:uid="{4B307358-933A-443D-811F-09FBE227853A}"/>
    <cellStyle name="Input 54" xfId="5385" xr:uid="{87F890DC-BB9A-441E-A8F1-E7799DFC9361}"/>
    <cellStyle name="Input 54 2" xfId="7832" xr:uid="{920107A7-FCDE-43FD-B30D-8FC3AE1FA755}"/>
    <cellStyle name="Input 54 2 2" xfId="8318" xr:uid="{7F733DBF-E642-4C02-B891-80CEED7000D4}"/>
    <cellStyle name="Input 54 2 2 2" xfId="34438" xr:uid="{F10ED081-FA03-41BD-88C4-9E41739B3962}"/>
    <cellStyle name="Input 54 2 3" xfId="31867" xr:uid="{F45A6A52-199F-4356-AD3E-4481C572F7F0}"/>
    <cellStyle name="Input 54 2 4" xfId="34174" xr:uid="{A6E29559-0900-44E5-92B3-D2EBDF9C48F2}"/>
    <cellStyle name="Input 54 3" xfId="7682" xr:uid="{06AD1536-4A3A-4F08-AAF2-AF63338FBE9E}"/>
    <cellStyle name="Input 54 3 2" xfId="16929" xr:uid="{CE74CF02-3187-46E4-B407-525E962592BD}"/>
    <cellStyle name="Input 54 3 3" xfId="34071" xr:uid="{2598B0CF-19E6-470A-A70C-FC26F0323D5F}"/>
    <cellStyle name="Input 54 4" xfId="11417" xr:uid="{3E7B6E98-6AD7-4530-9A84-74986EC62B3B}"/>
    <cellStyle name="Input 54 4 2" xfId="31866" xr:uid="{8E280364-F137-44B2-A9E9-43CE46831558}"/>
    <cellStyle name="Input 54 5" xfId="33121" xr:uid="{B1E22BF6-76AA-4A99-B00D-178439487F5D}"/>
    <cellStyle name="Input 55" xfId="5358" xr:uid="{C729D96C-AA8A-4595-806E-7D27A728FA65}"/>
    <cellStyle name="Input 55 2" xfId="7833" xr:uid="{B85367C0-1A69-4A74-A84C-B83E1F8989C2}"/>
    <cellStyle name="Input 55 2 2" xfId="8681" xr:uid="{B4C16D9D-3D14-47E2-8C48-5B09CDC721EB}"/>
    <cellStyle name="Input 55 2 2 2" xfId="34652" xr:uid="{A3B08479-05F4-481C-A2F8-4AAB4457FD8C}"/>
    <cellStyle name="Input 55 2 3" xfId="31869" xr:uid="{EF8909E8-13B9-4599-99D6-3753C166ED73}"/>
    <cellStyle name="Input 55 2 4" xfId="34175" xr:uid="{29221AF8-8F6B-45B5-A437-339CCF0F4D5B}"/>
    <cellStyle name="Input 55 3" xfId="8762" xr:uid="{A23D7D97-2451-4004-8294-2AB4165C20D0}"/>
    <cellStyle name="Input 55 3 2" xfId="16926" xr:uid="{E6F9F9FA-4CB4-4402-A632-0A25939765B4}"/>
    <cellStyle name="Input 55 3 3" xfId="34689" xr:uid="{A39DE1FF-C3CF-4D24-8588-E2DB7E05C252}"/>
    <cellStyle name="Input 55 4" xfId="11418" xr:uid="{9FC088C6-8A07-4AD4-8179-AF0F3587A830}"/>
    <cellStyle name="Input 55 4 2" xfId="31868" xr:uid="{E2122C8E-EF01-447D-895C-3ED58142070A}"/>
    <cellStyle name="Input 55 5" xfId="33118" xr:uid="{09BD12FB-86EC-4D0F-86FB-89D6EB752D1D}"/>
    <cellStyle name="Input 56" xfId="5387" xr:uid="{513491EE-2C24-4ED1-8A2D-EDE42A3A9CE0}"/>
    <cellStyle name="Input 56 2" xfId="7834" xr:uid="{5E73A06F-456A-4EE4-9210-211F42C9AD83}"/>
    <cellStyle name="Input 56 2 2" xfId="10099" xr:uid="{BFCE5C64-91DA-4FEC-8FC8-DE093577737B}"/>
    <cellStyle name="Input 56 2 2 2" xfId="35653" xr:uid="{DEE8EF0D-311A-42F0-AB2A-1D895B9B3352}"/>
    <cellStyle name="Input 56 2 3" xfId="31871" xr:uid="{D288A2E1-3ED9-431C-A950-515E5F98F6F7}"/>
    <cellStyle name="Input 56 2 4" xfId="34176" xr:uid="{BF91EE35-37E0-4070-AF71-CBB98907730A}"/>
    <cellStyle name="Input 56 3" xfId="7681" xr:uid="{E6C38AA0-4343-4C71-9DD6-789E4CEC1129}"/>
    <cellStyle name="Input 56 3 2" xfId="16930" xr:uid="{63F803E0-6393-4C62-9919-E876C0D7B944}"/>
    <cellStyle name="Input 56 3 3" xfId="34070" xr:uid="{A3EDACA1-E934-49A2-B662-BE2FC26DB6CA}"/>
    <cellStyle name="Input 56 4" xfId="11419" xr:uid="{7940D7E3-BBF7-4E97-8B7A-39397183F907}"/>
    <cellStyle name="Input 56 4 2" xfId="31870" xr:uid="{89F748BB-AE6D-4455-9387-12B508627722}"/>
    <cellStyle name="Input 56 5" xfId="33122" xr:uid="{F50CC8D1-57F3-4762-BEE5-EE29B068947A}"/>
    <cellStyle name="Input 57" xfId="5359" xr:uid="{657A40D5-7C2C-4542-9894-1FA5B71F3B67}"/>
    <cellStyle name="Input 57 2" xfId="7835" xr:uid="{44687404-65D3-47D2-8603-043C6FA30F94}"/>
    <cellStyle name="Input 57 2 2" xfId="8682" xr:uid="{03D2DDDF-CE18-4EC2-A896-2BCFCF0E530D}"/>
    <cellStyle name="Input 57 2 2 2" xfId="34653" xr:uid="{DC49E3E2-E396-4E0A-8956-0AF6310C21B1}"/>
    <cellStyle name="Input 57 2 3" xfId="31873" xr:uid="{3B95F74C-F5AC-425C-93D5-88B2F4112F1C}"/>
    <cellStyle name="Input 57 2 4" xfId="34177" xr:uid="{1D263426-3E08-4D56-B5B6-307118D5022F}"/>
    <cellStyle name="Input 57 3" xfId="10078" xr:uid="{275B0607-F01F-4966-B654-31246B9436BB}"/>
    <cellStyle name="Input 57 3 2" xfId="16927" xr:uid="{19F45D16-A482-482D-8AFA-42BB79736766}"/>
    <cellStyle name="Input 57 3 3" xfId="35632" xr:uid="{7FE36710-0B88-4466-B907-18AFABDA2522}"/>
    <cellStyle name="Input 57 4" xfId="11420" xr:uid="{7130EF98-D214-4414-8A94-728287D5576A}"/>
    <cellStyle name="Input 57 4 2" xfId="31872" xr:uid="{52D2186F-BEBD-4FCC-A754-F33EEA4B9417}"/>
    <cellStyle name="Input 57 5" xfId="33119" xr:uid="{867022BB-DB52-4C03-8634-97DDA4509BFE}"/>
    <cellStyle name="Input 58" xfId="5388" xr:uid="{F121F852-4991-4E45-ADC0-38E0B611A1C5}"/>
    <cellStyle name="Input 58 2" xfId="7836" xr:uid="{4050BB57-0CD3-4B87-ACFB-C3B9D8FC095E}"/>
    <cellStyle name="Input 58 2 2" xfId="5604" xr:uid="{7905F9A5-D7F3-4187-A37B-40B3F8B3DEA6}"/>
    <cellStyle name="Input 58 2 2 2" xfId="33165" xr:uid="{054662BF-7DAB-4B27-9936-75FEBBEC62B4}"/>
    <cellStyle name="Input 58 2 3" xfId="31875" xr:uid="{E7E3EAD7-7494-4843-8CAD-014E7A9B392A}"/>
    <cellStyle name="Input 58 2 4" xfId="34178" xr:uid="{10B06AA5-A7AD-4B0C-8FB7-2C3385A11129}"/>
    <cellStyle name="Input 58 3" xfId="7680" xr:uid="{9326DDC7-3014-4EED-888A-F0F1926DF8D9}"/>
    <cellStyle name="Input 58 3 2" xfId="16931" xr:uid="{08B8B227-2D62-4A69-8FA7-0D49B53FBF09}"/>
    <cellStyle name="Input 58 3 3" xfId="34069" xr:uid="{5A7F0293-23EB-41C9-9369-93C247C2504F}"/>
    <cellStyle name="Input 58 4" xfId="11421" xr:uid="{8C63EE5E-5086-43AF-BB4C-299E7567C494}"/>
    <cellStyle name="Input 58 4 2" xfId="31874" xr:uid="{4FE4F4F3-AA53-4951-B148-C1CF3914FE9E}"/>
    <cellStyle name="Input 58 5" xfId="33123" xr:uid="{65878FFF-8EFD-4B7F-9D66-B13B053B5EAF}"/>
    <cellStyle name="Input 59" xfId="5354" xr:uid="{93CF2EC8-6361-426D-93CA-9F8F4DDA090E}"/>
    <cellStyle name="Input 59 2" xfId="7837" xr:uid="{84E40699-1FC3-463C-97DF-0C75819DADE4}"/>
    <cellStyle name="Input 59 2 2" xfId="8854" xr:uid="{AC8718F8-F744-4ED6-A62B-09336A19916E}"/>
    <cellStyle name="Input 59 2 2 2" xfId="34734" xr:uid="{D1D7BDFA-0A70-4A6C-B205-16A242215D7D}"/>
    <cellStyle name="Input 59 2 3" xfId="31877" xr:uid="{732F8B49-8AD5-4F21-8142-EB5D360E9E8F}"/>
    <cellStyle name="Input 59 2 4" xfId="34179" xr:uid="{0D456409-A2A5-429A-A426-8DAD0880156B}"/>
    <cellStyle name="Input 59 3" xfId="8675" xr:uid="{E8F6BA6C-722C-4E96-9998-3F2305EB49A4}"/>
    <cellStyle name="Input 59 3 2" xfId="16925" xr:uid="{8CAD2FE9-62D6-4BF7-A205-39AD75CC3774}"/>
    <cellStyle name="Input 59 3 3" xfId="34646" xr:uid="{510E39AF-AE85-4407-864D-85E1CC0638B6}"/>
    <cellStyle name="Input 59 4" xfId="11422" xr:uid="{458BCDA8-CC62-4687-AA30-4FAA2DD570CB}"/>
    <cellStyle name="Input 59 4 2" xfId="31876" xr:uid="{2F063AA4-344F-4D05-AE77-5889E063DD2F}"/>
    <cellStyle name="Input 59 5" xfId="33117" xr:uid="{12CC1146-8176-4A3E-B7E5-E36AA69C6ECF}"/>
    <cellStyle name="Input 6" xfId="3777" xr:uid="{AAE6719E-A3F8-4CCA-B040-532E352670F0}"/>
    <cellStyle name="Input 6 2" xfId="7838" xr:uid="{0A2C7CD3-A878-4A19-A7CD-78DF53732E8F}"/>
    <cellStyle name="Input 6 2 2" xfId="8455" xr:uid="{AE5C9EB5-E864-4973-9A49-34CCA0C94337}"/>
    <cellStyle name="Input 6 2 2 2" xfId="34519" xr:uid="{8F3C7A3A-613E-4D5D-B7C5-976029CD2E85}"/>
    <cellStyle name="Input 6 2 3" xfId="31879" xr:uid="{B7BC6328-216F-4698-804C-3C52E6727EDC}"/>
    <cellStyle name="Input 6 2 4" xfId="34180" xr:uid="{D7E0FC8B-447D-442A-8C8D-A79717A1FD0C}"/>
    <cellStyle name="Input 6 3" xfId="8480" xr:uid="{ED4E63DD-8CBB-4C29-91F6-5A33137566C2}"/>
    <cellStyle name="Input 6 3 2" xfId="16783" xr:uid="{A85F98EB-4B3A-4D73-A765-A3C7D44C6866}"/>
    <cellStyle name="Input 6 3 3" xfId="34539" xr:uid="{A5E1E818-3BF9-4181-A622-7885606D5788}"/>
    <cellStyle name="Input 6 4" xfId="11423" xr:uid="{E1BE7184-4C8F-4343-8030-5FFC10B8B404}"/>
    <cellStyle name="Input 6 4 2" xfId="31878" xr:uid="{909B92F2-1922-4E27-BC91-94CA0074C6BD}"/>
    <cellStyle name="Input 6 5" xfId="32924" xr:uid="{F1A9A614-6006-40F0-827D-0906BF84BEFA}"/>
    <cellStyle name="Input 60" xfId="5384" xr:uid="{ED2375EC-00C5-4ABE-8ABE-D04B834A4A30}"/>
    <cellStyle name="Input 60 2" xfId="7840" xr:uid="{57E15AB0-FD4D-4F8E-9AE1-88AB3195FAB5}"/>
    <cellStyle name="Input 60 2 2" xfId="8726" xr:uid="{D2CEAFCC-FD45-40FE-A7C5-79FDB47A7816}"/>
    <cellStyle name="Input 60 2 2 2" xfId="34677" xr:uid="{DA73A9BA-DF57-4EBA-9C9D-91E85A170CAE}"/>
    <cellStyle name="Input 60 2 3" xfId="31881" xr:uid="{D2C82FEE-F297-49F6-95B8-E6C8AD3D58D6}"/>
    <cellStyle name="Input 60 2 4" xfId="34181" xr:uid="{87C370B7-D45A-4D6F-8A23-58A40498E57B}"/>
    <cellStyle name="Input 60 3" xfId="7679" xr:uid="{E34E2A78-0785-49D4-84F7-CFAB43769FA4}"/>
    <cellStyle name="Input 60 3 2" xfId="16928" xr:uid="{C8D6D6AB-4F83-47F8-8BEA-0DFA20ABE8CB}"/>
    <cellStyle name="Input 60 3 3" xfId="34068" xr:uid="{2CC21C57-B40E-488B-9A5F-2B82F1C3593A}"/>
    <cellStyle name="Input 60 4" xfId="11424" xr:uid="{301FC9B5-CB6D-47EE-9114-61C2F5ACCD8A}"/>
    <cellStyle name="Input 60 4 2" xfId="31880" xr:uid="{BA65B72E-24F2-48E9-A747-552FCFD99BD5}"/>
    <cellStyle name="Input 60 5" xfId="33120" xr:uid="{5DA976AD-4379-4908-BCEA-2F94C8108190}"/>
    <cellStyle name="Input 61" xfId="5445" xr:uid="{2F92E79C-8B2A-4649-9A99-AB20F0F787D4}"/>
    <cellStyle name="Input 61 2" xfId="7841" xr:uid="{5C49C154-D30F-41C8-9259-98692D689EDC}"/>
    <cellStyle name="Input 61 2 2" xfId="10077" xr:uid="{3C912F6A-56A6-4A60-872A-FC71BEECBF56}"/>
    <cellStyle name="Input 61 2 2 2" xfId="35631" xr:uid="{56B7DCE7-DFB8-4524-B7CA-1210B0D79E6D}"/>
    <cellStyle name="Input 61 2 3" xfId="31883" xr:uid="{6EC9F3A5-B1FE-48E3-B8DC-FEA41468E716}"/>
    <cellStyle name="Input 61 2 4" xfId="34182" xr:uid="{7CEC6610-D582-482A-AB6B-0F1417BBB3E4}"/>
    <cellStyle name="Input 61 3" xfId="5602" xr:uid="{2AEB3ED3-DBE4-4D6A-B371-9214E3425EFF}"/>
    <cellStyle name="Input 61 3 2" xfId="16933" xr:uid="{8C4D4771-9FA5-48FB-8247-E25DF8858974}"/>
    <cellStyle name="Input 61 3 3" xfId="33162" xr:uid="{2ED7CEA9-F909-4835-85A6-F30515A75EE9}"/>
    <cellStyle name="Input 61 4" xfId="11425" xr:uid="{69BBACA2-0F0E-4237-8026-F3CCCCF7987C}"/>
    <cellStyle name="Input 61 4 2" xfId="31882" xr:uid="{25F9D152-FEB3-4159-9AD9-1A1A5D5AADF0}"/>
    <cellStyle name="Input 61 5" xfId="33126" xr:uid="{64CA0DEE-1D61-4437-8CB9-33CC6910D068}"/>
    <cellStyle name="Input 62" xfId="5427" xr:uid="{44409E64-AD6A-49B4-A5C8-CE770862FDD1}"/>
    <cellStyle name="Input 62 2" xfId="7842" xr:uid="{03E1A132-2072-4CC6-AE52-AC001246C4F5}"/>
    <cellStyle name="Input 62 2 2" xfId="7677" xr:uid="{C51AE573-F5D0-47E1-B2E3-7586C616B10D}"/>
    <cellStyle name="Input 62 2 2 2" xfId="34067" xr:uid="{12D4F610-687A-4FCC-BA62-9DD71F9598E9}"/>
    <cellStyle name="Input 62 2 3" xfId="31885" xr:uid="{883A0C5F-8339-46AD-9AE9-B328469683E9}"/>
    <cellStyle name="Input 62 2 4" xfId="34183" xr:uid="{505BA1BC-29BA-49E0-A081-8F66F7EF5358}"/>
    <cellStyle name="Input 62 3" xfId="8686" xr:uid="{FBBF5B82-D4F8-4AE1-89EC-881F00D938B0}"/>
    <cellStyle name="Input 62 3 2" xfId="16932" xr:uid="{D6D06CD6-73E4-4E53-A6D8-D291B0B47124}"/>
    <cellStyle name="Input 62 3 3" xfId="34656" xr:uid="{854F7B15-075E-4DEB-A00A-C7B99C61CDEA}"/>
    <cellStyle name="Input 62 4" xfId="11426" xr:uid="{BD243D67-C1A3-4251-AC57-2E1494ECB05E}"/>
    <cellStyle name="Input 62 4 2" xfId="31884" xr:uid="{7FCDF77F-AF2F-4492-9504-D79C84BFB12D}"/>
    <cellStyle name="Input 62 5" xfId="33125" xr:uid="{8AB7BC55-59CA-4316-BDB1-B27C09AE069D}"/>
    <cellStyle name="Input 63" xfId="5446" xr:uid="{2A9A13FF-A577-4723-908F-F4BA49E0664C}"/>
    <cellStyle name="Input 63 2" xfId="7843" xr:uid="{4DB23FAB-2969-45F0-8244-E79DDAAC2D66}"/>
    <cellStyle name="Input 63 2 2" xfId="8456" xr:uid="{CEB27C21-B240-4D84-BD3E-4E708756B129}"/>
    <cellStyle name="Input 63 2 2 2" xfId="34520" xr:uid="{E17E493C-59E0-443E-B711-53392C3D8FBC}"/>
    <cellStyle name="Input 63 2 3" xfId="31887" xr:uid="{3D43892C-FDED-4B6A-9640-E13E569C96E1}"/>
    <cellStyle name="Input 63 2 4" xfId="34184" xr:uid="{4ADDC12B-4F03-4817-9BD9-273F2EA584D5}"/>
    <cellStyle name="Input 63 3" xfId="8684" xr:uid="{1CFF7714-DF57-4DC3-85EB-3C0BF58312E1}"/>
    <cellStyle name="Input 63 3 2" xfId="16934" xr:uid="{810DEA66-2C38-45E5-A601-35A06B85E17E}"/>
    <cellStyle name="Input 63 3 3" xfId="34654" xr:uid="{12501C89-7F70-4F82-81E6-352D46BD5561}"/>
    <cellStyle name="Input 63 4" xfId="11427" xr:uid="{42816E3E-8ED1-4C01-8958-D7A945EF32B7}"/>
    <cellStyle name="Input 63 4 2" xfId="31886" xr:uid="{AB75D6E4-EECF-4562-AA99-2489336A8765}"/>
    <cellStyle name="Input 63 5" xfId="33127" xr:uid="{E928279A-168C-4E27-A531-A7447825FBF8}"/>
    <cellStyle name="Input 64" xfId="5489" xr:uid="{C9C20AD0-8A1C-4F0E-9731-8E22D1AB508A}"/>
    <cellStyle name="Input 64 2" xfId="7844" xr:uid="{BB8DC276-6508-40BB-83C7-31323F3CA02D}"/>
    <cellStyle name="Input 64 2 2" xfId="7676" xr:uid="{1BD55F39-BF0B-43EE-ABBD-6E0AA3E7DE20}"/>
    <cellStyle name="Input 64 2 2 2" xfId="34066" xr:uid="{DA46ECDE-3836-48F7-9BAE-3C13758D0E32}"/>
    <cellStyle name="Input 64 2 3" xfId="31889" xr:uid="{1046A2A1-AC89-42E4-99A1-86A749481748}"/>
    <cellStyle name="Input 64 2 4" xfId="34185" xr:uid="{780F49F2-D7F0-47C2-95B1-8BE8D5B4CC02}"/>
    <cellStyle name="Input 64 3" xfId="5601" xr:uid="{A9699D18-71D4-4DB4-8CA7-BDC0FDB461B7}"/>
    <cellStyle name="Input 64 3 2" xfId="16937" xr:uid="{8D1123D5-CE02-440F-BBD3-D33D9530196B}"/>
    <cellStyle name="Input 64 3 3" xfId="33161" xr:uid="{42ABE430-2BF9-4B3A-A62C-F266874515D6}"/>
    <cellStyle name="Input 64 4" xfId="11428" xr:uid="{75788BBE-7CB5-4714-B8D3-2BD6A83F8107}"/>
    <cellStyle name="Input 64 4 2" xfId="31888" xr:uid="{7CD29355-AB73-4D63-90FE-8B5857B6AEAE}"/>
    <cellStyle name="Input 64 5" xfId="33130" xr:uid="{77A5C7A2-F7FD-4CE7-A379-9D41F46CB3BC}"/>
    <cellStyle name="Input 65" xfId="5469" xr:uid="{AAA84EB3-24A9-480B-B540-5EF20F8D8381}"/>
    <cellStyle name="Input 65 2" xfId="7845" xr:uid="{AB101327-6C36-4A84-9C90-BD3EEB17E256}"/>
    <cellStyle name="Input 65 2 2" xfId="10076" xr:uid="{756A4B91-1056-4759-B426-3A6E9CCF2F1A}"/>
    <cellStyle name="Input 65 2 2 2" xfId="35630" xr:uid="{3F77EE4C-7BD3-4E4F-AC32-9E06D16EDC41}"/>
    <cellStyle name="Input 65 2 3" xfId="31891" xr:uid="{DC0EE765-D48D-4529-9003-CE09902437BE}"/>
    <cellStyle name="Input 65 2 4" xfId="34186" xr:uid="{499FFCBA-B460-4675-BC0A-B8AC80FEA903}"/>
    <cellStyle name="Input 65 3" xfId="8687" xr:uid="{6611EE0B-A61E-4119-90D9-4E44458C9419}"/>
    <cellStyle name="Input 65 3 2" xfId="16935" xr:uid="{EAB29B5E-2074-497B-8DA7-F578DFEA35DB}"/>
    <cellStyle name="Input 65 3 3" xfId="34657" xr:uid="{49851DEC-CA41-4223-8B95-298ADD55596E}"/>
    <cellStyle name="Input 65 4" xfId="11429" xr:uid="{FE27DD74-D299-45B1-8A54-65AFBB07554F}"/>
    <cellStyle name="Input 65 4 2" xfId="31890" xr:uid="{6C9C24E0-AF95-4985-B6B9-BAD852B20282}"/>
    <cellStyle name="Input 65 5" xfId="33128" xr:uid="{0E8815B4-A6C2-40F5-8368-D4317875159D}"/>
    <cellStyle name="Input 66" xfId="5488" xr:uid="{ADA0200C-AEC7-44FE-A0B7-9D046C5AE2CB}"/>
    <cellStyle name="Input 66 2" xfId="7846" xr:uid="{DC78FA55-61FE-4B6D-BD48-0EC329BFD5E0}"/>
    <cellStyle name="Input 66 2 2" xfId="8527" xr:uid="{6331168C-C58E-4549-A98C-8DC5F4CACF3E}"/>
    <cellStyle name="Input 66 2 2 2" xfId="34582" xr:uid="{557686B9-4542-4B91-BCC5-534353BC4DF9}"/>
    <cellStyle name="Input 66 2 3" xfId="31893" xr:uid="{0FD717E5-D12E-4CC4-8BE5-8F4573154820}"/>
    <cellStyle name="Input 66 2 4" xfId="34187" xr:uid="{6733A209-BE89-473C-A47F-7DEA50733297}"/>
    <cellStyle name="Input 66 3" xfId="5600" xr:uid="{317AB767-8D3E-4B42-8287-CB706B3A3190}"/>
    <cellStyle name="Input 66 3 2" xfId="16936" xr:uid="{77F18711-5033-4C69-96FD-C70FA98EC2DA}"/>
    <cellStyle name="Input 66 3 3" xfId="33160" xr:uid="{13D6B29A-F0AD-4D52-97CD-F8FFB2116F93}"/>
    <cellStyle name="Input 66 4" xfId="11430" xr:uid="{EDBAF82E-8CA0-4F3C-BE83-6C9DF9CEFB02}"/>
    <cellStyle name="Input 66 4 2" xfId="31892" xr:uid="{CAF50133-4276-4D36-9876-6EED82061B0F}"/>
    <cellStyle name="Input 66 5" xfId="33129" xr:uid="{E0B8D6AD-00D4-4764-BC26-86F04D79B857}"/>
    <cellStyle name="Input 67" xfId="7847" xr:uid="{020C3CC5-7363-4A67-B121-B8B9CDA59E18}"/>
    <cellStyle name="Input 67 2" xfId="8688" xr:uid="{A9FD94C2-4F18-4269-8E0B-6CD558BC9689}"/>
    <cellStyle name="Input 67 2 2" xfId="16473" xr:uid="{838A69FB-EE9C-487F-95E8-F5E201AA1EFC}"/>
    <cellStyle name="Input 67 2 3" xfId="34658" xr:uid="{9128DC74-46DE-4F10-93CE-5765A1519D93}"/>
    <cellStyle name="Input 67 3" xfId="14939" xr:uid="{702DE1E9-2E85-4B1A-A707-11ACB1C602A8}"/>
    <cellStyle name="Input 67 3 2" xfId="16940" xr:uid="{226F52C4-7F66-444D-A107-D8C6974D20FC}"/>
    <cellStyle name="Input 67 3 3" xfId="31894" xr:uid="{F5872A8C-07C9-4700-BADB-DD820D0C1C8E}"/>
    <cellStyle name="Input 67 4" xfId="11431" xr:uid="{D5991E08-C9A4-428A-A881-09B122890D4F}"/>
    <cellStyle name="Input 67 5" xfId="34188" xr:uid="{7DF84F61-DDCC-411A-BB65-7D031761E843}"/>
    <cellStyle name="Input 68" xfId="7848" xr:uid="{D02622FA-5515-40BE-92B9-210ABE1F1CEC}"/>
    <cellStyle name="Input 68 2" xfId="10048" xr:uid="{C04C50BB-5265-4488-B3F5-47E0BAF54004}"/>
    <cellStyle name="Input 68 2 2" xfId="16467" xr:uid="{3D95A193-3591-4222-8C8B-844E55E02A5F}"/>
    <cellStyle name="Input 68 2 3" xfId="35608" xr:uid="{B6F8497A-D846-465D-A109-501A803B4AC0}"/>
    <cellStyle name="Input 68 3" xfId="14936" xr:uid="{224F89CC-7C36-467B-A417-73E58BCABBA4}"/>
    <cellStyle name="Input 68 3 2" xfId="16939" xr:uid="{6F9E3692-D36C-447F-A950-D4B75D8F5F41}"/>
    <cellStyle name="Input 68 3 3" xfId="31895" xr:uid="{EF45FE09-B6A7-4003-ACB0-0C31205B6991}"/>
    <cellStyle name="Input 68 4" xfId="11432" xr:uid="{EE044D6C-ECA4-4099-ACF9-1B04B7E3E1F3}"/>
    <cellStyle name="Input 68 5" xfId="34189" xr:uid="{E17C5158-5A02-4D6F-A040-FE0577A7DBB6}"/>
    <cellStyle name="Input 69" xfId="7849" xr:uid="{CA1A20C1-8AA9-4A6D-B1C8-B1745528AF33}"/>
    <cellStyle name="Input 69 2" xfId="8689" xr:uid="{5F966826-A31B-4698-B589-6F0BE09D08B0}"/>
    <cellStyle name="Input 69 2 2" xfId="16474" xr:uid="{6CFEBFA8-4329-40C6-AEFC-8E7688D6D47E}"/>
    <cellStyle name="Input 69 2 3" xfId="34659" xr:uid="{90FD72C2-7472-41B1-8BFB-C6647692D823}"/>
    <cellStyle name="Input 69 3" xfId="14940" xr:uid="{233949DF-DC29-4B6D-90A2-AD2BC35BA231}"/>
    <cellStyle name="Input 69 3 2" xfId="16941" xr:uid="{AE88CB0D-2140-4382-B932-EA68FAD9B7B4}"/>
    <cellStyle name="Input 69 3 3" xfId="31896" xr:uid="{BC577ACA-704F-4686-A676-5A1EADEBF4D2}"/>
    <cellStyle name="Input 69 4" xfId="11433" xr:uid="{BA7EDEA2-9D98-40BB-B66F-01F89804C2B2}"/>
    <cellStyle name="Input 69 5" xfId="34190" xr:uid="{0753026D-B114-41F8-85D1-450C70704ADE}"/>
    <cellStyle name="Input 7" xfId="3778" xr:uid="{7A7EFEF3-D68B-40B5-8399-193A20E37F1A}"/>
    <cellStyle name="Input 7 2" xfId="7851" xr:uid="{ACAE75EB-BBDE-4EAE-80D0-A8D64473563B}"/>
    <cellStyle name="Input 7 2 2" xfId="8457" xr:uid="{796928D0-6595-4729-B087-2B6AEDC43680}"/>
    <cellStyle name="Input 7 2 2 2" xfId="34521" xr:uid="{575159EB-5372-4ABF-93E4-F00A12C426AF}"/>
    <cellStyle name="Input 7 2 3" xfId="31898" xr:uid="{B0C45A4D-DFB6-4D97-80F9-A61BD2E1AC14}"/>
    <cellStyle name="Input 7 2 4" xfId="34191" xr:uid="{2EACCB70-B7B8-46F5-80BC-C156BCD98E67}"/>
    <cellStyle name="Input 7 3" xfId="5599" xr:uid="{A11ED10E-2A30-4377-8836-BEF544B2B586}"/>
    <cellStyle name="Input 7 3 2" xfId="16788" xr:uid="{E6D9AAB7-6D7D-4ACA-9C03-C43AF6FC1F97}"/>
    <cellStyle name="Input 7 3 3" xfId="33159" xr:uid="{6AFA0707-B053-4DFC-B201-862DE97E523F}"/>
    <cellStyle name="Input 7 4" xfId="11434" xr:uid="{A7AD9788-3F8B-4CBD-9187-B45F568612A3}"/>
    <cellStyle name="Input 7 4 2" xfId="31897" xr:uid="{8D76F22F-DB18-4573-A099-0FC884754D3D}"/>
    <cellStyle name="Input 7 5" xfId="32929" xr:uid="{D3679670-E166-4109-AEBD-F2184AD8EA47}"/>
    <cellStyle name="Input 70" xfId="7852" xr:uid="{A8971EA5-6C07-4DA4-A561-1697045FE8CB}"/>
    <cellStyle name="Input 70 2" xfId="5709" xr:uid="{A88E64E1-2CBA-486B-8120-1B6C507B9EC7}"/>
    <cellStyle name="Input 70 2 2" xfId="16466" xr:uid="{E01DF2C2-0437-4CA6-8967-412D3947705D}"/>
    <cellStyle name="Input 70 2 3" xfId="33190" xr:uid="{96CBC056-25EE-46A0-8289-6F1376785836}"/>
    <cellStyle name="Input 70 3" xfId="14935" xr:uid="{5C6844DD-D70B-4A2F-8B4D-1E2BC3E7A977}"/>
    <cellStyle name="Input 70 3 2" xfId="16938" xr:uid="{67E203C6-3AD0-48E1-8240-51DC1002255D}"/>
    <cellStyle name="Input 70 3 3" xfId="31899" xr:uid="{151BC1F3-EBBB-4A7D-871E-7E91D0FCF22F}"/>
    <cellStyle name="Input 70 4" xfId="11435" xr:uid="{502BB5E4-575A-46A5-BDF5-7241AA42FCC8}"/>
    <cellStyle name="Input 70 5" xfId="34192" xr:uid="{DAB8B45A-8984-4A26-A9A6-655B40A77265}"/>
    <cellStyle name="Input 71" xfId="7853" xr:uid="{E2E95CD6-42CF-44BF-85E1-B099057B99D8}"/>
    <cellStyle name="Input 71 2" xfId="5564" xr:uid="{FDF1D41F-5627-42A1-9727-372A7FF48AD7}"/>
    <cellStyle name="Input 71 2 2" xfId="16475" xr:uid="{44ABA0EF-05D8-41F5-98DA-026BCF4B7101}"/>
    <cellStyle name="Input 71 2 3" xfId="33155" xr:uid="{C71B67D7-AC52-40AE-B7ED-A50BF9AF5C36}"/>
    <cellStyle name="Input 71 3" xfId="14941" xr:uid="{64E91A45-F8CF-4565-9D7E-1BBE7723DB98}"/>
    <cellStyle name="Input 71 3 2" xfId="16942" xr:uid="{AB0CB3B7-574D-45B5-A9A1-BEBE8A472E9B}"/>
    <cellStyle name="Input 71 3 3" xfId="31900" xr:uid="{A5CCE106-C5A4-4B21-92C8-28DF4AE86ABD}"/>
    <cellStyle name="Input 71 4" xfId="11436" xr:uid="{4F544D00-A49E-4DCE-85CC-BB4971EE33B3}"/>
    <cellStyle name="Input 71 5" xfId="34193" xr:uid="{D1A4A6B1-182D-4E74-A22C-E4A834F5D800}"/>
    <cellStyle name="Input 72" xfId="7854" xr:uid="{B7E35CED-C35A-41E8-BB5B-B66DC5FB0548}"/>
    <cellStyle name="Input 72 2" xfId="8813" xr:uid="{54CE2F1C-3EDE-48A7-A2EF-36F769DC3C69}"/>
    <cellStyle name="Input 72 2 2" xfId="16487" xr:uid="{C3C642E2-BFFA-4B8D-8E12-F3744C32EAC2}"/>
    <cellStyle name="Input 72 2 3" xfId="34724" xr:uid="{B59FA477-E952-46DA-B5AA-B8C38E83B8DD}"/>
    <cellStyle name="Input 72 3" xfId="14951" xr:uid="{AE2D922F-D51C-402D-8A55-DD752D95F728}"/>
    <cellStyle name="Input 72 3 2" xfId="16947" xr:uid="{632BC1A3-082C-492D-8270-FED378E2D8C8}"/>
    <cellStyle name="Input 72 3 3" xfId="31901" xr:uid="{A9D810D2-C6DA-437D-AA84-1E636D1646C5}"/>
    <cellStyle name="Input 72 4" xfId="11437" xr:uid="{3DBF82A8-C50E-4F4B-84DC-27D77C3A1A06}"/>
    <cellStyle name="Input 72 5" xfId="34194" xr:uid="{75097F7C-C840-4043-94B7-C5A59978FEDB}"/>
    <cellStyle name="Input 73" xfId="7855" xr:uid="{7759ABD9-F4EC-4E02-AF39-FDB693BF6197}"/>
    <cellStyle name="Input 73 2" xfId="7674" xr:uid="{ECF6C36C-CF17-4A7B-8BCD-BD708D38768D}"/>
    <cellStyle name="Input 73 2 2" xfId="16482" xr:uid="{8380F877-7067-4573-BE4D-60FF36C3CF97}"/>
    <cellStyle name="Input 73 2 3" xfId="34064" xr:uid="{C6AF8D5D-F78C-4FBE-B8E0-1156F30BE309}"/>
    <cellStyle name="Input 73 3" xfId="14946" xr:uid="{E8FAE75B-45B8-4C8C-BB93-5AE6D8FCEFA3}"/>
    <cellStyle name="Input 73 3 2" xfId="16944" xr:uid="{CDBCF84B-A046-447B-AE83-4A130A21D583}"/>
    <cellStyle name="Input 73 3 3" xfId="31902" xr:uid="{9C133BA0-D68B-4E99-802A-6A18513C30D5}"/>
    <cellStyle name="Input 73 4" xfId="11438" xr:uid="{B9432816-80F6-48D6-8749-2092CD130676}"/>
    <cellStyle name="Input 73 5" xfId="34195" xr:uid="{17884A31-D695-46BF-B0AA-C7A738AE9527}"/>
    <cellStyle name="Input 74" xfId="7856" xr:uid="{C98B59B8-773E-490C-833A-E40A91EF6903}"/>
    <cellStyle name="Input 74 2" xfId="5598" xr:uid="{7FBE6CFA-DCF9-4EEF-90D6-F33F7F4E778D}"/>
    <cellStyle name="Input 74 2 2" xfId="16486" xr:uid="{F9E024AB-34AA-4347-A836-BA46A3233B3E}"/>
    <cellStyle name="Input 74 2 3" xfId="33158" xr:uid="{49F8AE08-B1BA-4A97-88F3-210BD80CBE83}"/>
    <cellStyle name="Input 74 3" xfId="14950" xr:uid="{95EE79FE-DB78-47B8-97EB-503DB8C847BD}"/>
    <cellStyle name="Input 74 3 2" xfId="16946" xr:uid="{27A8B985-CBE0-4C2F-9164-A41A12F71FF4}"/>
    <cellStyle name="Input 74 3 3" xfId="31903" xr:uid="{23A5141F-D1E3-4F81-A311-3035F4501803}"/>
    <cellStyle name="Input 74 4" xfId="11439" xr:uid="{A0210067-0437-4ED8-BBA1-F1C1CEBB2D47}"/>
    <cellStyle name="Input 74 5" xfId="34196" xr:uid="{65925985-55EE-43B4-AD5A-DD9C70ABBB1B}"/>
    <cellStyle name="Input 75" xfId="7857" xr:uid="{761C9CBF-8626-4275-958A-1CE813310D0C}"/>
    <cellStyle name="Input 75 2" xfId="10075" xr:uid="{80B51906-0F42-4D1E-9E35-5E9059F178E9}"/>
    <cellStyle name="Input 75 2 2" xfId="16481" xr:uid="{811FF634-A35A-4CD5-A93E-AE31E0A18376}"/>
    <cellStyle name="Input 75 2 3" xfId="35629" xr:uid="{CDE5A0FD-5C89-449C-A492-2B1B41BE87C6}"/>
    <cellStyle name="Input 75 3" xfId="14945" xr:uid="{F6412A95-8F79-4566-9F66-97EBE1807972}"/>
    <cellStyle name="Input 75 3 2" xfId="16943" xr:uid="{A073F169-682A-4203-979A-73C301B032E6}"/>
    <cellStyle name="Input 75 3 3" xfId="31904" xr:uid="{F784C2CC-AFBE-4F49-9D20-7D343B2BCEE5}"/>
    <cellStyle name="Input 75 4" xfId="11440" xr:uid="{8DB66DCD-68D7-439D-947B-FFD6E9262137}"/>
    <cellStyle name="Input 75 5" xfId="34197" xr:uid="{CDEC2049-3FFE-4A92-B643-AF719AC5E644}"/>
    <cellStyle name="Input 76" xfId="7858" xr:uid="{BE046130-410E-427F-8862-AC1A7397BCB5}"/>
    <cellStyle name="Input 76 2" xfId="8312" xr:uid="{603C29DC-0453-479F-BBDC-17E0C930ED49}"/>
    <cellStyle name="Input 76 2 2" xfId="16485" xr:uid="{153E20BE-1F65-4606-8147-D46B4EE200CE}"/>
    <cellStyle name="Input 76 2 3" xfId="34433" xr:uid="{2C7C6061-2C84-4207-9779-D6571C882A11}"/>
    <cellStyle name="Input 76 3" xfId="14949" xr:uid="{53EA6E40-5D21-4F3B-9097-ACD7475FB4C0}"/>
    <cellStyle name="Input 76 3 2" xfId="16945" xr:uid="{CA5CF875-501F-4C87-8CA8-F37F81AF8BE4}"/>
    <cellStyle name="Input 76 3 3" xfId="31905" xr:uid="{FFD9F5C6-4EB9-4461-A169-256446094C5D}"/>
    <cellStyle name="Input 76 4" xfId="11441" xr:uid="{90163657-1B99-4CCC-A884-4175B57611D6}"/>
    <cellStyle name="Input 76 5" xfId="34198" xr:uid="{BB5C2D90-A88C-49DD-AB91-4E6402A93D1F}"/>
    <cellStyle name="Input 77" xfId="7859" xr:uid="{6ACAA962-E983-4D2E-B061-B5A72EEDB7D6}"/>
    <cellStyle name="Input 77 2" xfId="8763" xr:uid="{C74DEBA1-4111-4AF1-9D6F-BB983B36B4F6}"/>
    <cellStyle name="Input 77 2 2" xfId="16501" xr:uid="{758348BD-FD5C-4CE1-805D-E4E688C7D35F}"/>
    <cellStyle name="Input 77 2 3" xfId="34690" xr:uid="{C9BAE1CF-0123-49C6-B3D1-24948D614FE3}"/>
    <cellStyle name="Input 77 3" xfId="14957" xr:uid="{4B1B5A3D-0679-42AB-8254-746745B39BBB}"/>
    <cellStyle name="Input 77 3 2" xfId="16952" xr:uid="{CAFC6076-14BD-484E-B874-BD883D400E77}"/>
    <cellStyle name="Input 77 3 3" xfId="31906" xr:uid="{C6021933-5571-4D42-9368-BD4D85A2B867}"/>
    <cellStyle name="Input 77 4" xfId="11442" xr:uid="{329C5068-951B-4D88-B54B-E8D9866D1CB1}"/>
    <cellStyle name="Input 77 5" xfId="34199" xr:uid="{244FD4DE-94F8-4133-A6D4-8BC42B66435F}"/>
    <cellStyle name="Input 78" xfId="7860" xr:uid="{16705D52-C44E-472E-B17D-13F3900EEB62}"/>
    <cellStyle name="Input 78 2" xfId="10098" xr:uid="{9C4A5035-4DD9-4DFC-99F9-C6057D3BA039}"/>
    <cellStyle name="Input 78 2 2" xfId="16950" xr:uid="{38C88993-6939-4C08-8AD8-9DB4E79CF463}"/>
    <cellStyle name="Input 78 2 3" xfId="35652" xr:uid="{31108F47-1CAB-491D-9C01-369BB537D543}"/>
    <cellStyle name="Input 78 3" xfId="16492" xr:uid="{72279D90-C23D-41FA-967D-F9418501715A}"/>
    <cellStyle name="Input 78 3 2" xfId="31907" xr:uid="{1AB99DE9-5C21-45C3-A2CD-89F8CE0B6BEF}"/>
    <cellStyle name="Input 78 4" xfId="34200" xr:uid="{19B57CFA-795A-4D6F-9217-F4103DAD97BB}"/>
    <cellStyle name="Input 79" xfId="7861" xr:uid="{4EFDCB74-D761-4B96-A866-AED769E10380}"/>
    <cellStyle name="Input 79 2" xfId="9988" xr:uid="{A00137CE-E4B2-4B04-9F3E-5154764180EE}"/>
    <cellStyle name="Input 79 2 2" xfId="16951" xr:uid="{218215C3-E9F0-456F-89C9-8987869E3E54}"/>
    <cellStyle name="Input 79 2 3" xfId="35574" xr:uid="{C81DDF79-CB09-495B-8DF1-EC36D280679C}"/>
    <cellStyle name="Input 79 3" xfId="16500" xr:uid="{B244EE67-F621-4171-8779-5A47D5BDA61D}"/>
    <cellStyle name="Input 79 3 2" xfId="31908" xr:uid="{1947B396-B193-46F9-8934-A568FF06DA5F}"/>
    <cellStyle name="Input 79 4" xfId="34201" xr:uid="{76E67649-A932-423F-ADCB-06A4559EFB32}"/>
    <cellStyle name="Input 8" xfId="3779" xr:uid="{9FF2F4C3-028A-40A7-81A4-3208FF50FE43}"/>
    <cellStyle name="Input 8 2" xfId="7862" xr:uid="{02D8E70D-6068-45DE-9799-62F150F27643}"/>
    <cellStyle name="Input 8 2 2" xfId="7673" xr:uid="{E3BE7CA5-403B-422B-AD7B-57D1134AD38C}"/>
    <cellStyle name="Input 8 2 2 2" xfId="34063" xr:uid="{FE8E5EA0-CA24-460B-B9AD-CF1067B62709}"/>
    <cellStyle name="Input 8 2 3" xfId="31910" xr:uid="{E8944AE1-2176-4FF7-BEE9-757476D027D5}"/>
    <cellStyle name="Input 8 2 4" xfId="34202" xr:uid="{5BC6B2A0-1477-408F-AE34-505F3CEBBAFC}"/>
    <cellStyle name="Input 8 3" xfId="5586" xr:uid="{D0191A5B-2015-4743-AE71-20643B858F50}"/>
    <cellStyle name="Input 8 3 2" xfId="16786" xr:uid="{832A566B-428E-4EB6-9D19-D72F42F88635}"/>
    <cellStyle name="Input 8 3 3" xfId="33157" xr:uid="{1C559C73-9944-4B32-88DB-1CDDCF892D6F}"/>
    <cellStyle name="Input 8 4" xfId="11443" xr:uid="{E58D451F-503E-4381-AD7A-AF8CDCC11227}"/>
    <cellStyle name="Input 8 4 2" xfId="31909" xr:uid="{D2758BE8-737F-4C8E-971C-5F72601E23D7}"/>
    <cellStyle name="Input 8 5" xfId="32927" xr:uid="{F0242498-2355-466A-95B4-DBB856532DE0}"/>
    <cellStyle name="Input 80" xfId="7863" xr:uid="{5D406CBB-FAF4-4FAA-83D5-7D7F630FF754}"/>
    <cellStyle name="Input 80 2" xfId="5575" xr:uid="{6DF14735-5860-4965-8C4B-90ADE9F83C95}"/>
    <cellStyle name="Input 80 2 2" xfId="16959" xr:uid="{CD9A4B21-C2AF-4C38-9812-8C6D4F1B19EF}"/>
    <cellStyle name="Input 80 2 3" xfId="33156" xr:uid="{B12BC36D-629E-4468-AE61-1E452DEF864B}"/>
    <cellStyle name="Input 80 3" xfId="16511" xr:uid="{4F5199AE-0242-4B17-8876-DE85004E814B}"/>
    <cellStyle name="Input 80 3 2" xfId="31911" xr:uid="{04794B35-0632-478F-9C28-0F6F8063C3F9}"/>
    <cellStyle name="Input 80 4" xfId="34203" xr:uid="{42FAFE73-2FCB-4E68-94DA-7125795D3423}"/>
    <cellStyle name="Input 81" xfId="7864" xr:uid="{019E451F-4633-4FE5-8C04-357C02095719}"/>
    <cellStyle name="Input 81 2" xfId="8528" xr:uid="{251ACD21-A659-4010-8869-48D82C2FFF80}"/>
    <cellStyle name="Input 81 2 2" xfId="16957" xr:uid="{B32E0437-634E-4D29-AB80-06F8AB811A57}"/>
    <cellStyle name="Input 81 2 3" xfId="34583" xr:uid="{75866169-86D3-472A-84BB-192380B20788}"/>
    <cellStyle name="Input 81 3" xfId="16505" xr:uid="{76F643FC-5B8B-4204-9FA4-E6F3EE2A1A15}"/>
    <cellStyle name="Input 81 3 2" xfId="31912" xr:uid="{9F642B37-CDD0-4378-9EEA-BEEBEBCA0D32}"/>
    <cellStyle name="Input 81 4" xfId="34204" xr:uid="{0EF7A7C9-7CE1-4647-8A32-B013FC2A4085}"/>
    <cellStyle name="Input 82" xfId="7865" xr:uid="{67618128-79BB-4C51-8D2D-08FEA7E89E76}"/>
    <cellStyle name="Input 82 2" xfId="10047" xr:uid="{AAF74677-1A83-42CC-A56D-2AFDAB66D1D8}"/>
    <cellStyle name="Input 82 2 2" xfId="16958" xr:uid="{480646ED-B309-426D-9D5F-29DE627253E6}"/>
    <cellStyle name="Input 82 2 3" xfId="35607" xr:uid="{DB353FC8-F797-473A-9C9D-D42D2A68BCF2}"/>
    <cellStyle name="Input 82 3" xfId="16510" xr:uid="{1D730FC8-A76D-442E-8C9A-359D56EE3A07}"/>
    <cellStyle name="Input 82 3 2" xfId="31913" xr:uid="{CCB6F659-B792-40FB-83D3-3CE6E7777DD4}"/>
    <cellStyle name="Input 82 4" xfId="34205" xr:uid="{2FF4596F-2814-4485-B7D1-C4F574692949}"/>
    <cellStyle name="Input 83" xfId="7866" xr:uid="{9DE1577A-BFA1-470A-B63C-91BB48C967F7}"/>
    <cellStyle name="Input 83 2" xfId="8718" xr:uid="{8B5DE63B-869F-4728-AF9B-B345E9904207}"/>
    <cellStyle name="Input 83 2 2" xfId="16956" xr:uid="{A97ECBA8-0B93-4E5B-9553-6DB9665739D8}"/>
    <cellStyle name="Input 83 2 3" xfId="34674" xr:uid="{2D589EE9-7A3C-4157-AB13-29938B9B2990}"/>
    <cellStyle name="Input 83 3" xfId="16504" xr:uid="{90D1A75D-5428-4BB9-A3C0-12AE22CC7168}"/>
    <cellStyle name="Input 83 3 2" xfId="31914" xr:uid="{96325996-87F8-4371-AF05-8C0078777474}"/>
    <cellStyle name="Input 83 4" xfId="34206" xr:uid="{22393AD3-6842-40DE-9365-FEC5C46AB55C}"/>
    <cellStyle name="Input 84" xfId="7867" xr:uid="{3659E20C-A1CA-4EE8-873C-A73D9E8F16E2}"/>
    <cellStyle name="Input 84 2" xfId="5562" xr:uid="{C17AC601-9B04-46DB-AF6C-541D7EA2CBEB}"/>
    <cellStyle name="Input 84 2 2" xfId="16960" xr:uid="{EC687843-5A29-4FCE-9F0A-D30F55A04F3F}"/>
    <cellStyle name="Input 84 2 3" xfId="33154" xr:uid="{03CA5A30-5D2A-41E0-A8F9-844996230653}"/>
    <cellStyle name="Input 84 3" xfId="16512" xr:uid="{59D79D02-BC81-44EE-B971-27E7DF7902FA}"/>
    <cellStyle name="Input 84 3 2" xfId="31915" xr:uid="{7B1DD077-7D42-4F46-BA66-E8B0152E7BEE}"/>
    <cellStyle name="Input 84 4" xfId="34207" xr:uid="{1D1A6309-7ECA-4685-B027-3AF426898CE0}"/>
    <cellStyle name="Input 85" xfId="7868" xr:uid="{91115D97-B9B8-4289-871B-DA01065399E8}"/>
    <cellStyle name="Input 85 2" xfId="9987" xr:uid="{88E4F7AA-DF25-49BF-A5B4-73D79D637E49}"/>
    <cellStyle name="Input 85 2 2" xfId="16955" xr:uid="{14B26431-B17E-43E0-9832-AA21B4504B37}"/>
    <cellStyle name="Input 85 2 3" xfId="35573" xr:uid="{C56D82E4-1982-459B-A622-A19B48187355}"/>
    <cellStyle name="Input 85 3" xfId="16503" xr:uid="{E1152E16-6126-41C9-BEBE-09F361C629F9}"/>
    <cellStyle name="Input 85 3 2" xfId="31916" xr:uid="{8D665955-AA0B-493D-AA61-D4B21EF17FFC}"/>
    <cellStyle name="Input 85 4" xfId="34208" xr:uid="{D1C41AAC-173F-4382-9C93-E3A77748C9E0}"/>
    <cellStyle name="Input 86" xfId="7869" xr:uid="{754E8B50-5C8B-44AD-A0FB-7E436A666BE1}"/>
    <cellStyle name="Input 86 2" xfId="8458" xr:uid="{B077CF61-64F9-4627-92CA-2A81E6383F43}"/>
    <cellStyle name="Input 86 2 2" xfId="16963" xr:uid="{8CEAE274-A368-4B7B-9550-FB47B5FBC572}"/>
    <cellStyle name="Input 86 2 3" xfId="34522" xr:uid="{91E3F7F4-042D-4902-BF04-428D2E280D40}"/>
    <cellStyle name="Input 86 3" xfId="16522" xr:uid="{29168FB0-CB45-4229-A5AD-7A27B1C07C97}"/>
    <cellStyle name="Input 86 3 2" xfId="31917" xr:uid="{7BF7C697-9C5F-499B-ABD7-21360E4655E3}"/>
    <cellStyle name="Input 86 4" xfId="34209" xr:uid="{67798093-4B7C-4B1C-A025-D6A3D0871BB0}"/>
    <cellStyle name="Input 87" xfId="7870" xr:uid="{A2402143-806B-4C69-B9CC-CBBC0C2A7604}"/>
    <cellStyle name="Input 87 2" xfId="8459" xr:uid="{741648AE-ACB5-40B2-A8F0-00919AE8EE48}"/>
    <cellStyle name="Input 87 2 2" xfId="16977" xr:uid="{F8A8D3B4-E0FE-44DB-8704-3C8685AD97BE}"/>
    <cellStyle name="Input 87 2 3" xfId="34523" xr:uid="{E31CF131-0F75-4781-B4E7-A2F8E57A3E02}"/>
    <cellStyle name="Input 87 3" xfId="16699" xr:uid="{DEF9BD7E-C9FA-4F74-8FB8-FE2A4196F9B6}"/>
    <cellStyle name="Input 87 3 2" xfId="31918" xr:uid="{A94BCE14-E9FE-4F14-98BD-C7861D36D67E}"/>
    <cellStyle name="Input 87 4" xfId="34210" xr:uid="{2C718899-5E48-473A-A148-2B52039ADB5F}"/>
    <cellStyle name="Input 88" xfId="7871" xr:uid="{53E76144-9CCE-4BBA-A432-3751E4C2C9E0}"/>
    <cellStyle name="Input 88 2" xfId="5561" xr:uid="{54EC5552-779C-4D79-B2A2-95C470475D09}"/>
    <cellStyle name="Input 88 2 2" xfId="16976" xr:uid="{206036B0-B964-4F8F-8E75-DA1C6F1C57F5}"/>
    <cellStyle name="Input 88 2 3" xfId="33153" xr:uid="{EC8FCBBB-027C-440D-8964-CA647B159CB9}"/>
    <cellStyle name="Input 88 3" xfId="16605" xr:uid="{080E45C4-BD85-4924-8117-C78303D460AC}"/>
    <cellStyle name="Input 88 3 2" xfId="31919" xr:uid="{8DB0D962-FACE-4222-A72F-129866F8DB26}"/>
    <cellStyle name="Input 88 4" xfId="34211" xr:uid="{83518989-EDBD-406C-BC8C-BEEDE1FC59C3}"/>
    <cellStyle name="Input 89" xfId="7872" xr:uid="{D1186E25-470D-47AF-8847-DB967754C35F}"/>
    <cellStyle name="Input 89 2" xfId="8460" xr:uid="{0E7E62CC-1F8C-4484-8D83-3486F279D63E}"/>
    <cellStyle name="Input 89 2 2" xfId="16978" xr:uid="{D320DE35-1907-48D1-BF90-B16A170DABEA}"/>
    <cellStyle name="Input 89 2 3" xfId="34524" xr:uid="{4ED2D9D3-AE04-4C8D-81CF-42FAA470E073}"/>
    <cellStyle name="Input 89 3" xfId="16700" xr:uid="{DD50FC43-C28B-425E-9671-D64A4DE7C7D1}"/>
    <cellStyle name="Input 89 3 2" xfId="31920" xr:uid="{1710DB0E-85B6-437E-B72D-B52733856EC5}"/>
    <cellStyle name="Input 89 4" xfId="34212" xr:uid="{DC787ADE-B0EA-43A0-B2B8-31354D4DC762}"/>
    <cellStyle name="Input 9" xfId="3780" xr:uid="{3A89B81A-FAFD-4010-AC1E-0E0E075F455C}"/>
    <cellStyle name="Input 9 2" xfId="7873" xr:uid="{4081725A-34EB-4AEC-AF0B-E8E2CD497A18}"/>
    <cellStyle name="Input 9 2 2" xfId="10071" xr:uid="{12E4531E-0A76-40F0-8A23-849B1A47B140}"/>
    <cellStyle name="Input 9 2 2 2" xfId="35625" xr:uid="{F54DB121-84F5-4F5E-BAC5-23306D20380B}"/>
    <cellStyle name="Input 9 2 3" xfId="31922" xr:uid="{46684FCA-86C4-46E4-8B05-6FB6F283F071}"/>
    <cellStyle name="Input 9 2 4" xfId="34213" xr:uid="{1F40F9B8-A4BF-4E79-BCD2-431A19144168}"/>
    <cellStyle name="Input 9 3" xfId="8326" xr:uid="{0B91F8BE-89A0-41F3-BBE2-785A73215284}"/>
    <cellStyle name="Input 9 3 2" xfId="16804" xr:uid="{3C80AEEA-7017-4F76-9BFC-627B4F324C24}"/>
    <cellStyle name="Input 9 3 3" xfId="34445" xr:uid="{4D1570E6-352E-4EE0-ADC5-325EAFE1DB10}"/>
    <cellStyle name="Input 9 4" xfId="11444" xr:uid="{92406DBC-81B9-42F0-B5B3-378E118F2E24}"/>
    <cellStyle name="Input 9 4 2" xfId="31921" xr:uid="{97554339-1FBE-46A3-9A9D-1392AD385BAD}"/>
    <cellStyle name="Input 9 5" xfId="32959" xr:uid="{C0496322-FBC6-45E3-BFC0-6E86A5DF3F36}"/>
    <cellStyle name="Input 90" xfId="7874" xr:uid="{25F23769-80E7-49B2-8215-9F975F440D81}"/>
    <cellStyle name="Input 90 2" xfId="5556" xr:uid="{B78C1169-E8D3-499A-8194-DB76FE9A659B}"/>
    <cellStyle name="Input 90 2 2" xfId="33148" xr:uid="{50D39FB6-86FD-46D7-8CA6-E2377A5CEA92}"/>
    <cellStyle name="Input 90 3" xfId="31923" xr:uid="{79926D7B-F077-4877-BEE5-3F3736CB86B7}"/>
    <cellStyle name="Input 90 4" xfId="34214" xr:uid="{7770A896-630A-4C0E-B778-EAD1606698E7}"/>
    <cellStyle name="Input 91" xfId="7875" xr:uid="{6CF6F750-FE54-4115-ACFC-E9EC698FB164}"/>
    <cellStyle name="Input 91 2" xfId="5560" xr:uid="{13629682-1ED9-4BA3-A46F-D9273637ECB5}"/>
    <cellStyle name="Input 91 2 2" xfId="33152" xr:uid="{0474C161-DA12-4C98-BFB3-1781C9F4158C}"/>
    <cellStyle name="Input 91 3" xfId="31924" xr:uid="{1FFB435F-16BF-4974-8074-DE9E428E36EB}"/>
    <cellStyle name="Input 91 4" xfId="34215" xr:uid="{FCDA6DAC-FAE9-4ECD-96DC-8D998C1BDCDD}"/>
    <cellStyle name="Input 92" xfId="7876" xr:uid="{9BDAD39A-0204-4B02-AC65-9289B6567BBA}"/>
    <cellStyle name="Input 92 2" xfId="10072" xr:uid="{3A4E7430-8E44-4B87-AA0E-E4A11C7DE49D}"/>
    <cellStyle name="Input 92 2 2" xfId="35626" xr:uid="{5C685ADF-0AEF-45BA-AE26-7053F50A1480}"/>
    <cellStyle name="Input 92 3" xfId="31925" xr:uid="{83066557-7AE7-4F74-BC67-E06B4ADFE41C}"/>
    <cellStyle name="Input 92 4" xfId="34216" xr:uid="{BBB66147-345E-4907-AD79-B9D00345F500}"/>
    <cellStyle name="Input 93" xfId="7877" xr:uid="{24EB9F90-D13D-4263-A75A-4684DD2F958C}"/>
    <cellStyle name="Input 93 2" xfId="5559" xr:uid="{D5DD8B68-CB66-417E-8DA9-0F3BA977BDDF}"/>
    <cellStyle name="Input 93 2 2" xfId="33151" xr:uid="{1C0A5B37-30E8-486F-998D-2C643F1AD8A2}"/>
    <cellStyle name="Input 93 3" xfId="31926" xr:uid="{3D32BF21-A4C4-4D50-BEC4-3143C865690F}"/>
    <cellStyle name="Input 93 4" xfId="34217" xr:uid="{A1A5A0D7-8307-4FF0-8643-01845C0B9CAE}"/>
    <cellStyle name="Input 94" xfId="7878" xr:uid="{D817725F-EC7B-4E6F-BCC2-F403AF972EE2}"/>
    <cellStyle name="Input 94 2" xfId="8529" xr:uid="{4D053BB6-4626-412A-9BBF-FE1AFEB4B57B}"/>
    <cellStyle name="Input 94 2 2" xfId="34584" xr:uid="{F0F49436-942E-4900-AE3D-F1CF3FC9FD44}"/>
    <cellStyle name="Input 94 3" xfId="31927" xr:uid="{584E2D1C-5C18-4579-AC47-FE5C2089B09E}"/>
    <cellStyle name="Input 94 4" xfId="34218" xr:uid="{8ECA2744-2AB2-4494-9A4D-AF92E284C9E0}"/>
    <cellStyle name="Input 95" xfId="7879" xr:uid="{4CE3E827-E548-46B2-ADAC-83C38B935EC2}"/>
    <cellStyle name="Input 95 2" xfId="5558" xr:uid="{8CC96FA5-398E-43BC-A784-0C0644A92269}"/>
    <cellStyle name="Input 95 2 2" xfId="33150" xr:uid="{7C591DF0-B694-41F4-B355-7282A171E46D}"/>
    <cellStyle name="Input 95 3" xfId="31928" xr:uid="{4A6C0795-D5E1-41CD-8086-2ECB4C274FB6}"/>
    <cellStyle name="Input 95 4" xfId="34219" xr:uid="{8BD85F05-40CE-490D-8007-47DC7B60D082}"/>
    <cellStyle name="Input 96" xfId="7880" xr:uid="{E5F02FEC-78F3-47AF-B10E-BD7EDE897889}"/>
    <cellStyle name="Input 96 2" xfId="8482" xr:uid="{CE87D974-1E97-4E97-A1F1-0A98EA0E811B}"/>
    <cellStyle name="Input 96 2 2" xfId="34541" xr:uid="{E85172B7-4F6E-417A-9D74-F899F269D2AF}"/>
    <cellStyle name="Input 96 3" xfId="31929" xr:uid="{6912107F-F0A5-4045-9B50-5EC0D4EACC60}"/>
    <cellStyle name="Input 96 4" xfId="34220" xr:uid="{73F191F1-5B0A-4222-9C36-1AA7006F37C5}"/>
    <cellStyle name="Input 97" xfId="7881" xr:uid="{C9C3F0E6-17FC-43C1-B1DE-A606DE844E4E}"/>
    <cellStyle name="Input 97 2" xfId="8690" xr:uid="{945FEFCE-F81A-4AC5-AE04-0B4CD2CA5BBA}"/>
    <cellStyle name="Input 97 2 2" xfId="34660" xr:uid="{DA30A49B-612C-47A6-8EA4-FDE3CA6882C2}"/>
    <cellStyle name="Input 97 3" xfId="31930" xr:uid="{2A5542AF-0465-4261-8532-F9E57A6DDE07}"/>
    <cellStyle name="Input 97 4" xfId="34221" xr:uid="{6210E81B-9294-4499-A3C1-E3BEDA5EAC86}"/>
    <cellStyle name="Input 98" xfId="7882" xr:uid="{55440025-8025-45B2-94DA-2348CC037B2D}"/>
    <cellStyle name="Input 98 2" xfId="5557" xr:uid="{FC2FAE30-5F99-4F88-BBE2-4124DB242908}"/>
    <cellStyle name="Input 98 2 2" xfId="33149" xr:uid="{C8BDE281-F64F-400C-AF9C-BC6E1B22DD51}"/>
    <cellStyle name="Input 98 3" xfId="31931" xr:uid="{7DBC9859-159D-4ABC-9590-15A45A8A7270}"/>
    <cellStyle name="Input 98 4" xfId="34222" xr:uid="{2AFFA053-39DB-480E-A763-55EBB2893983}"/>
    <cellStyle name="Input 99" xfId="7883" xr:uid="{D3F63914-ACA5-4794-B801-DD7A64D3A5AE}"/>
    <cellStyle name="Input 99 2" xfId="8461" xr:uid="{D36DEC1B-C386-4AD3-AEB9-4BB01B28C8D5}"/>
    <cellStyle name="Input 99 2 2" xfId="34525" xr:uid="{F6DC5689-367E-4B89-896B-E8107CD874EA}"/>
    <cellStyle name="Input 99 3" xfId="31932" xr:uid="{D40D3BE3-2322-46DB-932C-005B79ADCD1E}"/>
    <cellStyle name="Input 99 4" xfId="34223" xr:uid="{E7A6A041-5546-4DCB-9A6A-1310BA9885E7}"/>
    <cellStyle name="Integer" xfId="3781" xr:uid="{9BFEC420-D966-4CD8-A957-2E21F69572C6}"/>
    <cellStyle name="Integer 2" xfId="3782" xr:uid="{974E24A3-356C-4EBB-80AC-8FF631EA60DD}"/>
    <cellStyle name="Integer 2 2" xfId="3783" xr:uid="{2E47E7E1-4AF3-4DD2-9B44-28644D680D82}"/>
    <cellStyle name="Integer 2 2 2" xfId="31934" xr:uid="{4673E9A2-D912-4727-B511-E35840091C51}"/>
    <cellStyle name="Integer 3" xfId="3784" xr:uid="{69B3F846-0C59-4C51-8200-AB9CE144C1AA}"/>
    <cellStyle name="Integer 3 2" xfId="21376" xr:uid="{98FFF2CC-E708-4B05-8AC3-9CCC1C07749F}"/>
    <cellStyle name="Integer 3 2 2" xfId="31935" xr:uid="{3E7D46F2-C4EA-454A-A1ED-C5D1D4E5142B}"/>
    <cellStyle name="Integer 4" xfId="4738" xr:uid="{35508A00-A2CC-42D0-AA36-FCD66F113045}"/>
    <cellStyle name="Integer 4 2" xfId="21377" xr:uid="{B8C224A5-EEB7-45BE-938B-F632A3189B4C}"/>
    <cellStyle name="Integer 4 2 2" xfId="31936" xr:uid="{E8E16B52-A9FB-4776-9266-73A2CCFCC6D7}"/>
    <cellStyle name="Integer 5" xfId="21255" xr:uid="{E8AC2EE7-62AD-4996-80BA-78553EE4D854}"/>
    <cellStyle name="Integer 5 2" xfId="31933" xr:uid="{C8956F73-82CD-45ED-BC70-1D3BE942091B}"/>
    <cellStyle name="Link Currency (0)" xfId="3785" xr:uid="{0F5DA9CC-383D-4A7F-8D93-7302EA1891A4}"/>
    <cellStyle name="Link Currency (0) 2" xfId="3786" xr:uid="{A991D4F1-D827-4FB9-9031-ADCCACE6259F}"/>
    <cellStyle name="Link Currency (0) 2 2" xfId="3787" xr:uid="{17D26A67-6ADB-4799-A256-CD92217768ED}"/>
    <cellStyle name="Link Currency (0) 2 2 2" xfId="31937" xr:uid="{36F2DC32-DE88-4874-8F95-6A5F743767D7}"/>
    <cellStyle name="Link Currency (0) 3" xfId="3788" xr:uid="{FE097387-EA2D-4D05-8D52-0758318D1919}"/>
    <cellStyle name="Linked Cell 2" xfId="3789" xr:uid="{5CD5A283-69C0-4158-AA48-EEC1F3EF7D59}"/>
    <cellStyle name="Linked Cell 2 2" xfId="3790" xr:uid="{C135C61F-8739-4916-A0AE-3EEDCEFDE567}"/>
    <cellStyle name="Linked Cell 2 2 2" xfId="13694" xr:uid="{22DC9692-ED99-4FEA-864C-789DC5F54D33}"/>
    <cellStyle name="Linked Cell 2 2 2 2" xfId="31940" xr:uid="{5A9D8560-AD05-48AD-AEF2-74DA4F74E031}"/>
    <cellStyle name="Linked Cell 2 2 3" xfId="11446" xr:uid="{62580737-8C93-4030-A8C1-241486D8AC88}"/>
    <cellStyle name="Linked Cell 2 2 4" xfId="4739" xr:uid="{A0DDF02C-5234-4D5E-B701-344E0F6173C5}"/>
    <cellStyle name="Linked Cell 2 3" xfId="4444" xr:uid="{DD96ADEF-7CD4-421D-805B-BB3BF17236FA}"/>
    <cellStyle name="Linked Cell 2 3 2" xfId="31941" xr:uid="{5D0E84D5-DA6C-4322-8A7A-21C910957E93}"/>
    <cellStyle name="Linked Cell 2 4" xfId="11445" xr:uid="{AE703CBA-846B-4203-A45A-27F941C0BB2D}"/>
    <cellStyle name="Linked Cell 2 4 2" xfId="31939" xr:uid="{702F31D1-B0E0-42CC-A897-1B7ADC50C345}"/>
    <cellStyle name="Linked Cell 3" xfId="3791" xr:uid="{7FAF8435-CFCB-4D6E-89A9-E22FC56E8B74}"/>
    <cellStyle name="Linked Cell 3 2" xfId="13695" xr:uid="{7C63FED7-DB80-496E-8316-A89676CF8FF0}"/>
    <cellStyle name="Linked Cell 3 2 2" xfId="31942" xr:uid="{89C6C419-D595-46BC-84DD-7B2F2B4D42B0}"/>
    <cellStyle name="Linked Cell 3 3" xfId="11447" xr:uid="{5FFE266D-AC4A-48D0-8F09-6A85165C4CA4}"/>
    <cellStyle name="Linked Cell 4" xfId="3792" xr:uid="{CFD5FB2E-F25F-4987-BCB4-42C76F3D2A4B}"/>
    <cellStyle name="Linked Cell 4 2" xfId="13696" xr:uid="{86CBE6DC-A2F4-4AFA-97CC-CED5D3A731DD}"/>
    <cellStyle name="Linked Cell 4 2 2" xfId="31943" xr:uid="{4446D24F-288A-4E17-9652-64ECB28A7E71}"/>
    <cellStyle name="Linked Cell 4 3" xfId="11448" xr:uid="{982333E2-72D0-4D5D-A94F-8A7F3DC3FA5E}"/>
    <cellStyle name="Linked Cell 4 4" xfId="4740" xr:uid="{0C4A59D2-2281-4241-914D-C9B6E6960C8C}"/>
    <cellStyle name="Linked Cell 5" xfId="7886" xr:uid="{95C2E6A6-7B1B-4BD1-8B36-BE43FEB7F8E0}"/>
    <cellStyle name="Linked Cell 5 2" xfId="31944" xr:uid="{1D627C2D-A4D7-4A66-AB80-AE0B66C079AC}"/>
    <cellStyle name="Linked Cell 6" xfId="31938" xr:uid="{60B3C6AF-3AF5-45DC-A693-2360894F6EA3}"/>
    <cellStyle name="Milliers [0]_laroux" xfId="3793" xr:uid="{8DD0C427-82B8-494C-8026-BC21DA76595A}"/>
    <cellStyle name="Milliers_laroux" xfId="3794" xr:uid="{016923DE-74C2-4A61-AB76-E3DF8EDD0366}"/>
    <cellStyle name="Model" xfId="3795" xr:uid="{C39A4BA9-A4DE-4015-91DF-E848EEC33E98}"/>
    <cellStyle name="Model 2" xfId="3796" xr:uid="{23F0EF88-1D2C-4E99-89B2-411C7F895F6D}"/>
    <cellStyle name="Model 2 2" xfId="15938" xr:uid="{26CA59EC-F265-4FC7-8D57-88042CAE56A2}"/>
    <cellStyle name="Model 2 2 2" xfId="31946" xr:uid="{DF781835-4577-4B6C-A64D-F2084E2EA69A}"/>
    <cellStyle name="Model 2 2 3" xfId="25764" xr:uid="{7CB0A229-3F5B-468B-97A5-19C91E7B3E8C}"/>
    <cellStyle name="Model 2 3" xfId="32938" xr:uid="{6644F377-C06E-41F8-B263-5CC0FB947FDE}"/>
    <cellStyle name="Model 3" xfId="3797" xr:uid="{2CDAD38E-9CFB-461B-A403-9F3060FEAFFD}"/>
    <cellStyle name="Model 3 2" xfId="5276" xr:uid="{90262D23-113F-486E-9D81-7C3E9DF3EE77}"/>
    <cellStyle name="Model 3 2 2" xfId="16094" xr:uid="{CDFB0B42-BA7E-4547-8F5C-64F602DC2F55}"/>
    <cellStyle name="Model 3 2 2 2" xfId="31948" xr:uid="{29CC11A2-3B28-43E5-A127-4BEACD1BBC77}"/>
    <cellStyle name="Model 3 2 2 3" xfId="25855" xr:uid="{CAD3FD13-2A24-46EA-A91B-C9C252BFD55D}"/>
    <cellStyle name="Model 3 2 3" xfId="33111" xr:uid="{70F7EEDD-49FE-4CBC-9E4E-BAC41DB6B1D2}"/>
    <cellStyle name="Model 3 3" xfId="7887" xr:uid="{40823D6E-52DA-423B-BC90-0D2D9B2DE1D4}"/>
    <cellStyle name="Model 3 3 2" xfId="14793" xr:uid="{EAA9776A-B778-4F46-9EEB-4251069FF7CF}"/>
    <cellStyle name="Model 3 3 2 2" xfId="16347" xr:uid="{3B4AEA4A-9734-4079-BD31-326787D0AB56}"/>
    <cellStyle name="Model 3 3 2 2 2" xfId="26029" xr:uid="{4AFEC34D-64D0-44AD-929C-2F23716A16BF}"/>
    <cellStyle name="Model 3 3 2 3" xfId="31949" xr:uid="{51BFBFBD-B518-4DF9-9DDC-0AFD7AEFE1BB}"/>
    <cellStyle name="Model 3 3 3" xfId="14424" xr:uid="{D42626C6-69D0-44ED-A400-EC9A21F77AD4}"/>
    <cellStyle name="Model 3 3 3 2" xfId="25093" xr:uid="{91FE444C-0DDF-4195-8A35-E9353E4D9071}"/>
    <cellStyle name="Model 3 3 4" xfId="34224" xr:uid="{C15EE0DB-A70E-4A7A-8395-278B45E456EE}"/>
    <cellStyle name="Model 3 4" xfId="7888" xr:uid="{A81E6A1C-669C-4D9B-86CD-337FFA85981E}"/>
    <cellStyle name="Model 3 4 2" xfId="31950" xr:uid="{03B5D324-97C1-4DDA-B997-8F6864214702}"/>
    <cellStyle name="Model 3 4 3" xfId="34225" xr:uid="{A41FB6D5-5FCA-4C96-8F77-746701A8125E}"/>
    <cellStyle name="Model 3 5" xfId="8928" xr:uid="{EE0AE2E7-CF6B-4F48-B110-5EAC98609ACF}"/>
    <cellStyle name="Model 3 5 2" xfId="8478" xr:uid="{7971360B-4E49-4930-94E6-3D9A954D4671}"/>
    <cellStyle name="Model 3 5 2 2" xfId="22890" xr:uid="{568C9660-478B-4594-8954-9CC1C26AAF63}"/>
    <cellStyle name="Model 3 5 3" xfId="31951" xr:uid="{7F4C8D6D-7A2A-4E7C-938A-A33CD8F828AD}"/>
    <cellStyle name="Model 3 5 4" xfId="34758" xr:uid="{2D3242AD-67F7-4574-A610-B450EE8E48E9}"/>
    <cellStyle name="Model 3 6" xfId="21439" xr:uid="{0B6C8A38-D002-4412-B15C-8B0471A4FCE2}"/>
    <cellStyle name="Model 3 6 2" xfId="31947" xr:uid="{508D4CBF-B086-4FB7-B24D-C531E670EB96}"/>
    <cellStyle name="Model 3 7" xfId="5099" xr:uid="{E8705846-8CF1-487D-8E69-88CC38C24766}"/>
    <cellStyle name="Model 4" xfId="7889" xr:uid="{DEBC3665-9AA8-4916-B54E-83FD201D455E}"/>
    <cellStyle name="Model 4 2" xfId="14794" xr:uid="{B0E178AC-834D-476B-B8AF-FB1245F6B7E0}"/>
    <cellStyle name="Model 4 2 2" xfId="16348" xr:uid="{E13B1F34-9D62-4A7A-9981-B3C8B9623F9B}"/>
    <cellStyle name="Model 4 2 2 2" xfId="26030" xr:uid="{3C76E348-538F-45A0-BCDC-51078078FCA6}"/>
    <cellStyle name="Model 4 2 3" xfId="31952" xr:uid="{5E28D34B-97F4-49C4-920C-6749EA01F4D3}"/>
    <cellStyle name="Model 4 3" xfId="14411" xr:uid="{1400AE9E-51BE-4FCD-8E78-39ADF541A865}"/>
    <cellStyle name="Model 4 3 2" xfId="25090" xr:uid="{E2797518-2AAB-4CA9-BA8E-6C4583514143}"/>
    <cellStyle name="Model 4 4" xfId="34226" xr:uid="{A8A2D305-F1EC-4293-9593-945A373833E3}"/>
    <cellStyle name="Model 5" xfId="7890" xr:uid="{BCF49C05-E650-4AE8-B9FC-D643F66A34DF}"/>
    <cellStyle name="Model 5 2" xfId="20026" xr:uid="{0ADADDC9-BD4B-4AAA-BC4E-A14216885B4C}"/>
    <cellStyle name="Model 5 2 2" xfId="31953" xr:uid="{D237F75E-08DD-46CE-A4EB-2C53E0E8F85F}"/>
    <cellStyle name="Model 5 3" xfId="13361" xr:uid="{4F745B66-BFD2-42DC-A90B-379184CF1C85}"/>
    <cellStyle name="Model 5 3 2" xfId="25038" xr:uid="{3918CCDD-80F3-4D60-94F4-6747C9809636}"/>
    <cellStyle name="Model 5 4" xfId="34227" xr:uid="{3904DA61-E02B-41BC-9C64-26C6FE1A52FA}"/>
    <cellStyle name="Model 6" xfId="8867" xr:uid="{3292F9C8-1044-4872-9FDD-285FCAB189C1}"/>
    <cellStyle name="Model 6 2" xfId="10054" xr:uid="{6588A3F7-F534-4137-A0E6-3B04DC42478B}"/>
    <cellStyle name="Model 6 2 2" xfId="23841" xr:uid="{3F2DEBD2-3CED-4CB4-A66F-D9F2B3626389}"/>
    <cellStyle name="Model 6 3" xfId="31954" xr:uid="{2C5E98F6-885A-4F8D-9211-DB24D4525AD3}"/>
    <cellStyle name="Model 6 4" xfId="34737" xr:uid="{B6F6F28B-659D-423C-844C-C1A98C420036}"/>
    <cellStyle name="Model 7" xfId="21256" xr:uid="{F38C9AB3-0BBB-4F70-8C8B-D843C4628F27}"/>
    <cellStyle name="Model 7 2" xfId="31945" xr:uid="{D3E5E06A-DC76-467E-80B9-4A63E585C47E}"/>
    <cellStyle name="Model 8" xfId="4533" xr:uid="{E5BF02FA-9F45-4BBB-AA8E-8B6F0C7E40AD}"/>
    <cellStyle name="Model_Investment" xfId="3798" xr:uid="{A596EEC4-A5A4-46D3-8461-F0549FF73C8C}"/>
    <cellStyle name="Mon?aire [0]_laroux" xfId="3799" xr:uid="{D52E7FC3-E202-4DBB-9C7D-9A15C89ADD9F}"/>
    <cellStyle name="Mon?aire_laroux" xfId="3800" xr:uid="{DA69633B-E7AA-4721-8384-AF8D5C6C433E}"/>
    <cellStyle name="Mon騁aire [0]_laroux" xfId="3801" xr:uid="{C580C4F1-D451-4EDF-9546-7F6817416351}"/>
    <cellStyle name="Mon騁aire_laroux" xfId="3802" xr:uid="{79448F11-1959-4D53-B66F-43070226CCCA}"/>
    <cellStyle name="Neutral 2" xfId="3803" xr:uid="{574D4C2E-C846-4637-9029-114AC89D32E8}"/>
    <cellStyle name="Neutral 2 2" xfId="3804" xr:uid="{404D5338-15B4-451A-A030-02884F938CAD}"/>
    <cellStyle name="Neutral 2 2 2" xfId="13697" xr:uid="{F4C6C7F3-8471-4E71-8017-61BE57F2CBC2}"/>
    <cellStyle name="Neutral 2 2 2 2" xfId="31957" xr:uid="{56968541-02B2-42D9-8A63-9CFCAD27C048}"/>
    <cellStyle name="Neutral 2 2 3" xfId="11450" xr:uid="{235B455F-012F-47D6-8162-512A2D9A2924}"/>
    <cellStyle name="Neutral 2 2 4" xfId="4741" xr:uid="{7D75976B-CFD0-4BCA-9FF9-ED541C0C0C04}"/>
    <cellStyle name="Neutral 2 3" xfId="4445" xr:uid="{694976F8-CA32-4F55-AD6A-B160D2B7A1BF}"/>
    <cellStyle name="Neutral 2 3 2" xfId="31956" xr:uid="{BF1B27E2-685C-468D-B5E6-6654262F53D1}"/>
    <cellStyle name="Neutral 2 4" xfId="11449" xr:uid="{9EB12B89-D6A6-460F-AB06-9B431A913591}"/>
    <cellStyle name="Neutral 3" xfId="3805" xr:uid="{34925C2E-3C6B-4C95-8F72-1A98BBFC0EA2}"/>
    <cellStyle name="Neutral 3 2" xfId="11452" xr:uid="{A2BA6736-F4E5-4DE5-BF88-34ADB8B232FC}"/>
    <cellStyle name="Neutral 3 2 2" xfId="31958" xr:uid="{432EAD64-3DB7-4657-BEBD-846BEB9FC319}"/>
    <cellStyle name="Neutral 3 3" xfId="11453" xr:uid="{4FDCF263-49DC-4395-A7FE-4CD9BDE2BC63}"/>
    <cellStyle name="Neutral 3 4" xfId="11451" xr:uid="{8ED89696-789A-40FB-9261-FF56F72752A4}"/>
    <cellStyle name="Neutral 4" xfId="3806" xr:uid="{BC243D46-DA21-428D-9F73-E4428A2AF83D}"/>
    <cellStyle name="Neutral 4 2" xfId="13698" xr:uid="{96EDBD2D-5756-4BCB-99F2-58F597234F19}"/>
    <cellStyle name="Neutral 4 2 2" xfId="31959" xr:uid="{8264D8B1-6F13-491B-9A4C-B671F7C81746}"/>
    <cellStyle name="Neutral 4 3" xfId="11454" xr:uid="{AF0188D7-A09F-4A8F-9A9E-448B3B0DA29A}"/>
    <cellStyle name="Neutral 4 4" xfId="4742" xr:uid="{D0B00E5D-6296-4378-A8D1-03E0DC2BF3DB}"/>
    <cellStyle name="Neutral 5" xfId="4743" xr:uid="{562C1619-B004-4D7F-9668-77C7D45B077B}"/>
    <cellStyle name="Neutral 5 2" xfId="31960" xr:uid="{ED0B88B8-8C1C-47A3-9038-91DFCF23F69B}"/>
    <cellStyle name="Neutral 6" xfId="7891" xr:uid="{2CC7C1EC-8A2F-4B6B-AB08-654A01957189}"/>
    <cellStyle name="Neutral 6 2" xfId="31961" xr:uid="{4C93B1C4-EFEA-4E3D-8FA1-3248AC2AFF9C}"/>
    <cellStyle name="Neutral 7" xfId="31955" xr:uid="{7ED04E81-FA89-4F31-B27E-FAC29B08041A}"/>
    <cellStyle name="no dec" xfId="3807" xr:uid="{E091D284-E38E-4E97-AC3C-88A02B250E9C}"/>
    <cellStyle name="no dec 2" xfId="31962" xr:uid="{2B416113-EB33-431C-B9D2-4ECA97A8D571}"/>
    <cellStyle name="NoL" xfId="4744" xr:uid="{3C858A03-56B7-46EF-8B83-57D2137685EC}"/>
    <cellStyle name="NoL 2" xfId="7893" xr:uid="{30A0B3CD-EF87-4743-B14C-D6B3380DFDC3}"/>
    <cellStyle name="NoL 2 2" xfId="10018" xr:uid="{7FCE42B4-4C59-44DD-8454-CCC4BABB7AE5}"/>
    <cellStyle name="NoL 2 2 2" xfId="35581" xr:uid="{46FAB244-24E0-4256-B138-20FCE6E646BA}"/>
    <cellStyle name="NoL 2 3" xfId="31964" xr:uid="{5418F6E7-343B-4D21-8D85-4C717E692B50}"/>
    <cellStyle name="NoL 2 4" xfId="34228" xr:uid="{8B86FDE0-FB2A-4B17-97CC-05543011AB43}"/>
    <cellStyle name="NoL 3" xfId="8751" xr:uid="{EB0DBEFC-0061-48A2-BBE1-B68FACE468D8}"/>
    <cellStyle name="NoL 3 2" xfId="34688" xr:uid="{1298D292-558B-4159-B715-79240F84CFF9}"/>
    <cellStyle name="NoL 4" xfId="31963" xr:uid="{D886FE10-EE31-4761-B107-CCB294A6485D}"/>
    <cellStyle name="NoL 5" xfId="32982" xr:uid="{367F3FAD-1C30-487C-B53B-95BAC36C5278}"/>
    <cellStyle name="Non d?fini" xfId="3808" xr:uid="{4D019DCF-5363-462D-AA4A-781A4E1A845C}"/>
    <cellStyle name="Non d?fini 2" xfId="31965" xr:uid="{2C82748C-5B32-4F47-A014-D416742D9914}"/>
    <cellStyle name="Normal" xfId="0" builtinId="0"/>
    <cellStyle name="Normal - Style1" xfId="3809" xr:uid="{27C14D6E-2855-4E39-96E3-080D690323A3}"/>
    <cellStyle name="Normal - Style1 2" xfId="3810" xr:uid="{114DBDFA-64D6-4CCF-89F2-E10E6A43381B}"/>
    <cellStyle name="Normal - Style1 2 2" xfId="3811" xr:uid="{202A0357-3968-491A-A90B-1118FA55C1F1}"/>
    <cellStyle name="Normal - Style1 2 2 2" xfId="31967" xr:uid="{416B14B8-FAA2-44D2-AC18-75094B92ADEB}"/>
    <cellStyle name="Normal - Style1 2 2 3" xfId="13435" xr:uid="{24012512-EB84-4FEB-B2D7-232F3F7DCED3}"/>
    <cellStyle name="Normal - Style1 2 3" xfId="11455" xr:uid="{27AB0330-C79E-422F-AE65-F1FA9187CE94}"/>
    <cellStyle name="Normal - Style1 2 4" xfId="10357" xr:uid="{55ED8F9D-DE16-4F3D-BD07-5CA160B779A9}"/>
    <cellStyle name="Normal - Style1 2 5" xfId="4571" xr:uid="{D1AFB935-1FB2-4C13-A1B3-35A17C35D676}"/>
    <cellStyle name="Normal - Style1 3" xfId="3812" xr:uid="{16645FB0-20B4-418F-8863-0F0878BAE6C9}"/>
    <cellStyle name="Normal - Style1 3 2" xfId="13946" xr:uid="{5154A2D7-9F0A-4567-88EC-3C8759D0A7C9}"/>
    <cellStyle name="Normal - Style1 3 2 2" xfId="31968" xr:uid="{F84FC040-6F8F-4D30-9F3F-7062B9D98C21}"/>
    <cellStyle name="Normal - Style1 3 3" xfId="11456" xr:uid="{28122F2E-64C5-4C21-956B-639B305BDC94}"/>
    <cellStyle name="Normal - Style1 3 4" xfId="21440" xr:uid="{E78786F0-3C7B-475C-87CA-220F964FDE23}"/>
    <cellStyle name="Normal - Style1 4" xfId="4400" xr:uid="{DE8D19F2-9689-49B2-872C-9978501D6FAF}"/>
    <cellStyle name="Normal - Style1 4 2" xfId="31966" xr:uid="{0A5551FB-5283-43D8-8A1E-5412380F343E}"/>
    <cellStyle name="Normal - Style1 4 3" xfId="12213" xr:uid="{76694362-63DF-4BF0-BF57-C1611A62A65A}"/>
    <cellStyle name="Normal - Style1 5" xfId="21257" xr:uid="{51E3DC02-8BD0-4C24-A483-0531965A3A17}"/>
    <cellStyle name="Normal - Style2" xfId="3813" xr:uid="{A2D2188D-B895-4FAB-A32D-A9DB16B0620A}"/>
    <cellStyle name="Normal - Style3" xfId="3814" xr:uid="{632FADE1-FAAC-4A19-87DC-2E02CCF08D9B}"/>
    <cellStyle name="Normal - Style4" xfId="3815" xr:uid="{48ECFC41-F2EE-4220-81B2-8DED236A5FCC}"/>
    <cellStyle name="Normal - Style5" xfId="3816" xr:uid="{02799B19-A8E3-4C47-89C0-27720B96075E}"/>
    <cellStyle name="Normal - Style6" xfId="3817" xr:uid="{AE34FC4C-9D73-49A1-9200-D98B035068B3}"/>
    <cellStyle name="Normal - Style7" xfId="3818" xr:uid="{3471E2FA-763E-43EF-B0C5-6BED2C8211E4}"/>
    <cellStyle name="Normal - Style8" xfId="3819" xr:uid="{022F78A0-6A4B-4910-B7A2-EC85FBDF50BE}"/>
    <cellStyle name="Normal 10" xfId="3820" xr:uid="{715115D5-211D-4220-ABA3-49F268F7C8D5}"/>
    <cellStyle name="Normal 10 17" xfId="10489" xr:uid="{1525AD66-50EF-46D9-8662-666EEB637979}"/>
    <cellStyle name="Normal 10 2" xfId="3821" xr:uid="{B7ABEF56-4BEA-4BEE-911C-410EEC0DC34F}"/>
    <cellStyle name="Normal 10 2 2" xfId="3822" xr:uid="{C10BDA19-D23E-4531-9DFD-E42A73553404}"/>
    <cellStyle name="Normal 10 2 2 2" xfId="3823" xr:uid="{7570834E-1605-445E-B5C8-87DF72FFF6A3}"/>
    <cellStyle name="Normal 10 2 2 3" xfId="13436" xr:uid="{446D6EA2-C6F9-4F77-B4B6-EDA02DB97218}"/>
    <cellStyle name="Normal 10 2 3" xfId="3824" xr:uid="{14E16486-9605-4A71-96CF-118BFCE6BA22}"/>
    <cellStyle name="Normal 10 2 3 2" xfId="11458" xr:uid="{F315F616-B851-4E91-B498-7EF7EC2894ED}"/>
    <cellStyle name="Normal 10 2 4" xfId="3825" xr:uid="{B5FCC66F-F3D5-46FA-9552-91BF924CE533}"/>
    <cellStyle name="Normal 10 2 4 2" xfId="3826" xr:uid="{017CA872-A96F-41D6-84B4-03FB8973C44C}"/>
    <cellStyle name="Normal 10 2 5" xfId="4572" xr:uid="{34838C6D-F84F-464E-BF0D-41446BE3EE52}"/>
    <cellStyle name="Normal 10 3" xfId="3827" xr:uid="{F15AD292-EFF7-47AC-9D6C-5473B4EEED56}"/>
    <cellStyle name="Normal 10 3 2" xfId="3828" xr:uid="{F5A0EDDE-D5EC-48F6-9979-E1D042B94CE1}"/>
    <cellStyle name="Normal 10 3 2 2" xfId="31969" xr:uid="{58178FED-4BBC-4462-A4AF-6A5A1E8C89CB}"/>
    <cellStyle name="Normal 10 3 2 3" xfId="46" xr:uid="{FF0F833C-F40E-46B6-AB2C-3253B3F41EF7}"/>
    <cellStyle name="Normal 10 3 3" xfId="11459" xr:uid="{351197FC-05F1-49AF-BD46-F694721AB8FE}"/>
    <cellStyle name="Normal 10 3 4" xfId="5113" xr:uid="{DDB2C671-5ECB-4708-BBC7-E7952EED7C09}"/>
    <cellStyle name="Normal 10 4" xfId="3" xr:uid="{00000000-0005-0000-0000-000005000000}"/>
    <cellStyle name="Normal 10 4 2" xfId="11457" xr:uid="{0FAB77F3-AA32-4D4C-A4B7-2D4CAA725096}"/>
    <cellStyle name="Normal 10 4 3" xfId="4512" xr:uid="{6363F298-637F-4922-8C07-B42D7BE9F05A}"/>
    <cellStyle name="Normal 10 5" xfId="13378" xr:uid="{0F7A05D7-AEC6-4C71-B9FB-8CABB844AE95}"/>
    <cellStyle name="Normal 10 6" xfId="10372" xr:uid="{B274ABD6-07B8-482C-9383-A928B20785BE}"/>
    <cellStyle name="Normal 10 7" xfId="10255" xr:uid="{83D5C5AC-E5D5-44C7-A9E4-30669FFED26F}"/>
    <cellStyle name="Normal 10 8" xfId="4550" xr:uid="{D3D13414-18C4-42EE-9E95-D3DD8D4EFE13}"/>
    <cellStyle name="Normal 100" xfId="5454" xr:uid="{01D242F8-2702-49D9-BA8D-4D969FD4D8E6}"/>
    <cellStyle name="Normal 100 2" xfId="14205" xr:uid="{CF4F9420-0960-45D4-8897-2413840490BA}"/>
    <cellStyle name="Normal 100 3" xfId="11460" xr:uid="{02A2EA90-6657-4656-9FB7-CE390367F714}"/>
    <cellStyle name="Normal 101" xfId="3829" xr:uid="{68DDCCA0-A4E1-451B-880D-648F73DA95F1}"/>
    <cellStyle name="Normal 101 2" xfId="14206" xr:uid="{995EF147-FBE6-42D6-96F7-094BA6409918}"/>
    <cellStyle name="Normal 101 3" xfId="11461" xr:uid="{A8308DEB-CBFD-4EE3-BACF-3967E928A375}"/>
    <cellStyle name="Normal 101 4" xfId="5456" xr:uid="{3FAE6D9F-0F44-4E60-A407-DC0868238D55}"/>
    <cellStyle name="Normal 102" xfId="5457" xr:uid="{F0AC7076-3F64-43F5-858A-5491072FE1DA}"/>
    <cellStyle name="Normal 102 2" xfId="14207" xr:uid="{C5547C82-CA7A-4046-A2D4-AC8DDB1C2113}"/>
    <cellStyle name="Normal 102 3" xfId="11462" xr:uid="{6258AD64-3AD2-4C1F-B2CB-22FF51CCB0B8}"/>
    <cellStyle name="Normal 103" xfId="5499" xr:uid="{72E3D33C-DC45-40AE-9028-DC01D87DF3D2}"/>
    <cellStyle name="Normal 103 2" xfId="14244" xr:uid="{71D0064E-DC7B-41AE-9DAC-675C3F378F1C}"/>
    <cellStyle name="Normal 103 3" xfId="11463" xr:uid="{773663EE-AD87-4E9C-9FF1-3BE105800731}"/>
    <cellStyle name="Normal 104" xfId="5501" xr:uid="{C79924EB-D56A-4E1B-9517-08056868A7A3}"/>
    <cellStyle name="Normal 104 2" xfId="14245" xr:uid="{434E8263-20B9-4EA7-AFBB-6D9099A82CA8}"/>
    <cellStyle name="Normal 104 3" xfId="11464" xr:uid="{8414D495-8A00-49AB-AE52-0E3B92BCB438}"/>
    <cellStyle name="Normal 105" xfId="5502" xr:uid="{CFD44180-64EA-4E60-9B2F-11132B960A53}"/>
    <cellStyle name="Normal 105 2" xfId="7895" xr:uid="{00A27BA9-6716-469E-A676-CD2224CD768F}"/>
    <cellStyle name="Normal 105 2 2" xfId="14519" xr:uid="{66943052-1CD0-48DB-98EF-91165FD36D01}"/>
    <cellStyle name="Normal 105 2 3" xfId="22862" xr:uid="{836E3144-B3A6-4C29-A2EC-2F99A08F5A58}"/>
    <cellStyle name="Normal 105 3" xfId="7894" xr:uid="{4093BEC5-1D0A-425F-897B-207F72A8584D}"/>
    <cellStyle name="Normal 105 4" xfId="11465" xr:uid="{B9B10F43-3D4A-4284-8DFD-EB9D56DFDF48}"/>
    <cellStyle name="Normal 105 5" xfId="21581" xr:uid="{5DA7B5A0-78C5-4967-8CF8-AFF7D31EA9B1}"/>
    <cellStyle name="Normal 106" xfId="7896" xr:uid="{A4B48799-B61B-4C00-BAC5-77B2D1C264D5}"/>
    <cellStyle name="Normal 106 2" xfId="14539" xr:uid="{F4D953CE-5D41-418B-9EB2-D6ED51BDE2FC}"/>
    <cellStyle name="Normal 106 3" xfId="14295" xr:uid="{72DB373B-ADC3-436B-A5F5-58FAEF4504C6}"/>
    <cellStyle name="Normal 106 4" xfId="11466" xr:uid="{B3DF731B-89CC-4B75-A06B-8CBFE6BA1C0A}"/>
    <cellStyle name="Normal 107" xfId="7897" xr:uid="{64D48C02-459A-436C-92DA-1534776A918F}"/>
    <cellStyle name="Normal 107 2" xfId="14541" xr:uid="{4C8B4E91-CA96-417D-B44B-9C5790968C3C}"/>
    <cellStyle name="Normal 107 3" xfId="14297" xr:uid="{68BFFBC4-B706-4405-83BF-EE5D2EEEAFAE}"/>
    <cellStyle name="Normal 107 4" xfId="11467" xr:uid="{2FF5166C-AD83-41C3-934F-10FF0BA11307}"/>
    <cellStyle name="Normal 108" xfId="7898" xr:uid="{AC757B8A-E5EA-4CF4-8446-204EF597D96C}"/>
    <cellStyle name="Normal 108 2" xfId="14542" xr:uid="{14826B4D-B534-4524-AC6F-BEE1FE7EDFC3}"/>
    <cellStyle name="Normal 108 3" xfId="14298" xr:uid="{554F13A3-8C5E-4E9F-89C1-475D4AE65968}"/>
    <cellStyle name="Normal 108 4" xfId="11468" xr:uid="{75275B3C-0663-48BA-866D-592F8983D097}"/>
    <cellStyle name="Normal 109" xfId="7899" xr:uid="{92F41FEC-7EFF-48B7-B45A-FD539D4F0A77}"/>
    <cellStyle name="Normal 109 2" xfId="14543" xr:uid="{FBBCE217-9496-4D72-AC75-484C683D81F2}"/>
    <cellStyle name="Normal 109 3" xfId="14299" xr:uid="{D47492B2-6D03-4DC3-AA6D-3545FF8DAB3A}"/>
    <cellStyle name="Normal 109 4" xfId="11469" xr:uid="{22249F23-8B9B-4CB1-A632-7E7679BAAE7A}"/>
    <cellStyle name="Normal 11" xfId="3830" xr:uid="{3D3D92DF-9888-4EC3-83AB-22454303A5D1}"/>
    <cellStyle name="Normal 11 2" xfId="3831" xr:uid="{279E4893-6E55-4683-B39A-E9039403C167}"/>
    <cellStyle name="Normal 11 2 2" xfId="3832" xr:uid="{F7A7EE0B-EDF3-4ECD-8531-8B391C25E46A}"/>
    <cellStyle name="Normal 11 2 2 2" xfId="13437" xr:uid="{C9D0D7CE-44AD-41C5-89CA-0503DBB1EC6A}"/>
    <cellStyle name="Normal 11 2 3" xfId="3833" xr:uid="{41C94BDC-5245-4C2B-92E6-01B30D070D43}"/>
    <cellStyle name="Normal 11 2 3 2" xfId="11470" xr:uid="{99C6CF52-57F9-4B04-9B4D-DC166D988AB4}"/>
    <cellStyle name="Normal 11 2 4" xfId="4573" xr:uid="{D041D4E0-A5A4-420D-8047-3FD321B2D7BD}"/>
    <cellStyle name="Normal 11 3" xfId="3834" xr:uid="{AA838372-86E3-4A5A-8D56-50F947262D5A}"/>
    <cellStyle name="Normal 11 3 2" xfId="13957" xr:uid="{2D25BD7D-DA5C-42DA-866E-7C5BA1E44FE0}"/>
    <cellStyle name="Normal 11 3 2 2" xfId="31970" xr:uid="{DA2D1552-B4A6-43E4-852F-7E0A74213A75}"/>
    <cellStyle name="Normal 11 3 3" xfId="11471" xr:uid="{47D1590D-ABB8-41D0-8EDE-49E431467692}"/>
    <cellStyle name="Normal 11 3 4" xfId="5115" xr:uid="{06B6DEAA-5D41-44C0-8062-AFDEC67F16D9}"/>
    <cellStyle name="Normal 11 4" xfId="3835" xr:uid="{3AB4DD65-B950-472D-965F-56D6BA29C7B9}"/>
    <cellStyle name="Normal 11 4 2" xfId="13380" xr:uid="{C3C54453-1020-47AE-A043-AA022CF13366}"/>
    <cellStyle name="Normal 11 5" xfId="4513" xr:uid="{B55F8955-C56E-4F0B-B045-FFAE58CBE284}"/>
    <cellStyle name="Normal 11 6" xfId="10416" xr:uid="{ABDF6D50-D261-466B-81BE-1E223011663B}"/>
    <cellStyle name="Normal 11 7" xfId="4552" xr:uid="{2BC617C6-9803-40C6-82EA-CF29B3C3176E}"/>
    <cellStyle name="Normal 110" xfId="7900" xr:uid="{756A7F5B-F5D5-4D0A-A2E3-F018BB52591A}"/>
    <cellStyle name="Normal 110 2" xfId="14300" xr:uid="{8F2B1E49-0A7C-46E3-B694-1E755981DD41}"/>
    <cellStyle name="Normal 110 3" xfId="11472" xr:uid="{DB7E8F19-1EB4-423B-B0C1-FB49DA600CA0}"/>
    <cellStyle name="Normal 111" xfId="7901" xr:uid="{62B4DA17-6525-41ED-B166-B5579B77A1EA}"/>
    <cellStyle name="Normal 111 2" xfId="11474" xr:uid="{B9B11E72-65D9-4233-8C40-7B9BE3192009}"/>
    <cellStyle name="Normal 111 3" xfId="10362" xr:uid="{174BC328-60E0-4D85-82C6-F2829F7872AD}"/>
    <cellStyle name="Normal 111 3 2" xfId="14341" xr:uid="{BD9EC030-A7E3-4138-B0ED-BAE6CDC05DA4}"/>
    <cellStyle name="Normal 111 3 3" xfId="23922" xr:uid="{AD566AAA-E3E2-4BBE-9749-0856B96DCF51}"/>
    <cellStyle name="Normal 111 4" xfId="11473" xr:uid="{8BFED711-5F96-4EDF-A6EF-2FFBA3E79E28}"/>
    <cellStyle name="Normal 112" xfId="7902" xr:uid="{3693A5BF-9A60-4187-8657-90F9EFE034E0}"/>
    <cellStyle name="Normal 112 2" xfId="14342" xr:uid="{EEBBC902-55B0-4B5D-9142-962E369BF875}"/>
    <cellStyle name="Normal 112 3" xfId="11475" xr:uid="{91D533DD-883F-4C2B-91EB-FD6889B9EEE0}"/>
    <cellStyle name="Normal 113" xfId="7903" xr:uid="{20AC2B66-F053-4E0E-9A51-D26FE91C7F53}"/>
    <cellStyle name="Normal 113 2" xfId="12214" xr:uid="{72546ADB-3A14-4113-AA6D-D218563E606D}"/>
    <cellStyle name="Normal 113 3" xfId="12290" xr:uid="{3F22FD0B-71A6-48F5-B068-2E39D14B9344}"/>
    <cellStyle name="Normal 113 4" xfId="10521" xr:uid="{69ECD850-6A0B-44FB-B490-ED45FB57A9E3}"/>
    <cellStyle name="Normal 114" xfId="7904" xr:uid="{E4F8B43A-A14A-45A5-8410-9DBC8262C407}"/>
    <cellStyle name="Normal 114 2" xfId="14343" xr:uid="{A47E7163-EBB6-4623-A92C-9DA2FAF00D0E}"/>
    <cellStyle name="Normal 114 3" xfId="11476" xr:uid="{D04F8EC2-A922-4DCE-B498-7725B4A64EE4}"/>
    <cellStyle name="Normal 115" xfId="7905" xr:uid="{A2761F83-E9CB-4DA2-9281-43493B8705E4}"/>
    <cellStyle name="Normal 115 2" xfId="7906" xr:uid="{60B2B53B-BF0C-4DC1-B1F6-7FA7F4B5105A}"/>
    <cellStyle name="Normal 115 2 2" xfId="14549" xr:uid="{11B28C4A-145C-49C4-9E39-4B94AF15877F}"/>
    <cellStyle name="Normal 115 2 3" xfId="34229" xr:uid="{1CB23972-B40D-477F-AAFB-66C550FF6360}"/>
    <cellStyle name="Normal 115 2 4" xfId="22864" xr:uid="{F5F03BDF-803A-4F81-8DE2-455AE6049D3C}"/>
    <cellStyle name="Normal 115 3" xfId="7907" xr:uid="{94F9FE64-AFB9-4B2F-A61B-C9CCFF0B73C5}"/>
    <cellStyle name="Normal 115 3 2" xfId="14344" xr:uid="{7BFE7F61-19BE-4D0A-AD28-AE338FE2438A}"/>
    <cellStyle name="Normal 115 3 3" xfId="34230" xr:uid="{520357EE-A810-44B7-9090-B863E3D84241}"/>
    <cellStyle name="Normal 115 3 4" xfId="22865" xr:uid="{9C9976D1-E295-462C-9D37-F59BC81498E1}"/>
    <cellStyle name="Normal 115 4" xfId="12215" xr:uid="{6EB354CA-DE80-4BC6-989B-546279712A4C}"/>
    <cellStyle name="Normal 116" xfId="7908" xr:uid="{81D155EC-A9BE-44E1-8D98-B74DB6108101}"/>
    <cellStyle name="Normal 116 2" xfId="14567" xr:uid="{D0A405E8-7AAB-45AE-B1E2-6B542E29051D}"/>
    <cellStyle name="Normal 116 3" xfId="14368" xr:uid="{C678B11D-111F-4D1A-9059-0DD77DF4DF60}"/>
    <cellStyle name="Normal 116 4" xfId="12216" xr:uid="{567BF307-5D07-40E9-B118-2509BEB67527}"/>
    <cellStyle name="Normal 117" xfId="7909" xr:uid="{60D13FFC-37C0-4619-A512-A74B49F2DBAF}"/>
    <cellStyle name="Normal 117 2" xfId="14568" xr:uid="{128AADD9-AD36-48A3-BB0A-B72364BAFD4A}"/>
    <cellStyle name="Normal 117 3" xfId="14369" xr:uid="{93938774-9895-494E-A265-9349C120639B}"/>
    <cellStyle name="Normal 117 4" xfId="12217" xr:uid="{C6A6DC9A-0530-4565-8380-33489A60F68D}"/>
    <cellStyle name="Normal 118" xfId="7910" xr:uid="{630419E7-4764-4EFE-9608-4FEC6939C084}"/>
    <cellStyle name="Normal 118 2" xfId="14370" xr:uid="{3A52B0B3-34A0-464E-B739-707B1B387F43}"/>
    <cellStyle name="Normal 118 3" xfId="12218" xr:uid="{16C14276-B4B5-4461-9F34-35BEA88147E9}"/>
    <cellStyle name="Normal 119" xfId="7911" xr:uid="{5D8F2896-9CAC-496A-A2D5-BFB02B899709}"/>
    <cellStyle name="Normal 119 2" xfId="14391" xr:uid="{5DE860E9-45C4-4C6D-B053-7507B8CBE15B}"/>
    <cellStyle name="Normal 119 3" xfId="12219" xr:uid="{BE6AFA96-C3BB-4767-B096-269FCD53FA62}"/>
    <cellStyle name="Normal 12" xfId="3836" xr:uid="{8160AF73-1372-493E-AD5F-B9BABBA7C2FF}"/>
    <cellStyle name="Normal 12 2" xfId="3837" xr:uid="{F23A4681-3397-4432-983B-9AA10757B32F}"/>
    <cellStyle name="Normal 12 2 2" xfId="3838" xr:uid="{436BD6FE-345F-4984-A743-22063AA19FC7}"/>
    <cellStyle name="Normal 12 2 2 2" xfId="45" xr:uid="{FE67A7AE-3173-45D7-B488-B16F2006B9E1}"/>
    <cellStyle name="Normal 12 2 2 2 2" xfId="31971" xr:uid="{388C85D8-AF58-40D2-BD2B-6FB27D56DF11}"/>
    <cellStyle name="Normal 12 2 2 3" xfId="13438" xr:uid="{B5F87D4D-E7E2-4C4F-AC77-9F08F65A9BBB}"/>
    <cellStyle name="Normal 12 2 3" xfId="11478" xr:uid="{484270C8-1524-447D-A942-B3C9606B9B57}"/>
    <cellStyle name="Normal 12 2 4" xfId="4574" xr:uid="{C459B746-DABA-429B-ABB2-2D9BB380312C}"/>
    <cellStyle name="Normal 12 3" xfId="3839" xr:uid="{07D5C93B-AD73-4C4E-BD45-0E4241B991F5}"/>
    <cellStyle name="Normal 12 3 2" xfId="11479" xr:uid="{CC3AC428-3AFE-412D-A87F-41E11ED251E9}"/>
    <cellStyle name="Normal 12 4" xfId="3840" xr:uid="{773A789B-A2AF-4464-8857-BEA7CD462427}"/>
    <cellStyle name="Normal 12 4 2" xfId="13381" xr:uid="{68E97AB9-A2D6-456E-BE98-60A0A07CFB51}"/>
    <cellStyle name="Normal 12 5" xfId="4514" xr:uid="{FE536868-D8BF-4D09-AE8E-9720E3D3FACB}"/>
    <cellStyle name="Normal 12 5 2" xfId="11477" xr:uid="{7D87A630-3A22-4461-AE6D-9B741A6A31CB}"/>
    <cellStyle name="Normal 120" xfId="7912" xr:uid="{C69A35E3-8EB4-4E25-84D2-FA4E5A95C3A3}"/>
    <cellStyle name="Normal 121" xfId="7913" xr:uid="{9578943F-AEE9-48E0-89F9-5537AFF37679}"/>
    <cellStyle name="Normal 122" xfId="7914" xr:uid="{48D3C351-1AA2-4A2E-84DA-D5E8FA8038D7}"/>
    <cellStyle name="Normal 123" xfId="7915" xr:uid="{C2B9E360-A7CF-4165-B4B5-C170A30ECD67}"/>
    <cellStyle name="Normal 124" xfId="7916" xr:uid="{32A0E0F8-70F5-47A6-A9F0-C7533E48491F}"/>
    <cellStyle name="Normal 124 2" xfId="14407" xr:uid="{B724328E-48F7-42BE-AAF3-51195B7E7559}"/>
    <cellStyle name="Normal 124 2 2" xfId="31972" xr:uid="{BA829DBE-ACDC-4A2B-A4F5-A492BC16821C}"/>
    <cellStyle name="Normal 124 3" xfId="12220" xr:uid="{34C73B53-ECC6-4065-8E49-945E16190FE9}"/>
    <cellStyle name="Normal 125" xfId="7917" xr:uid="{5320C3BC-39B0-4C0D-8EEC-4C6424E69DB6}"/>
    <cellStyle name="Normal 125 2" xfId="14413" xr:uid="{16547242-1661-4AB5-A110-2653939D8FE3}"/>
    <cellStyle name="Normal 125 2 2" xfId="31973" xr:uid="{17E3EFF4-DE64-43D8-BC85-17960171D3ED}"/>
    <cellStyle name="Normal 125 3" xfId="12221" xr:uid="{430679F2-C8A9-451B-BAE0-689657A9A99E}"/>
    <cellStyle name="Normal 126" xfId="7918" xr:uid="{72FAFB40-E65A-4454-AFFB-9606F64B3D6D}"/>
    <cellStyle name="Normal 126 2" xfId="14418" xr:uid="{8A8C625C-52B0-43E4-8E65-F6EC55FFDC6C}"/>
    <cellStyle name="Normal 126 2 2" xfId="31974" xr:uid="{C9A77606-0D87-4228-8C09-F52B74DA5D96}"/>
    <cellStyle name="Normal 126 3" xfId="12222" xr:uid="{96C53059-F056-46D5-83A1-2A3BAB38643B}"/>
    <cellStyle name="Normal 127" xfId="5511" xr:uid="{8F2E20E2-5E18-46B6-8645-B9D83ABBAD9D}"/>
    <cellStyle name="Normal 127 2" xfId="12223" xr:uid="{2D05F25E-950D-4D03-B310-7FE0C3BBF088}"/>
    <cellStyle name="Normal 127 3" xfId="10264" xr:uid="{95FD61AD-ED6D-4312-8E2B-AA7FC548BCDD}"/>
    <cellStyle name="Normal 128" xfId="7919" xr:uid="{AADB06A3-5E91-404E-B429-BFC5E0EEED3A}"/>
    <cellStyle name="Normal 129" xfId="5512" xr:uid="{E7AF6A46-F94E-4643-BAFD-7F6BF1AB501A}"/>
    <cellStyle name="Normal 129 2" xfId="12224" xr:uid="{5C825D9D-DAE2-4037-9A7F-7B4059E2A615}"/>
    <cellStyle name="Normal 129 3" xfId="12671" xr:uid="{FBCD0E9E-71F1-4CC1-8CAE-83C3105673AF}"/>
    <cellStyle name="Normal 129 3 2" xfId="15855" xr:uid="{311FA38C-2D34-4618-8EE8-BED23C6B9798}"/>
    <cellStyle name="Normal 129 3 2 2" xfId="19344" xr:uid="{E8613F9D-8635-4E06-9EB9-2B233B8842C1}"/>
    <cellStyle name="Normal 129 3 3" xfId="17968" xr:uid="{53031CD3-6A3B-4B6D-9185-FF44BBE0A792}"/>
    <cellStyle name="Normal 129 3 4" xfId="20717" xr:uid="{70B5781C-C27C-4B94-A6F7-0B90F734547D}"/>
    <cellStyle name="Normal 129 4" xfId="17008" xr:uid="{3DCD0C44-E2A5-4034-A92E-6A4F5B5512BB}"/>
    <cellStyle name="Normal 129 4 2" xfId="18651" xr:uid="{B762809A-EC04-4E5F-B0EB-B184E63EECE5}"/>
    <cellStyle name="Normal 129 5" xfId="17251" xr:uid="{70B0314E-27F4-4284-A6E9-9E9B8716660E}"/>
    <cellStyle name="Normal 129 6" xfId="20511" xr:uid="{AE01429A-00B5-46E9-949F-1B533E131F95}"/>
    <cellStyle name="Normal 129 7" xfId="21055" xr:uid="{D0ED2085-08E4-4A38-8FDE-4CB04A89765A}"/>
    <cellStyle name="Normal 129 8" xfId="10318" xr:uid="{985A9DC5-0D2D-4EA5-8DF9-129326C9E245}"/>
    <cellStyle name="Normal 13" xfId="3841" xr:uid="{52F8E6AA-A5E8-4B52-B90F-7AD6247808FC}"/>
    <cellStyle name="Normal 13 10" xfId="4551" xr:uid="{C7742C10-BD21-4FA3-8C15-7FCEE99EEC2C}"/>
    <cellStyle name="Normal 13 2" xfId="3842" xr:uid="{5C6C90BE-9D5C-4082-8472-7CCF9123763A}"/>
    <cellStyle name="Normal 13 2 2" xfId="3843" xr:uid="{D6DEE6B0-C820-4DB6-9233-7B4454DAC75C}"/>
    <cellStyle name="Normal 13 2 2 2" xfId="3844" xr:uid="{009ACD3C-29D9-499B-83CA-B5ECC89C7917}"/>
    <cellStyle name="Normal 13 2 2 3" xfId="13439" xr:uid="{5784A090-1210-47C2-876D-A68343BEE28C}"/>
    <cellStyle name="Normal 13 2 3" xfId="11481" xr:uid="{2085C98B-533D-49BA-9A5F-E5CA119169E0}"/>
    <cellStyle name="Normal 13 2 4" xfId="4575" xr:uid="{0B0FE384-3349-4238-A4FC-87018255573E}"/>
    <cellStyle name="Normal 13 2_Investment" xfId="3845" xr:uid="{F9C4CCBB-D340-4ADE-85AF-87FC61C213A7}"/>
    <cellStyle name="Normal 13 3" xfId="3846" xr:uid="{5AFE4772-E44B-4E75-B334-8D7D69F7B97C}"/>
    <cellStyle name="Normal 13 3 2" xfId="31975" xr:uid="{68B9EE7F-15CC-493C-AAEC-19514DE42B83}"/>
    <cellStyle name="Normal 13 3 3" xfId="5114" xr:uid="{057E04EE-8402-42B5-8F87-00C4E92B751B}"/>
    <cellStyle name="Normal 13 4" xfId="3847" xr:uid="{CAC3F2F1-7C0C-4DCD-AB60-237C99586587}"/>
    <cellStyle name="Normal 13 4 2" xfId="13379" xr:uid="{A18DB95E-8CD1-4F6B-BDF3-8B2930B988C7}"/>
    <cellStyle name="Normal 13 5" xfId="3848" xr:uid="{05B99A5E-FFD9-459A-870B-DA0F249961E9}"/>
    <cellStyle name="Normal 13 5 2" xfId="11480" xr:uid="{E64FECBD-F1D0-482C-B3D0-0D4032F279D0}"/>
    <cellStyle name="Normal 13 6" xfId="4515" xr:uid="{7DA8790C-9BA7-4B64-820B-396E0DA83D8D}"/>
    <cellStyle name="Normal 13 6 2" xfId="10283" xr:uid="{C3980D97-D58E-4C26-BB43-4793A4FB9702}"/>
    <cellStyle name="Normal 13 7" xfId="4522" xr:uid="{D652361E-9250-4628-BC0E-D9DA5B26A66A}"/>
    <cellStyle name="Normal 13 8" xfId="4455" xr:uid="{ECA3D745-8C48-4913-B3EF-601C17412AD8}"/>
    <cellStyle name="Normal 13 9" xfId="4470" xr:uid="{47BF77FE-D8C9-49DA-A995-615126E3B5CA}"/>
    <cellStyle name="Normal 130" xfId="5513" xr:uid="{56916252-111A-4753-98E3-76CB4A0C726C}"/>
    <cellStyle name="Normal 131" xfId="7920" xr:uid="{EB8EF0C4-A16B-45F9-A530-67801659E6DE}"/>
    <cellStyle name="Normal 131 2" xfId="14820" xr:uid="{2924926E-42FB-49D6-8401-BF517B9DFCFD}"/>
    <cellStyle name="Normal 132" xfId="7921" xr:uid="{5F94E548-D33B-496D-A271-2F54E76DF055}"/>
    <cellStyle name="Normal 132 2" xfId="14821" xr:uid="{98275500-5D68-4249-8493-19902EDBB24E}"/>
    <cellStyle name="Normal 133" xfId="7922" xr:uid="{CD492BB4-D954-4D15-A130-87C1484982CB}"/>
    <cellStyle name="Normal 134" xfId="7923" xr:uid="{78245057-243C-412D-8AC1-524B8540CAE0}"/>
    <cellStyle name="Normal 134 2" xfId="7924" xr:uid="{D84B95B1-5303-4B4E-BE7E-016CF76E350F}"/>
    <cellStyle name="Normal 134 3" xfId="12225" xr:uid="{7792B703-E2C4-4602-B16C-535A773B94C2}"/>
    <cellStyle name="Normal 135" xfId="7925" xr:uid="{0DAD17A2-FA7E-44BB-A6C3-71BF43BCA72F}"/>
    <cellStyle name="Normal 136" xfId="7926" xr:uid="{681310FC-E845-4263-BC5F-B591935BE3A5}"/>
    <cellStyle name="Normal 137" xfId="7927" xr:uid="{EE946917-3F1E-4985-900E-5A70545E7869}"/>
    <cellStyle name="Normal 137 2" xfId="12226" xr:uid="{825964A8-4D5C-4616-8D84-4D1372D512D2}"/>
    <cellStyle name="Normal 138" xfId="7928" xr:uid="{D7AACA83-9BEA-46E5-9822-0C3C78F27E0E}"/>
    <cellStyle name="Normal 138 2" xfId="12227" xr:uid="{F3C6EEF3-D3E9-42D3-8F44-64362ADB16A0}"/>
    <cellStyle name="Normal 139" xfId="7929" xr:uid="{610FAF32-F7AB-4AA4-8097-684CA3FB0C81}"/>
    <cellStyle name="Normal 139 2" xfId="12228" xr:uid="{0A6D7E1D-7AE2-4A79-9857-94827C1B0A69}"/>
    <cellStyle name="Normal 14" xfId="3849" xr:uid="{3B31A161-3862-4C72-BA07-0233A448F220}"/>
    <cellStyle name="Normal 14 2" xfId="3850" xr:uid="{1AE93BBD-9AB0-44D6-8FB3-D2E7C81C19B6}"/>
    <cellStyle name="Normal 14 2 2" xfId="3851" xr:uid="{4FA26AB3-6E16-42F7-A6BC-168EDC60D021}"/>
    <cellStyle name="Normal 14 2 2 2" xfId="31976" xr:uid="{712BF171-8148-4D6E-BF42-EA6691D04D82}"/>
    <cellStyle name="Normal 14 2 3" xfId="11483" xr:uid="{5FC279D8-36C4-402D-BE04-E18DC2E928B9}"/>
    <cellStyle name="Normal 14 3" xfId="3852" xr:uid="{AFB03051-CDC2-4205-90CB-5060D9E6FC10}"/>
    <cellStyle name="Normal 14 3 2" xfId="3853" xr:uid="{DB5938FB-8953-4A97-9F6F-8C5B58721DFF}"/>
    <cellStyle name="Normal 14 3 3" xfId="11484" xr:uid="{9758F485-6EF1-486B-BB57-1F1A8D8809A6}"/>
    <cellStyle name="Normal 14 4" xfId="3854" xr:uid="{1B28CD95-BCEE-4538-B35B-96FE892D9884}"/>
    <cellStyle name="Normal 14 4 2" xfId="3855" xr:uid="{356402DF-A779-434C-B60C-330B1B86148F}"/>
    <cellStyle name="Normal 14 4 3" xfId="11485" xr:uid="{79A49783-A158-4B5D-A699-1551878BC0BA}"/>
    <cellStyle name="Normal 14 5" xfId="3856" xr:uid="{6BDC6BA8-9FC4-428E-B296-38DC80412E93}"/>
    <cellStyle name="Normal 14 5 2" xfId="11486" xr:uid="{F1E0374F-C739-428E-86B1-9725A2A6AFA8}"/>
    <cellStyle name="Normal 14 6" xfId="4518" xr:uid="{39E0A70A-5FDE-46E4-BBC5-3B52DAEEBF56}"/>
    <cellStyle name="Normal 14 6 2" xfId="13366" xr:uid="{839486C4-11BE-43E0-A876-A4840CC6DA92}"/>
    <cellStyle name="Normal 14 7" xfId="11482" xr:uid="{25FAC047-E89F-4950-9A6E-BE385EC60E12}"/>
    <cellStyle name="Normal 14 8" xfId="4538" xr:uid="{D31A5DFA-713F-4622-8279-9414482B8454}"/>
    <cellStyle name="Normal 140" xfId="7930" xr:uid="{33F24A7B-FEE9-4A05-BDA9-8DE6D467A112}"/>
    <cellStyle name="Normal 140 2" xfId="12229" xr:uid="{7D26A2FF-C7A6-43BD-A242-1D867C9104DB}"/>
    <cellStyle name="Normal 141" xfId="7931" xr:uid="{5458931C-9852-4044-BA4F-7FE9A7B0A97C}"/>
    <cellStyle name="Normal 141 2" xfId="12230" xr:uid="{78662922-B963-4357-957D-2BD357FC7C03}"/>
    <cellStyle name="Normal 142" xfId="7932" xr:uid="{4755DE1A-7FB8-48CB-969F-43B19843D7BB}"/>
    <cellStyle name="Normal 143" xfId="7933" xr:uid="{23AE9D70-8E69-4AD4-823A-9A9C52ED0A91}"/>
    <cellStyle name="Normal 144" xfId="7934" xr:uid="{B5AEE38F-CE49-429E-86C6-366091819F0E}"/>
    <cellStyle name="Normal 145" xfId="7935" xr:uid="{276A6083-850B-4177-A60C-4F53DB9DF539}"/>
    <cellStyle name="Normal 146" xfId="7936" xr:uid="{6521A566-93DE-4AFB-9A0A-7F9FB1432C07}"/>
    <cellStyle name="Normal 147" xfId="7937" xr:uid="{EF55F728-EBFB-4CA0-835B-9AD30C8FF3F7}"/>
    <cellStyle name="Normal 148" xfId="7938" xr:uid="{D7D8C727-2339-476F-8A75-067809049CA0}"/>
    <cellStyle name="Normal 149" xfId="7939" xr:uid="{E8CDE0A0-2D76-4887-B6F3-5FC035D4258C}"/>
    <cellStyle name="Normal 15" xfId="3857" xr:uid="{3DD168C0-A851-4299-B3DB-D69F9CB6A7E6}"/>
    <cellStyle name="Normal 15 10" xfId="4541" xr:uid="{E2B405DF-95F1-41A9-AD0F-74B6383C2284}"/>
    <cellStyle name="Normal 15 2" xfId="3858" xr:uid="{867E5C54-0AC9-47E7-B8C2-2CF4BDB50C3E}"/>
    <cellStyle name="Normal 15 2 2" xfId="3859" xr:uid="{86F95DF4-6ECA-4292-B8D5-4BB6D5787C5C}"/>
    <cellStyle name="Normal 15 2 2 2" xfId="31977" xr:uid="{158370A6-A254-4BAC-A559-F3EC1B20BDAE}"/>
    <cellStyle name="Normal 15 2 2 3" xfId="13365" xr:uid="{9ED2ED0A-3180-46B9-9562-E553CD2C5B63}"/>
    <cellStyle name="Normal 15 2 3" xfId="3860" xr:uid="{185C78A4-2A6E-49B3-87F9-F0A4AF6D9AED}"/>
    <cellStyle name="Normal 15 2 3 2" xfId="3861" xr:uid="{381CF3D8-23C7-4965-A287-6825E9947B16}"/>
    <cellStyle name="Normal 15 2 3 3" xfId="11487" xr:uid="{2C3C002D-3442-47A8-96B5-7E1BF329172A}"/>
    <cellStyle name="Normal 15 2_Investment" xfId="3862" xr:uid="{12F51B9E-F651-4E0F-A858-565396D92B99}"/>
    <cellStyle name="Normal 15 3" xfId="3863" xr:uid="{B990B1C6-41DE-43F9-8792-0C0171025C49}"/>
    <cellStyle name="Normal 15 3 2" xfId="11488" xr:uid="{EB312480-BAA2-41FA-98B1-AF60C1415F60}"/>
    <cellStyle name="Normal 15 4" xfId="3864" xr:uid="{0FE63A0A-A56D-47A6-84DB-9DA5B9AAB61B}"/>
    <cellStyle name="Normal 15 4 2" xfId="11489" xr:uid="{BF05BF9C-D8E9-4BDF-8A31-2CC1BCED710A}"/>
    <cellStyle name="Normal 15 5" xfId="3865" xr:uid="{BAD715C9-C946-479E-89C0-B97769DD496A}"/>
    <cellStyle name="Normal 15 6" xfId="4519" xr:uid="{F690DA50-1549-41F6-A4D0-7F811A839411}"/>
    <cellStyle name="Normal 15 7" xfId="4523" xr:uid="{2233C433-07EF-414B-8826-FD2C32CE3A18}"/>
    <cellStyle name="Normal 15 8" xfId="4456" xr:uid="{656877AD-F4E2-47DC-B574-1A02072028F2}"/>
    <cellStyle name="Normal 15 9" xfId="4493" xr:uid="{C5AE60B2-80C4-4601-B9B1-BD70C59F24E8}"/>
    <cellStyle name="Normal 150" xfId="7940" xr:uid="{93638CAC-1097-4DE9-86C1-C5A0906DC217}"/>
    <cellStyle name="Normal 150 2" xfId="12231" xr:uid="{F69EE00E-75BC-48BA-A37D-50E740D29E75}"/>
    <cellStyle name="Normal 151" xfId="7941" xr:uid="{B1B145D9-CB47-4ADD-8BE0-934FE68FDF7C}"/>
    <cellStyle name="Normal 151 2" xfId="12232" xr:uid="{9EFBC314-DE17-4127-9927-FA494C95650F}"/>
    <cellStyle name="Normal 152" xfId="7942" xr:uid="{FBF56D2B-0F67-4A18-9170-62BD6EE90F9A}"/>
    <cellStyle name="Normal 152 2" xfId="12233" xr:uid="{AE59B5D0-F1F2-47F9-975F-A226F9070301}"/>
    <cellStyle name="Normal 153" xfId="7943" xr:uid="{A584B1D3-189E-4701-A8F7-D2B6D7B618AB}"/>
    <cellStyle name="Normal 153 2" xfId="12234" xr:uid="{87D0AF46-F7F1-4AF5-B674-22A56954A99C}"/>
    <cellStyle name="Normal 154" xfId="7944" xr:uid="{0F3F68B1-1D59-406D-BCA6-CF5873FB66D0}"/>
    <cellStyle name="Normal 155" xfId="7945" xr:uid="{4F3FB2E3-E189-4F9E-9B50-E7299B04654A}"/>
    <cellStyle name="Normal 155 2" xfId="12235" xr:uid="{351BD6CB-7B7C-4AB8-AF03-611A5E384378}"/>
    <cellStyle name="Normal 156" xfId="7946" xr:uid="{B6C6A522-D4E7-4C4E-BC88-63DB918ACCDD}"/>
    <cellStyle name="Normal 156 2" xfId="12236" xr:uid="{F9DCE982-0306-4BD5-84ED-54127C71E349}"/>
    <cellStyle name="Normal 157" xfId="7947" xr:uid="{0C57B2D7-C743-42B5-950E-38B59770E2CC}"/>
    <cellStyle name="Normal 157 2" xfId="10524" xr:uid="{BEE2F143-4DC6-46B2-A316-90E898EDACEF}"/>
    <cellStyle name="Normal 157 2 2" xfId="23946" xr:uid="{BB9A8E9A-9707-4D15-BB7B-A32CC49BAC29}"/>
    <cellStyle name="Normal 158" xfId="7948" xr:uid="{D431F9BF-2275-4FC9-AFC9-F6A7BD01A2E2}"/>
    <cellStyle name="Normal 158 2" xfId="31978" xr:uid="{BF1B7A68-C8C4-4075-862E-404324550984}"/>
    <cellStyle name="Normal 159" xfId="7949" xr:uid="{5E67F5E8-637F-4003-8E15-7550802E7B71}"/>
    <cellStyle name="Normal 159 2" xfId="12288" xr:uid="{D8B94E44-043C-482B-A61A-3E56CFA3035F}"/>
    <cellStyle name="Normal 16" xfId="3866" xr:uid="{BFBFE95E-5C89-4D80-A888-B34219305F5F}"/>
    <cellStyle name="Normal 16 2" xfId="3867" xr:uid="{D89E739A-B329-4116-BABA-A3328ED93BD9}"/>
    <cellStyle name="Normal 16 2 2" xfId="3868" xr:uid="{C1955E6D-C52C-4FA3-9068-4F354ACF3DB5}"/>
    <cellStyle name="Normal 16 2 3" xfId="11491" xr:uid="{DC374E6F-64EB-4FAF-BC4D-DE4B8BCCAD39}"/>
    <cellStyle name="Normal 16 3" xfId="3869" xr:uid="{7A94D90F-E736-40F9-A728-E6B83FA2D6D6}"/>
    <cellStyle name="Normal 16 3 2" xfId="11492" xr:uid="{B092502F-806B-462F-92FC-35095E38426F}"/>
    <cellStyle name="Normal 16 4" xfId="13440" xr:uid="{1118140F-6F37-4AFC-82BF-470496FC0323}"/>
    <cellStyle name="Normal 16 5" xfId="11490" xr:uid="{6EC2656C-EFDA-4D4C-A7C3-9092E74A0378}"/>
    <cellStyle name="Normal 16_Investment" xfId="3870" xr:uid="{4542405B-9948-47AA-8D5A-D8420D0DF197}"/>
    <cellStyle name="Normal 160" xfId="7950" xr:uid="{2870E2B5-039F-46AC-B853-7B27701D9320}"/>
    <cellStyle name="Normal 160 2" xfId="12640" xr:uid="{436273F0-75A7-4A85-8410-9FDDF6A11EB9}"/>
    <cellStyle name="Normal 160 2 2" xfId="13324" xr:uid="{6CBE5682-F4D0-494E-A377-C62FDA2EC885}"/>
    <cellStyle name="Normal 160 2 2 2" xfId="16611" xr:uid="{0A2FFAEC-22DA-474B-8840-52482B8C82A4}"/>
    <cellStyle name="Normal 160 2 2 2 2" xfId="19995" xr:uid="{07851673-B17F-49D5-957C-A3446794A676}"/>
    <cellStyle name="Normal 160 2 2 3" xfId="18623" xr:uid="{FF842C48-4E22-4F29-8A50-FCEF0C428890}"/>
    <cellStyle name="Normal 160 2 2 4" xfId="20902" xr:uid="{EA45EA94-1964-4A8F-B3C5-F49D44586861}"/>
    <cellStyle name="Normal 160 2 3" xfId="16260" xr:uid="{DED85BEA-46E3-4C3C-ADF9-87A7989E0445}"/>
    <cellStyle name="Normal 160 2 3 2" xfId="19312" xr:uid="{16479287-1026-4D69-9D98-3798F3F425F4}"/>
    <cellStyle name="Normal 160 2 4" xfId="17939" xr:uid="{38A04209-58E0-4C02-900A-4F56101C4270}"/>
    <cellStyle name="Normal 160 2 5" xfId="20693" xr:uid="{C12D4809-9C11-4186-9534-294DFBF97C21}"/>
    <cellStyle name="Normal 160 3" xfId="12987" xr:uid="{C9F8F89E-95E4-4191-91F9-259E68424CDF}"/>
    <cellStyle name="Normal 160 3 2" xfId="15537" xr:uid="{F1C33811-E557-4FD5-9104-E5207F27E55E}"/>
    <cellStyle name="Normal 160 3 2 2" xfId="19660" xr:uid="{5E9EA071-B8A9-4A95-84E3-AC983DB8DF13}"/>
    <cellStyle name="Normal 160 3 3" xfId="18288" xr:uid="{7ED884BD-207A-4FDF-A9A9-91F9605B3984}"/>
    <cellStyle name="Normal 160 3 4" xfId="20803" xr:uid="{93A60862-3160-4BE6-A8A0-1E112F23D700}"/>
    <cellStyle name="Normal 160 4" xfId="17027" xr:uid="{8A51BC5C-BD86-48ED-874C-F6CA4CD7584F}"/>
    <cellStyle name="Normal 160 4 2" xfId="18977" xr:uid="{B5E03584-73E4-4F6A-9233-4E0E82B1742E}"/>
    <cellStyle name="Normal 160 5" xfId="17604" xr:uid="{A9200BE5-F6A7-44FD-A5B1-B5C05AA9D6AF}"/>
    <cellStyle name="Normal 160 6" xfId="20594" xr:uid="{5C484C55-C2E4-4E8A-8F02-6FA2364B208A}"/>
    <cellStyle name="Normal 160 7" xfId="12300" xr:uid="{10DDCDAE-35F7-4CDF-BFC3-FFBC702DC111}"/>
    <cellStyle name="Normal 161" xfId="7951" xr:uid="{0331CFF2-BE63-4D4A-BD1B-33E909162F3E}"/>
    <cellStyle name="Normal 161 2" xfId="12287" xr:uid="{294A3EC8-DF4D-4ED3-B0A1-4F37BEE2B070}"/>
    <cellStyle name="Normal 161 3" xfId="12628" xr:uid="{D0316C77-FE72-4D76-BD87-DFE038F8C03C}"/>
    <cellStyle name="Normal 161 3 2" xfId="13312" xr:uid="{6F4F18BD-38FD-4F72-9C22-FDAC42EBAC76}"/>
    <cellStyle name="Normal 161 3 2 2" xfId="16614" xr:uid="{C3798582-56E1-45CC-A1B2-E7BCCF672707}"/>
    <cellStyle name="Normal 161 3 2 2 2" xfId="19983" xr:uid="{002AD321-4C71-4DE4-9032-DD606855FCC5}"/>
    <cellStyle name="Normal 161 3 2 3" xfId="18611" xr:uid="{5A296035-D5E9-426A-B873-9878B8288D77}"/>
    <cellStyle name="Normal 161 3 2 4" xfId="20899" xr:uid="{600CBD80-B79C-4260-8C8B-D9D5DE5F6C9C}"/>
    <cellStyle name="Normal 161 3 3" xfId="15680" xr:uid="{FEACA5A7-A727-4BBD-8D08-453C81730F63}"/>
    <cellStyle name="Normal 161 3 3 2" xfId="19300" xr:uid="{63A001B7-4B0E-4216-8DEF-532569F65062}"/>
    <cellStyle name="Normal 161 3 4" xfId="17927" xr:uid="{5270E4EA-D0E2-447B-BDFE-0BF9753DA49F}"/>
    <cellStyle name="Normal 161 3 5" xfId="20690" xr:uid="{FD63D2CB-B5A4-4AF9-83D9-3279D7778328}"/>
    <cellStyle name="Normal 161 4" xfId="12975" xr:uid="{5D908FEF-89B7-4DAD-BC61-92BB2158544E}"/>
    <cellStyle name="Normal 161 4 2" xfId="15447" xr:uid="{4417C6BC-837B-4021-B7ED-76CAB88ED1B0}"/>
    <cellStyle name="Normal 161 4 2 2" xfId="19648" xr:uid="{59D56050-201E-49FC-A648-117673B85162}"/>
    <cellStyle name="Normal 161 4 3" xfId="18276" xr:uid="{17F4E22E-37C6-4BC0-8DC6-13F126ACDC12}"/>
    <cellStyle name="Normal 161 4 4" xfId="20800" xr:uid="{C0EE3EDF-7B79-4D9D-81D0-1AA3E1FCD7F6}"/>
    <cellStyle name="Normal 161 5" xfId="17038" xr:uid="{AC208F40-EF45-4663-98B1-05E1711DD72A}"/>
    <cellStyle name="Normal 161 5 2" xfId="18965" xr:uid="{757294DE-DBB3-4289-9C75-BA1861A23577}"/>
    <cellStyle name="Normal 161 6" xfId="17592" xr:uid="{08D2D056-7D76-4E2D-AFF9-C373225123B0}"/>
    <cellStyle name="Normal 161 7" xfId="20591" xr:uid="{D3071046-1A95-4A2B-A8A2-A8AD29BA699C}"/>
    <cellStyle name="Normal 161 8" xfId="12276" xr:uid="{52765807-1F53-4179-80E1-DE5E8FD270DA}"/>
    <cellStyle name="Normal 162" xfId="7952" xr:uid="{ABEDF98E-C588-4DDB-9BAE-BD533E7FD699}"/>
    <cellStyle name="Normal 162 2" xfId="12282" xr:uid="{760BD19A-B707-4B59-BA9B-2DFE90E14C6E}"/>
    <cellStyle name="Normal 163" xfId="7953" xr:uid="{DE433212-B128-43D9-B3C5-5DE638806BEB}"/>
    <cellStyle name="Normal 163 2" xfId="12280" xr:uid="{D5FD1AD9-D50B-47A8-BD4B-1B64D8A0A855}"/>
    <cellStyle name="Normal 163 2 2" xfId="24189" xr:uid="{FD6AFD09-4F08-448D-AB4F-32053639EC02}"/>
    <cellStyle name="Normal 164" xfId="7954" xr:uid="{625EDD63-9F63-48D2-9DE3-1CB4B3FCF4A4}"/>
    <cellStyle name="Normal 164 2" xfId="12643" xr:uid="{AD8520F8-558B-40AF-973B-C92B28DB85EB}"/>
    <cellStyle name="Normal 164 2 2" xfId="13327" xr:uid="{975C80FB-1F9E-476A-B0B1-FF63051FC6A0}"/>
    <cellStyle name="Normal 164 2 2 2" xfId="16692" xr:uid="{FDDA8914-D1FA-45AB-8E38-9D5E86CF4EDF}"/>
    <cellStyle name="Normal 164 2 2 2 2" xfId="19998" xr:uid="{A45BDF5A-7073-4AA8-B014-0DC19BDD5B39}"/>
    <cellStyle name="Normal 164 2 2 3" xfId="18626" xr:uid="{8F27E058-3B1F-4D81-A7D0-53F27378198C}"/>
    <cellStyle name="Normal 164 2 2 4" xfId="20905" xr:uid="{CFDA36E9-48E0-4948-8AA5-4313DB11829A}"/>
    <cellStyle name="Normal 164 2 3" xfId="15978" xr:uid="{72E805D8-E90C-4F65-8B57-C639ADC10D32}"/>
    <cellStyle name="Normal 164 2 3 2" xfId="19315" xr:uid="{E42AD104-3AA4-4EC7-AD4E-4863DF5611E1}"/>
    <cellStyle name="Normal 164 2 4" xfId="17942" xr:uid="{F43897A1-B6D2-4492-A2DE-9C441A459A4B}"/>
    <cellStyle name="Normal 164 2 5" xfId="20696" xr:uid="{875E56ED-8765-408B-923A-3FAD051992DE}"/>
    <cellStyle name="Normal 164 3" xfId="12990" xr:uid="{7C972EF1-1A41-4D03-9637-9FF1267F06F7}"/>
    <cellStyle name="Normal 164 3 2" xfId="15196" xr:uid="{BC4379C3-F519-4D24-92DD-A0F2727A135E}"/>
    <cellStyle name="Normal 164 3 2 2" xfId="19663" xr:uid="{C54C5FFC-7B37-4BC9-A40E-F68BF824D54F}"/>
    <cellStyle name="Normal 164 3 3" xfId="18291" xr:uid="{A5ADB2AC-EAE1-4134-96C6-A1D88B5AAE86}"/>
    <cellStyle name="Normal 164 3 4" xfId="20806" xr:uid="{F7C8357B-20DF-437A-9AEB-89B575B833EF}"/>
    <cellStyle name="Normal 164 4" xfId="16416" xr:uid="{E0774158-E784-45FC-A676-1B3472BC9389}"/>
    <cellStyle name="Normal 164 4 2" xfId="18980" xr:uid="{729FE7F3-CE5F-443A-947A-6ED445072488}"/>
    <cellStyle name="Normal 164 5" xfId="17607" xr:uid="{56C1B149-6EFB-4582-B703-EE6F3A890874}"/>
    <cellStyle name="Normal 164 6" xfId="20597" xr:uid="{594501EA-751B-47B3-959D-838620C7D0C5}"/>
    <cellStyle name="Normal 164 7" xfId="12304" xr:uid="{E6785E0A-C91D-4E68-9E54-2D9FD4BFAF5F}"/>
    <cellStyle name="Normal 165" xfId="7955" xr:uid="{8CD1234B-168A-4BF5-87E3-8381715328F2}"/>
    <cellStyle name="Normal 165 2" xfId="12646" xr:uid="{793F5EE1-E148-43C2-92E5-7D2932D06795}"/>
    <cellStyle name="Normal 165 2 2" xfId="13330" xr:uid="{534760BD-F990-4266-86E6-1902100F3206}"/>
    <cellStyle name="Normal 165 2 2 2" xfId="16580" xr:uid="{09DC0586-B1C2-4B3D-829A-F2F633C35405}"/>
    <cellStyle name="Normal 165 2 2 2 2" xfId="20001" xr:uid="{A45808AC-230E-4A6C-8793-6C73E29691D0}"/>
    <cellStyle name="Normal 165 2 2 3" xfId="18629" xr:uid="{9ABAD183-E54C-448A-8EC3-7B794079B247}"/>
    <cellStyle name="Normal 165 2 2 4" xfId="20908" xr:uid="{BB6F65AC-0A66-40D6-8053-A3D467386CBA}"/>
    <cellStyle name="Normal 165 2 3" xfId="15826" xr:uid="{E102C6D7-03E0-4206-8FEB-0DA61288E497}"/>
    <cellStyle name="Normal 165 2 3 2" xfId="19318" xr:uid="{C06645AC-4961-4198-92CA-4E46CDFAE8C5}"/>
    <cellStyle name="Normal 165 2 4" xfId="17945" xr:uid="{86DD5A08-EA46-4144-9F3F-3F5F9027258D}"/>
    <cellStyle name="Normal 165 2 5" xfId="20699" xr:uid="{CB2B8D47-5020-43CC-8A89-7B39D6120001}"/>
    <cellStyle name="Normal 165 3" xfId="12993" xr:uid="{FE9C5404-1855-42BB-8015-19FCCA97A0BE}"/>
    <cellStyle name="Normal 165 3 2" xfId="15326" xr:uid="{F16A880A-3B6B-4F70-8391-891E64354B6D}"/>
    <cellStyle name="Normal 165 3 2 2" xfId="19666" xr:uid="{88E2CABF-228B-48D6-B48D-E19A55DB2210}"/>
    <cellStyle name="Normal 165 3 3" xfId="18294" xr:uid="{84D89FFF-F839-4791-A7AF-9D0C55D40E0F}"/>
    <cellStyle name="Normal 165 3 4" xfId="20809" xr:uid="{E00A02AC-D51A-4A52-B8B1-380703307B3F}"/>
    <cellStyle name="Normal 165 4" xfId="17017" xr:uid="{C633D3F0-6CF4-402E-916D-1D2229C9D8E4}"/>
    <cellStyle name="Normal 165 4 2" xfId="18983" xr:uid="{2C303B84-FB0E-4D70-9067-A7FD11BFD115}"/>
    <cellStyle name="Normal 165 5" xfId="17610" xr:uid="{23BFE40E-C712-419E-B27C-AF55DF1BEC23}"/>
    <cellStyle name="Normal 165 6" xfId="20600" xr:uid="{20559216-245E-474C-9326-0F7EBEC687AA}"/>
    <cellStyle name="Normal 165 7" xfId="12307" xr:uid="{E0841316-C38F-44A8-9EEB-5C7438E452B1}"/>
    <cellStyle name="Normal 166" xfId="7956" xr:uid="{347C5066-7D5F-47E6-ACF3-B8D1B17FB012}"/>
    <cellStyle name="Normal 166 2" xfId="12649" xr:uid="{5ACDAC0B-48CB-4626-97E2-DE7D1C3E7E53}"/>
    <cellStyle name="Normal 166 2 2" xfId="13333" xr:uid="{85E94D42-2504-4BA3-BF9D-67CE2FC8D6B2}"/>
    <cellStyle name="Normal 166 2 2 2" xfId="16472" xr:uid="{57CEDA7C-48F2-4229-ADB0-812990C7BFFA}"/>
    <cellStyle name="Normal 166 2 2 2 2" xfId="20004" xr:uid="{2A430C43-2259-4FB4-B72D-D96BB743DC11}"/>
    <cellStyle name="Normal 166 2 2 3" xfId="18632" xr:uid="{CE0D53D4-B95B-45D8-B458-F5765C1800B5}"/>
    <cellStyle name="Normal 166 2 2 4" xfId="20911" xr:uid="{A2DA45EF-8FB9-4AA7-8ECE-D66C6199A1D1}"/>
    <cellStyle name="Normal 166 2 3" xfId="15105" xr:uid="{FA2B7B2F-B6D9-4A13-AF17-26849682D67E}"/>
    <cellStyle name="Normal 166 2 3 2" xfId="19321" xr:uid="{72C21C2C-0F54-4F7A-803F-51CFC3C45D85}"/>
    <cellStyle name="Normal 166 2 4" xfId="17948" xr:uid="{8DD0F268-F21A-4842-AC1D-B839BCD01602}"/>
    <cellStyle name="Normal 166 2 5" xfId="20702" xr:uid="{E7C31CB9-6E46-4F1B-9385-9BA595B73A8F}"/>
    <cellStyle name="Normal 166 2 6" xfId="31979" xr:uid="{132416BC-8F28-410B-A8DB-756D53AAD42A}"/>
    <cellStyle name="Normal 166 3" xfId="12996" xr:uid="{F92D5759-2117-4E13-BA4D-1244A0DCA7E2}"/>
    <cellStyle name="Normal 166 3 2" xfId="15781" xr:uid="{C2DDF0B2-8AFE-48F2-9C8A-DD6E1570B620}"/>
    <cellStyle name="Normal 166 3 2 2" xfId="19669" xr:uid="{0A2F2D3A-C893-40C1-BACB-B1F2FB893CB8}"/>
    <cellStyle name="Normal 166 3 3" xfId="18297" xr:uid="{6530AE07-D8B5-4935-BA4B-A3D73C480738}"/>
    <cellStyle name="Normal 166 3 4" xfId="20812" xr:uid="{AA6455FE-056F-457C-9B23-419ABD2CF9E8}"/>
    <cellStyle name="Normal 166 4" xfId="16326" xr:uid="{65ABFB1B-2F25-4D88-9331-FEB4BAC51324}"/>
    <cellStyle name="Normal 166 4 2" xfId="18986" xr:uid="{6C64C486-F32F-4BD0-91D2-C49BF1E6A703}"/>
    <cellStyle name="Normal 166 5" xfId="17613" xr:uid="{CB8EF21B-4D2B-44E4-B431-FF766C5929A0}"/>
    <cellStyle name="Normal 166 6" xfId="20603" xr:uid="{B4582DE0-6564-48DC-B499-EF1176CF14E7}"/>
    <cellStyle name="Normal 166 7" xfId="12310" xr:uid="{7EBEEDD7-FD82-4B83-AB5C-3525AEC0949F}"/>
    <cellStyle name="Normal 167" xfId="5529" xr:uid="{545BAD4E-5468-4760-8BE0-C098E9DCF3CD}"/>
    <cellStyle name="Normal 167 2" xfId="9014" xr:uid="{2192FD9E-C73D-4A7F-B607-26A9B33B8843}"/>
    <cellStyle name="Normal 167 2 2" xfId="13336" xr:uid="{27F9221C-4C1F-4958-BF2B-071CED90594B}"/>
    <cellStyle name="Normal 167 2 2 2" xfId="16608" xr:uid="{764602EE-0DEA-4FC3-AF8F-601FB93B2515}"/>
    <cellStyle name="Normal 167 2 2 2 2" xfId="20007" xr:uid="{DAC3A738-6EF1-4A2C-AAA5-F65C02AADACF}"/>
    <cellStyle name="Normal 167 2 2 3" xfId="18635" xr:uid="{5101EE88-07B0-4F14-9333-8941F17A8D59}"/>
    <cellStyle name="Normal 167 2 2 4" xfId="20914" xr:uid="{9C2EA262-2B7F-45A4-B2B0-FF8E939222A7}"/>
    <cellStyle name="Normal 167 2 3" xfId="15930" xr:uid="{724F5CE6-D76B-4973-B342-2CCA4A10CEB5}"/>
    <cellStyle name="Normal 167 2 3 2" xfId="19324" xr:uid="{BAF18213-6655-4949-9526-790E11FC3054}"/>
    <cellStyle name="Normal 167 2 4" xfId="17951" xr:uid="{7E36407B-2BBE-48C9-A195-C641BBE8380C}"/>
    <cellStyle name="Normal 167 2 5" xfId="20705" xr:uid="{0F28CDFD-9FAC-4419-BD0B-978B7C5A4E15}"/>
    <cellStyle name="Normal 167 2 6" xfId="12652" xr:uid="{61AA2F1F-5D26-48C9-A1B7-8B72F8C9CCB5}"/>
    <cellStyle name="Normal 167 3" xfId="12999" xr:uid="{3887A331-CD9E-4A8F-AFA9-8DC9120008FF}"/>
    <cellStyle name="Normal 167 3 2" xfId="15228" xr:uid="{6AB7C766-0E55-401C-A23D-2DA2EA118B7C}"/>
    <cellStyle name="Normal 167 3 2 2" xfId="19672" xr:uid="{2F722B8E-A716-4B25-9B51-CCD0582C9C7A}"/>
    <cellStyle name="Normal 167 3 3" xfId="18300" xr:uid="{DF1DC414-204F-401E-B7AC-32AA43539F38}"/>
    <cellStyle name="Normal 167 3 4" xfId="20815" xr:uid="{3008D068-968C-4F05-8E44-1A76923131EA}"/>
    <cellStyle name="Normal 167 4" xfId="17004" xr:uid="{205D925F-557A-477F-A82D-D81D1F9F532D}"/>
    <cellStyle name="Normal 167 4 2" xfId="18989" xr:uid="{6CAEE2DF-1800-461D-8B7B-FF72C5EEC43A}"/>
    <cellStyle name="Normal 167 5" xfId="17616" xr:uid="{A5EB4A6F-BC01-41E4-A46C-36645A780DCB}"/>
    <cellStyle name="Normal 167 6" xfId="20606" xr:uid="{4D00CCA5-6B28-4AE6-B84F-7DEFB49D7E21}"/>
    <cellStyle name="Normal 167 7" xfId="12313" xr:uid="{23F596F9-A672-41BD-B8A0-7D6F66BEB416}"/>
    <cellStyle name="Normal 168" xfId="8341" xr:uid="{D5B941D0-FBA5-46B9-BB6F-7F83E1FB5006}"/>
    <cellStyle name="Normal 168 2" xfId="9928" xr:uid="{965AB83C-887D-41B3-A637-2E7E365F7D0A}"/>
    <cellStyle name="Normal 168 2 2" xfId="13338" xr:uid="{C92A1B3A-DBAF-48BC-951B-ACA5974D04F8}"/>
    <cellStyle name="Normal 168 2 2 2" xfId="16499" xr:uid="{EE1A33CD-DFBB-4988-B3D8-A539E8EDEC99}"/>
    <cellStyle name="Normal 168 2 2 2 2" xfId="20009" xr:uid="{239A45CB-4BFB-4A63-9215-FE593440E453}"/>
    <cellStyle name="Normal 168 2 2 3" xfId="18637" xr:uid="{32523284-B3D6-4B7F-AE14-3A5F0E080A0A}"/>
    <cellStyle name="Normal 168 2 2 4" xfId="20916" xr:uid="{AE232AC1-5BCF-4152-A44C-01F1A5002A7A}"/>
    <cellStyle name="Normal 168 2 3" xfId="15434" xr:uid="{DBAB3D3D-A7BF-45E9-8733-A1376CA20756}"/>
    <cellStyle name="Normal 168 2 3 2" xfId="19326" xr:uid="{86FDA591-F90F-4284-86A5-012F613AA2AD}"/>
    <cellStyle name="Normal 168 2 4" xfId="17953" xr:uid="{3EB98EA8-BC21-42E3-AC71-469B7B6E219F}"/>
    <cellStyle name="Normal 168 2 5" xfId="20707" xr:uid="{F8155E66-5381-4D26-ADC6-07A2234147D1}"/>
    <cellStyle name="Normal 168 2 6" xfId="12654" xr:uid="{3AB55A66-CF24-4A22-A4C9-CD5DA91F8406}"/>
    <cellStyle name="Normal 168 3" xfId="13001" xr:uid="{5120DC85-4C32-4BE1-ADA9-79BB528B5C5B}"/>
    <cellStyle name="Normal 168 3 2" xfId="16110" xr:uid="{35815B54-B6C5-4A73-8AD7-AF880B1EEC84}"/>
    <cellStyle name="Normal 168 3 2 2" xfId="19674" xr:uid="{568D78A1-949C-4DCD-BE94-E350E827B4D0}"/>
    <cellStyle name="Normal 168 3 3" xfId="18302" xr:uid="{FBF4ED3F-B6A9-4864-8616-954E1985521C}"/>
    <cellStyle name="Normal 168 3 4" xfId="20817" xr:uid="{017A0DFF-8336-450A-8301-DBFF5766455A}"/>
    <cellStyle name="Normal 168 4" xfId="17013" xr:uid="{82867EEE-396F-4920-A46E-F01051802608}"/>
    <cellStyle name="Normal 168 4 2" xfId="18991" xr:uid="{AC2D3C52-D6D1-47C9-8F0A-0AA937B4D731}"/>
    <cellStyle name="Normal 168 5" xfId="17618" xr:uid="{9C485118-76F2-4CF6-8643-5EDAC44F0CC8}"/>
    <cellStyle name="Normal 168 6" xfId="20608" xr:uid="{C6E3414C-4ED5-441E-8A1E-03D79FEE3B9A}"/>
    <cellStyle name="Normal 168 7" xfId="21075" xr:uid="{E54A0AB5-7899-48A2-910B-5BE374A60BFE}"/>
    <cellStyle name="Normal 168 8" xfId="10343" xr:uid="{77BD2988-AC53-4ACC-BCEE-9C76897BF6BD}"/>
    <cellStyle name="Normal 169" xfId="8793" xr:uid="{E351DE0B-4AF2-4DC1-A6B5-B181F0B23689}"/>
    <cellStyle name="Normal 169 2" xfId="9994" xr:uid="{CB487F79-9458-4CBC-8339-96338DF1ED6A}"/>
    <cellStyle name="Normal 169 2 2" xfId="13340" xr:uid="{EF10B463-AAA5-442E-A913-075A8B102745}"/>
    <cellStyle name="Normal 169 2 2 2" xfId="16965" xr:uid="{3B47EABB-A181-4495-91E8-31838543AF1A}"/>
    <cellStyle name="Normal 169 2 2 2 2" xfId="20011" xr:uid="{7D9EEB4D-83AB-4F93-B9D1-4318781F9076}"/>
    <cellStyle name="Normal 169 2 2 3" xfId="18639" xr:uid="{54BD2C6A-305C-476B-A7D3-EAAFA91FAAB6}"/>
    <cellStyle name="Normal 169 2 2 4" xfId="20918" xr:uid="{3C1F0F87-1250-476B-B965-280CF1CED7CE}"/>
    <cellStyle name="Normal 169 2 3" xfId="15779" xr:uid="{E4286E24-7E8C-4CFD-B5A8-F98AD16E5EB0}"/>
    <cellStyle name="Normal 169 2 3 2" xfId="19328" xr:uid="{DB2BCA96-413D-4782-B196-36CD5694B562}"/>
    <cellStyle name="Normal 169 2 4" xfId="17955" xr:uid="{DDDCAFF6-6370-4A74-8268-7EACE2B3EA20}"/>
    <cellStyle name="Normal 169 2 5" xfId="20709" xr:uid="{AF7B30A4-3CBD-4B53-95AA-F160EE6F5315}"/>
    <cellStyle name="Normal 169 2 6" xfId="12656" xr:uid="{3AD6159A-09AF-46D3-BE1E-E099B4E2F0F4}"/>
    <cellStyle name="Normal 169 3" xfId="13003" xr:uid="{7E9A55E7-2605-40C1-ABBA-14EB170D5DF5}"/>
    <cellStyle name="Normal 169 3 2" xfId="16044" xr:uid="{A54A7934-7965-4B98-BE87-0562892E9188}"/>
    <cellStyle name="Normal 169 3 2 2" xfId="19676" xr:uid="{E2D804E2-FA56-4821-B093-6E668A8CDF82}"/>
    <cellStyle name="Normal 169 3 3" xfId="18304" xr:uid="{E7978C34-9DFD-4F11-B288-C19644079FE0}"/>
    <cellStyle name="Normal 169 3 4" xfId="20819" xr:uid="{577A52D8-C6C2-4EFF-84CE-FBF552DE1A80}"/>
    <cellStyle name="Normal 169 4" xfId="17005" xr:uid="{6199B507-F4D1-41AE-A821-C891D9B47DE1}"/>
    <cellStyle name="Normal 169 4 2" xfId="18993" xr:uid="{9B8CC57B-D3F8-453A-BF1A-D3EC862A3BFA}"/>
    <cellStyle name="Normal 169 5" xfId="17620" xr:uid="{628A22B6-BA43-4B0D-8827-35EDF105BBB1}"/>
    <cellStyle name="Normal 169 6" xfId="20610" xr:uid="{C328814F-E6D5-4205-95DA-6B16AFC76241}"/>
    <cellStyle name="Normal 169 7" xfId="21076" xr:uid="{2B4DF6F8-557A-4100-B59C-1E7CEC92CF1C}"/>
    <cellStyle name="Normal 169 8" xfId="10344" xr:uid="{D668B594-DB5F-491D-AFA1-A040B2AA3934}"/>
    <cellStyle name="Normal 17" xfId="3871" xr:uid="{0DEFD553-99CD-428E-ADB0-A798E5FEC496}"/>
    <cellStyle name="Normal 17 2" xfId="3872" xr:uid="{6850EF75-94A2-4686-A229-BEEC34C3C6AD}"/>
    <cellStyle name="Normal 17 2 2" xfId="3873" xr:uid="{F3CD5FC4-8C83-4DBA-9E07-BD03DDF5AF44}"/>
    <cellStyle name="Normal 17 2 2 2" xfId="31980" xr:uid="{5AA83BA3-99B3-49C3-8DC8-192F1C2F43B1}"/>
    <cellStyle name="Normal 17 2 3" xfId="11494" xr:uid="{A39A7815-72AA-4AB7-A4D8-5DD7CF1780E4}"/>
    <cellStyle name="Normal 17 3" xfId="3874" xr:uid="{90205AA7-0C78-4FB6-BF03-E7EAC15EAE66}"/>
    <cellStyle name="Normal 17 3 2" xfId="11495" xr:uid="{F812DA38-9E19-4AD3-8887-444690281C9B}"/>
    <cellStyle name="Normal 17 4" xfId="13367" xr:uid="{F4F5F3F3-10D9-424D-A403-F428ACF8AE97}"/>
    <cellStyle name="Normal 17 5" xfId="11493" xr:uid="{E114E621-18E5-490D-96C0-E637216D6C54}"/>
    <cellStyle name="Normal 17 6" xfId="4539" xr:uid="{A6D6A6BB-C181-4F16-A531-07CB7CDC8AE8}"/>
    <cellStyle name="Normal 170" xfId="8803" xr:uid="{AE6F4DAF-97F0-400A-BA99-C5452BD02D78}"/>
    <cellStyle name="Normal 170 2" xfId="9995" xr:uid="{D1B31613-BA15-49AF-8A1B-D9D7CBC53D0F}"/>
    <cellStyle name="Normal 170 2 2" xfId="13342" xr:uid="{F809C4F1-92C5-4B67-854A-DFB6A4BB9400}"/>
    <cellStyle name="Normal 170 2 2 2" xfId="15226" xr:uid="{72212B6A-0801-4358-B451-2A343EA0B7FE}"/>
    <cellStyle name="Normal 170 2 2 2 2" xfId="20013" xr:uid="{179F1D1B-9185-4ECA-8AEB-CA4124459F54}"/>
    <cellStyle name="Normal 170 2 2 3" xfId="18641" xr:uid="{7363E045-B528-4EBE-8901-8BBD0E2E89EE}"/>
    <cellStyle name="Normal 170 2 2 4" xfId="20920" xr:uid="{81AB0AE7-5477-4857-85BA-2F8A4F7D4D20}"/>
    <cellStyle name="Normal 170 2 3" xfId="16237" xr:uid="{80CE1E36-6232-426E-B7EA-8FC57E513CC0}"/>
    <cellStyle name="Normal 170 2 3 2" xfId="19330" xr:uid="{C960E1BE-A0FC-4A51-BB7F-87DDBE4699CF}"/>
    <cellStyle name="Normal 170 2 4" xfId="17957" xr:uid="{5359EEA2-ABED-46E2-B973-B034E570733D}"/>
    <cellStyle name="Normal 170 2 5" xfId="20711" xr:uid="{E257C15D-2B0A-48AD-AAC3-1B6BA549CA8B}"/>
    <cellStyle name="Normal 170 2 6" xfId="12658" xr:uid="{59F54DE5-302B-422D-8344-DC57B496346C}"/>
    <cellStyle name="Normal 170 3" xfId="13005" xr:uid="{66F88821-5C77-48CC-94C3-471F41DB1FE9}"/>
    <cellStyle name="Normal 170 3 2" xfId="15853" xr:uid="{F7FFF7DE-0028-4FC8-935C-A07F7F5AB079}"/>
    <cellStyle name="Normal 170 3 2 2" xfId="19678" xr:uid="{E0896DF6-F7F7-4B72-9857-776B1E3A0178}"/>
    <cellStyle name="Normal 170 3 3" xfId="18306" xr:uid="{95441F33-28B9-4C7D-8FDB-982C2BC5A3C4}"/>
    <cellStyle name="Normal 170 3 4" xfId="20821" xr:uid="{0091C90C-2370-4F20-BAED-3D9407D6A7E0}"/>
    <cellStyle name="Normal 170 4" xfId="16989" xr:uid="{8A243656-FC2E-4B39-BD19-036633AF8643}"/>
    <cellStyle name="Normal 170 4 2" xfId="18995" xr:uid="{F68E2F1A-D3FB-401A-87F4-46493F7F16A9}"/>
    <cellStyle name="Normal 170 5" xfId="17622" xr:uid="{54270157-3B74-4F84-84D0-B2DA92AAF147}"/>
    <cellStyle name="Normal 170 6" xfId="20612" xr:uid="{E5D95CDE-A737-4269-B1D6-F7B7A6742835}"/>
    <cellStyle name="Normal 170 7" xfId="21077" xr:uid="{09851118-56A4-4994-887C-EBC7DB4E34B3}"/>
    <cellStyle name="Normal 170 8" xfId="10345" xr:uid="{80E857C2-79A1-4354-B4F5-92BBD0B2EC2E}"/>
    <cellStyle name="Normal 171" xfId="8805" xr:uid="{8B8FC72A-B8A5-41A7-8EE9-812A116B0261}"/>
    <cellStyle name="Normal 171 2" xfId="9996" xr:uid="{7B69FB68-38B2-4E9E-B997-C99321CB6296}"/>
    <cellStyle name="Normal 171 3" xfId="12318" xr:uid="{0E5C0D1E-80CD-4C89-95D9-3DCB12C030AD}"/>
    <cellStyle name="Normal 172" xfId="8807" xr:uid="{D6D813F6-719E-472C-AEB6-94F86FF266F8}"/>
    <cellStyle name="Normal 172 2" xfId="9997" xr:uid="{ABD73F58-BB21-4FDD-8747-5B53B4F068F9}"/>
    <cellStyle name="Normal 172 3" xfId="10323" xr:uid="{0B1D5AF6-C8BE-4544-940B-AA970F24AE81}"/>
    <cellStyle name="Normal 173" xfId="8809" xr:uid="{31D88FED-A52E-4D3A-96C8-6CC8A097FC8D}"/>
    <cellStyle name="Normal 173 2" xfId="9998" xr:uid="{97CF76D2-BD72-4C83-AF05-C63630B59069}"/>
    <cellStyle name="Normal 173 3" xfId="12588" xr:uid="{BA18864E-7805-4574-ADC6-ECF6D54F3E85}"/>
    <cellStyle name="Normal 174" xfId="8815" xr:uid="{DABD4552-87B0-4C4D-9B5C-593A0DF781EE}"/>
    <cellStyle name="Normal 174 2" xfId="10000" xr:uid="{4E295BEF-04C6-4C39-BEBA-7C0515DA184B}"/>
    <cellStyle name="Normal 174 2 2" xfId="15443" xr:uid="{9C405B9F-9096-4CC2-8C1A-3DBDF33DF658}"/>
    <cellStyle name="Normal 174 2 3" xfId="19335" xr:uid="{80116972-D8F1-4BD2-9412-95D9CD58E1CE}"/>
    <cellStyle name="Normal 174 2 4" xfId="16113" xr:uid="{D363862F-853F-4BB6-B432-56B67C54F2A6}"/>
    <cellStyle name="Normal 174 3" xfId="12663" xr:uid="{01F8F867-AB73-486E-ADA7-C63A7350E3F8}"/>
    <cellStyle name="Normal 175" xfId="8818" xr:uid="{56D40472-5189-41CC-8F60-7746E732704B}"/>
    <cellStyle name="Normal 175 2" xfId="10001" xr:uid="{52996B85-DA3A-4C29-A74B-ABCACDB8EE69}"/>
    <cellStyle name="Normal 175 2 2" xfId="15656" xr:uid="{EAA12BC9-C105-4077-A777-87DC10045394}"/>
    <cellStyle name="Normal 175 2 3" xfId="19333" xr:uid="{5F74BE5B-8A54-418C-A243-30CE708FBAC1}"/>
    <cellStyle name="Normal 175 2 4" xfId="16100" xr:uid="{77CD988A-C0F6-42BA-B074-ED6FAE65CADF}"/>
    <cellStyle name="Normal 175 3" xfId="12661" xr:uid="{83A412FA-8214-4954-AE45-0AADD99BB8C4}"/>
    <cellStyle name="Normal 175 4" xfId="10346" xr:uid="{34C5B013-F618-4F58-A1E5-E2C75689E75D}"/>
    <cellStyle name="Normal 176" xfId="8822" xr:uid="{DAB6156B-B7AA-4F69-B253-A0134970F7D6}"/>
    <cellStyle name="Normal 176 2" xfId="10002" xr:uid="{2BD97FB8-9D35-458B-8BDB-A52CC2DABDEA}"/>
    <cellStyle name="Normal 176 2 2" xfId="19337" xr:uid="{E1427563-C4A5-4663-8186-8E46E91F618B}"/>
    <cellStyle name="Normal 176 3" xfId="12665" xr:uid="{FE7BBA2C-28EA-40A8-9DD1-849D1C6FDD50}"/>
    <cellStyle name="Normal 177" xfId="8825" xr:uid="{7D4DA165-B2EB-4BB9-81A3-FA52F937BCE8}"/>
    <cellStyle name="Normal 177 2" xfId="10003" xr:uid="{926B3479-8A26-4FC5-A8B3-384C78D6B0CF}"/>
    <cellStyle name="Normal 177 3" xfId="13351" xr:uid="{CE2CCBA7-5650-4B94-9572-927B14B1ED5E}"/>
    <cellStyle name="Normal 178" xfId="8829" xr:uid="{B7A6B4C1-D4B9-441C-8DE3-5792A2704A33}"/>
    <cellStyle name="Normal 178 2" xfId="10004" xr:uid="{4951809F-5F1A-4F90-AA13-4BC00DEB0209}"/>
    <cellStyle name="Normal 178 3" xfId="14822" xr:uid="{081A9C16-AC78-440D-B23B-7E9CFD5F9B2D}"/>
    <cellStyle name="Normal 179" xfId="8834" xr:uid="{19C875F3-C9BD-43FA-8A21-7EF7C2D60AD0}"/>
    <cellStyle name="Normal 179 2" xfId="10005" xr:uid="{97AAEFC7-48A2-4422-956F-7F6B035DA90B}"/>
    <cellStyle name="Normal 179 3" xfId="20930" xr:uid="{D5855EE9-02B6-4884-B0B9-C2C4976881D1}"/>
    <cellStyle name="Normal 18" xfId="3875" xr:uid="{7CA2766B-EB40-41FB-AD3E-706BC3F9D863}"/>
    <cellStyle name="Normal 18 2" xfId="3876" xr:uid="{8DA7FA85-D22A-4AA2-8C51-84014292806C}"/>
    <cellStyle name="Normal 18 2 2" xfId="11497" xr:uid="{F40CE83E-A13A-4C2D-BB62-CF6AF0E6FB8F}"/>
    <cellStyle name="Normal 18 3" xfId="3877" xr:uid="{B935557A-4E63-4F89-B223-A433B7D575E3}"/>
    <cellStyle name="Normal 18 3 2" xfId="11498" xr:uid="{BBFA20FD-C99E-44F6-A821-F981E62D5834}"/>
    <cellStyle name="Normal 18 4" xfId="13441" xr:uid="{C3D447C3-E1E1-45B6-A852-C2A0FAEC1BDE}"/>
    <cellStyle name="Normal 18 5" xfId="11496" xr:uid="{87DEFDDA-BFEA-43E2-8867-BD45CCB68E63}"/>
    <cellStyle name="Normal 180" xfId="8836" xr:uid="{B34F3CF8-F88A-4B6E-98B9-914E5AF8A859}"/>
    <cellStyle name="Normal 180 2" xfId="10006" xr:uid="{2782C042-F290-4E55-BE93-D7F0797D8526}"/>
    <cellStyle name="Normal 180 2 2" xfId="20935" xr:uid="{18D27E9F-16D9-4B5E-B25B-6FA12F383F75}"/>
    <cellStyle name="Normal 180 3" xfId="20931" xr:uid="{95B4BC6C-98A9-44C2-8492-257E6DC46AE5}"/>
    <cellStyle name="Normal 181" xfId="8838" xr:uid="{B158CE39-9C56-4F25-A286-55E2880698EA}"/>
    <cellStyle name="Normal 181 2" xfId="10007" xr:uid="{28178604-0405-402B-892E-461B015A47C9}"/>
    <cellStyle name="Normal 181 2 2" xfId="13320" xr:uid="{BB57162A-0734-4363-889D-EEB3F3A6DF8A}"/>
    <cellStyle name="Normal 181 2 2 2" xfId="16612" xr:uid="{435F0AA5-0741-4B43-8600-B84FE6626402}"/>
    <cellStyle name="Normal 181 2 2 2 2" xfId="19991" xr:uid="{C3CF29BB-4415-41CD-8B88-F6F30D008151}"/>
    <cellStyle name="Normal 181 2 2 3" xfId="18619" xr:uid="{2CBB1514-A6D3-4F22-9634-CF50C9788D25}"/>
    <cellStyle name="Normal 181 2 2 4" xfId="20900" xr:uid="{01EF587F-1E5F-4A97-B31B-9BE77E3C5B67}"/>
    <cellStyle name="Normal 181 2 3" xfId="16302" xr:uid="{6B0222F3-7119-4DA1-AD22-7FA864EE176A}"/>
    <cellStyle name="Normal 181 2 3 2" xfId="19308" xr:uid="{4391F5C1-098E-40EA-9797-CCBC0DA0424E}"/>
    <cellStyle name="Normal 181 2 4" xfId="17935" xr:uid="{ACE4CCAF-F975-44F6-A710-BCFB5448500E}"/>
    <cellStyle name="Normal 181 2 5" xfId="20691" xr:uid="{6996D53B-70D2-42EA-B097-FDF77898A7EC}"/>
    <cellStyle name="Normal 181 2 6" xfId="12636" xr:uid="{B2F9DD4F-C30F-4616-B074-2D20B01C0AE7}"/>
    <cellStyle name="Normal 181 3" xfId="12983" xr:uid="{1E65C132-4847-46FC-B09D-109C1087573E}"/>
    <cellStyle name="Normal 181 3 2" xfId="15455" xr:uid="{5CE2F58F-B9AA-40FB-9552-C97114228F07}"/>
    <cellStyle name="Normal 181 3 2 2" xfId="19656" xr:uid="{13448004-74ED-480F-AF55-52E3E17DAF52}"/>
    <cellStyle name="Normal 181 3 3" xfId="18284" xr:uid="{C3F1DD09-A031-47B4-9FED-2BC5FF8B2EAE}"/>
    <cellStyle name="Normal 181 3 4" xfId="20801" xr:uid="{F408972B-C2CB-4EB7-B160-87038679AF64}"/>
    <cellStyle name="Normal 181 4" xfId="17015" xr:uid="{38E6BA73-B7ED-4C43-A1E0-CF8BCC56082A}"/>
    <cellStyle name="Normal 181 4 2" xfId="18973" xr:uid="{D967DC48-3CFA-4394-B2CB-C9DC9C96D936}"/>
    <cellStyle name="Normal 181 5" xfId="17600" xr:uid="{B70407B4-A407-4278-BFDB-E7E40B9D8C2A}"/>
    <cellStyle name="Normal 181 6" xfId="20592" xr:uid="{312A45ED-9123-4F66-B089-9FF69E18EDB7}"/>
    <cellStyle name="Normal 181 7" xfId="12289" xr:uid="{AE0D2732-FF70-4F87-91EA-423A3FAD015D}"/>
    <cellStyle name="Normal 182" xfId="8840" xr:uid="{941C3935-6669-4F8B-BBD7-C732B3CC4267}"/>
    <cellStyle name="Normal 182 2" xfId="10008" xr:uid="{652F2979-D582-43DF-98F1-8A43FE322151}"/>
    <cellStyle name="Normal 182 3" xfId="21016" xr:uid="{7C957D91-8821-410D-8901-EA462A3A5504}"/>
    <cellStyle name="Normal 183" xfId="8842" xr:uid="{26FFFB57-1EC8-43E6-BE02-64720B0D0611}"/>
    <cellStyle name="Normal 183 2" xfId="10010" xr:uid="{D7A2EAB2-86D8-4B05-8682-B47BBC46A792}"/>
    <cellStyle name="Normal 183 3" xfId="20991" xr:uid="{470DCD78-86D7-4DF2-AE1B-6FC60DB602AB}"/>
    <cellStyle name="Normal 184" xfId="8844" xr:uid="{01B78242-7062-4BEB-86F6-A5585E991C76}"/>
    <cellStyle name="Normal 184 2" xfId="10011" xr:uid="{7F19A393-34B6-4096-AD6D-4D548BA97400}"/>
    <cellStyle name="Normal 184 3" xfId="21043" xr:uid="{B8D998E0-4E9C-45E3-9C40-1F5D7F889E32}"/>
    <cellStyle name="Normal 185" xfId="8846" xr:uid="{B163E80B-F8DA-4E93-8D57-DFBB2F11CED4}"/>
    <cellStyle name="Normal 185 2" xfId="10012" xr:uid="{EBE6E9F9-0AFC-4530-8F1C-14101A9CA0A7}"/>
    <cellStyle name="Normal 185 3" xfId="21044" xr:uid="{EBAF8778-2B9F-42E7-B28A-F1D50752C96B}"/>
    <cellStyle name="Normal 186" xfId="8849" xr:uid="{20AF04CC-5290-4CC1-A7A4-29B3257581CE}"/>
    <cellStyle name="Normal 186 2" xfId="10013" xr:uid="{0B8374FD-27BB-47C6-9ADD-C1E201A9532A}"/>
    <cellStyle name="Normal 186 3" xfId="21045" xr:uid="{278310F9-4F93-4021-BED3-D654146A0838}"/>
    <cellStyle name="Normal 187" xfId="8853" xr:uid="{16A0025B-A69B-42FF-9929-F3A57B086B2D}"/>
    <cellStyle name="Normal 187 2" xfId="10014" xr:uid="{D18F5DCD-28D7-465C-9AE6-ECCF87DCF153}"/>
    <cellStyle name="Normal 187 3" xfId="21128" xr:uid="{55452F95-ECFC-4478-800B-C0F1CA43A0DB}"/>
    <cellStyle name="Normal 188" xfId="8861" xr:uid="{F310E515-DDF9-4BDF-8511-C6C0E4BF4C9A}"/>
    <cellStyle name="Normal 188 2" xfId="21131" xr:uid="{8B83D2E9-9864-4334-84B2-29E2429CA76B}"/>
    <cellStyle name="Normal 188 2 2" xfId="31981" xr:uid="{526A0881-6B3F-4DA7-862F-0FA501F50C31}"/>
    <cellStyle name="Normal 189" xfId="8898" xr:uid="{56113037-5899-4147-B01A-9D950347A833}"/>
    <cellStyle name="Normal 189 2" xfId="21144" xr:uid="{A32620A7-F974-4D0E-A463-DCAE5A57DB76}"/>
    <cellStyle name="Normal 189 2 2" xfId="31982" xr:uid="{35E39A8C-573A-4FC4-81A3-7F6F16E45FBA}"/>
    <cellStyle name="Normal 19" xfId="3878" xr:uid="{0BB1E951-6EE5-4D9A-8367-032F48AD8EE7}"/>
    <cellStyle name="Normal 19 2" xfId="3879" xr:uid="{A5DE0174-19E1-4050-8AD7-E0DE77140753}"/>
    <cellStyle name="Normal 19 2 2" xfId="11500" xr:uid="{9EC409E4-0E20-4511-8836-4519CBD9FDFF}"/>
    <cellStyle name="Normal 19 3" xfId="11501" xr:uid="{D76A6559-170C-406D-BB00-7C7AFC80860B}"/>
    <cellStyle name="Normal 19 4" xfId="13442" xr:uid="{0067D083-2A98-4896-BFC2-A39B786F7743}"/>
    <cellStyle name="Normal 19 5" xfId="11499" xr:uid="{417C8DA9-6A56-4294-AABA-3C5750BA5304}"/>
    <cellStyle name="Normal 190" xfId="9927" xr:uid="{69A5858B-3626-4561-A55E-1D2FC6BBCAE8}"/>
    <cellStyle name="Normal 190 2" xfId="10291" xr:uid="{C84FE6D1-7476-458B-95BF-19F81621D25B}"/>
    <cellStyle name="Normal 190 2 2" xfId="31983" xr:uid="{1D0C410F-68E0-43C8-8CDE-07E5C6FFF167}"/>
    <cellStyle name="Normal 191" xfId="9923" xr:uid="{E334F09E-CAB5-4550-ADCC-6C5B3D1F8129}"/>
    <cellStyle name="Normal 191 2" xfId="31984" xr:uid="{8A687496-7464-41FA-B013-F6EB96EC1DA8}"/>
    <cellStyle name="Normal 192" xfId="9924" xr:uid="{01BA2887-FE69-40C8-9E02-2EF99A15A69F}"/>
    <cellStyle name="Normal 193" xfId="8857" xr:uid="{E50C02D2-557C-4509-BD3A-B8D46214A992}"/>
    <cellStyle name="Normal 193 2" xfId="22902" xr:uid="{41646B38-E2E4-4E60-8EF1-3428FCC14D3B}"/>
    <cellStyle name="Normal 194" xfId="8860" xr:uid="{A6B8A081-782F-40B1-97CF-2EB26DEF784C}"/>
    <cellStyle name="Normal 194 2" xfId="22903" xr:uid="{32D0BE88-CB16-4299-829A-31A2ACB53381}"/>
    <cellStyle name="Normal 195" xfId="8254" xr:uid="{D054155E-79C8-4CCA-B224-3DD740ED0C45}"/>
    <cellStyle name="Normal 195 2" xfId="22885" xr:uid="{AB3E34BE-1B45-4240-B6C3-713DC5E3E79C}"/>
    <cellStyle name="Normal 196" xfId="8580" xr:uid="{1D3401C6-B44E-4100-B01E-3961B645E819}"/>
    <cellStyle name="Normal 196 2" xfId="22897" xr:uid="{C0448FDF-DE9D-4C6F-B68C-8F248DAAED70}"/>
    <cellStyle name="Normal 197" xfId="5695" xr:uid="{60241074-836C-47A9-9938-0C4F6EDE3BB8}"/>
    <cellStyle name="Normal 198" xfId="8476" xr:uid="{D072920F-1D6A-4E2D-AB21-B5B17C5552C6}"/>
    <cellStyle name="Normal 199" xfId="8721" xr:uid="{0CFF46CD-4344-4D0A-B675-0946FD2E294C}"/>
    <cellStyle name="Normal 2" xfId="4" xr:uid="{00000000-0005-0000-0000-000006000000}"/>
    <cellStyle name="Normal 2 10" xfId="3880" xr:uid="{4E359F50-8492-432C-AD84-C6B6CBEE3D9B}"/>
    <cellStyle name="Normal 2 11" xfId="4410" xr:uid="{3F31EA59-A9E4-4ABF-8C40-87EF15DF1496}"/>
    <cellStyle name="Normal 2 11 2" xfId="31985" xr:uid="{697A82F9-5670-4C65-9027-F4BF494CDEDB}"/>
    <cellStyle name="Normal 2 12" xfId="51" xr:uid="{55368AA1-AD97-435F-9C65-56DC598C5B68}"/>
    <cellStyle name="Normal 2 13" xfId="5" xr:uid="{00000000-0005-0000-0000-000007000000}"/>
    <cellStyle name="Normal 2 2" xfId="3881" xr:uid="{FD57536D-BD6F-4862-BD86-190A50F00D90}"/>
    <cellStyle name="Normal 2 2 10" xfId="4469" xr:uid="{8B44621F-5E29-430D-8A7F-D1B366E7BBE1}"/>
    <cellStyle name="Normal 2 2 2" xfId="3882" xr:uid="{A1BA7762-40E9-4C48-B276-F43167029031}"/>
    <cellStyle name="Normal 2 2 2 2" xfId="3883" xr:uid="{4AD6A2FF-BCD7-4462-8143-B2AE4DD52F00}"/>
    <cellStyle name="Normal 2 2 2 2 2" xfId="11502" xr:uid="{F6EF4B6F-7D72-4C84-AE89-F0A5A814EA54}"/>
    <cellStyle name="Normal 2 2 2 2 3" xfId="31987" xr:uid="{07DC7AAE-B407-4D72-8129-CEDF72F6F50A}"/>
    <cellStyle name="Normal 2 2 2 2 4" xfId="10387" xr:uid="{44EAC0D3-8224-4AE0-B3E2-4F29D886C8F0}"/>
    <cellStyle name="Normal 2 2 2 3" xfId="3884" xr:uid="{9069C9A4-D404-4645-A334-54A74E4BF458}"/>
    <cellStyle name="Normal 2 2 2 3 2" xfId="11503" xr:uid="{AE30FF96-9E6B-41CF-8573-C96DAAA72BE2}"/>
    <cellStyle name="Normal 2 2 2 4" xfId="3885" xr:uid="{F545A69E-3386-4C32-9442-16751C125F0D}"/>
    <cellStyle name="Normal 2 2 2 4 2" xfId="10519" xr:uid="{E653AF0A-A156-4F2D-AB9B-F1B16B4D615D}"/>
    <cellStyle name="Normal 2 2 2 5" xfId="3886" xr:uid="{6E67F6F9-575C-4084-84C1-2A5E4AF37612}"/>
    <cellStyle name="Normal 2 2 2 5 2" xfId="10297" xr:uid="{1553BC3A-E1AD-4CEE-A57C-9A7FD008B42B}"/>
    <cellStyle name="Normal 2 2 2 6" xfId="5515" xr:uid="{C35BDE92-7ED8-4FE0-9C5B-2491E702DC85}"/>
    <cellStyle name="Normal 2 2 2_Investment" xfId="3887" xr:uid="{180C2A0D-38B2-4AAD-9C59-83EEB0C8796F}"/>
    <cellStyle name="Normal 2 2 3" xfId="3888" xr:uid="{6D55AA3B-FBB1-4CD5-BB6E-DC7573EDCC24}"/>
    <cellStyle name="Normal 2 2 3 2" xfId="3889" xr:uid="{3AB6CD83-3CE8-4C1E-88FF-038F451C8D6F}"/>
    <cellStyle name="Normal 2 2 3 2 2" xfId="3890" xr:uid="{89AB60EF-C7A9-40D9-B354-C2070E6C042A}"/>
    <cellStyle name="Normal 2 2 3 2 3" xfId="11504" xr:uid="{B77D8B4B-FFCE-4C73-82F8-1E55A2F61B5B}"/>
    <cellStyle name="Normal 2 2 3 3" xfId="31986" xr:uid="{638EF728-F781-41ED-A1CB-07119F892E02}"/>
    <cellStyle name="Normal 2 2 3 4" xfId="10316" xr:uid="{CBB2D436-F084-4F50-9A02-1CD53F4837D4}"/>
    <cellStyle name="Normal 2 2 3_Investment" xfId="3891" xr:uid="{CA802F11-8735-4C23-BA14-9F56CC23F294}"/>
    <cellStyle name="Normal 2 2 4" xfId="3892" xr:uid="{EAEEE5F9-6859-4CA1-81CF-97E38FAFF266}"/>
    <cellStyle name="Normal 2 2 4 2" xfId="3893" xr:uid="{7F71638E-FCC8-44DA-AFA3-6F4C2936D73B}"/>
    <cellStyle name="Normal 2 2 4 3" xfId="3894" xr:uid="{D67A01AE-6854-4191-8661-0A6DEB7317B1}"/>
    <cellStyle name="Normal 2 2 4 4" xfId="11505" xr:uid="{8748E9FA-BDA2-4BBF-9959-9F56B8CF36C9}"/>
    <cellStyle name="Normal 2 2 5" xfId="3895" xr:uid="{590ECAC1-C6E0-4477-8A28-3D414D8F5DA0}"/>
    <cellStyle name="Normal 2 2 5 2" xfId="3896" xr:uid="{00D3B0BD-A88A-4526-B7F6-A47365624FF2}"/>
    <cellStyle name="Normal 2 2 6" xfId="3897" xr:uid="{993C79DB-5BF6-4066-8D05-72F77D0FF56B}"/>
    <cellStyle name="Normal 2 2 7" xfId="4446" xr:uid="{F8390256-5166-43C0-B229-14A9E36CE136}"/>
    <cellStyle name="Normal 2 2 8" xfId="4438" xr:uid="{432D1A0C-42A5-40F6-B8C9-D5B690BF46E3}"/>
    <cellStyle name="Normal 2 2 9" xfId="4524" xr:uid="{E76B1D21-E08E-4EE4-A34E-C66958928EC3}"/>
    <cellStyle name="Normal 2 2_Investment" xfId="3898" xr:uid="{AF9AB07E-0D85-4796-B2E4-77EDDEC37D5E}"/>
    <cellStyle name="Normal 2 3" xfId="3899" xr:uid="{EC5EA732-CAF6-4B18-987B-371A4C0AB506}"/>
    <cellStyle name="Normal 2 3 2" xfId="3900" xr:uid="{0059CEBA-52DA-4792-A421-CDF5387D1712}"/>
    <cellStyle name="Normal 2 3 2 2" xfId="4378" xr:uid="{E852E355-7CF4-4547-A947-9F0FB4565701}"/>
    <cellStyle name="Normal 2 3 2 2 2" xfId="31988" xr:uid="{041C1D23-C0C6-491F-BCF2-76112C6420D8}"/>
    <cellStyle name="Normal 2 3 2 3" xfId="5516" xr:uid="{7FE39860-2F7F-48C2-8589-8E49EA00A88D}"/>
    <cellStyle name="Normal 2 3 3" xfId="3901" xr:uid="{1854E048-B16D-4EFC-A6E7-A0DEB601DE3C}"/>
    <cellStyle name="Normal 2 3 3 2" xfId="11506" xr:uid="{E3C392FA-E49D-4E38-8B58-57AE6CE92266}"/>
    <cellStyle name="Normal 2 3 4" xfId="3902" xr:uid="{10B24B41-4D44-4C44-806F-934F2679D340}"/>
    <cellStyle name="Normal 2 3 4 2" xfId="13701" xr:uid="{60709E09-8F3E-4B79-8C89-337482BAD508}"/>
    <cellStyle name="Normal 2 3 5" xfId="4511" xr:uid="{14FD49CA-3D4A-4EE7-9E62-12A12D2EDFAE}"/>
    <cellStyle name="Normal 2 3 5 2" xfId="10306" xr:uid="{A184C884-FE69-4E16-BB53-DD71B8D8B261}"/>
    <cellStyle name="Normal 2 3 6" xfId="21378" xr:uid="{DBC74BEF-0FAC-4F4F-8DAE-A578FBDBE058}"/>
    <cellStyle name="Normal 2 3 7" xfId="4746" xr:uid="{E27112DB-4A38-4168-93B9-A28CAE6049A7}"/>
    <cellStyle name="Normal 2 3_Investment" xfId="3903" xr:uid="{6524FC34-9761-4356-BFB1-96316A55C5CA}"/>
    <cellStyle name="Normal 2 4" xfId="3904" xr:uid="{FC038F40-5F74-42D4-81EE-67746C277D4A}"/>
    <cellStyle name="Normal 2 4 2" xfId="3905" xr:uid="{E1ABC096-961D-4BC6-B134-5C699011B145}"/>
    <cellStyle name="Normal 2 4 2 2" xfId="11507" xr:uid="{3A4F034A-56CA-49BD-8F39-F08CE9E3540D}"/>
    <cellStyle name="Normal 2 4 3" xfId="3906" xr:uid="{3A266066-6142-47F5-8BCC-C13D41BD1207}"/>
    <cellStyle name="Normal 2 4 4" xfId="5514" xr:uid="{A86F589A-ACE9-4544-8BEE-289AD28D69AE}"/>
    <cellStyle name="Normal 2 5" xfId="3907" xr:uid="{01135E79-197F-4A6D-9A39-2458947FA63E}"/>
    <cellStyle name="Normal 2 5 2" xfId="3908" xr:uid="{23EB837A-12CB-4999-8652-678A5F24AA0E}"/>
    <cellStyle name="Normal 2 5 2 2" xfId="3909" xr:uid="{C4813B55-70EA-4124-A2AC-F2824513FD73}"/>
    <cellStyle name="Normal 2 5 2 3" xfId="11508" xr:uid="{0827108B-106B-471D-94EF-21647B7AE7E1}"/>
    <cellStyle name="Normal 2 5 3" xfId="3910" xr:uid="{E1632892-69E5-4ECC-8652-77BDAF499D9A}"/>
    <cellStyle name="Normal 2 5 4" xfId="10354" xr:uid="{10EB5893-61E9-498D-9F0B-5906E1424891}"/>
    <cellStyle name="Normal 2 6" xfId="3911" xr:uid="{BADD5843-4AD2-4278-822E-26A80E19D4F9}"/>
    <cellStyle name="Normal 2 6 2" xfId="3912" xr:uid="{B6BC3EEB-BDD3-48C4-B1D3-D037FAFA7E41}"/>
    <cellStyle name="Normal 2 6 2 2" xfId="3913" xr:uid="{DE0D4E36-60BD-4092-A081-81CE53E17C49}"/>
    <cellStyle name="Normal 2 6 2 3" xfId="11509" xr:uid="{3BEE7A81-838B-4821-9272-B29B8AEF4566}"/>
    <cellStyle name="Normal 2 6 3" xfId="3914" xr:uid="{A2087CFA-3D82-405B-AD71-337E0B1D2F7C}"/>
    <cellStyle name="Normal 2 6 3 2" xfId="23923" xr:uid="{8E3F332B-2368-469E-A1FE-2723436A9C44}"/>
    <cellStyle name="Normal 2 6 4" xfId="10363" xr:uid="{4DF94F72-132F-4A66-9E2D-3B33766AFE76}"/>
    <cellStyle name="Normal 2 7" xfId="3915" xr:uid="{AF6D6E0F-5ED8-4012-A44A-BA3FC1719415}"/>
    <cellStyle name="Normal 2 7 2" xfId="3916" xr:uid="{3F2B6168-E4B7-490C-9E46-0DD1708BC036}"/>
    <cellStyle name="Normal 2 7 3" xfId="10295" xr:uid="{87E3A0EB-6382-402A-A13C-6F100AAB80C2}"/>
    <cellStyle name="Normal 2 8" xfId="3917" xr:uid="{F32D540F-5A21-4779-AF9F-4261F92B8D2B}"/>
    <cellStyle name="Normal 2 8 2" xfId="10293" xr:uid="{010EECB2-3D68-4636-90C3-02BACC9C246E}"/>
    <cellStyle name="Normal 2 9" xfId="3918" xr:uid="{A4A04517-C48B-4825-BF36-C4DFE26FEB3E}"/>
    <cellStyle name="Normal 2_Group in Cash" xfId="3919" xr:uid="{507AC4D9-0EA9-4791-B7A3-E0688F290053}"/>
    <cellStyle name="Normal 20" xfId="3920" xr:uid="{857B0AE3-8628-48A7-A808-9209D1A59FAE}"/>
    <cellStyle name="Normal 20 2" xfId="3921" xr:uid="{AA0356BE-39C1-49A7-A0F9-BA1B4372DBCE}"/>
    <cellStyle name="Normal 20 2 2" xfId="11511" xr:uid="{0FAD71CE-9D69-454F-836D-46956321E66B}"/>
    <cellStyle name="Normal 20 2 2 2" xfId="31989" xr:uid="{5491AA82-D9CA-4368-824F-5558788787F7}"/>
    <cellStyle name="Normal 20 2 3" xfId="5517" xr:uid="{7A6481D6-3DA7-4617-8095-4FEFACCCBA79}"/>
    <cellStyle name="Normal 20 3" xfId="11512" xr:uid="{191BC958-646A-4921-BE8C-E051D40D3E30}"/>
    <cellStyle name="Normal 20 4" xfId="13388" xr:uid="{48C9A534-2C95-41FB-8E6A-B5DDF5AA2607}"/>
    <cellStyle name="Normal 20 5" xfId="11510" xr:uid="{910E3E85-95ED-497E-B91D-24540A2ACE43}"/>
    <cellStyle name="Normal 200" xfId="10121" xr:uid="{6A198098-BB27-4152-921A-CAF43D44462B}"/>
    <cellStyle name="Normal 201" xfId="8753" xr:uid="{14B036A2-6F0E-42C0-9E14-922FB525023F}"/>
    <cellStyle name="Normal 202" xfId="8525" xr:uid="{DE0FFB3B-DC82-4E38-9375-4AD4CCECD91D}"/>
    <cellStyle name="Normal 203" xfId="8441" xr:uid="{D870F3C5-FFFE-4CA9-8A15-5D6D0D56DBEE}"/>
    <cellStyle name="Normal 204" xfId="10042" xr:uid="{C05F2796-D5E9-4261-9252-8F5DD57688AA}"/>
    <cellStyle name="Normal 205" xfId="10179" xr:uid="{4372FAB0-CEC7-4633-A306-530EA58C882F}"/>
    <cellStyle name="Normal 205 2" xfId="29414" xr:uid="{7B75FDD4-0ED0-4372-B1F2-2AAEF64AA588}"/>
    <cellStyle name="Normal 206" xfId="21238" xr:uid="{FC1B68BD-6B40-43BF-9EC7-D2695B3B8190}"/>
    <cellStyle name="Normal 206 2" xfId="32534" xr:uid="{1D125F29-F3D8-4155-9109-04844401C124}"/>
    <cellStyle name="Normal 207" xfId="10312" xr:uid="{387C4DB0-32C4-41D6-AADB-D5A17929C801}"/>
    <cellStyle name="Normal 208" xfId="21264" xr:uid="{ADDFC7BD-D52F-49B4-8710-FA58F0A7B523}"/>
    <cellStyle name="Normal 209" xfId="29366" xr:uid="{8801243C-76AC-472C-B01C-D8AF2CE44CEE}"/>
    <cellStyle name="Normal 21" xfId="3922" xr:uid="{15A7FA1B-C679-4ECA-8CB8-F52C3E3B82E7}"/>
    <cellStyle name="Normal 21 2" xfId="11514" xr:uid="{5C88C7CC-B989-41F4-A461-3B98EA775E0A}"/>
    <cellStyle name="Normal 21 3" xfId="11515" xr:uid="{130C6851-B4D4-4E58-BF2D-9386DC84B462}"/>
    <cellStyle name="Normal 21 4" xfId="13383" xr:uid="{48DBBB62-0843-42B2-B68D-5F6CE4BD2B58}"/>
    <cellStyle name="Normal 21 5" xfId="11513" xr:uid="{26B4F2F3-BEFD-45AA-B93A-18B3A2166B22}"/>
    <cellStyle name="Normal 210" xfId="21550" xr:uid="{2174B14E-5D65-4908-A6A4-BFC09CC1E292}"/>
    <cellStyle name="Normal 211" xfId="29326" xr:uid="{8E8B2B69-0DD9-474F-BD04-525D8E4FBCD5}"/>
    <cellStyle name="Normal 212" xfId="32699" xr:uid="{16AF7F86-C4E1-451A-926B-06BDA8B586B2}"/>
    <cellStyle name="Normal 213" xfId="10449" xr:uid="{56149F46-0375-4B7C-97F9-9C5325DE4A3C}"/>
    <cellStyle name="Normal 213 2" xfId="10474" xr:uid="{33D456BC-59F7-4DD1-82AF-2F5189E53173}"/>
    <cellStyle name="Normal 214" xfId="32645" xr:uid="{23068652-3A17-4EF6-B686-08DC26EA1499}"/>
    <cellStyle name="Normal 215" xfId="10490" xr:uid="{D7E3B245-1B77-4AD7-8989-34EE9D450A83}"/>
    <cellStyle name="Normal 216" xfId="29317" xr:uid="{1D6755B1-68FF-4FC0-B02E-77BC22B76F98}"/>
    <cellStyle name="Normal 217" xfId="32748" xr:uid="{1D2B9304-3179-42F4-9C83-2612CB02178B}"/>
    <cellStyle name="Normal 218" xfId="32725" xr:uid="{8DCEF04B-E4A4-44C6-874E-8A9259842DEC}"/>
    <cellStyle name="Normal 219" xfId="32721" xr:uid="{AD2FEE74-4E8C-4C60-B336-52E539014EB2}"/>
    <cellStyle name="Normal 22" xfId="3923" xr:uid="{52819413-6CEC-4F65-A57D-563F71851BD8}"/>
    <cellStyle name="Normal 22 2" xfId="11517" xr:uid="{C5E4E9A1-DA72-44A6-8FF1-4A4062FC6777}"/>
    <cellStyle name="Normal 22 3" xfId="11518" xr:uid="{255CA550-51B6-4909-93E2-41F3B214D972}"/>
    <cellStyle name="Normal 22 4" xfId="13384" xr:uid="{C9B9EE0B-59B2-49C4-8D50-DD72F37EE0BE}"/>
    <cellStyle name="Normal 22 5" xfId="11516" xr:uid="{8C3A41B0-4FFF-4C39-BDF8-9A849F8552E8}"/>
    <cellStyle name="Normal 220" xfId="32702" xr:uid="{F2685A00-EEC9-4DEC-A105-547CBCC6D6D4}"/>
    <cellStyle name="Normal 221" xfId="32750" xr:uid="{51463D81-B39D-4E56-A684-C56CA15D5F5C}"/>
    <cellStyle name="Normal 222" xfId="32729" xr:uid="{C4522CCC-74E1-43DF-8CA1-902324E757C9}"/>
    <cellStyle name="Normal 223" xfId="32652" xr:uid="{255DA12B-5B8D-4309-9D36-6C1779BCF807}"/>
    <cellStyle name="Normal 224" xfId="10332" xr:uid="{76AE4F0C-C545-43F5-B8A8-59A9B97299CD}"/>
    <cellStyle name="Normal 225" xfId="16711" xr:uid="{3CE81B0A-B502-41B8-80E9-D75B98C03473}"/>
    <cellStyle name="Normal 226" xfId="29374" xr:uid="{30EA116C-B3DE-435E-B032-DAD60B455D28}"/>
    <cellStyle name="Normal 227" xfId="10328" xr:uid="{561AD8B3-C4B0-4065-BDB9-6C59F4C5579F}"/>
    <cellStyle name="Normal 228" xfId="10324" xr:uid="{7E939168-8A8B-4D65-9663-8F4D49604919}"/>
    <cellStyle name="Normal 228 2" xfId="23910" xr:uid="{9C24533F-76EA-425A-94C3-CB353527FEC4}"/>
    <cellStyle name="Normal 229" xfId="32743" xr:uid="{0B3320F6-58A6-48A1-94CD-B8653CD5992B}"/>
    <cellStyle name="Normal 23" xfId="3924" xr:uid="{AD2E7289-062D-401B-9B66-682B710256A3}"/>
    <cellStyle name="Normal 23 2" xfId="11520" xr:uid="{BB1D3A32-4775-438C-8C41-7622CF130813}"/>
    <cellStyle name="Normal 23 3" xfId="11521" xr:uid="{66064F0C-F067-48F3-BBE8-AE1444182397}"/>
    <cellStyle name="Normal 23 4" xfId="13444" xr:uid="{6F21810E-4E63-4B69-AEE7-99D3F4636CDF}"/>
    <cellStyle name="Normal 23 5" xfId="11519" xr:uid="{A3E2F3E1-D051-426E-B886-ECA8E5D962F7}"/>
    <cellStyle name="Normal 230" xfId="32836" xr:uid="{21771A3D-E2B6-47D5-8A3F-A8E194AD1C45}"/>
    <cellStyle name="Normal 231" xfId="32850" xr:uid="{9594E039-4FD1-4373-ADF2-A8F6BF358F78}"/>
    <cellStyle name="Normal 232" xfId="37274" xr:uid="{06FE3F11-C384-4AF0-95A3-178111E0272F}"/>
    <cellStyle name="Normal 233" xfId="37314" xr:uid="{03DAF237-5CE7-4553-9BE4-56C6D963DA39}"/>
    <cellStyle name="Normal 234" xfId="10327" xr:uid="{F6CD3C0F-4469-4C8E-8E1C-F62AF746CF0E}"/>
    <cellStyle name="Normal 235" xfId="10330" xr:uid="{EB21DA8D-22B3-4269-AE3B-D194E5DA4A34}"/>
    <cellStyle name="Normal 236" xfId="10331" xr:uid="{3AC511EB-9827-4D86-BEAB-9933C9105E3E}"/>
    <cellStyle name="Normal 237" xfId="10329" xr:uid="{AEFB3191-13FC-4AF0-8728-D408D7C63C14}"/>
    <cellStyle name="Normal 238" xfId="12667" xr:uid="{CDDD44D2-184B-4767-B8A6-C61703B2D026}"/>
    <cellStyle name="Normal 238 2" xfId="15323" xr:uid="{8312F76B-52E8-45D0-96AE-AF8FEE40E46D}"/>
    <cellStyle name="Normal 238 2 2" xfId="18650" xr:uid="{C4C59F34-351F-4967-9D47-D68E7FA58C7E}"/>
    <cellStyle name="Normal 238 2 3" xfId="20928" xr:uid="{F80B589A-20C6-498F-B58F-04F62E57420F}"/>
    <cellStyle name="Normal 238 3" xfId="17104" xr:uid="{64D19C41-F444-4607-AC17-9962C2F4B6C3}"/>
    <cellStyle name="Normal 238 3 2" xfId="19339" xr:uid="{14B6C4C9-7D71-4BCB-AF7C-1C5D483430A0}"/>
    <cellStyle name="Normal 238 4" xfId="18644" xr:uid="{8BB9F3CB-38BF-41B2-A33F-B1782EEA6F37}"/>
    <cellStyle name="Normal 238 5" xfId="20922" xr:uid="{CDB2D71A-2B1A-4387-A493-CA4CB863492A}"/>
    <cellStyle name="Normal 239" xfId="37272" xr:uid="{157C1558-1F71-4A32-B26C-0EBD8F84CDAD}"/>
    <cellStyle name="Normal 24" xfId="3925" xr:uid="{1EA7D42A-EE34-414B-9C3D-281401D43EC1}"/>
    <cellStyle name="Normal 24 2" xfId="11523" xr:uid="{DFAC63DC-A537-4EE6-8A97-47FC7C41AEA3}"/>
    <cellStyle name="Normal 24 3" xfId="11524" xr:uid="{5C845BC1-6BA5-43A1-BE7F-BEF8A06B6CAA}"/>
    <cellStyle name="Normal 24 4" xfId="13385" xr:uid="{5B46CB57-9FD4-4063-B5DE-9B15DDFC4EB8}"/>
    <cellStyle name="Normal 24 5" xfId="11522" xr:uid="{1A2C048A-0754-4250-8010-6BC68A67AEF3}"/>
    <cellStyle name="Normal 240" xfId="21224" xr:uid="{1AA6C820-0294-4F29-A3C2-0D27338B8954}"/>
    <cellStyle name="Normal 241" xfId="48" xr:uid="{E14E2630-B447-48AB-96E0-54CF81BFF70A}"/>
    <cellStyle name="Normal 25" xfId="3926" xr:uid="{881DBEA7-DAFF-42AA-A81D-35D190A3EFD8}"/>
    <cellStyle name="Normal 25 2" xfId="11526" xr:uid="{A5113164-94A8-4AB4-B0A7-4E0570B7FF5C}"/>
    <cellStyle name="Normal 25 3" xfId="11527" xr:uid="{A3D270C9-C5E6-4092-A755-36009EACF4E3}"/>
    <cellStyle name="Normal 25 4" xfId="13386" xr:uid="{FEC4F5CB-1BBB-4C5D-8F6D-77A83A6F4A6A}"/>
    <cellStyle name="Normal 25 5" xfId="11525" xr:uid="{2396F4E8-D143-4E66-87CA-4DEDDA4F5CFE}"/>
    <cellStyle name="Normal 253" xfId="10320" xr:uid="{110A76D1-29D7-422D-85F4-FBD312C335B1}"/>
    <cellStyle name="Normal 254" xfId="10321" xr:uid="{95BF8ED3-D628-4E93-9580-5A2320D988D0}"/>
    <cellStyle name="Normal 259" xfId="13349" xr:uid="{44171E0D-8EA2-48BF-AC5E-E6A7ABB5D1D3}"/>
    <cellStyle name="Normal 259 2" xfId="20019" xr:uid="{9D4BD8BA-C735-4E7F-9B6D-4AF036D533DB}"/>
    <cellStyle name="Normal 26" xfId="3927" xr:uid="{BC977239-E029-4486-887C-1532C0C26791}"/>
    <cellStyle name="Normal 26 2" xfId="11529" xr:uid="{C46FED1C-3E3F-4E54-9F17-DB6800FF1396}"/>
    <cellStyle name="Normal 26 3" xfId="11530" xr:uid="{19918910-124A-4EA0-A895-B9A0F7444B46}"/>
    <cellStyle name="Normal 26 4" xfId="13387" xr:uid="{34C22ED6-E94B-45DA-84A1-0CF034C7ACC1}"/>
    <cellStyle name="Normal 26 5" xfId="11528" xr:uid="{E6FEDEB3-B5A0-49F2-9E80-E8BD1F28D87E}"/>
    <cellStyle name="Normal 262" xfId="13350" xr:uid="{0DB27DC5-0CA5-4D76-9372-C7DCFE6A8D25}"/>
    <cellStyle name="Normal 262 2" xfId="20020" xr:uid="{319F4B97-2CF0-49AF-9517-2058910CB054}"/>
    <cellStyle name="Normal 27" xfId="3928" xr:uid="{6FB433CF-15A8-465F-9B3C-8272B271A607}"/>
    <cellStyle name="Normal 27 2" xfId="11532" xr:uid="{87C28DE1-3011-452B-A3D8-FAD2B4E8A775}"/>
    <cellStyle name="Normal 27 3" xfId="11533" xr:uid="{22A1E083-3F73-433E-826B-4170F1515D4F}"/>
    <cellStyle name="Normal 27 4" xfId="13446" xr:uid="{E5016436-F369-47AD-BE1B-CEFDBE8D3E30}"/>
    <cellStyle name="Normal 27 5" xfId="11531" xr:uid="{34C2A022-B2E4-4F59-9F50-0A15B93F05FC}"/>
    <cellStyle name="Normal 28" xfId="3929" xr:uid="{B6552E6D-7630-4FB7-95BF-FA7264394CBD}"/>
    <cellStyle name="Normal 28 2" xfId="11535" xr:uid="{B0477A4C-E7C2-43DD-9CA2-AE097BDABDAA}"/>
    <cellStyle name="Normal 28 3" xfId="11536" xr:uid="{B6D28B1C-1299-461E-8827-11E2CF42B386}"/>
    <cellStyle name="Normal 28 4" xfId="13447" xr:uid="{BFC9AAB1-C101-4252-98EB-2A18F85F3AD2}"/>
    <cellStyle name="Normal 28 5" xfId="11534" xr:uid="{172EB487-D3E5-4B83-B82C-F254ABCD8C40}"/>
    <cellStyle name="Normal 282" xfId="15325" xr:uid="{354AFAFC-9C97-4E8C-847C-728E0FAE1D9D}"/>
    <cellStyle name="Normal 282 2" xfId="18646" xr:uid="{D629FC9E-2379-48AC-B5AF-B3296EFCD9BD}"/>
    <cellStyle name="Normal 282 3" xfId="20924" xr:uid="{17283A65-0918-4496-A579-49DE197BD8CD}"/>
    <cellStyle name="Normal 283" xfId="7960" xr:uid="{ACB8AB9D-80E3-49AA-9F86-2C7CF63E43AD}"/>
    <cellStyle name="Normal 283 2" xfId="15944" xr:uid="{0276E1D3-99FF-4AA1-BD91-C3C70CEF8556}"/>
    <cellStyle name="Normal 283 2 2" xfId="18647" xr:uid="{42284F88-957D-4F70-B939-D9741A2C331E}"/>
    <cellStyle name="Normal 283 2 3" xfId="20925" xr:uid="{FF15B9E2-662E-4405-BAD5-C44BD16AF8FF}"/>
    <cellStyle name="Normal 283 2 4" xfId="31990" xr:uid="{9A4EFB28-3EF0-4AC2-9753-D0B3E9A3CBA4}"/>
    <cellStyle name="Normal 283 3" xfId="17960" xr:uid="{9CC0C197-DF81-42A5-8C7D-8B0205FF231E}"/>
    <cellStyle name="Normal 283 4" xfId="20713" xr:uid="{BF9322C3-3D13-4CE8-A4B8-6D2D8702E27D}"/>
    <cellStyle name="Normal 283 5" xfId="15411" xr:uid="{DC7D5B79-FB2F-46CB-B777-419631793DBB}"/>
    <cellStyle name="Normal 289" xfId="10366" xr:uid="{63F93F20-E9FF-4826-B9CE-7687D9323B92}"/>
    <cellStyle name="Normal 29" xfId="3930" xr:uid="{C1A2DF8E-18E1-40D6-B884-33D7A8356B81}"/>
    <cellStyle name="Normal 29 2" xfId="11538" xr:uid="{05729383-0032-437E-93CB-556977367675}"/>
    <cellStyle name="Normal 29 3" xfId="11539" xr:uid="{0B508706-0965-42E8-ACAE-900E11457A0F}"/>
    <cellStyle name="Normal 29 4" xfId="11537" xr:uid="{495BCFBF-1F4D-4EB6-9536-24F94DCA187B}"/>
    <cellStyle name="Normal 29 5" xfId="15736" xr:uid="{75945ABA-C80B-4702-9E40-6C547B4F3A47}"/>
    <cellStyle name="Normal 291" xfId="10351" xr:uid="{A26E90B3-196A-4034-919C-CA4255F685D3}"/>
    <cellStyle name="Normal 296" xfId="22" xr:uid="{D3D8A172-DF9C-4D66-8848-7F28753F191E}"/>
    <cellStyle name="Normal 3" xfId="6" xr:uid="{00000000-0005-0000-0000-000008000000}"/>
    <cellStyle name="Normal 3 10" xfId="12670" xr:uid="{C61F135B-E8C0-4222-B330-C0430200873E}"/>
    <cellStyle name="Normal 3 10 2" xfId="19343" xr:uid="{59DC0890-0979-4D74-94EB-26752331A039}"/>
    <cellStyle name="Normal 3 11" xfId="17250" xr:uid="{583989D5-CFD8-4FD3-9546-CE641653F9E1}"/>
    <cellStyle name="Normal 3 12" xfId="20510" xr:uid="{6F5C9B44-0260-409A-9600-353BADC8B6E8}"/>
    <cellStyle name="Normal 3 13" xfId="10477" xr:uid="{B248CD0A-2AFB-4748-9711-C99EDC9E6067}"/>
    <cellStyle name="Normal 3 14" xfId="10182" xr:uid="{8A1B3861-4673-4549-B7C7-520423EB6E2E}"/>
    <cellStyle name="Normal 3 15" xfId="3931" xr:uid="{7F94BC00-FC31-4280-A36B-F2FDCD579F4F}"/>
    <cellStyle name="Normal 3 2" xfId="7" xr:uid="{00000000-0005-0000-0000-000009000000}"/>
    <cellStyle name="Normal 3 2 2" xfId="15" xr:uid="{D79E29F2-2F5A-495C-8712-A3F2EF22AD60}"/>
    <cellStyle name="Normal 3 2 2 2" xfId="10317" xr:uid="{097C64CE-BC1C-460E-8E0F-73ADF7E72C1D}"/>
    <cellStyle name="Normal 3 2 2 2 2" xfId="31991" xr:uid="{791E546D-19CE-4E9E-A112-1E7E5751DCAC}"/>
    <cellStyle name="Normal 3 2 2 3" xfId="10302" xr:uid="{1530240D-F777-4684-BAB8-53318751D887}"/>
    <cellStyle name="Normal 3 2 2 4" xfId="5525" xr:uid="{BDB3D2D0-2D59-488F-BB0E-87071B3BE25A}"/>
    <cellStyle name="Normal 3 2 2 5" xfId="3933" xr:uid="{FB3A95F7-E4D2-439A-ADEB-381FF809FA0E}"/>
    <cellStyle name="Normal 3 2 3" xfId="3934" xr:uid="{0F4E270B-35AF-4E7E-9496-BD110F9190E6}"/>
    <cellStyle name="Normal 3 2 3 2" xfId="11540" xr:uid="{3F2DF0F2-0C44-4802-BBBB-640752AF406C}"/>
    <cellStyle name="Normal 3 2 4" xfId="3935" xr:uid="{1DF30CF1-F5F6-4CB7-9D15-9EC9C1C6DDFB}"/>
    <cellStyle name="Normal 3 2 4 2" xfId="12293" xr:uid="{D8D3B4D6-5358-4213-84C0-C821FDDE7D25}"/>
    <cellStyle name="Normal 3 2 5" xfId="10522" xr:uid="{9937036F-F9B4-4828-BA63-40E661B5E342}"/>
    <cellStyle name="Normal 3 2 6" xfId="10418" xr:uid="{ABCDAB50-A489-4FF5-AA55-030D37EEB9AB}"/>
    <cellStyle name="Normal 3 2 7" xfId="10183" xr:uid="{E0EF9282-FA2C-4393-B1FF-E715B727741F}"/>
    <cellStyle name="Normal 3 2 8" xfId="4554" xr:uid="{114BA8D9-044F-4120-8218-321962614AA0}"/>
    <cellStyle name="Normal 3 2 9" xfId="3932" xr:uid="{F9539F18-FD9E-4384-B3CC-0CA753E51E1F}"/>
    <cellStyle name="Normal 3 3" xfId="3936" xr:uid="{8578AF0F-A05D-4045-96AD-0F92153529C1}"/>
    <cellStyle name="Normal 3 3 2" xfId="3937" xr:uid="{4279A5E9-CCAE-4D1B-9640-6D5C813891E3}"/>
    <cellStyle name="Normal 3 3 2 2" xfId="31992" xr:uid="{9A9E73F4-6650-4F7B-B7F4-EA1C162D0151}"/>
    <cellStyle name="Normal 3 3 2 3" xfId="16" xr:uid="{A2F3D619-20C4-4749-BFE8-189EF3341646}"/>
    <cellStyle name="Normal 3 3 2 3 2" xfId="13947" xr:uid="{FCFDCFE9-D909-4590-A333-C0A987D293CD}"/>
    <cellStyle name="Normal 3 3 3" xfId="3938" xr:uid="{5FC46E62-315C-41E6-9752-0DF30BA30DA3}"/>
    <cellStyle name="Normal 3 3 3 2" xfId="11541" xr:uid="{BB8FDCF3-84AD-4F9E-87A2-35BCDE4B4509}"/>
    <cellStyle name="Normal 3 3 4" xfId="3939" xr:uid="{245E68A1-3885-467C-9DF4-25706562B827}"/>
    <cellStyle name="Normal 3 3 4 2" xfId="21054" xr:uid="{4BD61F30-C6B8-4356-B69F-47466AC8C6D3}"/>
    <cellStyle name="Normal 3 3 5" xfId="10315" xr:uid="{58B816AE-A1E5-45C7-9E14-E4730D65675E}"/>
    <cellStyle name="Normal 3 3 6" xfId="10192" xr:uid="{5173D364-292E-44A1-BEF7-C78AC91CDCCC}"/>
    <cellStyle name="Normal 3 3 7" xfId="5100" xr:uid="{950DA364-AA51-43D0-8514-F095B5733755}"/>
    <cellStyle name="Normal 3 4" xfId="3940" xr:uid="{F0DD08B9-6554-4652-A941-FA0BCCD2D80A}"/>
    <cellStyle name="Normal 3 4 2" xfId="11543" xr:uid="{1116A935-AB10-4E9E-838A-1250A8798DF5}"/>
    <cellStyle name="Normal 3 4 3" xfId="11542" xr:uid="{5F3CD8E4-58E9-49B0-BB20-090C8244BE5D}"/>
    <cellStyle name="Normal 3 5" xfId="3941" xr:uid="{1B6FA1DD-68FC-4A7E-8639-EE42F9657C39}"/>
    <cellStyle name="Normal 3 5 2" xfId="3942" xr:uid="{B4851BC6-A6CA-4812-A300-2A4A08195941}"/>
    <cellStyle name="Normal 3 5 3" xfId="3943" xr:uid="{6CB25968-897B-4990-9D17-648906AA44DE}"/>
    <cellStyle name="Normal 3 5 4" xfId="11544" xr:uid="{B9A764E8-57BE-4CFD-9FB2-83898604239A}"/>
    <cellStyle name="Normal 3 6" xfId="4401" xr:uid="{8AADCF1B-256C-4D76-B4A7-73AC7D3A64F6}"/>
    <cellStyle name="Normal 3 7" xfId="11545" xr:uid="{3E53E2D4-ED05-41E5-A19D-74A36CD3CBA0}"/>
    <cellStyle name="Normal 3 8" xfId="10419" xr:uid="{77CF9793-C10F-4B8C-BF00-DBCD2315DC71}"/>
    <cellStyle name="Normal 3 9" xfId="10506" xr:uid="{243BD4AB-9A3A-4F70-90C6-B2D198BA5A6D}"/>
    <cellStyle name="Normal 3 9 2" xfId="16999" xr:uid="{3F32DB32-9CAB-49B9-8BB6-7EE4A7F2A10B}"/>
    <cellStyle name="Normal 3 9 2 2" xfId="18659" xr:uid="{B9B2765A-1037-4A50-8112-BB17A5F438DD}"/>
    <cellStyle name="Normal 3 9 3" xfId="17967" xr:uid="{C1C66A71-2D54-4C2B-A2FD-B3A19CDAD257}"/>
    <cellStyle name="Normal 3 9 4" xfId="20716" xr:uid="{F9601AFB-58EC-49C3-A978-1E96015030EE}"/>
    <cellStyle name="Normal 30" xfId="3944" xr:uid="{74A01A83-A063-444F-9AFE-A6A5840389FC}"/>
    <cellStyle name="Normal 30 2" xfId="11547" xr:uid="{4F8B8457-CB40-4AC2-9BB4-20E2B7CA5F29}"/>
    <cellStyle name="Normal 30 3" xfId="11548" xr:uid="{0105528C-6F84-4881-ABA1-83B116B1FB1A}"/>
    <cellStyle name="Normal 30 4" xfId="13391" xr:uid="{7FE6ED98-D55F-4541-B3A4-C72FED97CABF}"/>
    <cellStyle name="Normal 30 5" xfId="11546" xr:uid="{E4363C19-C604-4348-A73D-B652085ADC1C}"/>
    <cellStyle name="Normal 31" xfId="3945" xr:uid="{35687F46-8381-45FB-8718-8AF2D708A578}"/>
    <cellStyle name="Normal 31 2" xfId="3946" xr:uid="{4E3A3E00-96F8-434D-BB56-09FD329B20A7}"/>
    <cellStyle name="Normal 31 2 2" xfId="11550" xr:uid="{0629009B-D1C9-4D45-8920-69EF69DCE9E7}"/>
    <cellStyle name="Normal 31 3" xfId="11551" xr:uid="{6C7AFE97-B37F-453A-AAFC-216FA38DA21E}"/>
    <cellStyle name="Normal 31 4" xfId="13490" xr:uid="{782EAC5D-7854-41EE-94FC-D03B70434878}"/>
    <cellStyle name="Normal 31 5" xfId="11549" xr:uid="{2C626A89-DBB9-4E09-871D-A97E7AB18DB5}"/>
    <cellStyle name="Normal 31 6" xfId="4583" xr:uid="{3907F7CB-7EB2-4B34-8A2D-9AEE0B819E6A}"/>
    <cellStyle name="Normal 316" xfId="10367" xr:uid="{E8B86AC6-1719-48BC-ACE7-7F94ED535232}"/>
    <cellStyle name="Normal 32" xfId="3947" xr:uid="{995C7B56-A08A-4670-92D1-F33BA84FB515}"/>
    <cellStyle name="Normal 32 2" xfId="11553" xr:uid="{89874FDE-FDF7-4670-8CF2-EDEDB71986FD}"/>
    <cellStyle name="Normal 32 3" xfId="11554" xr:uid="{9777F698-03C2-4609-8B8C-F2B9E8FDBFD9}"/>
    <cellStyle name="Normal 32 4" xfId="13516" xr:uid="{A2D65072-4176-4EFF-9B36-0DBD5F33A677}"/>
    <cellStyle name="Normal 32 5" xfId="11552" xr:uid="{613FB8E2-AE8C-4A1B-83CE-460785B0D169}"/>
    <cellStyle name="Normal 32 6" xfId="4597" xr:uid="{E82853E1-0ECA-4772-8F1A-74F704DC184B}"/>
    <cellStyle name="Normal 327" xfId="10365" xr:uid="{649156AD-F197-4966-9F9B-DB6648B87886}"/>
    <cellStyle name="Normal 33" xfId="3948" xr:uid="{F6BBFC37-6377-4569-8561-53B92BD390AE}"/>
    <cellStyle name="Normal 33 2" xfId="11556" xr:uid="{E3C040CD-5A62-4C33-8EB4-41C0B194F7E6}"/>
    <cellStyle name="Normal 33 3" xfId="11557" xr:uid="{8A69A0FE-7F51-4C11-8F03-CEB8716B2077}"/>
    <cellStyle name="Normal 33 4" xfId="13517" xr:uid="{08E31F7D-8B33-4DC1-B98F-2590AEFA1080}"/>
    <cellStyle name="Normal 33 5" xfId="11555" xr:uid="{FD1C72F8-4518-40C8-8E46-BF54742D815F}"/>
    <cellStyle name="Normal 337" xfId="10356" xr:uid="{AA94C635-5400-4D21-ACF6-C92CE43B1C95}"/>
    <cellStyle name="Normal 337 2" xfId="21083" xr:uid="{81CBF2A1-C18C-4F53-A9C4-036C8277EEEF}"/>
    <cellStyle name="Normal 34" xfId="3949" xr:uid="{D66C1348-D7EC-4121-B9A8-12864EFECDF0}"/>
    <cellStyle name="Normal 34 2" xfId="11559" xr:uid="{7A6B3391-BFE9-44C0-8255-81E7BAABDC64}"/>
    <cellStyle name="Normal 34 3" xfId="11560" xr:uid="{3EF28648-D22F-44DD-A8DF-2318E5E869A5}"/>
    <cellStyle name="Normal 34 4" xfId="11558" xr:uid="{E3A994B0-3B90-4695-8328-869E62F292A8}"/>
    <cellStyle name="Normal 34 5" xfId="17011" xr:uid="{0735EEBF-A4C5-4B22-9495-49E06D3B2F8F}"/>
    <cellStyle name="Normal 34 6" xfId="4598" xr:uid="{94CB6399-476E-4E06-8EA8-EDB8C524E073}"/>
    <cellStyle name="Normal 35" xfId="3950" xr:uid="{E17092DA-9D6D-4870-99C4-4F9097F25149}"/>
    <cellStyle name="Normal 35 2" xfId="11562" xr:uid="{47B0F1D0-0EE3-47B1-A9E1-06D62CBBDF8E}"/>
    <cellStyle name="Normal 35 3" xfId="11563" xr:uid="{302B6C6E-8C04-4462-AC42-174F326959A4}"/>
    <cellStyle name="Normal 35 4" xfId="13518" xr:uid="{DCD6ED1A-AEDB-465D-80A0-0C81C56F523C}"/>
    <cellStyle name="Normal 35 5" xfId="11561" xr:uid="{5A98BCDD-DE28-49C7-AED9-55810BEE242C}"/>
    <cellStyle name="Normal 36" xfId="3951" xr:uid="{1B24CCA3-35AF-4EB1-9BF3-CF39A315A69D}"/>
    <cellStyle name="Normal 36 2" xfId="11565" xr:uid="{F075AE70-68C8-4066-98AF-42529ED561C2}"/>
    <cellStyle name="Normal 36 3" xfId="11566" xr:uid="{133113B5-7C96-4E7B-9AB1-B43E79D221C1}"/>
    <cellStyle name="Normal 36 4" xfId="13519" xr:uid="{0ABAFE74-F90A-455E-9D7D-8E12104BDC79}"/>
    <cellStyle name="Normal 36 5" xfId="11564" xr:uid="{808C0AAC-6FF8-44C3-B0E4-6CA2BC34F2CD}"/>
    <cellStyle name="Normal 36 6" xfId="4599" xr:uid="{34B28B69-88D4-4916-94BE-FC6183C11526}"/>
    <cellStyle name="Normal 363" xfId="10355" xr:uid="{A184A7E5-CE89-460D-863C-0F022E719795}"/>
    <cellStyle name="Normal 365" xfId="10352" xr:uid="{5C47C24F-7182-4ACD-9496-7CF2EDE3D2D9}"/>
    <cellStyle name="Normal 365 2" xfId="21081" xr:uid="{B4550B9D-AA81-4BAB-8CC0-70E539F38558}"/>
    <cellStyle name="Normal 37" xfId="3952" xr:uid="{80FCC33F-849E-410A-9EB9-15CA9AF53E5E}"/>
    <cellStyle name="Normal 37 2" xfId="11568" xr:uid="{9615AB84-D0E4-49A6-A4C2-83F86FB55855}"/>
    <cellStyle name="Normal 37 3" xfId="11569" xr:uid="{7D16249A-FC07-4F05-AA7C-A0DE806B03D1}"/>
    <cellStyle name="Normal 37 4" xfId="13508" xr:uid="{79F204DC-BE58-49A9-9E8B-5D2FC2B4DA3C}"/>
    <cellStyle name="Normal 37 5" xfId="11567" xr:uid="{90C7C588-2461-4E29-AAAC-3BEB82676019}"/>
    <cellStyle name="Normal 37 6" xfId="4588" xr:uid="{E85BD629-5720-483E-A4E1-1457957737F9}"/>
    <cellStyle name="Normal 38" xfId="3953" xr:uid="{D4E5AA76-86B8-445C-9BBC-DEE25BB8D5F7}"/>
    <cellStyle name="Normal 38 2" xfId="11571" xr:uid="{84153066-D485-4210-A972-5E400E0A7BAB}"/>
    <cellStyle name="Normal 38 3" xfId="11572" xr:uid="{E589CFAB-76D7-4D1C-B4A2-1A175A149875}"/>
    <cellStyle name="Normal 38 4" xfId="13510" xr:uid="{D8B0C6CA-6DD9-421C-BA0A-E156499B77D4}"/>
    <cellStyle name="Normal 38 5" xfId="11570" xr:uid="{AFBDD20C-9734-44B2-A0CF-084CF45E3ACE}"/>
    <cellStyle name="Normal 38 6" xfId="4591" xr:uid="{3F097BFF-FD81-4FF1-A1AA-C5C159CCFF19}"/>
    <cellStyle name="Normal 39" xfId="3954" xr:uid="{A64D927E-FF50-4EB1-8E58-9D5F55076B54}"/>
    <cellStyle name="Normal 39 2" xfId="4750" xr:uid="{6C520F45-DA7A-4FF6-805C-75D0C89EC0F4}"/>
    <cellStyle name="Normal 39 2 2" xfId="13709" xr:uid="{6D1B56DC-58F7-407A-AF4E-A8F4372BBF31}"/>
    <cellStyle name="Normal 39 2 2 2" xfId="31993" xr:uid="{20EB1B2D-BDA7-45EC-8D44-72F4BB297642}"/>
    <cellStyle name="Normal 39 2 3" xfId="11574" xr:uid="{7E1E98BB-7021-4DB5-BD3E-400CF0126725}"/>
    <cellStyle name="Normal 39 2 4" xfId="21379" xr:uid="{79F56B71-F96B-414D-AD4D-6E302E4E9074}"/>
    <cellStyle name="Normal 39 3" xfId="5156" xr:uid="{2334D9F9-1261-4902-A13E-B462289F119A}"/>
    <cellStyle name="Normal 39 3 2" xfId="13968" xr:uid="{4D9E16E7-9001-4B4A-8D4E-53DD4BCBD2F9}"/>
    <cellStyle name="Normal 39 3 3" xfId="11575" xr:uid="{24BD0D4F-06EB-4A0E-BF32-B0C7D213546C}"/>
    <cellStyle name="Normal 39 4" xfId="13520" xr:uid="{090B126E-AB9A-473D-919E-0D82A123F953}"/>
    <cellStyle name="Normal 39 5" xfId="11573" xr:uid="{6B0BD9E4-2CBF-424A-972E-AB8D12A2F1A1}"/>
    <cellStyle name="Normal 39 6" xfId="4600" xr:uid="{CDE063E8-EB69-448A-B6B8-7D82B6D7EC59}"/>
    <cellStyle name="Normal 4" xfId="40" xr:uid="{B9E5F112-7BB4-4A9E-AF2D-2027A1072B49}"/>
    <cellStyle name="Normal 4 10" xfId="10364" xr:uid="{39E29FE0-375C-40C0-92FE-16C549A35BCF}"/>
    <cellStyle name="Normal 4 10 2" xfId="23924" xr:uid="{9273D6B8-16AD-4597-8591-77C25EEA75DF}"/>
    <cellStyle name="Normal 4 11" xfId="10188" xr:uid="{8714D637-C0A4-4D1C-9D41-99FBC5525C6A}"/>
    <cellStyle name="Normal 4 12" xfId="3955" xr:uid="{D5C377D9-105F-4A04-A62B-46EC6C3076BD}"/>
    <cellStyle name="Normal 4 2" xfId="3956" xr:uid="{8D35651C-356A-4705-9B7B-FBDCD7801720}"/>
    <cellStyle name="Normal 4 2 2" xfId="3957" xr:uid="{1BBC7E9A-F88A-4630-B36A-BBFFC593F5DC}"/>
    <cellStyle name="Normal 4 2 2 2" xfId="31996" xr:uid="{7FF64DF9-D078-4FCC-B256-7B0F9E76C191}"/>
    <cellStyle name="Normal 4 2 2 3" xfId="4751" xr:uid="{FF1C006F-DC68-4C09-A680-29E3241D4719}"/>
    <cellStyle name="Normal 4 2 3" xfId="5146" xr:uid="{16573649-0BBF-4907-8185-9FB32C449692}"/>
    <cellStyle name="Normal 4 2 3 2" xfId="21452" xr:uid="{52C9AF10-F5A0-4017-8657-1FDE1458AE5C}"/>
    <cellStyle name="Normal 4 2 3 2 2" xfId="31997" xr:uid="{75098F18-0A20-45AA-8368-3884123E0916}"/>
    <cellStyle name="Normal 4 2 4" xfId="13448" xr:uid="{E9FF03C3-1601-4846-8B2B-39ACD0724A00}"/>
    <cellStyle name="Normal 4 2 4 2" xfId="31995" xr:uid="{A37DE77B-0460-45D0-A8D9-CE7E0E49332B}"/>
    <cellStyle name="Normal 4 2 5" xfId="11577" xr:uid="{6442ACBF-1B7E-4C29-9A57-CB0F63DED281}"/>
    <cellStyle name="Normal 4 2 6" xfId="10304" xr:uid="{BE212EF3-0820-4BBE-A9B4-6D10BDA388DB}"/>
    <cellStyle name="Normal 4 2 7" xfId="10212" xr:uid="{1B272469-7590-4233-B6B0-17D424E3F0DC}"/>
    <cellStyle name="Normal 4 2 8" xfId="21314" xr:uid="{F050187F-49D3-4858-B4F4-3DE15707F6FA}"/>
    <cellStyle name="Normal 4 2 9" xfId="4577" xr:uid="{D8AF9784-55C1-4833-B4D2-B167EC1511BE}"/>
    <cellStyle name="Normal 4 3" xfId="3958" xr:uid="{62598788-9CAF-4335-A3F4-671D6465BC60}"/>
    <cellStyle name="Normal 4 3 2" xfId="13948" xr:uid="{6A097052-86AE-41F1-9A4D-3FF7B809CD1A}"/>
    <cellStyle name="Normal 4 3 2 2" xfId="31998" xr:uid="{11D27F33-29BF-47EA-ACAC-16965A6B566A}"/>
    <cellStyle name="Normal 4 3 3" xfId="10341" xr:uid="{D81F5156-04B4-4805-A2A8-E750B7625F11}"/>
    <cellStyle name="Normal 4 3 4" xfId="10216" xr:uid="{1B1A90BD-998E-4FEB-869F-641C605DEA35}"/>
    <cellStyle name="Normal 4 3 5" xfId="5101" xr:uid="{6DDD2031-D460-4724-ACBB-395BAB31B124}"/>
    <cellStyle name="Normal 4 4" xfId="3959" xr:uid="{D16C22B3-2A99-49D1-9380-E5418D8CA10B}"/>
    <cellStyle name="Normal 4 4 2" xfId="10375" xr:uid="{AF0D7E8E-4DFD-4568-BCD1-BAD5876A92FF}"/>
    <cellStyle name="Normal 4 4 3" xfId="10238" xr:uid="{A13B1413-4848-4181-80F5-6160A378174B}"/>
    <cellStyle name="Normal 4 4 4" xfId="5518" xr:uid="{4679FED7-D9FF-4049-AB02-3FB62594F5FB}"/>
    <cellStyle name="Normal 4 5" xfId="4447" xr:uid="{0DC47CB8-F492-44B0-9EFB-1520174CA00F}"/>
    <cellStyle name="Normal 4 5 2" xfId="12275" xr:uid="{082FF10D-DD9E-49AD-BD19-5D4D19044984}"/>
    <cellStyle name="Normal 4 5 2 2" xfId="12627" xr:uid="{63473121-ABB8-4A04-B509-5C8309AD4796}"/>
    <cellStyle name="Normal 4 5 2 2 2" xfId="13311" xr:uid="{5E84B515-0EE2-4820-9EC5-2504F4C33422}"/>
    <cellStyle name="Normal 4 5 2 2 2 2" xfId="16688" xr:uid="{820909E9-669F-450E-B375-EEF2FF86E179}"/>
    <cellStyle name="Normal 4 5 2 2 2 2 2" xfId="19982" xr:uid="{7AA725D6-B203-4296-84B2-0A37E259AC80}"/>
    <cellStyle name="Normal 4 5 2 2 2 3" xfId="18610" xr:uid="{C7F6D1A2-0378-4A41-8897-085531EB2A3B}"/>
    <cellStyle name="Normal 4 5 2 2 2 4" xfId="20898" xr:uid="{EBBC43E4-716B-4B17-9656-24085861F1CC}"/>
    <cellStyle name="Normal 4 5 2 2 3" xfId="16301" xr:uid="{27308152-D3F4-4DD5-90FE-25898A4CF457}"/>
    <cellStyle name="Normal 4 5 2 2 3 2" xfId="19299" xr:uid="{FF156E88-7293-4979-94D7-031B9AABF34C}"/>
    <cellStyle name="Normal 4 5 2 2 4" xfId="17926" xr:uid="{115C1418-170C-434E-91FA-5918FA00E422}"/>
    <cellStyle name="Normal 4 5 2 2 5" xfId="20689" xr:uid="{B6EC90D4-9C5E-4109-9197-A49AF2EBB765}"/>
    <cellStyle name="Normal 4 5 2 3" xfId="12974" xr:uid="{8C2A8FEC-056A-4530-907E-B296FE6315FB}"/>
    <cellStyle name="Normal 4 5 2 3 2" xfId="15657" xr:uid="{9CAA476D-99C4-4A24-87C8-C026189D0874}"/>
    <cellStyle name="Normal 4 5 2 3 2 2" xfId="19647" xr:uid="{BB4E8B96-D9E1-498F-AD20-C5E0DFACF7DB}"/>
    <cellStyle name="Normal 4 5 2 3 3" xfId="18275" xr:uid="{34C7D960-D9A7-440B-81AB-5AEFBE79D364}"/>
    <cellStyle name="Normal 4 5 2 3 4" xfId="20799" xr:uid="{8B8E5E46-598A-40DA-B547-7C7E10DFD7E4}"/>
    <cellStyle name="Normal 4 5 2 4" xfId="15291" xr:uid="{3CB25F2A-15E8-40C2-8C1A-3A22E6EEBF02}"/>
    <cellStyle name="Normal 4 5 2 4 2" xfId="18964" xr:uid="{A66DE28F-AE07-4922-9D42-4E5EC29E64AD}"/>
    <cellStyle name="Normal 4 5 2 5" xfId="17591" xr:uid="{00CA5812-6CE3-4905-9B6A-C00749434512}"/>
    <cellStyle name="Normal 4 5 2 6" xfId="20590" xr:uid="{7290D495-B397-4642-B778-6B17D4D97265}"/>
    <cellStyle name="Normal 4 5 3" xfId="11576" xr:uid="{9956E197-3AC3-489D-B871-C8EA47FB23E7}"/>
    <cellStyle name="Normal 4 5 4" xfId="21121" xr:uid="{5D392160-9B27-4B40-8519-32B41DFE7460}"/>
    <cellStyle name="Normal 4 5 5" xfId="10399" xr:uid="{20BF6C6D-93F1-4C29-B9B9-2EA3ECBB9EB8}"/>
    <cellStyle name="Normal 4 5 6" xfId="31994" xr:uid="{B78B4EAC-18A9-471A-AA4E-D5298C782027}"/>
    <cellStyle name="Normal 4 5 7" xfId="10269" xr:uid="{AC01AA52-DD38-4843-BC02-69FAFE9762ED}"/>
    <cellStyle name="Normal 4 6" xfId="10282" xr:uid="{284206E7-038F-4A03-B0CA-5C1FF15E9A50}"/>
    <cellStyle name="Normal 4 6 2" xfId="10527" xr:uid="{7C4744F2-F9DE-4EF2-8EAC-48FB3C5AA82B}"/>
    <cellStyle name="Normal 4 7" xfId="10287" xr:uid="{58D790E7-0E2A-44AA-AF7C-3BAF49D87E72}"/>
    <cellStyle name="Normal 4 7 2" xfId="10488" xr:uid="{F84F4B90-7401-450E-97B0-63CEC0D0F1DA}"/>
    <cellStyle name="Normal 4 8" xfId="15409" xr:uid="{6E7AFA52-A782-4077-AE8E-F9773A1A061F}"/>
    <cellStyle name="Normal 4 9" xfId="10463" xr:uid="{BE114EF6-4C38-4CCB-B04E-5B04F008F513}"/>
    <cellStyle name="Normal 40" xfId="3960" xr:uid="{46057EE2-EBC3-4347-A567-1D5748952DE0}"/>
    <cellStyle name="Normal 40 2" xfId="11579" xr:uid="{633F27BC-6988-419B-99F6-C01A76791DA0}"/>
    <cellStyle name="Normal 40 3" xfId="11580" xr:uid="{5B0F2E8F-854F-4E27-847E-E1188E96F155}"/>
    <cellStyle name="Normal 40 4" xfId="13509" xr:uid="{17B35E12-B42B-4AAE-89FC-2FED7F326BB1}"/>
    <cellStyle name="Normal 40 5" xfId="11578" xr:uid="{221F3EEB-03F3-45FF-8A83-8F813817E578}"/>
    <cellStyle name="Normal 40 6" xfId="4590" xr:uid="{1188E4EE-4A15-4051-AE0D-153642E420EF}"/>
    <cellStyle name="Normal 41" xfId="3961" xr:uid="{A436B203-8A2D-4693-8739-63AD25317850}"/>
    <cellStyle name="Normal 41 2" xfId="11582" xr:uid="{6366F08D-AB15-4050-A278-FE65A6DC8C17}"/>
    <cellStyle name="Normal 41 3" xfId="11583" xr:uid="{ABA77A5E-97F9-4BB9-9E06-DB0E19195B79}"/>
    <cellStyle name="Normal 41 4" xfId="13507" xr:uid="{A7AB2512-CC03-4D9B-9DE1-D0BF571CE904}"/>
    <cellStyle name="Normal 41 5" xfId="11581" xr:uid="{CE86FC03-885D-41CB-B038-0C1CD8BF9A87}"/>
    <cellStyle name="Normal 41 6" xfId="4587" xr:uid="{D6447F63-2ADA-4F32-8CDC-94C529B54B27}"/>
    <cellStyle name="Normal 42" xfId="3962" xr:uid="{7F59EF56-46CD-44D6-8013-5E6561B55A2D}"/>
    <cellStyle name="Normal 42 10" xfId="7965" xr:uid="{5EC96E2C-49DE-450E-8C89-F6B5A2BC42C9}"/>
    <cellStyle name="Normal 42 10 2" xfId="14546" xr:uid="{0E5F6EA6-F5D7-450B-A415-ACED23A4D086}"/>
    <cellStyle name="Normal 42 10 2 2" xfId="14999" xr:uid="{419293BA-8B3B-4157-A165-37F1CEA5E4A0}"/>
    <cellStyle name="Normal 42 10 2 2 2" xfId="20296" xr:uid="{946446D5-06C5-4F60-BBDE-71835B01C7A9}"/>
    <cellStyle name="Normal 42 10 2 3" xfId="20140" xr:uid="{22533BD9-6BAA-4226-B5C1-5DC93D778404}"/>
    <cellStyle name="Normal 42 10 2 4" xfId="31999" xr:uid="{95EF00CB-D5A1-4C88-823E-2D3D54EFDA74}"/>
    <cellStyle name="Normal 42 10 3" xfId="14796" xr:uid="{3153502F-AA89-4372-8156-5D8DC1A7B5D2}"/>
    <cellStyle name="Normal 42 10 3 2" xfId="15036" xr:uid="{4194BD11-FFB3-40DA-8DEF-E715A4A254E6}"/>
    <cellStyle name="Normal 42 10 3 2 2" xfId="20329" xr:uid="{3026F52A-423E-4A80-B0C3-C5FE73601FF0}"/>
    <cellStyle name="Normal 42 10 3 3" xfId="20175" xr:uid="{8CAE29CA-C21A-44C0-A6AC-A16AF93F740E}"/>
    <cellStyle name="Normal 42 10 4" xfId="14952" xr:uid="{A430BBAE-0972-40F8-AD2F-CB6C92B0F278}"/>
    <cellStyle name="Normal 42 10 4 2" xfId="20254" xr:uid="{81409152-1175-452C-8476-CFEB4BF61D01}"/>
    <cellStyle name="Normal 42 10 5" xfId="20096" xr:uid="{4A271E84-50FC-4F8C-A4E2-C2368F9BE11D}"/>
    <cellStyle name="Normal 42 10 6" xfId="14334" xr:uid="{4CA4349A-4DB0-4E94-9337-95745E0742C8}"/>
    <cellStyle name="Normal 42 11" xfId="7966" xr:uid="{5D8791DA-71DE-4B1D-8FDC-32B097B80322}"/>
    <cellStyle name="Normal 42 11 2" xfId="14564" xr:uid="{1947C4C9-62C5-42F7-AF85-DC59A6E0EDB9}"/>
    <cellStyle name="Normal 42 11 2 2" xfId="15004" xr:uid="{FAF07EB4-2055-4112-94F9-1C1772FEB6EF}"/>
    <cellStyle name="Normal 42 11 2 2 2" xfId="20301" xr:uid="{D0804B17-64C1-44CA-89A8-9BBFABAA7A43}"/>
    <cellStyle name="Normal 42 11 2 3" xfId="20145" xr:uid="{0312F397-C9D7-42D9-AB3C-FBC745EC8A3D}"/>
    <cellStyle name="Normal 42 11 2 4" xfId="32000" xr:uid="{90653DA4-77C1-4A8C-A41C-96D582FFC4E1}"/>
    <cellStyle name="Normal 42 11 3" xfId="14797" xr:uid="{D704A46F-D7A8-45D6-B802-CAEC6C0D123A}"/>
    <cellStyle name="Normal 42 11 3 2" xfId="15037" xr:uid="{22326FAF-CEB9-4CD5-A09F-240E7A3FC06C}"/>
    <cellStyle name="Normal 42 11 3 2 2" xfId="20330" xr:uid="{6EFE4CD0-8325-425E-9ED6-A9D5AF8D65C7}"/>
    <cellStyle name="Normal 42 11 3 3" xfId="20176" xr:uid="{E2BBDBCB-2AFF-49B9-A9FB-D90AA75906D4}"/>
    <cellStyle name="Normal 42 11 4" xfId="14958" xr:uid="{E815F650-3532-4552-A796-1A51C8D43A7D}"/>
    <cellStyle name="Normal 42 11 4 2" xfId="20259" xr:uid="{BB9905C6-95EB-412D-92E3-1A9D63E453CF}"/>
    <cellStyle name="Normal 42 11 5" xfId="20101" xr:uid="{58146B8D-2ADE-48C5-9C7B-C5D67ACA1575}"/>
    <cellStyle name="Normal 42 11 6" xfId="14365" xr:uid="{60D1F5DC-CA03-4E1C-B396-0858957607FD}"/>
    <cellStyle name="Normal 42 12" xfId="7967" xr:uid="{C53EBCC0-629D-46DF-BF8C-975BDB6E4F30}"/>
    <cellStyle name="Normal 42 12 2" xfId="14571" xr:uid="{6A943401-60E1-46B6-8191-EA8E24069ABF}"/>
    <cellStyle name="Normal 42 12 2 2" xfId="15009" xr:uid="{D6F539D6-4591-4054-A64B-AA01051DB3A8}"/>
    <cellStyle name="Normal 42 12 2 2 2" xfId="20306" xr:uid="{D63432E4-0CA7-4D4F-836A-BC3AE6976F1E}"/>
    <cellStyle name="Normal 42 12 2 3" xfId="20150" xr:uid="{46F8C7EE-13C9-498B-8B95-BC499212BA6D}"/>
    <cellStyle name="Normal 42 12 2 4" xfId="32001" xr:uid="{874743C0-3DD7-4396-AE79-187219B954A4}"/>
    <cellStyle name="Normal 42 12 3" xfId="14798" xr:uid="{A4099CE1-CE7B-427A-8844-AB1D213701EE}"/>
    <cellStyle name="Normal 42 12 3 2" xfId="15038" xr:uid="{76879A6C-FCE3-4A65-9C68-6D326814EE27}"/>
    <cellStyle name="Normal 42 12 3 2 2" xfId="20331" xr:uid="{BF2E98C2-75A3-48D1-94A9-B937835E2926}"/>
    <cellStyle name="Normal 42 12 3 3" xfId="20177" xr:uid="{C0774953-5858-4B81-95EE-A7710582AB81}"/>
    <cellStyle name="Normal 42 12 4" xfId="14963" xr:uid="{4E2BA894-A0B0-484F-9E7F-ECF7CDC2EB9D}"/>
    <cellStyle name="Normal 42 12 4 2" xfId="20264" xr:uid="{60ADEC22-3A68-4343-8746-8C4804AC5F0C}"/>
    <cellStyle name="Normal 42 12 5" xfId="20106" xr:uid="{FEA11040-420F-447F-A665-7777BB7D7543}"/>
    <cellStyle name="Normal 42 12 6" xfId="14388" xr:uid="{EA96D4EB-7651-411C-8140-AB7941100FC7}"/>
    <cellStyle name="Normal 42 13" xfId="7964" xr:uid="{66C130A4-9522-478B-8FC5-0554EE866D4B}"/>
    <cellStyle name="Normal 42 13 2" xfId="14968" xr:uid="{F70F09DA-AC9B-4F82-8A25-17C27705ACE0}"/>
    <cellStyle name="Normal 42 13 2 2" xfId="20269" xr:uid="{F4295E03-FC83-4236-B728-0F6541592115}"/>
    <cellStyle name="Normal 42 13 2 3" xfId="32002" xr:uid="{2507191B-DB52-44FA-8FB4-6EFBD1D07BE9}"/>
    <cellStyle name="Normal 42 13 3" xfId="20111" xr:uid="{8ABE4703-22A7-4DDC-A76C-D871E38572DE}"/>
    <cellStyle name="Normal 42 13 4" xfId="14404" xr:uid="{EA73207B-CDAD-4C11-A5E3-D04FBBEA4BEF}"/>
    <cellStyle name="Normal 42 14" xfId="14795" xr:uid="{8FA5CB4D-5453-481A-AA95-E211F0123752}"/>
    <cellStyle name="Normal 42 14 2" xfId="15035" xr:uid="{E9FE41EC-16C7-4F86-A1FD-FD2D662942DB}"/>
    <cellStyle name="Normal 42 14 2 2" xfId="20328" xr:uid="{EBBCDDC0-9350-49E4-A3C4-0790F096BA44}"/>
    <cellStyle name="Normal 42 14 3" xfId="20174" xr:uid="{ADAA0CA3-A306-488A-A3B1-6BE77D553618}"/>
    <cellStyle name="Normal 42 15" xfId="13489" xr:uid="{9CDBCFD2-0145-45D9-826E-A8D26904E04E}"/>
    <cellStyle name="Normal 42 15 2" xfId="20044" xr:uid="{EAE8F90B-1915-4247-96FE-3AD907685D49}"/>
    <cellStyle name="Normal 42 16" xfId="14886" xr:uid="{5A770BFB-4398-4F24-B7E6-134E0CC2AB8F}"/>
    <cellStyle name="Normal 42 16 2" xfId="20213" xr:uid="{017AC7A6-B95B-402A-A9E4-9305FB21B1E4}"/>
    <cellStyle name="Normal 42 17" xfId="15530" xr:uid="{E28EFC1F-4D89-474B-93F5-93D4EAA1AECD}"/>
    <cellStyle name="Normal 42 17 2" xfId="18673" xr:uid="{CD8124C1-F576-4F75-A2D5-04DE18F4DFD2}"/>
    <cellStyle name="Normal 42 18" xfId="17265" xr:uid="{0430E5B7-B63C-419A-8EDF-7F415AE4BD47}"/>
    <cellStyle name="Normal 42 19" xfId="20517" xr:uid="{031FCB2A-B3F7-4027-BD58-F55286985933}"/>
    <cellStyle name="Normal 42 2" xfId="4628" xr:uid="{D11AFF42-D41A-4A53-BA65-AFE4BC41D7D3}"/>
    <cellStyle name="Normal 42 2 2" xfId="13589" xr:uid="{4718DB74-EAB9-454F-A408-7853F3797969}"/>
    <cellStyle name="Normal 42 2 3" xfId="11585" xr:uid="{099F8351-B863-4440-8423-F7C548D220C0}"/>
    <cellStyle name="Normal 42 20" xfId="21072" xr:uid="{0DC7F566-34C6-43EE-8DAE-872513E371E1}"/>
    <cellStyle name="Normal 42 21" xfId="10339" xr:uid="{AE56D9DA-2898-455A-A9B9-BA560FEF3A91}"/>
    <cellStyle name="Normal 42 22" xfId="4582" xr:uid="{BE25F820-FDE6-40F1-9F89-A53F780ECCEA}"/>
    <cellStyle name="Normal 42 3" xfId="5153" xr:uid="{CD834F19-EB6F-4170-81A9-DB2F9CC52C60}"/>
    <cellStyle name="Normal 42 3 10" xfId="10481" xr:uid="{CAF276F6-2E42-4CF7-B0E3-E727D45E7846}"/>
    <cellStyle name="Normal 42 3 2" xfId="7969" xr:uid="{7D082B87-293E-451F-9B5C-AD1EB333F7E9}"/>
    <cellStyle name="Normal 42 3 2 2" xfId="14430" xr:uid="{87BF0F91-A4C6-46C1-B505-74F6F7D6614C}"/>
    <cellStyle name="Normal 42 3 2 2 2" xfId="20117" xr:uid="{30E3E7A2-6C83-4512-9D34-2F1077FD03F4}"/>
    <cellStyle name="Normal 42 3 2 2 3" xfId="32004" xr:uid="{0FF06E6F-7ACE-4FD2-87E5-825FAE07FF98}"/>
    <cellStyle name="Normal 42 3 2 3" xfId="14978" xr:uid="{42C6438C-D3CA-49FA-B873-A4E477C118C6}"/>
    <cellStyle name="Normal 42 3 2 3 2" xfId="20275" xr:uid="{9210BF2A-6113-4239-BC10-33FC9C87B6F8}"/>
    <cellStyle name="Normal 42 3 2 4" xfId="11586" xr:uid="{1A6B8306-26D0-47A8-8F97-910C089C457D}"/>
    <cellStyle name="Normal 42 3 3" xfId="7968" xr:uid="{BC80202A-873D-4B9D-BED7-5F9E5C22EFF9}"/>
    <cellStyle name="Normal 42 3 3 2" xfId="13016" xr:uid="{4F6B6522-B66F-4194-B35C-76F22995719B}"/>
    <cellStyle name="Normal 42 3 3 2 2" xfId="15441" xr:uid="{26E00EB0-553D-4F4E-BB0C-5EBAE57F9B7C}"/>
    <cellStyle name="Normal 42 3 3 2 2 2" xfId="19689" xr:uid="{B68184FD-C711-49B2-85F1-792CD07BC729}"/>
    <cellStyle name="Normal 42 3 3 2 3" xfId="18317" xr:uid="{A683B934-3C7A-445C-B4FE-51CE62D30671}"/>
    <cellStyle name="Normal 42 3 3 2 4" xfId="20826" xr:uid="{2789B9C7-1150-44EE-BEB3-CFA173C53738}"/>
    <cellStyle name="Normal 42 3 3 2 5" xfId="32005" xr:uid="{F6B17C50-0627-4DDF-AC64-790980AD9517}"/>
    <cellStyle name="Normal 42 3 3 3" xfId="14799" xr:uid="{D7438F83-AF27-426B-BD1C-F1D48F3D81BC}"/>
    <cellStyle name="Normal 42 3 3 3 2" xfId="20178" xr:uid="{61F963E0-124C-441B-9551-FF530D2B84BF}"/>
    <cellStyle name="Normal 42 3 3 4" xfId="15039" xr:uid="{C0CF9E4A-D061-4D13-A5A1-A6F5409B3F1B}"/>
    <cellStyle name="Normal 42 3 3 4 2" xfId="20332" xr:uid="{30E75310-1321-42CB-9788-E398CFB3A973}"/>
    <cellStyle name="Normal 42 3 3 5" xfId="15098" xr:uid="{45CD6A38-625C-4D30-82C5-F7E3EE3FBAB1}"/>
    <cellStyle name="Normal 42 3 3 5 2" xfId="19006" xr:uid="{4B418CEF-3BE1-4BE1-B316-B3DAC312B934}"/>
    <cellStyle name="Normal 42 3 3 6" xfId="17633" xr:uid="{4B5117E3-7C83-46CB-A6F4-64F3B8F769BB}"/>
    <cellStyle name="Normal 42 3 3 7" xfId="20617" xr:uid="{684FC193-1735-449E-91C4-747237C35620}"/>
    <cellStyle name="Normal 42 3 3 8" xfId="12329" xr:uid="{FBE37918-9272-4042-A7C9-FE584CB4FC24}"/>
    <cellStyle name="Normal 42 3 4" xfId="12680" xr:uid="{47415152-D840-4F4E-A5A7-752A423EDF96}"/>
    <cellStyle name="Normal 42 3 4 2" xfId="15883" xr:uid="{5662115A-766A-4DF1-AEC5-786181BA3B56}"/>
    <cellStyle name="Normal 42 3 4 2 2" xfId="19354" xr:uid="{0D349B69-24DA-4D8A-8578-C8F2B74C4D6F}"/>
    <cellStyle name="Normal 42 3 4 3" xfId="17978" xr:uid="{AE99D59B-49D7-4947-B454-9767790BDEFE}"/>
    <cellStyle name="Normal 42 3 4 4" xfId="20721" xr:uid="{35506061-C2B6-4BF8-9E8C-A9CAA90BCA89}"/>
    <cellStyle name="Normal 42 3 4 5" xfId="32003" xr:uid="{F9369FB2-7128-4A49-84FE-A19950407448}"/>
    <cellStyle name="Normal 42 3 5" xfId="13966" xr:uid="{55B2173A-990B-4477-A6FF-AAABB26A3389}"/>
    <cellStyle name="Normal 42 3 5 2" xfId="20070" xr:uid="{5887DC71-AAA4-42B1-8055-6455AEF50F07}"/>
    <cellStyle name="Normal 42 3 6" xfId="14917" xr:uid="{07948EBC-833A-4D28-B009-18A474E61E8B}"/>
    <cellStyle name="Normal 42 3 6 2" xfId="20231" xr:uid="{885ED065-DF9A-4481-9FBC-E8900C56972C}"/>
    <cellStyle name="Normal 42 3 7" xfId="15190" xr:uid="{EE50F9B7-3CE6-4366-BAF5-08163B6AB4A1}"/>
    <cellStyle name="Normal 42 3 7 2" xfId="18669" xr:uid="{65514ECE-0D3D-4385-ACE5-269197A5AE96}"/>
    <cellStyle name="Normal 42 3 8" xfId="17261" xr:uid="{D778D21F-1C78-43B3-BE7B-65C383CDF5F6}"/>
    <cellStyle name="Normal 42 3 9" xfId="20515" xr:uid="{F0D0A564-D788-4F31-8699-5D5ECE4B9C7B}"/>
    <cellStyle name="Normal 42 4" xfId="5279" xr:uid="{942BF23F-DFE2-41AB-8107-9D238CDB03BD}"/>
    <cellStyle name="Normal 42 4 2" xfId="7971" xr:uid="{ABA409C8-ECD4-481C-9F5F-F068B87F498A}"/>
    <cellStyle name="Normal 42 4 2 2" xfId="14981" xr:uid="{BED2D224-460B-4BF0-A9EF-76797D1EDD19}"/>
    <cellStyle name="Normal 42 4 2 2 2" xfId="20278" xr:uid="{F0E7D441-22FD-4820-B6FD-B7AC4D2D99F0}"/>
    <cellStyle name="Normal 42 4 2 2 3" xfId="32007" xr:uid="{A0F47C20-D976-4A21-8C05-AD7F61999E39}"/>
    <cellStyle name="Normal 42 4 2 3" xfId="20121" xr:uid="{3F6FC2CD-E033-4E36-B261-26A8FDB28682}"/>
    <cellStyle name="Normal 42 4 2 4" xfId="14453" xr:uid="{D2C3CD74-6705-41D7-9DEA-9F3F9DA8CF6A}"/>
    <cellStyle name="Normal 42 4 3" xfId="7970" xr:uid="{6551859D-B99D-4B40-BB28-952FA48668AB}"/>
    <cellStyle name="Normal 42 4 3 2" xfId="15040" xr:uid="{94E1398C-8F13-40FF-B9BA-43B86F4B3FF4}"/>
    <cellStyle name="Normal 42 4 3 2 2" xfId="20333" xr:uid="{07FE0CC5-F1D5-452B-96A3-C4D9492616B0}"/>
    <cellStyle name="Normal 42 4 3 2 3" xfId="32008" xr:uid="{A0E6D123-5A92-4DDB-9BE2-6EE3D4137594}"/>
    <cellStyle name="Normal 42 4 3 3" xfId="20179" xr:uid="{3CFD2826-B931-4D8C-8FD5-BB1B71E70AF3}"/>
    <cellStyle name="Normal 42 4 3 4" xfId="14800" xr:uid="{EB2F69CB-DA9C-4E26-8851-632796F3B74D}"/>
    <cellStyle name="Normal 42 4 4" xfId="14072" xr:uid="{2F290EED-A8C0-4ADC-A04A-3DF0BB1EB9A8}"/>
    <cellStyle name="Normal 42 4 4 2" xfId="20075" xr:uid="{DE33CF6D-5A8C-4B06-8C61-92F7F8234878}"/>
    <cellStyle name="Normal 42 4 4 3" xfId="32006" xr:uid="{5A25326B-2704-4810-BB39-276959D4E947}"/>
    <cellStyle name="Normal 42 4 5" xfId="14923" xr:uid="{E8D6F629-E27F-4B33-9BB2-B41350AD3EB7}"/>
    <cellStyle name="Normal 42 4 5 2" xfId="20235" xr:uid="{022F88BB-3891-4441-9DB5-BE4D81577D1E}"/>
    <cellStyle name="Normal 42 4 6" xfId="11584" xr:uid="{5A98B315-C5E1-4AE1-864D-70CD0FAB0354}"/>
    <cellStyle name="Normal 42 5" xfId="5328" xr:uid="{C203B4E6-E7B1-4479-A235-63806F88FC77}"/>
    <cellStyle name="Normal 42 5 2" xfId="7973" xr:uid="{2945B54C-39C2-42EC-A2D0-0CE057DC40F6}"/>
    <cellStyle name="Normal 42 5 2 2" xfId="14468" xr:uid="{8467CF26-B5F6-4B20-88DA-32E0AF2301AA}"/>
    <cellStyle name="Normal 42 5 2 2 2" xfId="20123" xr:uid="{5CE37A12-A1C2-4F0D-93C1-66A74B850A76}"/>
    <cellStyle name="Normal 42 5 2 2 3" xfId="32010" xr:uid="{250B1AFC-B2B8-445C-B8F5-BEE6D13C24DD}"/>
    <cellStyle name="Normal 42 5 2 3" xfId="14983" xr:uid="{B52C1DAE-9E10-40D7-94C6-7D6F1AF1E4AF}"/>
    <cellStyle name="Normal 42 5 2 3 2" xfId="20280" xr:uid="{27DA19D0-03E0-489D-ABB1-7B6DDA07AF6F}"/>
    <cellStyle name="Normal 42 5 2 4" xfId="15424" xr:uid="{ADC65572-06DD-4132-86D9-FCA7E8BECEFD}"/>
    <cellStyle name="Normal 42 5 2 4 2" xfId="19693" xr:uid="{8D41A7FD-5AFE-431A-B3E6-C5C785C2A1D7}"/>
    <cellStyle name="Normal 42 5 2 5" xfId="18321" xr:uid="{F2BBD3C6-9E37-4554-8A45-478656ED34D8}"/>
    <cellStyle name="Normal 42 5 2 6" xfId="20828" xr:uid="{564C9C4D-A4C0-4288-BB86-01CED6ACE8B3}"/>
    <cellStyle name="Normal 42 5 2 7" xfId="13020" xr:uid="{62F192F7-C78C-46FB-A91A-F15317215BFF}"/>
    <cellStyle name="Normal 42 5 3" xfId="7972" xr:uid="{9D0BAD95-DB18-4FBA-B6D7-1DBC62023C0A}"/>
    <cellStyle name="Normal 42 5 3 2" xfId="15041" xr:uid="{E2694A75-3F9D-4458-9B15-BFA5AF072D1C}"/>
    <cellStyle name="Normal 42 5 3 2 2" xfId="20334" xr:uid="{7ECB2578-0D26-43E9-93A0-6BCCC30C1E4C}"/>
    <cellStyle name="Normal 42 5 3 2 3" xfId="32011" xr:uid="{F9DF56F4-E476-4604-B9FD-545FBB340812}"/>
    <cellStyle name="Normal 42 5 3 3" xfId="20180" xr:uid="{4BA42F09-E2E8-4453-B842-A982AC36B656}"/>
    <cellStyle name="Normal 42 5 3 4" xfId="14801" xr:uid="{8CE70251-B791-41FF-B3E8-FDDF32013EC0}"/>
    <cellStyle name="Normal 42 5 4" xfId="14109" xr:uid="{17A5C202-1AAC-48C4-987B-6EF376DC4980}"/>
    <cellStyle name="Normal 42 5 4 2" xfId="20077" xr:uid="{BCB1FAC4-8A18-4D98-BA26-E7E05B967946}"/>
    <cellStyle name="Normal 42 5 4 3" xfId="32009" xr:uid="{C6536F3B-DE87-4D68-83A2-22B92C8AC4DE}"/>
    <cellStyle name="Normal 42 5 5" xfId="14925" xr:uid="{11B1B247-281A-4D4B-9592-88B23D799529}"/>
    <cellStyle name="Normal 42 5 5 2" xfId="20237" xr:uid="{6E764F78-93D1-47CA-93ED-3E1FD63AFD58}"/>
    <cellStyle name="Normal 42 5 6" xfId="16038" xr:uid="{D4E73D89-73BD-4093-8F9C-DCED54217CB0}"/>
    <cellStyle name="Normal 42 5 6 2" xfId="19010" xr:uid="{64794AE3-9353-417C-A01F-0F74F596FDC6}"/>
    <cellStyle name="Normal 42 5 7" xfId="17637" xr:uid="{30DC2691-D900-48A4-8CE6-19AD149A5720}"/>
    <cellStyle name="Normal 42 5 8" xfId="20619" xr:uid="{136C8404-1B1D-42B4-8275-79C68D23D19F}"/>
    <cellStyle name="Normal 42 5 9" xfId="12334" xr:uid="{ECCE1AE8-F9A8-4297-9A9A-5EBCBCB5CC8F}"/>
    <cellStyle name="Normal 42 6" xfId="5397" xr:uid="{9E4738F5-197C-4A13-B155-82F35DC14AB5}"/>
    <cellStyle name="Normal 42 6 2" xfId="7975" xr:uid="{943FAF21-4833-4455-BA00-AA062708310D}"/>
    <cellStyle name="Normal 42 6 2 2" xfId="14985" xr:uid="{F1751342-914D-4A00-8761-1CF942D55189}"/>
    <cellStyle name="Normal 42 6 2 2 2" xfId="20282" xr:uid="{C3F8A6B9-4389-43E2-A324-6B58AEAD7314}"/>
    <cellStyle name="Normal 42 6 2 2 3" xfId="32013" xr:uid="{D7FEDE90-7EFB-4C2E-8D3C-2A29F6CB044D}"/>
    <cellStyle name="Normal 42 6 2 3" xfId="20125" xr:uid="{93C1563F-20A8-4722-A497-407C4AFEF027}"/>
    <cellStyle name="Normal 42 6 2 4" xfId="14489" xr:uid="{EC377194-6C44-4B63-845C-EBBAB2421491}"/>
    <cellStyle name="Normal 42 6 3" xfId="7974" xr:uid="{77ED8D3D-87F4-4412-9ECF-04CE96B0DF39}"/>
    <cellStyle name="Normal 42 6 3 2" xfId="15042" xr:uid="{789A7920-927C-4F4E-B298-9835063C61A2}"/>
    <cellStyle name="Normal 42 6 3 2 2" xfId="20335" xr:uid="{6486FD5F-CA37-4432-BE3C-AA13320FE47B}"/>
    <cellStyle name="Normal 42 6 3 2 3" xfId="32014" xr:uid="{20D502BD-8308-4BFD-8E4E-55BCA245D609}"/>
    <cellStyle name="Normal 42 6 3 3" xfId="20181" xr:uid="{215AAB05-DDC2-4C59-B640-184EC981C86D}"/>
    <cellStyle name="Normal 42 6 3 4" xfId="14802" xr:uid="{8F542E33-EEA9-4AC2-912C-0161330EB258}"/>
    <cellStyle name="Normal 42 6 4" xfId="14165" xr:uid="{4AF3D0BC-2FB2-4655-B6F5-7921CBAA4604}"/>
    <cellStyle name="Normal 42 6 4 2" xfId="20079" xr:uid="{DA6BB65E-636A-4F7A-AD1C-B0F50AB7EEDE}"/>
    <cellStyle name="Normal 42 6 4 3" xfId="32012" xr:uid="{0E1A8828-5A63-4C60-A2EE-600865BD51BF}"/>
    <cellStyle name="Normal 42 6 5" xfId="14927" xr:uid="{7ADE593F-5264-4ECF-B674-BAA7DD12FF98}"/>
    <cellStyle name="Normal 42 6 5 2" xfId="20239" xr:uid="{982B8F12-F0D4-47BD-ABA0-6512F2C7BE0E}"/>
    <cellStyle name="Normal 42 6 6" xfId="15869" xr:uid="{5E91A3F1-EBD4-4D56-AB2F-641A32DBE4E3}"/>
    <cellStyle name="Normal 42 6 6 2" xfId="19358" xr:uid="{6D881A99-C94D-4E7B-BC99-27E178FB507B}"/>
    <cellStyle name="Normal 42 6 7" xfId="17982" xr:uid="{397273C9-0372-44F7-8854-FDF9AB67DA53}"/>
    <cellStyle name="Normal 42 6 8" xfId="20723" xr:uid="{E9CCAC29-BCD0-45AB-A1A7-CD1EE38908A5}"/>
    <cellStyle name="Normal 42 6 9" xfId="12684" xr:uid="{ED1509FB-1352-4D53-9ECB-D46888D3FAB4}"/>
    <cellStyle name="Normal 42 7" xfId="5450" xr:uid="{97CB26F0-C550-4B5D-80EE-1A5E9A0C4C76}"/>
    <cellStyle name="Normal 42 7 2" xfId="7977" xr:uid="{F94420D9-6ACB-4235-A39C-12C9DB52B932}"/>
    <cellStyle name="Normal 42 7 2 2" xfId="14987" xr:uid="{79C5FE91-0CB9-403E-A720-C8392C057D44}"/>
    <cellStyle name="Normal 42 7 2 2 2" xfId="20284" xr:uid="{F9900B90-014D-421A-98A8-14FF026CD7E6}"/>
    <cellStyle name="Normal 42 7 2 2 3" xfId="32016" xr:uid="{B65A001B-FD28-4005-9089-4C881D8E1BD4}"/>
    <cellStyle name="Normal 42 7 2 3" xfId="20128" xr:uid="{1D221A8D-4714-4670-A556-76E39648522F}"/>
    <cellStyle name="Normal 42 7 2 4" xfId="14505" xr:uid="{336B4007-A678-49A9-9559-8894381FA95E}"/>
    <cellStyle name="Normal 42 7 3" xfId="7976" xr:uid="{3DED4A10-04A9-41F0-B89E-162B256DC618}"/>
    <cellStyle name="Normal 42 7 3 2" xfId="15043" xr:uid="{739F2684-12B4-4ED7-A142-952991D6E850}"/>
    <cellStyle name="Normal 42 7 3 2 2" xfId="20336" xr:uid="{9B030D39-E8C5-4F00-9119-66576C1010FA}"/>
    <cellStyle name="Normal 42 7 3 2 3" xfId="32017" xr:uid="{5B06C632-7295-412E-BC39-F9FB1CC501B2}"/>
    <cellStyle name="Normal 42 7 3 3" xfId="20182" xr:uid="{6460C0F9-C063-47D5-9DD1-3F4C446BDB0A}"/>
    <cellStyle name="Normal 42 7 3 4" xfId="14803" xr:uid="{D5522567-C482-47DA-8808-BB93CCD51BBE}"/>
    <cellStyle name="Normal 42 7 4" xfId="14929" xr:uid="{6E78C4C1-5D57-411A-B596-080B7D5E79E0}"/>
    <cellStyle name="Normal 42 7 4 2" xfId="20241" xr:uid="{84645588-86FA-4CF4-9753-586A76A58571}"/>
    <cellStyle name="Normal 42 7 4 3" xfId="32015" xr:uid="{56E8FDAB-75BC-4EE8-8D12-82E95C6AA3F1}"/>
    <cellStyle name="Normal 42 7 5" xfId="20082" xr:uid="{62EC1BA4-BA2F-494E-816D-7DFA6C4E04DF}"/>
    <cellStyle name="Normal 42 7 6" xfId="14202" xr:uid="{A5DDFC67-14A3-47F2-8B08-A2218E9BBAB1}"/>
    <cellStyle name="Normal 42 8" xfId="5493" xr:uid="{87AAF85B-ADB6-46CA-A857-045CA06D58AC}"/>
    <cellStyle name="Normal 42 8 2" xfId="7978" xr:uid="{042827A7-4E06-466C-8E7A-BAC6B6D1F702}"/>
    <cellStyle name="Normal 42 8 2 2" xfId="14990" xr:uid="{56898589-E6B4-4CB9-96DE-1FE0E6B3089D}"/>
    <cellStyle name="Normal 42 8 2 2 2" xfId="20287" xr:uid="{DB8670A9-74CA-4BE1-8AB9-EF91C70BF2F1}"/>
    <cellStyle name="Normal 42 8 2 2 3" xfId="32019" xr:uid="{EB867E31-5D54-4E23-9DDE-38446A59F886}"/>
    <cellStyle name="Normal 42 8 2 3" xfId="20131" xr:uid="{4D84F601-93EF-4E42-A407-17BAE9E3F4E6}"/>
    <cellStyle name="Normal 42 8 2 4" xfId="14517" xr:uid="{3467A993-5419-4CCC-AF08-156C156C292E}"/>
    <cellStyle name="Normal 42 8 3" xfId="14804" xr:uid="{5125D610-B675-4866-9290-288B289104EE}"/>
    <cellStyle name="Normal 42 8 3 2" xfId="15044" xr:uid="{0F5201FF-3C4B-4FB0-A7B4-F7C91409B25B}"/>
    <cellStyle name="Normal 42 8 3 2 2" xfId="20337" xr:uid="{3AE40B06-DC27-4BE4-A5E3-2FF211A3C00E}"/>
    <cellStyle name="Normal 42 8 3 3" xfId="20183" xr:uid="{58F3EC82-E1CD-4097-99D3-3FF0CF2E51AC}"/>
    <cellStyle name="Normal 42 8 3 4" xfId="32018" xr:uid="{DE442A2C-023B-4A30-96F6-3A571ACCBB09}"/>
    <cellStyle name="Normal 42 8 4" xfId="14932" xr:uid="{9F967B5E-5281-4FE8-83B0-A320BCF39C55}"/>
    <cellStyle name="Normal 42 8 4 2" xfId="20244" xr:uid="{AE70BD8E-CDFA-4C08-B9EA-1FD770469A36}"/>
    <cellStyle name="Normal 42 8 5" xfId="20085" xr:uid="{E88A95C3-45A7-4DA8-B1FB-C86E24D9CF86}"/>
    <cellStyle name="Normal 42 8 6" xfId="14239" xr:uid="{A983C182-1138-4970-965B-AE22AF475450}"/>
    <cellStyle name="Normal 42 9" xfId="7979" xr:uid="{9BA673D3-D198-401D-A668-3DFDBA614FAF}"/>
    <cellStyle name="Normal 42 9 2" xfId="14536" xr:uid="{86C9A665-DEF0-4CF4-909F-86B7E503C24D}"/>
    <cellStyle name="Normal 42 9 2 2" xfId="14994" xr:uid="{51D43AF5-3D8C-4614-8F48-07E1C8E8A03A}"/>
    <cellStyle name="Normal 42 9 2 2 2" xfId="20291" xr:uid="{303AF295-59C1-40FC-852A-6D994DE6AE15}"/>
    <cellStyle name="Normal 42 9 2 3" xfId="20135" xr:uid="{BB56D7F4-2ABD-40BC-A00C-198125553A88}"/>
    <cellStyle name="Normal 42 9 2 4" xfId="32020" xr:uid="{0D474080-4A0F-43F8-827B-A9D4DD6795D3}"/>
    <cellStyle name="Normal 42 9 3" xfId="14805" xr:uid="{CAB8403B-5524-4D7E-9A2E-024AEF74FBA1}"/>
    <cellStyle name="Normal 42 9 3 2" xfId="15045" xr:uid="{789925A5-7EF8-44F8-9FD2-1EC7AEFD0869}"/>
    <cellStyle name="Normal 42 9 3 2 2" xfId="20338" xr:uid="{98154067-CA17-49A6-A461-D910EDF97F9A}"/>
    <cellStyle name="Normal 42 9 3 3" xfId="20184" xr:uid="{77CF5DD7-DC11-4896-AAC3-74AE11729137}"/>
    <cellStyle name="Normal 42 9 4" xfId="14942" xr:uid="{97ABA8C2-67C0-4590-A4C2-EDEDF44BDAC9}"/>
    <cellStyle name="Normal 42 9 4 2" xfId="20249" xr:uid="{FD453EC7-BEBE-48F6-BF0B-625448518113}"/>
    <cellStyle name="Normal 42 9 5" xfId="20091" xr:uid="{E09EC547-5956-42D7-8BA6-493646266319}"/>
    <cellStyle name="Normal 42 9 6" xfId="14288" xr:uid="{DDF3D511-8359-43FD-9970-71A2255370B7}"/>
    <cellStyle name="Normal 43" xfId="3963" xr:uid="{B4715288-5EB6-4375-AF48-6A1113B02CE1}"/>
    <cellStyle name="Normal 43 2" xfId="4627" xr:uid="{DFD25993-E9D2-4739-B593-866143C9BD85}"/>
    <cellStyle name="Normal 43 2 2" xfId="13588" xr:uid="{4F287B0E-3F4B-414D-9CEB-4A83B020AF4D}"/>
    <cellStyle name="Normal 43 2 3" xfId="11588" xr:uid="{9282FB17-3EE0-4113-BD95-623953B0C458}"/>
    <cellStyle name="Normal 43 3" xfId="11589" xr:uid="{A9C9EC9B-8508-46B3-80B1-AF748C860E3C}"/>
    <cellStyle name="Normal 43 4" xfId="13521" xr:uid="{DBA3CFBD-3876-4255-B01C-9A1AD500E07C}"/>
    <cellStyle name="Normal 43 5" xfId="11587" xr:uid="{A37A29DF-8FA0-4543-A7E5-DA8B2E684645}"/>
    <cellStyle name="Normal 43 6" xfId="4601" xr:uid="{C97E71D0-3BB5-4C0C-9A16-5851ED2E271F}"/>
    <cellStyle name="Normal 44" xfId="3964" xr:uid="{2364BD9F-27D0-49CA-B77C-5208892D75CB}"/>
    <cellStyle name="Normal 44 2" xfId="5167" xr:uid="{91631A2E-36A9-4D1D-B0D0-3D01F1B3AEB0}"/>
    <cellStyle name="Normal 44 2 2" xfId="13979" xr:uid="{A9721D08-DCCF-4F4C-A1ED-BCE8B11B63B3}"/>
    <cellStyle name="Normal 44 2 3" xfId="11591" xr:uid="{36F9B2EA-914B-468E-A9D4-979F41BD2FD6}"/>
    <cellStyle name="Normal 44 3" xfId="11592" xr:uid="{2CE655FD-BA58-4133-BA2C-8C549DD301CE}"/>
    <cellStyle name="Normal 44 4" xfId="13579" xr:uid="{203DB139-1C88-4970-B83F-1FA178E91406}"/>
    <cellStyle name="Normal 44 5" xfId="11590" xr:uid="{BE17408C-FA02-4AB1-9BD5-CC2056764EA8}"/>
    <cellStyle name="Normal 44 6" xfId="4614" xr:uid="{06E6AB75-6CC1-48FA-B5ED-9B5AEAC15E5F}"/>
    <cellStyle name="Normal 45" xfId="3965" xr:uid="{036A52A2-54E3-45B4-AF8A-13185C2E4329}"/>
    <cellStyle name="Normal 45 2" xfId="5168" xr:uid="{06B1CFB4-5F28-4804-BB68-57B31644E26B}"/>
    <cellStyle name="Normal 45 2 2" xfId="13980" xr:uid="{BD09EFCD-4E00-4FCC-852B-7DF4C6D2491D}"/>
    <cellStyle name="Normal 45 2 3" xfId="11594" xr:uid="{E78827EF-5ADF-453B-BA3A-935BC116E017}"/>
    <cellStyle name="Normal 45 3" xfId="11595" xr:uid="{7B6096BD-4209-4983-97E6-60BBC036865B}"/>
    <cellStyle name="Normal 45 4" xfId="13580" xr:uid="{88923E94-526E-40A9-B856-9DF4859BCECB}"/>
    <cellStyle name="Normal 45 5" xfId="11593" xr:uid="{F8BD6E99-504B-4A2C-A55D-4E9995BF03DA}"/>
    <cellStyle name="Normal 45 6" xfId="4616" xr:uid="{2DE798B2-1FF1-414A-BE15-459C23A880D7}"/>
    <cellStyle name="Normal 459" xfId="10197" xr:uid="{B6263D03-8654-4988-9BDD-18DE189C012C}"/>
    <cellStyle name="Normal 46" xfId="3966" xr:uid="{C640FB25-5355-47CB-889F-2D8B23819E73}"/>
    <cellStyle name="Normal 46 2" xfId="5169" xr:uid="{FFB89F6B-EA91-4527-974B-43B70EDE4242}"/>
    <cellStyle name="Normal 46 2 2" xfId="13981" xr:uid="{070B157B-E8A1-47EA-8DAD-78FD59A0C836}"/>
    <cellStyle name="Normal 46 2 3" xfId="11597" xr:uid="{E0C6C057-7C45-49CA-91FE-AB6A21C76B68}"/>
    <cellStyle name="Normal 46 3" xfId="11598" xr:uid="{13A9C15F-4E3E-4EDE-9A25-E41C5FF5EB21}"/>
    <cellStyle name="Normal 46 4" xfId="13581" xr:uid="{8023F4DE-CE83-48DD-9ABF-E3FAC28EE5BC}"/>
    <cellStyle name="Normal 46 5" xfId="11596" xr:uid="{08DB6F5B-FD74-48F3-B509-73B8BBA5D3F4}"/>
    <cellStyle name="Normal 46 6" xfId="4618" xr:uid="{AC743918-FB5C-4C13-B069-04CE7DD12B31}"/>
    <cellStyle name="Normal 462" xfId="10201" xr:uid="{61FD02F9-0D7C-4EFB-870B-7C4647F9FA3C}"/>
    <cellStyle name="Normal 462 2" xfId="10203" xr:uid="{E71FAD85-CA3A-45ED-9C2F-5A456B2C33C2}"/>
    <cellStyle name="Normal 464" xfId="10202" xr:uid="{23B513FA-5539-4232-BAB1-D2D15593048A}"/>
    <cellStyle name="Normal 47" xfId="3967" xr:uid="{AA1FCEA4-9914-46CD-927B-358781EE0636}"/>
    <cellStyle name="Normal 47 2" xfId="5170" xr:uid="{7D3C3661-B0CF-4274-AA4A-0CD727260229}"/>
    <cellStyle name="Normal 47 2 2" xfId="13982" xr:uid="{80334743-4980-4427-B866-EACC55DB8001}"/>
    <cellStyle name="Normal 47 2 3" xfId="11600" xr:uid="{AF8940F1-7E7F-4F0C-AD7D-1A9B5A155F4C}"/>
    <cellStyle name="Normal 47 3" xfId="11601" xr:uid="{4653D623-B46D-4431-911B-67167226FF6E}"/>
    <cellStyle name="Normal 47 4" xfId="13582" xr:uid="{F75D68FC-B62A-4512-8B7E-C610C6E23E62}"/>
    <cellStyle name="Normal 47 5" xfId="11599" xr:uid="{AEE6F2CB-944C-47D7-95CC-E0F25311FA17}"/>
    <cellStyle name="Normal 47 6" xfId="4620" xr:uid="{E038515F-3392-4A8F-8431-9841ADE59BAD}"/>
    <cellStyle name="Normal 48" xfId="3968" xr:uid="{E3FA3720-52DD-466B-B24D-E20243CDE65E}"/>
    <cellStyle name="Normal 48 2" xfId="5171" xr:uid="{86A9732C-925D-4833-AAD7-A6B3CEE602E9}"/>
    <cellStyle name="Normal 48 2 2" xfId="13983" xr:uid="{C8AC3A84-0B29-4B96-AF82-1F48339CB9F4}"/>
    <cellStyle name="Normal 48 2 3" xfId="11603" xr:uid="{B135F99D-9D1A-41B4-AFBD-D50029235FA8}"/>
    <cellStyle name="Normal 48 3" xfId="11604" xr:uid="{C393E94F-713F-4146-B78A-7F19C02FD872}"/>
    <cellStyle name="Normal 48 4" xfId="13583" xr:uid="{E192FCD8-DA80-40C8-97E7-393BEED65CF1}"/>
    <cellStyle name="Normal 48 5" xfId="11602" xr:uid="{D1E12055-A14B-4075-9BFE-D2D373321E99}"/>
    <cellStyle name="Normal 48 6" xfId="4622" xr:uid="{B3EAA858-C3F6-410C-8FC8-01E4BC2FEC4D}"/>
    <cellStyle name="Normal 49" xfId="4367" xr:uid="{313A0807-3305-49C0-9A4F-DB3AC240FFAA}"/>
    <cellStyle name="Normal 49 2" xfId="5172" xr:uid="{FCF418A0-C40E-4ED7-8BEE-5749DFA103CF}"/>
    <cellStyle name="Normal 49 2 2" xfId="13984" xr:uid="{ED9D1FEE-42B7-41BF-87A3-062F31F25886}"/>
    <cellStyle name="Normal 49 2 3" xfId="11606" xr:uid="{77BC7742-F7AB-49FE-8111-D25BA5AD0041}"/>
    <cellStyle name="Normal 49 3" xfId="11607" xr:uid="{765C3D34-323C-4910-B817-8249D1EF6320}"/>
    <cellStyle name="Normal 49 4" xfId="13584" xr:uid="{DFE00486-781E-4494-B35D-23743973CE23}"/>
    <cellStyle name="Normal 49 5" xfId="11605" xr:uid="{6DA0DCB8-39D1-4E8F-BE54-59F04D313ACA}"/>
    <cellStyle name="Normal 5" xfId="43" xr:uid="{545238D9-612F-41EA-8F7F-7AB548A2F94D}"/>
    <cellStyle name="Normal 5 10" xfId="33194" xr:uid="{FDE58A85-6828-44FF-89C3-22B82D79BE7E}"/>
    <cellStyle name="Normal 5 11" xfId="3969" xr:uid="{5676822F-1C8C-49CA-A289-DA087F25EE8E}"/>
    <cellStyle name="Normal 5 2" xfId="3970" xr:uid="{8F6F9980-BCC4-4F57-BBD5-FEC0B1B8F875}"/>
    <cellStyle name="Normal 5 2 2" xfId="3971" xr:uid="{AD65DA4F-F045-433F-A7AB-D63B76449014}"/>
    <cellStyle name="Normal 5 2 2 2" xfId="3972" xr:uid="{E39F7C80-B136-481D-BBD1-8BE1959260E4}"/>
    <cellStyle name="Normal 5 2 2 2 2" xfId="10380" xr:uid="{06974096-4647-4A83-9425-A6CB8F783926}"/>
    <cellStyle name="Normal 5 2 2 3" xfId="10233" xr:uid="{A4353979-2A9F-4B5C-9379-5AA529141275}"/>
    <cellStyle name="Normal 5 2 2 4" xfId="4752" xr:uid="{648AED56-B352-4211-81C2-0971087F5C1E}"/>
    <cellStyle name="Normal 5 2 3" xfId="3973" xr:uid="{1C2D41A1-B883-4D33-80A5-8555FB42134B}"/>
    <cellStyle name="Normal 5 2 3 2" xfId="13964" xr:uid="{84B11750-3473-483D-A496-7F8FF44BB26F}"/>
    <cellStyle name="Normal 5 2 3 2 2" xfId="32021" xr:uid="{987C844F-480D-447F-B870-BFF40063FDE7}"/>
    <cellStyle name="Normal 5 2 3 3" xfId="10250" xr:uid="{CDE52B0F-5776-4B58-BA45-4F1A2A613B4B}"/>
    <cellStyle name="Normal 5 2 3 4" xfId="21453" xr:uid="{F25DD1FD-AEF4-4154-BD5F-E639BBB65493}"/>
    <cellStyle name="Normal 5 2 3 5" xfId="5147" xr:uid="{5354FA09-0277-471B-B130-A4DC37FD374F}"/>
    <cellStyle name="Normal 5 2 4" xfId="10274" xr:uid="{6FA33F34-46D2-4000-8BEC-E7F0E7F01644}"/>
    <cellStyle name="Normal 5 2 4 2" xfId="13449" xr:uid="{4F56928B-E55C-4B45-966F-178CACEFE474}"/>
    <cellStyle name="Normal 5 2 5" xfId="11609" xr:uid="{33A5392B-6E25-4D95-B25D-F16CAF33550D}"/>
    <cellStyle name="Normal 5 2 6" xfId="10213" xr:uid="{0108F586-3997-4C38-A892-A8970FD7C2C2}"/>
    <cellStyle name="Normal 5 2 7" xfId="21315" xr:uid="{46D02066-72A9-4B6A-AA43-E2269E8D91B4}"/>
    <cellStyle name="Normal 5 3" xfId="3974" xr:uid="{1C85EE3E-47DE-48CF-A086-31BD93773A8F}"/>
    <cellStyle name="Normal 5 3 10" xfId="11610" xr:uid="{9F407DE0-E2EC-4061-843F-B5664AC3F656}"/>
    <cellStyle name="Normal 5 3 11" xfId="5494" xr:uid="{8A5BC247-DD39-44FC-BF93-32E34D8849C2}"/>
    <cellStyle name="Normal 5 3 2" xfId="3975" xr:uid="{849EFE5E-9B02-4CC4-A1F6-F0A937EFFEEA}"/>
    <cellStyle name="Normal 5 3 2 2" xfId="14537" xr:uid="{0D28C5E2-442F-4897-AA47-FD6F6040B75F}"/>
    <cellStyle name="Normal 5 3 2 2 2" xfId="14995" xr:uid="{D07BA75C-6231-4843-8D0A-96E367480636}"/>
    <cellStyle name="Normal 5 3 2 2 2 2" xfId="20292" xr:uid="{1F8DD6B5-B5E8-400B-A246-D11C8607B76E}"/>
    <cellStyle name="Normal 5 3 2 2 3" xfId="20136" xr:uid="{FE5739D3-493F-4459-A291-5FDB837D2DE8}"/>
    <cellStyle name="Normal 5 3 2 2 4" xfId="32023" xr:uid="{29D41B37-1997-458D-A6F3-27C088C444BB}"/>
    <cellStyle name="Normal 5 3 2 3" xfId="14807" xr:uid="{F90A1755-C35F-4E76-917D-B34D28CDAE13}"/>
    <cellStyle name="Normal 5 3 2 3 2" xfId="15047" xr:uid="{866EB8F5-0428-4CD7-8134-5900266470C6}"/>
    <cellStyle name="Normal 5 3 2 3 2 2" xfId="20340" xr:uid="{0D9CB629-5E04-49DA-89DA-25ACA2A27D80}"/>
    <cellStyle name="Normal 5 3 2 3 3" xfId="20186" xr:uid="{6741E03A-A882-4CDA-BEFD-FE5C545D3B04}"/>
    <cellStyle name="Normal 5 3 2 4" xfId="14943" xr:uid="{50AE1CAC-551B-4551-9EA4-96A522D50040}"/>
    <cellStyle name="Normal 5 3 2 4 2" xfId="20250" xr:uid="{378B8AAB-11D1-434A-9965-36AE5B988A98}"/>
    <cellStyle name="Normal 5 3 2 5" xfId="20092" xr:uid="{4FD9BC85-DB74-4C12-AF0F-59D7695FA063}"/>
    <cellStyle name="Normal 5 3 2 6" xfId="14289" xr:uid="{A7A23B49-B390-432F-A489-A7BD1689E65E}"/>
    <cellStyle name="Normal 5 3 2 7" xfId="7987" xr:uid="{D97999BE-0700-4F07-A872-1D1125E4C58F}"/>
    <cellStyle name="Normal 5 3 3" xfId="3976" xr:uid="{B28C739D-509A-4007-8EFA-F10E2D5C7B2D}"/>
    <cellStyle name="Normal 5 3 3 2" xfId="14547" xr:uid="{F4035335-F0E9-4E91-A876-8ABBF32935B7}"/>
    <cellStyle name="Normal 5 3 3 2 2" xfId="15000" xr:uid="{50491F67-438B-4E05-86D0-BD52FCF3D35D}"/>
    <cellStyle name="Normal 5 3 3 2 2 2" xfId="20297" xr:uid="{906EF19B-3FE6-4EC5-9819-D292B0983064}"/>
    <cellStyle name="Normal 5 3 3 2 3" xfId="20141" xr:uid="{1797C53A-38C7-4C63-80AA-AE4B0A1B323C}"/>
    <cellStyle name="Normal 5 3 3 2 4" xfId="32024" xr:uid="{0BBF4DC4-0CA6-44E1-987E-22CFD4940F96}"/>
    <cellStyle name="Normal 5 3 3 3" xfId="14808" xr:uid="{A582601D-F024-43E1-A1B8-ECBF5B442982}"/>
    <cellStyle name="Normal 5 3 3 3 2" xfId="15048" xr:uid="{364F9CAC-6023-4A51-AD0A-0187153944FF}"/>
    <cellStyle name="Normal 5 3 3 3 2 2" xfId="20341" xr:uid="{7B19B568-DC88-493C-9B44-6E57E8E6A85E}"/>
    <cellStyle name="Normal 5 3 3 3 3" xfId="20187" xr:uid="{32B7539F-C0A0-4F18-98DE-8D17BC580D26}"/>
    <cellStyle name="Normal 5 3 3 4" xfId="14953" xr:uid="{F74DD910-07CF-4230-8BAF-E85BE3E74FAB}"/>
    <cellStyle name="Normal 5 3 3 4 2" xfId="20255" xr:uid="{151DEE4F-1B4D-4CB1-8D2C-9FB7D60CCC1C}"/>
    <cellStyle name="Normal 5 3 3 5" xfId="20097" xr:uid="{D45AE7B3-7044-4800-B4AA-A03C27FBB716}"/>
    <cellStyle name="Normal 5 3 3 6" xfId="14335" xr:uid="{D6FC69A0-A45F-422C-9D89-6353B955BA5E}"/>
    <cellStyle name="Normal 5 3 3 7" xfId="7988" xr:uid="{2919EA65-391B-4500-83CA-51E7A95E1FF0}"/>
    <cellStyle name="Normal 5 3 4" xfId="7989" xr:uid="{5775EECB-F0F0-4D88-BE12-C184898238F7}"/>
    <cellStyle name="Normal 5 3 4 2" xfId="14565" xr:uid="{CC08E788-BFA8-410C-B6CF-E3EA1F447853}"/>
    <cellStyle name="Normal 5 3 4 2 2" xfId="15005" xr:uid="{A4CD0C3E-9D32-4355-AAE6-C18686F604AD}"/>
    <cellStyle name="Normal 5 3 4 2 2 2" xfId="20302" xr:uid="{B9510273-0B2E-4CC9-836B-A51637D17CF6}"/>
    <cellStyle name="Normal 5 3 4 2 3" xfId="20146" xr:uid="{0292E34E-7828-44A8-86F7-8DF23E6F8DE2}"/>
    <cellStyle name="Normal 5 3 4 2 4" xfId="32025" xr:uid="{59584334-CA04-4636-8CD1-2BF635E56C56}"/>
    <cellStyle name="Normal 5 3 4 3" xfId="14809" xr:uid="{FA32BB7B-CA6F-40C8-9E95-518C1D6C41E7}"/>
    <cellStyle name="Normal 5 3 4 3 2" xfId="15049" xr:uid="{F09AD967-50CA-4645-9E53-6E1A888F6F80}"/>
    <cellStyle name="Normal 5 3 4 3 2 2" xfId="20342" xr:uid="{BD501935-D468-4E9C-AEC8-C113E71C078A}"/>
    <cellStyle name="Normal 5 3 4 3 3" xfId="20188" xr:uid="{AA94B838-09F6-4296-AAA7-C3EB41926B03}"/>
    <cellStyle name="Normal 5 3 4 4" xfId="14959" xr:uid="{C9AAC913-ADE3-4291-99F8-063EEC71A952}"/>
    <cellStyle name="Normal 5 3 4 4 2" xfId="20260" xr:uid="{988ADB7D-9FC6-44A9-8782-7113869FA6ED}"/>
    <cellStyle name="Normal 5 3 4 5" xfId="20102" xr:uid="{4CBEB45A-ED32-4B7D-8C44-891791BDD9A6}"/>
    <cellStyle name="Normal 5 3 4 6" xfId="14366" xr:uid="{B4FDE312-46E6-4025-AA6A-8F9BEC2935EC}"/>
    <cellStyle name="Normal 5 3 5" xfId="7990" xr:uid="{1F5CB95E-7477-497A-AC7C-C3316CF2AFA0}"/>
    <cellStyle name="Normal 5 3 5 2" xfId="14572" xr:uid="{D57713E9-2242-4637-BA5C-D09ACB079EFF}"/>
    <cellStyle name="Normal 5 3 5 2 2" xfId="15010" xr:uid="{8EC72F6F-DD82-4CD3-B3A9-F930C789A5DC}"/>
    <cellStyle name="Normal 5 3 5 2 2 2" xfId="20307" xr:uid="{46CF2FE3-3E85-4FAA-B5EC-384814D5D384}"/>
    <cellStyle name="Normal 5 3 5 2 3" xfId="20151" xr:uid="{B96926F4-73BF-40E8-B05C-74BB06CEADD0}"/>
    <cellStyle name="Normal 5 3 5 2 4" xfId="32026" xr:uid="{7F548BFB-B218-4425-814D-3E408DDF8E71}"/>
    <cellStyle name="Normal 5 3 5 3" xfId="14810" xr:uid="{A6D67EBC-23CA-43F2-8A5A-356822AFBD1A}"/>
    <cellStyle name="Normal 5 3 5 3 2" xfId="15050" xr:uid="{AA01052B-875F-4DA9-AA92-74BF8CF14F00}"/>
    <cellStyle name="Normal 5 3 5 3 2 2" xfId="20343" xr:uid="{C594A0E4-3733-44AD-83B0-D3BB30DBA0BC}"/>
    <cellStyle name="Normal 5 3 5 3 3" xfId="20189" xr:uid="{7E790902-B5EE-407B-95E4-250126B0C29C}"/>
    <cellStyle name="Normal 5 3 5 4" xfId="14964" xr:uid="{9C2A8FB2-1815-45CB-910E-FFC362ED02D4}"/>
    <cellStyle name="Normal 5 3 5 4 2" xfId="20265" xr:uid="{625B8437-3A1C-48F7-91D0-50EE0291510F}"/>
    <cellStyle name="Normal 5 3 5 5" xfId="20107" xr:uid="{821CAD2D-D968-4A8B-B43F-AAC1C79B6E6C}"/>
    <cellStyle name="Normal 5 3 5 6" xfId="14389" xr:uid="{05185D1D-4598-4E5B-A17B-3F841865D4F1}"/>
    <cellStyle name="Normal 5 3 6" xfId="7986" xr:uid="{2383E39F-C92D-425B-B28C-5770FF498319}"/>
    <cellStyle name="Normal 5 3 6 2" xfId="14969" xr:uid="{C887B5F0-9562-42FA-A91C-7A4FED30A0E7}"/>
    <cellStyle name="Normal 5 3 6 2 2" xfId="20270" xr:uid="{89C8CF30-18EF-4893-8D4D-32CB44BA9412}"/>
    <cellStyle name="Normal 5 3 6 2 3" xfId="32027" xr:uid="{E37E9330-E438-4E26-819B-0A2A65B61AC7}"/>
    <cellStyle name="Normal 5 3 6 3" xfId="20112" xr:uid="{36EA4403-6765-4F94-8D7C-95064E838EBC}"/>
    <cellStyle name="Normal 5 3 6 4" xfId="14405" xr:uid="{E660022F-E6BD-4AF2-AB92-BE3C342514EB}"/>
    <cellStyle name="Normal 5 3 7" xfId="14806" xr:uid="{59D8BFE7-8A6B-4BAA-B56F-2982BC5FDFC0}"/>
    <cellStyle name="Normal 5 3 7 2" xfId="15046" xr:uid="{1FFA77FA-B187-445D-9AB9-5061A9A7CA18}"/>
    <cellStyle name="Normal 5 3 7 2 2" xfId="20339" xr:uid="{49B0047D-72A8-4EAC-AABD-286590C872B1}"/>
    <cellStyle name="Normal 5 3 7 3" xfId="20185" xr:uid="{0B07DEAC-202B-4F07-A307-77A9D0944F27}"/>
    <cellStyle name="Normal 5 3 7 4" xfId="32022" xr:uid="{80029172-71D9-40C2-9742-E9F493A662F3}"/>
    <cellStyle name="Normal 5 3 8" xfId="14240" xr:uid="{550500CE-418B-41A3-BE86-CFB13C247018}"/>
    <cellStyle name="Normal 5 3 8 2" xfId="20086" xr:uid="{BE49577D-56CD-44C1-A567-4CAB8BB8AD22}"/>
    <cellStyle name="Normal 5 3 9" xfId="14933" xr:uid="{F6E53F86-4712-4433-8DC5-875594B2584D}"/>
    <cellStyle name="Normal 5 3 9 2" xfId="20245" xr:uid="{FFD2365C-6BDB-4E7D-9874-A58C2418C56E}"/>
    <cellStyle name="Normal 5 4" xfId="5528" xr:uid="{BC0BBBBD-DAEB-4E01-9EFF-B24951FE527E}"/>
    <cellStyle name="Normal 5 4 2" xfId="7991" xr:uid="{B4263B4A-9237-49E1-9EA1-F6778374351D}"/>
    <cellStyle name="Normal 5 4 2 2" xfId="32028" xr:uid="{7F94C189-26AE-412F-AD04-8E611BA1B8EC}"/>
    <cellStyle name="Normal 5 4 3" xfId="12237" xr:uid="{F6FFF9D1-0D6D-4192-B9F6-640196DB61EB}"/>
    <cellStyle name="Normal 5 5" xfId="12298" xr:uid="{B2869B91-CD23-44A9-9562-1A23D58DD6B9}"/>
    <cellStyle name="Normal 5 5 2" xfId="24196" xr:uid="{C59F4F24-03BC-43D9-8C44-A40FD0311EA7}"/>
    <cellStyle name="Normal 5 6" xfId="11608" xr:uid="{04746625-BF2B-4FEA-A137-C76EA0F9196F}"/>
    <cellStyle name="Normal 5 7" xfId="10456" xr:uid="{799EF9A2-B412-4B90-A62B-EBC0DEF63711}"/>
    <cellStyle name="Normal 5 8" xfId="10400" xr:uid="{2498A982-6187-45DD-84C2-B5E2C4018189}"/>
    <cellStyle name="Normal 5 9" xfId="10205" xr:uid="{80EC6227-D0DA-4BB0-B431-F38CD8838566}"/>
    <cellStyle name="Normal 5 9 2" xfId="23862" xr:uid="{B207E1E4-CD30-48AF-BA69-FDC31817D7EB}"/>
    <cellStyle name="Normal 50" xfId="4402" xr:uid="{797C00AC-8729-4209-879C-B4C75CBA27CA}"/>
    <cellStyle name="Normal 50 2" xfId="5173" xr:uid="{77E01834-AC49-4B04-BF26-5BB13D65113F}"/>
    <cellStyle name="Normal 50 2 2" xfId="13985" xr:uid="{0605F313-ADFE-4247-BAC4-0DB24127123A}"/>
    <cellStyle name="Normal 50 2 3" xfId="11612" xr:uid="{501A705B-AD4B-49D1-B0FA-50ED1B4B7ADF}"/>
    <cellStyle name="Normal 50 3" xfId="11613" xr:uid="{97A7B726-5B12-4263-BEE5-1DAD970358DF}"/>
    <cellStyle name="Normal 50 4" xfId="13585" xr:uid="{B7790B31-20F8-48AE-BB53-1EE5EE207DD9}"/>
    <cellStyle name="Normal 50 5" xfId="11611" xr:uid="{656E4B10-5BF0-4F36-89B4-A371DD4F875C}"/>
    <cellStyle name="Normal 51" xfId="4411" xr:uid="{6B88F27E-FFC5-4F55-8D78-E1B7D3062540}"/>
    <cellStyle name="Normal 51 2" xfId="5174" xr:uid="{2A2D223E-518F-44D3-B5ED-77B7A2867AC6}"/>
    <cellStyle name="Normal 51 2 2" xfId="13986" xr:uid="{95F156AD-061A-4210-BD78-8030EBBED675}"/>
    <cellStyle name="Normal 51 2 3" xfId="11615" xr:uid="{10513CFD-E13A-4DA9-B445-8BF745387869}"/>
    <cellStyle name="Normal 51 3" xfId="11616" xr:uid="{C7AF8AA6-542C-4349-9938-8B97052FD9F1}"/>
    <cellStyle name="Normal 51 4" xfId="13586" xr:uid="{203549F4-6653-43DA-BDDF-346E251D8863}"/>
    <cellStyle name="Normal 51 5" xfId="11614" xr:uid="{CDF556CD-6128-4A8D-9D8D-1A8AA77854D8}"/>
    <cellStyle name="Normal 51 6" xfId="4625" xr:uid="{BC6F092F-BC45-481F-89E6-97E999393F44}"/>
    <cellStyle name="Normal 52" xfId="4459" xr:uid="{D63E6D44-82AB-4FF8-A158-F398D8C88367}"/>
    <cellStyle name="Normal 52 2" xfId="11618" xr:uid="{2527BCBC-3B45-49B3-B307-79FBA7898272}"/>
    <cellStyle name="Normal 52 3" xfId="11619" xr:uid="{762B65D7-3EFF-4362-BB75-BD9E0B667A1F}"/>
    <cellStyle name="Normal 52 4" xfId="13590" xr:uid="{8558E77C-D3A0-4D90-8215-7D555FFD1126}"/>
    <cellStyle name="Normal 52 5" xfId="11617" xr:uid="{D7613CAD-1D25-42C3-AEBC-9D5246AC046F}"/>
    <cellStyle name="Normal 52 6" xfId="4629" xr:uid="{0BE86CBF-A970-47DC-A231-41E0F64AB828}"/>
    <cellStyle name="Normal 53" xfId="4420" xr:uid="{2C5D05AC-ACD0-4744-BF58-2329C4900822}"/>
    <cellStyle name="Normal 53 2" xfId="11621" xr:uid="{8EDE42FB-B68D-4EE2-BA47-604DEA37EADC}"/>
    <cellStyle name="Normal 53 3" xfId="11622" xr:uid="{5E2C8B15-90C6-4B00-9F03-A285AC8F1B3E}"/>
    <cellStyle name="Normal 53 4" xfId="13730" xr:uid="{39379BA1-BF35-48CE-B524-059570F042F2}"/>
    <cellStyle name="Normal 53 5" xfId="11620" xr:uid="{5D5DD5AF-DB13-4232-B42C-61C5A47FAB0C}"/>
    <cellStyle name="Normal 53 6" xfId="4841" xr:uid="{564743AD-E7C4-44AD-A985-2C5241091226}"/>
    <cellStyle name="Normal 54" xfId="4521" xr:uid="{CFC62CB9-797F-4C74-B1E4-4AE8B51A5DFA}"/>
    <cellStyle name="Normal 54 2" xfId="11624" xr:uid="{DD667EE0-FEB9-4194-81DE-BCEA5298ED00}"/>
    <cellStyle name="Normal 54 3" xfId="11625" xr:uid="{7D4AFE93-DE2F-4328-A55E-D955BD9A82B6}"/>
    <cellStyle name="Normal 54 4" xfId="13752" xr:uid="{56C86D72-909A-4D6F-AE15-9968E8C6FEF7}"/>
    <cellStyle name="Normal 54 5" xfId="11623" xr:uid="{7CC320D6-E9AB-4AB7-9CEF-FF7D7E0B8389}"/>
    <cellStyle name="Normal 54 6" xfId="4858" xr:uid="{D8DD8996-7DEA-4781-924D-C7D5E188AD86}"/>
    <cellStyle name="Normal 55" xfId="4860" xr:uid="{D7874992-AF6D-4593-A1F1-7C972ED76805}"/>
    <cellStyle name="Normal 55 2" xfId="11627" xr:uid="{F87070D8-B018-4D7A-A0FB-7284B4BCB12B}"/>
    <cellStyle name="Normal 55 3" xfId="11628" xr:uid="{667446DD-F2B5-4A14-92EE-3C0010FD2C36}"/>
    <cellStyle name="Normal 55 4" xfId="13753" xr:uid="{ECA25A6C-5FF7-4443-82D3-F887D11A0133}"/>
    <cellStyle name="Normal 55 5" xfId="11626" xr:uid="{CF4F2F6A-FEB6-407B-A151-F46DC2BC247A}"/>
    <cellStyle name="Normal 56" xfId="4862" xr:uid="{5E923947-77D1-4DC5-93CE-8721A33873AE}"/>
    <cellStyle name="Normal 56 2" xfId="11630" xr:uid="{6CEE06F1-79F6-4B48-8C5E-AC820593A4CB}"/>
    <cellStyle name="Normal 56 3" xfId="11631" xr:uid="{28D16115-3500-4DF5-B8BF-D35537029204}"/>
    <cellStyle name="Normal 56 4" xfId="13754" xr:uid="{155A63BB-5947-46E7-9C5E-4F77262B35FB}"/>
    <cellStyle name="Normal 56 5" xfId="11629" xr:uid="{7842C7DD-2D3E-4B8A-9F68-AF02F17ADF8C}"/>
    <cellStyle name="Normal 57" xfId="4864" xr:uid="{AB44832E-260F-4EAE-A4F6-37F7D9A6ECCE}"/>
    <cellStyle name="Normal 57 2" xfId="11633" xr:uid="{44473C3E-82FF-47E4-8B2B-B76CCB900AF2}"/>
    <cellStyle name="Normal 57 3" xfId="11634" xr:uid="{EAE7DD43-6A53-455B-BD69-35B3484173FA}"/>
    <cellStyle name="Normal 57 4" xfId="13755" xr:uid="{81A3692E-BCCD-4581-9CBE-1FD9FC3413BF}"/>
    <cellStyle name="Normal 57 5" xfId="11632" xr:uid="{EF26985D-47C3-4C5C-BB56-FE36684A3E35}"/>
    <cellStyle name="Normal 58" xfId="4866" xr:uid="{6BE968BD-EC09-46D5-8D9E-0333AB5E1DFD}"/>
    <cellStyle name="Normal 58 2" xfId="11636" xr:uid="{19C0F201-9758-4B4E-A71D-0F48EB1628E8}"/>
    <cellStyle name="Normal 58 3" xfId="11637" xr:uid="{71125B53-170A-4039-9025-D03859250CA1}"/>
    <cellStyle name="Normal 58 4" xfId="13756" xr:uid="{C274E6C5-2423-42A8-A6E0-00462CC3B085}"/>
    <cellStyle name="Normal 58 5" xfId="11635" xr:uid="{EF129662-0B8C-48D1-A255-F17440A81A20}"/>
    <cellStyle name="Normal 59" xfId="4867" xr:uid="{FEEFC1FB-E9D1-4ACE-A727-F27BD3B54B56}"/>
    <cellStyle name="Normal 59 2" xfId="5185" xr:uid="{240BC349-7C1A-4022-907B-A02FE08BF7E1}"/>
    <cellStyle name="Normal 59 2 2" xfId="13993" xr:uid="{F72B90C6-80DA-4AAE-A93C-AB05B824AA2D}"/>
    <cellStyle name="Normal 59 2 3" xfId="11639" xr:uid="{A0A178DD-11FF-4881-BABA-EE12A9E389DA}"/>
    <cellStyle name="Normal 59 3" xfId="11640" xr:uid="{7C2821E9-18E2-427F-9863-1B4A4CF44EB1}"/>
    <cellStyle name="Normal 59 4" xfId="13757" xr:uid="{4C4B914A-6E5F-47A8-9787-D30D715711DA}"/>
    <cellStyle name="Normal 59 5" xfId="11638" xr:uid="{04CA7A97-2384-4AEC-9D73-892A68BE5531}"/>
    <cellStyle name="Normal 6" xfId="3977" xr:uid="{D14CBBC6-4A3A-4E81-AF4B-E4A8516522CF}"/>
    <cellStyle name="Normal 6 10" xfId="17259" xr:uid="{03869681-272B-4B8E-B1F6-6ABDE398F387}"/>
    <cellStyle name="Normal 6 11" xfId="20513" xr:uid="{FB20F537-334D-4735-8B21-00249CFE8DEB}"/>
    <cellStyle name="Normal 6 12" xfId="10294" xr:uid="{990C636B-17DF-40BA-899F-3278B8E34632}"/>
    <cellStyle name="Normal 6 13" xfId="4540" xr:uid="{581366DD-999D-40AD-953E-290431B844CA}"/>
    <cellStyle name="Normal 6 2" xfId="3978" xr:uid="{BD67CDBC-FEF1-4B4E-9976-5F1113D5142B}"/>
    <cellStyle name="Normal 6 2 10" xfId="7995" xr:uid="{D81B45BE-FFD5-46E9-B0B0-7950FA1CF27B}"/>
    <cellStyle name="Normal 6 2 10 2" xfId="32030" xr:uid="{BC4A3777-0458-4B2E-BABE-ADDE18DDA5B8}"/>
    <cellStyle name="Normal 6 2 10 3" xfId="34236" xr:uid="{5835DB07-4E8F-431A-A0A8-792AF7B48114}"/>
    <cellStyle name="Normal 6 2 10 4" xfId="22867" xr:uid="{1D14C8FA-9DED-4E31-9F10-4C9D2015C97C}"/>
    <cellStyle name="Normal 6 2 11" xfId="7994" xr:uid="{48752B44-18BC-40F6-A9E9-DB404F187805}"/>
    <cellStyle name="Normal 6 2 11 2" xfId="32031" xr:uid="{A7A4CCF6-27D0-441C-97F5-49D2B9C58BCF}"/>
    <cellStyle name="Normal 6 2 11 3" xfId="34235" xr:uid="{461F00F0-28F1-423B-9128-9C73A66FEB70}"/>
    <cellStyle name="Normal 6 2 11 4" xfId="22866" xr:uid="{E970AD7F-2B5D-4447-97EB-B179C21392A7}"/>
    <cellStyle name="Normal 6 2 12" xfId="11642" xr:uid="{B1E3E818-7D49-403C-993D-8CC700454A4A}"/>
    <cellStyle name="Normal 6 2 12 2" xfId="32029" xr:uid="{BF0B4BD2-1E79-4D70-9318-49BB61DEEE82}"/>
    <cellStyle name="Normal 6 2 13" xfId="21316" xr:uid="{B492D8BE-AE02-4F01-A89B-80F443541B2E}"/>
    <cellStyle name="Normal 6 2 14" xfId="21235" xr:uid="{E2AB1EFD-B048-4501-97C0-C77D5B34D02D}"/>
    <cellStyle name="Normal 6 2 15" xfId="4578" xr:uid="{D6E3DF72-01AE-469F-8BA9-80E5C53648B7}"/>
    <cellStyle name="Normal 6 2 2" xfId="3979" xr:uid="{374A2A40-BA24-4AF8-BFD3-0DF946A468A6}"/>
    <cellStyle name="Normal 6 2 2 10" xfId="21380" xr:uid="{3E171684-1565-4355-B6B4-4718A09F896B}"/>
    <cellStyle name="Normal 6 2 2 10 2" xfId="32032" xr:uid="{598DEEE5-D698-4EBC-95A9-33BF8F411052}"/>
    <cellStyle name="Normal 6 2 2 11" xfId="32983" xr:uid="{03778A32-7B69-4412-B13B-51DE72D9EB0F}"/>
    <cellStyle name="Normal 6 2 2 12" xfId="21236" xr:uid="{4C392840-636A-49F2-ABC3-9B4D5F9A6505}"/>
    <cellStyle name="Normal 6 2 2 13" xfId="4753" xr:uid="{57233452-9605-4736-A48B-A93405564CF3}"/>
    <cellStyle name="Normal 6 2 2 2" xfId="3980" xr:uid="{D06DDB37-A54E-4488-AD0D-9CB77FFEFF62}"/>
    <cellStyle name="Normal 6 2 2 2 2" xfId="3981" xr:uid="{57F90D95-A0A3-42C9-94DF-255AAA980813}"/>
    <cellStyle name="Normal 6 2 2 2 2 2" xfId="32033" xr:uid="{7DF0E1BF-BD0B-4962-B281-990E87275A32}"/>
    <cellStyle name="Normal 6 2 2 2 3" xfId="34238" xr:uid="{6B0BC864-43BA-4A19-B3B0-26C0B7D7733F}"/>
    <cellStyle name="Normal 6 2 2 2 4" xfId="22869" xr:uid="{D1934F46-3606-4D83-B5ED-D2C0685DD561}"/>
    <cellStyle name="Normal 6 2 2 2 5" xfId="7997" xr:uid="{5756B1B9-49E0-42EA-9FE1-3CEF4DDC22F1}"/>
    <cellStyle name="Normal 6 2 2 3" xfId="3982" xr:uid="{D0502C0E-7C58-4922-9700-1C38EE647389}"/>
    <cellStyle name="Normal 6 2 2 3 2" xfId="3983" xr:uid="{49A8D1DF-8136-44BC-A71A-2D41C18823A0}"/>
    <cellStyle name="Normal 6 2 2 3 2 2" xfId="32034" xr:uid="{4888644D-0562-44E2-AE18-87AA837217D1}"/>
    <cellStyle name="Normal 6 2 2 3 3" xfId="34239" xr:uid="{FDE4642C-4B91-4B68-9AA7-A5B55843B6F5}"/>
    <cellStyle name="Normal 6 2 2 3 4" xfId="22870" xr:uid="{1A54A1E9-F13F-4E7F-BB9B-8298803FD762}"/>
    <cellStyle name="Normal 6 2 2 3 5" xfId="7998" xr:uid="{4FF271C1-6EE6-412B-A092-493795BB78DC}"/>
    <cellStyle name="Normal 6 2 2 4" xfId="3984" xr:uid="{97CB6605-8E2B-4E95-9674-0093AC380EE3}"/>
    <cellStyle name="Normal 6 2 2 4 2" xfId="32035" xr:uid="{EB12F10B-AA98-460C-A1D4-351B5B548BE4}"/>
    <cellStyle name="Normal 6 2 2 4 3" xfId="34240" xr:uid="{6F36C090-3AA6-4BD6-BEBD-9C476B78ADD0}"/>
    <cellStyle name="Normal 6 2 2 4 4" xfId="22871" xr:uid="{50F964C1-DD19-4165-9E46-010939C91A05}"/>
    <cellStyle name="Normal 6 2 2 4 5" xfId="7999" xr:uid="{79CBAED8-EFC0-4EDA-ACC6-842336637E9D}"/>
    <cellStyle name="Normal 6 2 2 5" xfId="8000" xr:uid="{5E3D060E-7DFD-4504-9AEE-454982C5C5EB}"/>
    <cellStyle name="Normal 6 2 2 5 2" xfId="32036" xr:uid="{80FC3B21-C9E8-4C00-B31F-F575CD116E76}"/>
    <cellStyle name="Normal 6 2 2 5 3" xfId="34241" xr:uid="{6B880996-9BF8-400E-AB21-60696E0CBED3}"/>
    <cellStyle name="Normal 6 2 2 5 4" xfId="22872" xr:uid="{CFF01ECC-97AA-47B2-9328-CB42C0B0BA23}"/>
    <cellStyle name="Normal 6 2 2 6" xfId="8001" xr:uid="{D6CD4724-40DB-4C0E-BD19-7C1A35C67514}"/>
    <cellStyle name="Normal 6 2 2 6 2" xfId="32037" xr:uid="{F83D2AAD-F145-491F-BD05-326371987DCB}"/>
    <cellStyle name="Normal 6 2 2 6 3" xfId="34242" xr:uid="{ED1F8288-BD6B-497F-8F3F-40A5D98E6C35}"/>
    <cellStyle name="Normal 6 2 2 6 4" xfId="22873" xr:uid="{CBCC53D0-A795-445F-BE5B-5621B25C0DC8}"/>
    <cellStyle name="Normal 6 2 2 7" xfId="8002" xr:uid="{51B552C9-2BD6-478E-9221-04B1159DB3AB}"/>
    <cellStyle name="Normal 6 2 2 7 2" xfId="32038" xr:uid="{D64A64BC-7F52-4908-9C02-A32C28CE6DD4}"/>
    <cellStyle name="Normal 6 2 2 7 3" xfId="34243" xr:uid="{D4319160-7205-4459-BE8E-D7D91F7DB134}"/>
    <cellStyle name="Normal 6 2 2 7 4" xfId="22874" xr:uid="{6E783DBB-45CC-4696-BEBC-8E7AF792D8E7}"/>
    <cellStyle name="Normal 6 2 2 8" xfId="8003" xr:uid="{DE2F8428-734E-4A1D-96D5-7F3289D1726A}"/>
    <cellStyle name="Normal 6 2 2 8 2" xfId="32039" xr:uid="{548063A9-ADC4-480F-B68F-D2C203B8ABC1}"/>
    <cellStyle name="Normal 6 2 2 8 3" xfId="34244" xr:uid="{0D05DC0E-4694-4F2D-AF46-64DA48624293}"/>
    <cellStyle name="Normal 6 2 2 8 4" xfId="22875" xr:uid="{CFCCB895-4325-4783-BDF8-43EE6ACB602A}"/>
    <cellStyle name="Normal 6 2 2 9" xfId="7996" xr:uid="{D066DDB8-290F-4E5C-B9C0-9F12178DEDF6}"/>
    <cellStyle name="Normal 6 2 2 9 2" xfId="32040" xr:uid="{E5B4C8C2-B2E4-4655-80E2-94232B7C983A}"/>
    <cellStyle name="Normal 6 2 2 9 3" xfId="34237" xr:uid="{0906B392-9546-43B4-980A-21426A76C1BB}"/>
    <cellStyle name="Normal 6 2 2 9 4" xfId="22868" xr:uid="{D69D9F6D-BFDB-40BA-836F-91A166044BF3}"/>
    <cellStyle name="Normal 6 2 3" xfId="3985" xr:uid="{D544CEB7-7AA0-4D5E-932F-8277627E0DF1}"/>
    <cellStyle name="Normal 6 2 3 2" xfId="21454" xr:uid="{FD97EC24-023D-4A30-8014-36EBCE4DE7E4}"/>
    <cellStyle name="Normal 6 2 3 2 2" xfId="32041" xr:uid="{B8804748-E1EB-4F72-900A-6D7A79BF33E7}"/>
    <cellStyle name="Normal 6 2 3 3" xfId="5148" xr:uid="{B190B2DC-C38F-4054-8B6D-09944437984C}"/>
    <cellStyle name="Normal 6 2 4" xfId="8005" xr:uid="{F0B70F7F-FDFC-460A-92EB-C1ADF88C17B9}"/>
    <cellStyle name="Normal 6 2 4 2" xfId="13450" xr:uid="{6EF24D49-4F26-4BF4-950F-19831793186B}"/>
    <cellStyle name="Normal 6 2 4 2 2" xfId="32042" xr:uid="{9FE70994-5C09-49D4-8BE6-3B546189C2FB}"/>
    <cellStyle name="Normal 6 2 4 3" xfId="34245" xr:uid="{934B8662-F108-41A1-A802-BA50C37FD52C}"/>
    <cellStyle name="Normal 6 2 4 4" xfId="22876" xr:uid="{96E21DAC-68B4-4EAD-8209-3F6D17401A47}"/>
    <cellStyle name="Normal 6 2 5" xfId="8006" xr:uid="{3EE82450-A519-4598-A018-A7CB12D47246}"/>
    <cellStyle name="Normal 6 2 5 2" xfId="32043" xr:uid="{29F5A617-12D7-4D0E-881E-C1533873EB1B}"/>
    <cellStyle name="Normal 6 2 5 3" xfId="34246" xr:uid="{B4FAACEF-7667-49B9-BD57-1C6E54D8C7CD}"/>
    <cellStyle name="Normal 6 2 5 4" xfId="22877" xr:uid="{8AAA37A0-5ED3-4A2D-8EF0-458B8FE9C4FF}"/>
    <cellStyle name="Normal 6 2 6" xfId="8007" xr:uid="{FD6CBB19-6EC7-4110-B149-D5BA8F64D998}"/>
    <cellStyle name="Normal 6 2 6 2" xfId="32044" xr:uid="{FE185A6C-D14F-468A-BDC1-A3187C9A065E}"/>
    <cellStyle name="Normal 6 2 6 3" xfId="34247" xr:uid="{CE09874E-EE22-4DFE-8D15-76747A7D84EE}"/>
    <cellStyle name="Normal 6 2 6 4" xfId="22878" xr:uid="{1E2478BB-11C9-4780-9975-8822686FE70F}"/>
    <cellStyle name="Normal 6 2 7" xfId="8008" xr:uid="{A09736A2-FA59-4804-BF7D-ACB1E6584C43}"/>
    <cellStyle name="Normal 6 2 7 2" xfId="32045" xr:uid="{379592C1-834F-4BD3-9762-7BAEA92E1CD4}"/>
    <cellStyle name="Normal 6 2 7 3" xfId="34248" xr:uid="{3CEBB583-F698-4A9D-8582-BF8D07DE4283}"/>
    <cellStyle name="Normal 6 2 7 4" xfId="22879" xr:uid="{B978CE93-DF2C-461B-AE3A-99AF42E1FA60}"/>
    <cellStyle name="Normal 6 2 8" xfId="8009" xr:uid="{0A1BEEDC-8FA8-49E2-9617-434DD9BF16DD}"/>
    <cellStyle name="Normal 6 2 8 2" xfId="32046" xr:uid="{B29784E1-D867-4588-8441-56EFD1FB2F49}"/>
    <cellStyle name="Normal 6 2 8 3" xfId="34249" xr:uid="{49BCB4FA-9592-4851-A6EB-2805FF87D3F3}"/>
    <cellStyle name="Normal 6 2 8 4" xfId="22880" xr:uid="{2250B36B-050D-4F1A-9DFE-4F4CBFA4D8CC}"/>
    <cellStyle name="Normal 6 2 9" xfId="8010" xr:uid="{5B4F0EDD-194D-4B49-B6E9-37994D0A7116}"/>
    <cellStyle name="Normal 6 2 9 2" xfId="32047" xr:uid="{AFEC6A67-D77D-4C62-9723-4964E8C0B068}"/>
    <cellStyle name="Normal 6 2 9 3" xfId="34250" xr:uid="{85C4CE6C-B787-45C6-B806-9D1688920245}"/>
    <cellStyle name="Normal 6 2 9 4" xfId="22881" xr:uid="{31A4A971-30E0-4714-94F4-D43B818C14D6}"/>
    <cellStyle name="Normal 6 3" xfId="3986" xr:uid="{230AB97A-E5F3-4915-A98A-AA11BCDDE2FD}"/>
    <cellStyle name="Normal 6 3 2" xfId="13951" xr:uid="{F0237473-7777-41AB-BF8A-5E699946ADB1}"/>
    <cellStyle name="Normal 6 3 3" xfId="11643" xr:uid="{C39F28DC-FFDB-43DC-9C7D-BDF3CD24A88E}"/>
    <cellStyle name="Normal 6 3 4" xfId="5107" xr:uid="{593BBD4B-E42A-476F-AD95-E0346463AEDD}"/>
    <cellStyle name="Normal 6 4" xfId="3987" xr:uid="{96D64AFD-73A1-4732-BD25-713CCD337270}"/>
    <cellStyle name="Normal 6 4 2" xfId="3988" xr:uid="{3E905B5A-36B2-42D6-BA82-3FAC7B47DC10}"/>
    <cellStyle name="Normal 6 4 3" xfId="11644" xr:uid="{D1B1A23F-48C4-4D2C-AF08-B03B5F6B252D}"/>
    <cellStyle name="Normal 6 5" xfId="3989" xr:uid="{55D3C203-6916-4B5E-993F-BEB3C27177D3}"/>
    <cellStyle name="Normal 6 5 2" xfId="11641" xr:uid="{07BEDB32-2A2B-4457-86FD-D55A15EC4F89}"/>
    <cellStyle name="Normal 6 6" xfId="4448" xr:uid="{EC478652-04E3-42BB-B57E-FD58C367152C}"/>
    <cellStyle name="Normal 6 6 2" xfId="13014" xr:uid="{F6851277-6151-49E5-8DA1-0DE4919DE524}"/>
    <cellStyle name="Normal 6 6 2 2" xfId="16103" xr:uid="{3C2FA432-4B2C-498C-AC1A-464497BE91B3}"/>
    <cellStyle name="Normal 6 6 2 2 2" xfId="19687" xr:uid="{6C6BCDFA-8814-4F73-B0CA-9DD92487DE1B}"/>
    <cellStyle name="Normal 6 6 2 3" xfId="18315" xr:uid="{F8E4C568-D8FB-47CD-BA07-F961550D8C23}"/>
    <cellStyle name="Normal 6 6 2 4" xfId="20824" xr:uid="{2833AFF9-E00D-4D28-A7FE-532F5BA5F64E}"/>
    <cellStyle name="Normal 6 6 3" xfId="15704" xr:uid="{F2DCEE6F-1C19-4C51-BD1F-6777271CCEE3}"/>
    <cellStyle name="Normal 6 6 3 2" xfId="19004" xr:uid="{03168E44-A24C-4721-8100-152C48B7038F}"/>
    <cellStyle name="Normal 6 6 4" xfId="17631" xr:uid="{23203780-C646-4F08-802C-A77461560661}"/>
    <cellStyle name="Normal 6 6 5" xfId="20615" xr:uid="{27D12C41-3E55-421D-94BC-EE977729E3E8}"/>
    <cellStyle name="Normal 6 6 6" xfId="12327" xr:uid="{96542B7B-4E4C-400D-863B-527072A14D5D}"/>
    <cellStyle name="Normal 6 7" xfId="12678" xr:uid="{57646BD7-08F0-4E41-8EE7-67B07D074014}"/>
    <cellStyle name="Normal 6 7 2" xfId="15260" xr:uid="{CC9790F0-EAE5-4D7D-996D-794B4B667A40}"/>
    <cellStyle name="Normal 6 7 2 2" xfId="19352" xr:uid="{ED86F44D-8BFB-4AD2-AA8B-0944EDBC6D57}"/>
    <cellStyle name="Normal 6 7 3" xfId="17976" xr:uid="{20BEF87B-0743-4178-8910-3624616B63AE}"/>
    <cellStyle name="Normal 6 7 4" xfId="20719" xr:uid="{2FEEC4E5-C224-4282-8770-D7C1BC64FDF8}"/>
    <cellStyle name="Normal 6 8" xfId="13368" xr:uid="{50841C3E-8250-4FC7-A6A1-4D01CD5C5583}"/>
    <cellStyle name="Normal 6 9" xfId="15137" xr:uid="{478F0321-D383-4DF4-B921-696455748A8E}"/>
    <cellStyle name="Normal 6 9 2" xfId="18667" xr:uid="{49745A0A-305D-45E2-99E4-837704409CDC}"/>
    <cellStyle name="Normal 60" xfId="4935" xr:uid="{B03108A1-C131-4FC8-B670-2BE7CEA8A654}"/>
    <cellStyle name="Normal 60 2" xfId="5196" xr:uid="{005B5A56-EB18-449A-ACE0-56AA6DF5186C}"/>
    <cellStyle name="Normal 60 2 2" xfId="14004" xr:uid="{73A9673E-E07B-4FDF-9FE2-EDE68AE2AEEB}"/>
    <cellStyle name="Normal 60 2 3" xfId="11646" xr:uid="{233F60DC-CC7A-4DC5-8DE6-9B9FB562D247}"/>
    <cellStyle name="Normal 60 3" xfId="11647" xr:uid="{1F5AC59D-9781-4B95-A5DC-21B64EABD243}"/>
    <cellStyle name="Normal 60 4" xfId="13815" xr:uid="{07561322-5B74-4E69-8996-36238D76DD9D}"/>
    <cellStyle name="Normal 60 5" xfId="11645" xr:uid="{B1BD7461-DC69-4F98-BBAC-41E387365EB8}"/>
    <cellStyle name="Normal 61" xfId="4937" xr:uid="{07935B46-0832-4DDD-9037-121809BC44C3}"/>
    <cellStyle name="Normal 61 2" xfId="5197" xr:uid="{B413F0A1-A1AE-44A0-8969-C2B1B5E97DD9}"/>
    <cellStyle name="Normal 61 2 2" xfId="14005" xr:uid="{C6B0FC2D-7785-4036-A411-E057862F4300}"/>
    <cellStyle name="Normal 61 2 3" xfId="11649" xr:uid="{50767DAE-F2BE-437C-89FD-B2EEEAC2885B}"/>
    <cellStyle name="Normal 61 3" xfId="11650" xr:uid="{EE94F9F4-98AF-49B0-BB89-12825D46C551}"/>
    <cellStyle name="Normal 61 4" xfId="13816" xr:uid="{C5AFC526-55FC-4B3C-B35E-C5419FFAF195}"/>
    <cellStyle name="Normal 61 5" xfId="11648" xr:uid="{70DD5B5E-6545-4A5B-861E-C134362A03C5}"/>
    <cellStyle name="Normal 62" xfId="4939" xr:uid="{7E4887DA-C4BD-4F2F-A212-E76E605F1890}"/>
    <cellStyle name="Normal 62 2" xfId="5198" xr:uid="{06976891-27AB-4B42-8CE0-8B6628745855}"/>
    <cellStyle name="Normal 62 2 2" xfId="14006" xr:uid="{4EE799E4-5099-40C8-A55F-5795566BA583}"/>
    <cellStyle name="Normal 62 2 3" xfId="11652" xr:uid="{89B4CD22-0BB5-4B62-9BFC-CFE4D3EFD9F0}"/>
    <cellStyle name="Normal 62 3" xfId="11653" xr:uid="{FA1E6DC8-8946-452A-8A25-70A464A323FB}"/>
    <cellStyle name="Normal 62 4" xfId="13817" xr:uid="{CF13625E-3D2B-4133-BC7B-F1A4318EAFCD}"/>
    <cellStyle name="Normal 62 5" xfId="11651" xr:uid="{954A29E7-6691-4357-AA1E-C3386B66F6C2}"/>
    <cellStyle name="Normal 63" xfId="4941" xr:uid="{DE0FB2C0-AD3A-4A8A-B3F8-F378F342E7B1}"/>
    <cellStyle name="Normal 63 2" xfId="5199" xr:uid="{33123C70-00DA-4BAD-8E35-687B7795AF37}"/>
    <cellStyle name="Normal 63 2 2" xfId="14007" xr:uid="{A94B0C51-D4B3-4EF7-9348-785DFF3361A2}"/>
    <cellStyle name="Normal 63 2 3" xfId="11655" xr:uid="{F13D913D-630A-47E4-AB77-F7EE3A6C98EC}"/>
    <cellStyle name="Normal 63 3" xfId="11656" xr:uid="{5BF57EFD-BC22-4070-832B-497443DF9CD1}"/>
    <cellStyle name="Normal 63 4" xfId="13818" xr:uid="{1E8E9007-A31B-464A-8DA0-1058C0F211F0}"/>
    <cellStyle name="Normal 63 5" xfId="11654" xr:uid="{569CC2F0-0A02-4A2B-92B2-D9838EB1BB7C}"/>
    <cellStyle name="Normal 64" xfId="4944" xr:uid="{4DDB78EE-CCC6-4B61-AB06-41FFFCFAB819}"/>
    <cellStyle name="Normal 64 2" xfId="5200" xr:uid="{A53C1C80-CED9-4B72-B7CD-59496389A46D}"/>
    <cellStyle name="Normal 64 2 2" xfId="14008" xr:uid="{9AB155E5-DDFF-4826-B4C2-6DF836D8BB6A}"/>
    <cellStyle name="Normal 64 2 3" xfId="11658" xr:uid="{8177FA73-67F1-4313-B935-173C8459D134}"/>
    <cellStyle name="Normal 64 3" xfId="11659" xr:uid="{BE917626-D1BD-4F1B-8C8B-1F9FD5B029BB}"/>
    <cellStyle name="Normal 64 4" xfId="13819" xr:uid="{0B53AA43-CA1E-494F-9240-11F461BA6B1F}"/>
    <cellStyle name="Normal 64 5" xfId="11657" xr:uid="{E802B96F-B000-417F-812B-479F0F7F8CAF}"/>
    <cellStyle name="Normal 65" xfId="4946" xr:uid="{4D049A98-C357-46FE-BD74-56FD4426F83B}"/>
    <cellStyle name="Normal 65 2" xfId="5201" xr:uid="{F0EACAF7-E4C5-454C-8F54-F3B85E957A76}"/>
    <cellStyle name="Normal 65 2 2" xfId="14009" xr:uid="{9713C06C-89F2-4818-B2C2-419B5AB2E54B}"/>
    <cellStyle name="Normal 65 2 3" xfId="11661" xr:uid="{D718E9E6-7E5F-4E3E-9237-636B24F2843D}"/>
    <cellStyle name="Normal 65 3" xfId="11662" xr:uid="{3554731B-B0D6-4BF1-AB1B-3CB3372162FE}"/>
    <cellStyle name="Normal 65 4" xfId="13820" xr:uid="{BF236CAF-701F-4122-8C21-50A26EB90562}"/>
    <cellStyle name="Normal 65 5" xfId="11660" xr:uid="{CEC8AE54-5A01-429F-AB69-926B5246798C}"/>
    <cellStyle name="Normal 66" xfId="4947" xr:uid="{A339B5C6-43E0-44BB-969B-5D97C20007D9}"/>
    <cellStyle name="Normal 66 2" xfId="5202" xr:uid="{818056CE-4ABA-4472-A380-EE628E976DFC}"/>
    <cellStyle name="Normal 66 2 2" xfId="14010" xr:uid="{878E03A1-8A18-4427-B273-7457C97346F7}"/>
    <cellStyle name="Normal 66 2 3" xfId="11664" xr:uid="{8E277FF4-9323-4D82-B14B-41E0787D59D8}"/>
    <cellStyle name="Normal 66 3" xfId="11665" xr:uid="{DDBB8AA1-565F-447D-8C04-BABDCBB77924}"/>
    <cellStyle name="Normal 66 4" xfId="13821" xr:uid="{C46AF511-7197-4A32-B8AD-8A6FDEC52414}"/>
    <cellStyle name="Normal 66 5" xfId="11663" xr:uid="{DA8B1510-6E2C-4B7E-8A2E-CC427137838F}"/>
    <cellStyle name="Normal 67" xfId="4948" xr:uid="{25F81DF5-C474-4C7A-AA38-03E02EA41058}"/>
    <cellStyle name="Normal 67 2" xfId="5203" xr:uid="{1C14DF3D-3A41-4BEA-8F21-8177FC0BA8C5}"/>
    <cellStyle name="Normal 67 2 2" xfId="14011" xr:uid="{924A20B7-27E1-43B4-B4BB-FC2437ADA24E}"/>
    <cellStyle name="Normal 67 2 3" xfId="11667" xr:uid="{F9A0A1AF-9AA2-46D3-93D5-18C1CF3D0FAA}"/>
    <cellStyle name="Normal 67 3" xfId="11668" xr:uid="{F0E99C73-6093-4706-A567-28F6D71BCCCE}"/>
    <cellStyle name="Normal 67 4" xfId="13822" xr:uid="{9011124C-8CE3-4D6F-A12F-F79509DBD3E8}"/>
    <cellStyle name="Normal 67 5" xfId="11666" xr:uid="{168AB21B-31B9-42F0-93F5-DA64228F1B9C}"/>
    <cellStyle name="Normal 68" xfId="4986" xr:uid="{69CCA4B3-DA87-4438-B1FD-3F10C536992C}"/>
    <cellStyle name="Normal 68 2" xfId="5211" xr:uid="{E00FAF52-7D57-42EB-910F-B076F2E09431}"/>
    <cellStyle name="Normal 68 2 2" xfId="14018" xr:uid="{B1E4DAFD-0C48-402F-9530-C2F4E4F9C1A1}"/>
    <cellStyle name="Normal 68 2 3" xfId="11670" xr:uid="{902C3D80-03BF-4F9F-BAA4-4628EE7CF42C}"/>
    <cellStyle name="Normal 68 3" xfId="11671" xr:uid="{E57BF40B-4445-45D8-A99C-02DC494A9F8E}"/>
    <cellStyle name="Normal 68 4" xfId="13866" xr:uid="{5EBDD2A1-495F-4A6D-B528-0DAB261D08DF}"/>
    <cellStyle name="Normal 68 5" xfId="11669" xr:uid="{C124118C-9C40-45C7-AA69-5244A162B325}"/>
    <cellStyle name="Normal 69" xfId="4988" xr:uid="{14B4EC5E-26F6-4EE1-9F52-5CE86DDFEBDE}"/>
    <cellStyle name="Normal 69 2" xfId="5212" xr:uid="{E0B7DB02-F65F-4373-AD82-7901F7E823C6}"/>
    <cellStyle name="Normal 69 2 2" xfId="14019" xr:uid="{989261DF-BABE-4043-9A97-F3E8081A235D}"/>
    <cellStyle name="Normal 69 2 3" xfId="11673" xr:uid="{0558F0F2-C3E6-4F11-983D-142FC99AC889}"/>
    <cellStyle name="Normal 69 3" xfId="11674" xr:uid="{0AE68164-74E5-4AE8-87CC-B2C6A51C6A82}"/>
    <cellStyle name="Normal 69 4" xfId="13867" xr:uid="{284816A8-0E25-46BD-840C-2B9BF0F52F9C}"/>
    <cellStyle name="Normal 69 5" xfId="11672" xr:uid="{CDA24954-97C0-42AC-B218-E2BC5184AE63}"/>
    <cellStyle name="Normal 7" xfId="3990" xr:uid="{4963B1A2-A380-4426-8F9A-1289A3BE087B}"/>
    <cellStyle name="Normal 7 2" xfId="3991" xr:uid="{BB2D07AE-25CF-460A-81A2-3D331E95EB6A}"/>
    <cellStyle name="Normal 7 2 2" xfId="3992" xr:uid="{1FD17F1C-6117-4018-AD07-672B5C2EEB16}"/>
    <cellStyle name="Normal 7 2 2 2" xfId="32048" xr:uid="{FEFB02E2-8E39-42DB-B14B-9B97BAC2DD44}"/>
    <cellStyle name="Normal 7 2 3" xfId="3993" xr:uid="{BC6C0F74-CAB7-4068-B575-034346572C2F}"/>
    <cellStyle name="Normal 7 2 3 2" xfId="11675" xr:uid="{0DEF1CC7-50AD-4BE2-AFF5-345DDF0F23A5}"/>
    <cellStyle name="Normal 7 2 4" xfId="21317" xr:uid="{1AE4D6D7-14C7-46D8-8AEF-AE69FC05894F}"/>
    <cellStyle name="Normal 7 3" xfId="3994" xr:uid="{D26212D5-A15D-4D57-8CDE-B4883469791F}"/>
    <cellStyle name="Normal 7 3 2" xfId="3995" xr:uid="{3E2E6587-70BE-43F9-B92D-7FEDF2F792F7}"/>
    <cellStyle name="Normal 7 3 2 2" xfId="13952" xr:uid="{A4D60ACB-AF52-4265-A10E-01245799D0EF}"/>
    <cellStyle name="Normal 7 3 3" xfId="3996" xr:uid="{0AF7484F-7FB4-406A-A63A-2FE5D8DD1AC9}"/>
    <cellStyle name="Normal 7 3 4" xfId="3997" xr:uid="{06A90EB4-2F17-44B6-88F9-22CC28CCDC21}"/>
    <cellStyle name="Normal 7 3 5" xfId="5108" xr:uid="{41C880B9-8590-4362-BC57-52B15538A249}"/>
    <cellStyle name="Normal 7 4" xfId="3998" xr:uid="{F47A9279-F511-4C29-9845-46AB9A4EDE72}"/>
    <cellStyle name="Normal 7 4 2" xfId="12238" xr:uid="{642C6387-F4B6-43A6-AADE-EDDA06AF4C25}"/>
    <cellStyle name="Normal 7 5" xfId="13369" xr:uid="{84144CE8-396E-4A9F-AAB6-97909260D790}"/>
    <cellStyle name="Normal 7 6" xfId="16010" xr:uid="{172E6425-C450-4746-AD89-BD26EBAC98B0}"/>
    <cellStyle name="Normal 7 7" xfId="10358" xr:uid="{9B27F89C-140B-4017-86F2-54B7AEDDECEA}"/>
    <cellStyle name="Normal 7 8" xfId="10234" xr:uid="{C63CDCBF-2EDB-4011-A4FD-79205F9C4E32}"/>
    <cellStyle name="Normal 7 9" xfId="4542" xr:uid="{A932B326-605B-4851-A882-E934935801FC}"/>
    <cellStyle name="Normal 7_Investment" xfId="3999" xr:uid="{D68BD3B3-C166-4AC3-B8D2-2BCCC8162F85}"/>
    <cellStyle name="Normal 70" xfId="4990" xr:uid="{C299B72B-E024-44ED-9F15-8302EF788891}"/>
    <cellStyle name="Normal 70 2" xfId="5213" xr:uid="{DAA0F6B3-B8E4-42B7-928D-65655123AF27}"/>
    <cellStyle name="Normal 70 2 2" xfId="14020" xr:uid="{687782BE-1064-433A-AD38-703016E0626D}"/>
    <cellStyle name="Normal 70 2 3" xfId="11677" xr:uid="{1E70253B-705D-4ED4-A0C9-CC02DF467444}"/>
    <cellStyle name="Normal 70 3" xfId="11678" xr:uid="{7D481394-361F-454A-A535-B226E000D4E3}"/>
    <cellStyle name="Normal 70 4" xfId="13868" xr:uid="{46A7DD52-3ABF-40A7-8D55-725D5E54D39B}"/>
    <cellStyle name="Normal 70 5" xfId="11676" xr:uid="{62E70382-56E0-43E9-A48E-7ACB82FD2F84}"/>
    <cellStyle name="Normal 71" xfId="4992" xr:uid="{0B2DD9E5-A34A-4381-85F8-D43D7851E3E4}"/>
    <cellStyle name="Normal 71 2" xfId="5214" xr:uid="{28C25D21-841C-4C91-A808-C4B3697E252D}"/>
    <cellStyle name="Normal 71 2 2" xfId="14021" xr:uid="{70E4826C-7507-45A1-9C1B-0F1D3594DA75}"/>
    <cellStyle name="Normal 71 2 3" xfId="11680" xr:uid="{61B1C230-77EC-4498-8903-D5E19770AEE7}"/>
    <cellStyle name="Normal 71 3" xfId="11681" xr:uid="{9B9A7CE8-F056-4CE8-878C-317A9D0370C6}"/>
    <cellStyle name="Normal 71 4" xfId="13869" xr:uid="{39B0935F-C659-4CBF-B595-553013DEEDD7}"/>
    <cellStyle name="Normal 71 5" xfId="11679" xr:uid="{47007420-4825-4DA2-9761-3CF21B2F8371}"/>
    <cellStyle name="Normal 72" xfId="4994" xr:uid="{A0C5E96D-8BEA-4DE1-A6B2-5474954CE7ED}"/>
    <cellStyle name="Normal 72 2" xfId="5215" xr:uid="{5D090A28-5703-41F6-98A6-E2A71101DDA4}"/>
    <cellStyle name="Normal 72 2 2" xfId="14022" xr:uid="{B2921B4E-0B05-4507-8599-4CED6F2A1E11}"/>
    <cellStyle name="Normal 72 2 3" xfId="11683" xr:uid="{FA827753-EEA3-421C-809B-E8C3B97FB767}"/>
    <cellStyle name="Normal 72 3" xfId="11684" xr:uid="{EEBB61BA-653C-493F-8007-4FCDEA8AD7F6}"/>
    <cellStyle name="Normal 72 4" xfId="13870" xr:uid="{0F92CF67-3618-40D3-8044-823B4E6248B3}"/>
    <cellStyle name="Normal 72 5" xfId="11682" xr:uid="{1C6E00AB-BA09-4301-83D8-7C85FAC292FC}"/>
    <cellStyle name="Normal 73" xfId="4995" xr:uid="{BBF0220D-06C4-4147-8594-8D5848F0CE64}"/>
    <cellStyle name="Normal 73 2" xfId="5216" xr:uid="{0FAD7C78-57A2-44DE-8FE2-6F654562FD53}"/>
    <cellStyle name="Normal 73 2 2" xfId="14023" xr:uid="{2A7E2AC2-3075-4386-9679-1D588B1AB3D7}"/>
    <cellStyle name="Normal 73 2 3" xfId="11686" xr:uid="{81733739-E215-4E4A-AE83-5A591C650877}"/>
    <cellStyle name="Normal 73 3" xfId="11687" xr:uid="{B158DA73-0A0C-4422-B5CF-10CF6ECDF7DE}"/>
    <cellStyle name="Normal 73 4" xfId="13871" xr:uid="{80129227-85B3-471A-AC40-F1CABA710842}"/>
    <cellStyle name="Normal 73 5" xfId="11685" xr:uid="{3074B3EE-A02B-46C7-8707-FB29318D46C8}"/>
    <cellStyle name="Normal 74" xfId="5046" xr:uid="{FC7AEA13-5C2C-4D3B-B389-30E79BF80844}"/>
    <cellStyle name="Normal 74 2" xfId="11689" xr:uid="{29BAB5E0-1D99-4825-AD6D-47AD7BC53685}"/>
    <cellStyle name="Normal 74 3" xfId="11690" xr:uid="{7C9C175F-E005-4389-BE11-40429FB7EE18}"/>
    <cellStyle name="Normal 74 4" xfId="13908" xr:uid="{38922954-81DB-496C-9832-49891E11C762}"/>
    <cellStyle name="Normal 74 5" xfId="11688" xr:uid="{89A63C50-3D9F-4855-9EA9-252DD588A569}"/>
    <cellStyle name="Normal 75" xfId="5070" xr:uid="{CA4C3D12-82A4-4038-A3BC-687BFD7FB446}"/>
    <cellStyle name="Normal 75 2" xfId="11692" xr:uid="{1AFA6E6A-A4D7-4ABF-AA70-FE4F3D8207BE}"/>
    <cellStyle name="Normal 75 3" xfId="11693" xr:uid="{C5A2D52F-3F2B-43F3-9825-E97D717538AE}"/>
    <cellStyle name="Normal 75 4" xfId="13930" xr:uid="{7E054279-975D-44F4-864A-286C101B68D1}"/>
    <cellStyle name="Normal 75 5" xfId="11691" xr:uid="{164C879A-9B87-45B0-9AC4-F86DB978285A}"/>
    <cellStyle name="Normal 76" xfId="5072" xr:uid="{C88FC484-19FF-46AD-B437-A91539F9C7E7}"/>
    <cellStyle name="Normal 76 2" xfId="11695" xr:uid="{5C218395-FEAE-4BB0-9308-E80319AEFECC}"/>
    <cellStyle name="Normal 76 3" xfId="13931" xr:uid="{B4DD90D8-5CF8-4FEE-8031-D2CA383B9D86}"/>
    <cellStyle name="Normal 76 4" xfId="11694" xr:uid="{A79B82ED-7B09-4A99-913D-0AF94D300830}"/>
    <cellStyle name="Normal 77" xfId="5074" xr:uid="{41D28141-5635-40F9-984D-839734796D5F}"/>
    <cellStyle name="Normal 77 2" xfId="11697" xr:uid="{2B352402-4C40-4432-8C52-5292112C50D8}"/>
    <cellStyle name="Normal 77 3" xfId="13932" xr:uid="{CFD1898E-087F-42FF-9366-FA427AB11025}"/>
    <cellStyle name="Normal 77 4" xfId="11696" xr:uid="{87839614-F54C-4B62-99ED-3D9527BF3B4B}"/>
    <cellStyle name="Normal 78" xfId="5076" xr:uid="{11DCDB51-39B5-46B9-A6B0-9636E3E4A5B2}"/>
    <cellStyle name="Normal 78 2" xfId="11699" xr:uid="{CABAD99B-8DE7-4055-A288-B72FF30E3269}"/>
    <cellStyle name="Normal 78 3" xfId="13933" xr:uid="{BD3E6C66-0C2F-4281-8FF4-FF5EC0CDE01A}"/>
    <cellStyle name="Normal 78 4" xfId="11698" xr:uid="{7797C357-674B-463A-A068-69C82EA684E8}"/>
    <cellStyle name="Normal 79" xfId="5081" xr:uid="{25D35128-9831-4935-B7E4-35CEF9216526}"/>
    <cellStyle name="Normal 79 2" xfId="11701" xr:uid="{0D55BEDC-D218-4D51-BA03-117AEE972F59}"/>
    <cellStyle name="Normal 79 2 2" xfId="32049" xr:uid="{582E484F-ECB6-47EB-A806-38C15E460917}"/>
    <cellStyle name="Normal 79 3" xfId="13936" xr:uid="{665307AA-0DE1-4CA3-88C1-654E4DED9D20}"/>
    <cellStyle name="Normal 79 4" xfId="11700" xr:uid="{189F67FF-F815-4190-A4F8-6289A8716D05}"/>
    <cellStyle name="Normal 8" xfId="4000" xr:uid="{D0E58932-5307-4AAB-BE61-F49B196DCE75}"/>
    <cellStyle name="Normal 8 2" xfId="4001" xr:uid="{6BF2998C-C299-4B19-880F-26C24FC5C9F8}"/>
    <cellStyle name="Normal 8 2 10" xfId="17515" xr:uid="{460DB7A8-399C-4D9C-8114-E4175BFB3371}"/>
    <cellStyle name="Normal 8 2 11" xfId="20537" xr:uid="{082867F2-61C3-4487-91D1-D01E7041964D}"/>
    <cellStyle name="Normal 8 2 12" xfId="11703" xr:uid="{594F8A03-2AB8-442D-91F6-D9E94EA4B0B4}"/>
    <cellStyle name="Normal 8 2 13" xfId="5519" xr:uid="{832C05E1-808B-465E-94CE-09DA802218E0}"/>
    <cellStyle name="Normal 8 2 2" xfId="11704" xr:uid="{50E4D810-2562-4381-8215-BC3F68470391}"/>
    <cellStyle name="Normal 8 2 2 10" xfId="20538" xr:uid="{E3687A92-6EF2-431F-869E-569B91E780A9}"/>
    <cellStyle name="Normal 8 2 2 11" xfId="32050" xr:uid="{3ABDD7BB-D9F1-463D-8F9B-85609805B8AA}"/>
    <cellStyle name="Normal 8 2 2 2" xfId="11705" xr:uid="{D9DDBA76-D98E-4F32-96DC-B6C3B7A8D555}"/>
    <cellStyle name="Normal 8 2 2 2 2" xfId="11706" xr:uid="{3E6E674F-7C80-467E-9105-5E98D0870EAD}"/>
    <cellStyle name="Normal 8 2 2 2 2 2" xfId="12239" xr:uid="{730DFC99-CAF5-45F8-A924-1E744F6E3FB9}"/>
    <cellStyle name="Normal 8 2 2 2 2 2 2" xfId="12610" xr:uid="{34B6FB2B-1202-403B-AA47-9DA04DF98AE1}"/>
    <cellStyle name="Normal 8 2 2 2 2 2 2 2" xfId="13294" xr:uid="{EC26EA8C-2DB7-45F9-B3F1-1D88310D61D2}"/>
    <cellStyle name="Normal 8 2 2 2 2 2 2 2 2" xfId="16686" xr:uid="{4F6C37F7-9F27-4C44-B343-FD8A982A1B45}"/>
    <cellStyle name="Normal 8 2 2 2 2 2 2 2 2 2" xfId="19965" xr:uid="{2E80B33B-E560-473B-B1A6-2B1FA8F0C26E}"/>
    <cellStyle name="Normal 8 2 2 2 2 2 2 2 3" xfId="18593" xr:uid="{6948A59F-447E-4089-96EF-89B2201D1A15}"/>
    <cellStyle name="Normal 8 2 2 2 2 2 2 2 4" xfId="20881" xr:uid="{782AF8B8-61F9-4C15-A88B-D60B8BB876D7}"/>
    <cellStyle name="Normal 8 2 2 2 2 2 2 3" xfId="15627" xr:uid="{99EA6317-EDCE-439F-B03E-3461356D9E62}"/>
    <cellStyle name="Normal 8 2 2 2 2 2 2 3 2" xfId="19282" xr:uid="{73214ABE-061B-4B10-A513-5C2E79698BBA}"/>
    <cellStyle name="Normal 8 2 2 2 2 2 2 4" xfId="17909" xr:uid="{8CCF6480-D8DD-4EA1-AED1-42CD6EFEA507}"/>
    <cellStyle name="Normal 8 2 2 2 2 2 2 5" xfId="20672" xr:uid="{374EAEED-A298-4902-B205-597FFDD4EAB5}"/>
    <cellStyle name="Normal 8 2 2 2 2 2 3" xfId="12957" xr:uid="{57F7DDC1-4614-4230-AB13-359EF94DA8E2}"/>
    <cellStyle name="Normal 8 2 2 2 2 2 3 2" xfId="15886" xr:uid="{FEAA603B-BBFE-4EDC-AE04-396B707C96FC}"/>
    <cellStyle name="Normal 8 2 2 2 2 2 3 2 2" xfId="19630" xr:uid="{3948F64B-1A48-4C15-B0EE-FA236EA8DD07}"/>
    <cellStyle name="Normal 8 2 2 2 2 2 3 3" xfId="18255" xr:uid="{EFAA8FFC-BBB7-4326-9EAE-F9C495391971}"/>
    <cellStyle name="Normal 8 2 2 2 2 2 3 4" xfId="20779" xr:uid="{A92B2B9A-B905-4911-8CD4-B7EE55E53D04}"/>
    <cellStyle name="Normal 8 2 2 2 2 2 4" xfId="17059" xr:uid="{8F1471A7-FEBF-4FAC-A9C2-1F14AA54030C}"/>
    <cellStyle name="Normal 8 2 2 2 2 2 4 2" xfId="18947" xr:uid="{40C068D1-172C-4539-B0C7-96832B4C2D10}"/>
    <cellStyle name="Normal 8 2 2 2 2 2 5" xfId="17573" xr:uid="{42AB23C3-E756-4EAB-83B5-5A5FCB61D334}"/>
    <cellStyle name="Normal 8 2 2 2 2 2 6" xfId="20573" xr:uid="{44C6357A-C773-4153-9081-02F7880767A9}"/>
    <cellStyle name="Normal 8 2 2 2 2 3" xfId="12560" xr:uid="{16629E7A-7C24-483A-A9A8-D12B88118C2C}"/>
    <cellStyle name="Normal 8 2 2 2 2 3 2" xfId="13246" xr:uid="{A710D0EB-830C-4615-8BB1-9BBB0691C11E}"/>
    <cellStyle name="Normal 8 2 2 2 2 3 2 2" xfId="15293" xr:uid="{6ACFCC47-0632-4F57-91BA-FDD7306DE8C4}"/>
    <cellStyle name="Normal 8 2 2 2 2 3 2 2 2" xfId="19919" xr:uid="{20028D64-9D4F-4679-B2A0-21F58E204E99}"/>
    <cellStyle name="Normal 8 2 2 2 2 3 2 3" xfId="18547" xr:uid="{97F03C45-79E9-4579-83A6-0B04DC593C07}"/>
    <cellStyle name="Normal 8 2 2 2 2 3 2 4" xfId="20848" xr:uid="{FC2E3714-42D0-4CFC-88A0-0DCA2ADA07E8}"/>
    <cellStyle name="Normal 8 2 2 2 2 3 3" xfId="16166" xr:uid="{18782FFE-290E-405F-A0FC-1BD44B356D42}"/>
    <cellStyle name="Normal 8 2 2 2 2 3 3 2" xfId="19236" xr:uid="{6791E564-3A3C-44DC-A2C8-D4DAE96DE705}"/>
    <cellStyle name="Normal 8 2 2 2 2 3 4" xfId="17863" xr:uid="{8683D12E-59B3-4253-9DAD-E817588D949F}"/>
    <cellStyle name="Normal 8 2 2 2 2 3 5" xfId="20639" xr:uid="{B2813DE2-F390-4CFD-B96A-9D3FD11819AB}"/>
    <cellStyle name="Normal 8 2 2 2 2 4" xfId="12909" xr:uid="{D51F96BE-43C7-4F9B-BD4B-CF95EAC8D39E}"/>
    <cellStyle name="Normal 8 2 2 2 2 4 2" xfId="16111" xr:uid="{9FF45981-BD1C-4D67-9AF1-607BED49A3BD}"/>
    <cellStyle name="Normal 8 2 2 2 2 4 2 2" xfId="19584" xr:uid="{FD1A6209-2825-4C02-8270-73A9FBC2945B}"/>
    <cellStyle name="Normal 8 2 2 2 2 4 3" xfId="18208" xr:uid="{65F00647-A518-4F6E-B442-5E17DE9F29A2}"/>
    <cellStyle name="Normal 8 2 2 2 2 4 4" xfId="20745" xr:uid="{E22400D7-0FFC-4419-8952-9B19B02E5077}"/>
    <cellStyle name="Normal 8 2 2 2 2 5" xfId="15672" xr:uid="{3CAB6589-72B4-4568-9127-16FDC5655211}"/>
    <cellStyle name="Normal 8 2 2 2 2 5 2" xfId="18900" xr:uid="{80D19319-CA41-4B05-8C99-6C7EC2C0687A}"/>
    <cellStyle name="Normal 8 2 2 2 2 6" xfId="17518" xr:uid="{E1FE6D43-EE60-465E-9E26-A6D0C6332DCC}"/>
    <cellStyle name="Normal 8 2 2 2 2 7" xfId="20540" xr:uid="{89242D97-5A54-499F-919A-33FD29B1270D}"/>
    <cellStyle name="Normal 8 2 2 2 3" xfId="11707" xr:uid="{D199FF18-2C91-4B33-BD5C-3A22CDB23171}"/>
    <cellStyle name="Normal 8 2 2 2 3 2" xfId="12561" xr:uid="{3AFCA848-166E-4A25-8967-A13C4CB0E145}"/>
    <cellStyle name="Normal 8 2 2 2 3 2 2" xfId="13247" xr:uid="{D2036FF2-0470-429E-BA7A-9562AB70422E}"/>
    <cellStyle name="Normal 8 2 2 2 3 2 2 2" xfId="15173" xr:uid="{8840DE9F-46FD-4B89-8112-B91442075BFB}"/>
    <cellStyle name="Normal 8 2 2 2 3 2 2 2 2" xfId="19920" xr:uid="{CC744F81-C9A2-444E-ACD7-2E8DE2BDF6B5}"/>
    <cellStyle name="Normal 8 2 2 2 3 2 2 3" xfId="18548" xr:uid="{40E76429-E6C3-497F-AB18-B935174E6896}"/>
    <cellStyle name="Normal 8 2 2 2 3 2 2 4" xfId="20849" xr:uid="{1B381056-8244-4F3D-8A8F-127A19D9F219}"/>
    <cellStyle name="Normal 8 2 2 2 3 2 3" xfId="15380" xr:uid="{5F4BA731-C2E8-4388-84BC-B122364606BD}"/>
    <cellStyle name="Normal 8 2 2 2 3 2 3 2" xfId="19237" xr:uid="{473146B9-22D6-4E4D-977E-180AD7FB766E}"/>
    <cellStyle name="Normal 8 2 2 2 3 2 4" xfId="17864" xr:uid="{E5E139B2-0147-488A-A515-CAF86EF4977A}"/>
    <cellStyle name="Normal 8 2 2 2 3 2 5" xfId="20640" xr:uid="{CE2CE508-67CB-47D7-8CCC-F192ECAF5FEA}"/>
    <cellStyle name="Normal 8 2 2 2 3 3" xfId="12910" xr:uid="{2BE2538D-1F86-492B-A607-14B8C0C9AA97}"/>
    <cellStyle name="Normal 8 2 2 2 3 3 2" xfId="15330" xr:uid="{6D13013C-025C-4A35-ABAE-8DFBC5C740B5}"/>
    <cellStyle name="Normal 8 2 2 2 3 3 2 2" xfId="19585" xr:uid="{C6C1FCF9-C4DE-4596-8182-A00C7DAA9068}"/>
    <cellStyle name="Normal 8 2 2 2 3 3 3" xfId="18209" xr:uid="{290034A5-034A-4701-A3F2-B3FAA956C203}"/>
    <cellStyle name="Normal 8 2 2 2 3 3 4" xfId="20746" xr:uid="{9B386C5F-50AE-498D-88A4-15B707702E59}"/>
    <cellStyle name="Normal 8 2 2 2 3 4" xfId="15393" xr:uid="{9998EA33-BEA1-40F5-821E-DEA57AFA84D3}"/>
    <cellStyle name="Normal 8 2 2 2 3 4 2" xfId="18901" xr:uid="{D0E5FFC2-44BA-4C69-A76A-D3DDF0625011}"/>
    <cellStyle name="Normal 8 2 2 2 3 5" xfId="17519" xr:uid="{949C07A4-D815-42C2-A379-BC5C1CF8B5DE}"/>
    <cellStyle name="Normal 8 2 2 2 3 6" xfId="20541" xr:uid="{993BDB90-4C2E-43BC-9385-73B4656A625B}"/>
    <cellStyle name="Normal 8 2 2 2 4" xfId="12240" xr:uid="{02A869F5-27E2-48E4-8010-D47BECEBFEAF}"/>
    <cellStyle name="Normal 8 2 2 2 4 2" xfId="12611" xr:uid="{C7B7E74B-1EBE-4FA8-B7D0-660F0A04D9AA}"/>
    <cellStyle name="Normal 8 2 2 2 4 2 2" xfId="13295" xr:uid="{D33AE4D4-3EAA-4536-8903-B20763776922}"/>
    <cellStyle name="Normal 8 2 2 2 4 2 2 2" xfId="16483" xr:uid="{20184AEF-7330-4C89-80C4-567ADBBD5A5E}"/>
    <cellStyle name="Normal 8 2 2 2 4 2 2 2 2" xfId="19966" xr:uid="{7DBC651B-780A-4959-9020-ACFE3603A058}"/>
    <cellStyle name="Normal 8 2 2 2 4 2 2 3" xfId="18594" xr:uid="{CEB74918-D380-4819-A4C7-76503D11E142}"/>
    <cellStyle name="Normal 8 2 2 2 4 2 2 4" xfId="20882" xr:uid="{8CD2D34F-5128-47C2-A3AA-0D7248A44C38}"/>
    <cellStyle name="Normal 8 2 2 2 4 2 3" xfId="16025" xr:uid="{97E55021-13D2-4AA9-8A25-55DEDD6EF672}"/>
    <cellStyle name="Normal 8 2 2 2 4 2 3 2" xfId="19283" xr:uid="{DBA13AC3-4F00-4B27-824D-34AFB15B1896}"/>
    <cellStyle name="Normal 8 2 2 2 4 2 4" xfId="17910" xr:uid="{D96DAB24-A283-4926-9A5F-7459326C040F}"/>
    <cellStyle name="Normal 8 2 2 2 4 2 5" xfId="20673" xr:uid="{67B82DBF-C1B7-43E3-AEC4-5089C26FFDC8}"/>
    <cellStyle name="Normal 8 2 2 2 4 3" xfId="12958" xr:uid="{288258CA-7168-49AD-9D19-39E4D83AAEF5}"/>
    <cellStyle name="Normal 8 2 2 2 4 3 2" xfId="16067" xr:uid="{23E3206C-6DB2-4BCD-93DB-2CDA043E1323}"/>
    <cellStyle name="Normal 8 2 2 2 4 3 2 2" xfId="19631" xr:uid="{78663B40-1993-4E6D-A008-2AF078686D4F}"/>
    <cellStyle name="Normal 8 2 2 2 4 3 3" xfId="18256" xr:uid="{FDCF2367-3E6C-4197-A9B9-6D4DF6143D7A}"/>
    <cellStyle name="Normal 8 2 2 2 4 3 4" xfId="20780" xr:uid="{F91A63A5-C9D9-44D7-A775-86276E8B29B5}"/>
    <cellStyle name="Normal 8 2 2 2 4 4" xfId="15677" xr:uid="{A1E63583-23FB-4685-BB60-02157F1AD688}"/>
    <cellStyle name="Normal 8 2 2 2 4 4 2" xfId="18948" xr:uid="{9BC1CA9C-C5A2-4D40-BA20-6A1E3519A7A6}"/>
    <cellStyle name="Normal 8 2 2 2 4 5" xfId="17574" xr:uid="{C8A95085-3EBA-4473-BB7C-676C39742D8A}"/>
    <cellStyle name="Normal 8 2 2 2 4 6" xfId="20574" xr:uid="{94BAAA9A-AC8F-4475-A96F-4B5CD3D126BD}"/>
    <cellStyle name="Normal 8 2 2 2 5" xfId="12559" xr:uid="{35C40A1C-B9FC-4A4C-9D98-124EAF588372}"/>
    <cellStyle name="Normal 8 2 2 2 5 2" xfId="13245" xr:uid="{7AB0731B-9BCE-4BBB-BBBB-08BF0EC6AF31}"/>
    <cellStyle name="Normal 8 2 2 2 5 2 2" xfId="16490" xr:uid="{3A80FCFC-2773-407F-8C49-03164402F223}"/>
    <cellStyle name="Normal 8 2 2 2 5 2 2 2" xfId="19918" xr:uid="{57C90399-4071-4D9B-91EC-C5C049B89604}"/>
    <cellStyle name="Normal 8 2 2 2 5 2 3" xfId="18546" xr:uid="{570DCE63-8A83-44C9-84E4-3ACF8EC10E7A}"/>
    <cellStyle name="Normal 8 2 2 2 5 2 4" xfId="20847" xr:uid="{AC968EDB-DF24-4E47-BE3B-6DE913E0A5B9}"/>
    <cellStyle name="Normal 8 2 2 2 5 3" xfId="15469" xr:uid="{B769907D-851C-4C24-AB4F-FFA69449D33C}"/>
    <cellStyle name="Normal 8 2 2 2 5 3 2" xfId="19235" xr:uid="{826956FB-C569-42EF-940E-A175F3E2D513}"/>
    <cellStyle name="Normal 8 2 2 2 5 4" xfId="17862" xr:uid="{665CC24E-3708-43C9-9A97-5ED60B04393D}"/>
    <cellStyle name="Normal 8 2 2 2 5 5" xfId="20638" xr:uid="{0ACC3F38-8311-4F17-B7B0-35004E1C99CD}"/>
    <cellStyle name="Normal 8 2 2 2 6" xfId="12908" xr:uid="{E109A107-7BE0-4C24-9D3C-5D5E4AA3AC32}"/>
    <cellStyle name="Normal 8 2 2 2 6 2" xfId="15979" xr:uid="{9768A8CF-2125-46A2-8939-0EDBCB6C9E40}"/>
    <cellStyle name="Normal 8 2 2 2 6 2 2" xfId="19583" xr:uid="{BEAFB62C-1B93-4912-B3B6-EA4B53624257}"/>
    <cellStyle name="Normal 8 2 2 2 6 3" xfId="18207" xr:uid="{A43A54FE-67E6-4B6D-BFBE-63F94E3EBD70}"/>
    <cellStyle name="Normal 8 2 2 2 6 4" xfId="20744" xr:uid="{E1875AB9-DB24-4F9B-A351-FDF2F7034B39}"/>
    <cellStyle name="Normal 8 2 2 2 7" xfId="15602" xr:uid="{8FD6F1EF-D308-4D1C-8C83-5C44D959F040}"/>
    <cellStyle name="Normal 8 2 2 2 7 2" xfId="18899" xr:uid="{6647E3F8-B548-4DE2-8CAE-F91183151E8F}"/>
    <cellStyle name="Normal 8 2 2 2 8" xfId="17517" xr:uid="{EC735A1A-A193-45E4-BC34-0C68A32E22E9}"/>
    <cellStyle name="Normal 8 2 2 2 9" xfId="20539" xr:uid="{2143DE75-84E6-4072-B780-4D106C5032C7}"/>
    <cellStyle name="Normal 8 2 2 3" xfId="11708" xr:uid="{8ADDD4ED-C736-44F6-8C74-47DBCA13B1D6}"/>
    <cellStyle name="Normal 8 2 2 3 2" xfId="12241" xr:uid="{E6E0E253-769E-47A9-AECA-CBB8797037D5}"/>
    <cellStyle name="Normal 8 2 2 3 2 2" xfId="12612" xr:uid="{A1814E17-A240-417B-9125-ECB8790F6235}"/>
    <cellStyle name="Normal 8 2 2 3 2 2 2" xfId="13296" xr:uid="{A695ED90-E768-4775-9A0B-7583C0699DBD}"/>
    <cellStyle name="Normal 8 2 2 3 2 2 2 2" xfId="16914" xr:uid="{959FAE63-FA3C-4C1C-B1A0-DCB6895C4521}"/>
    <cellStyle name="Normal 8 2 2 3 2 2 2 2 2" xfId="19967" xr:uid="{ECA9D093-10DD-4D01-82F7-D422243F128E}"/>
    <cellStyle name="Normal 8 2 2 3 2 2 2 3" xfId="18595" xr:uid="{C5243333-0B29-49EA-882C-E21FD4E6A7F2}"/>
    <cellStyle name="Normal 8 2 2 3 2 2 2 4" xfId="20883" xr:uid="{476ADB6C-2A3A-4718-B9BD-E3ACD2D4C262}"/>
    <cellStyle name="Normal 8 2 2 3 2 2 3" xfId="15592" xr:uid="{6798961D-EB1B-4A30-9898-3841D9882C8C}"/>
    <cellStyle name="Normal 8 2 2 3 2 2 3 2" xfId="19284" xr:uid="{62ED2BAB-3015-412F-A196-8C8BAEE14A6B}"/>
    <cellStyle name="Normal 8 2 2 3 2 2 4" xfId="17911" xr:uid="{12FA758C-10A6-468C-84B7-81020FD0786B}"/>
    <cellStyle name="Normal 8 2 2 3 2 2 5" xfId="20674" xr:uid="{47D7B6B3-A9E2-4170-B3DF-8E772F8A1A59}"/>
    <cellStyle name="Normal 8 2 2 3 2 3" xfId="12959" xr:uid="{80018E37-A463-487A-B8A2-9A96131D37FA}"/>
    <cellStyle name="Normal 8 2 2 3 2 3 2" xfId="15444" xr:uid="{50FED979-B3B2-41AA-A666-375CF28E65F9}"/>
    <cellStyle name="Normal 8 2 2 3 2 3 2 2" xfId="19632" xr:uid="{4A225790-DC0B-4834-B636-B38637089B4B}"/>
    <cellStyle name="Normal 8 2 2 3 2 3 3" xfId="18257" xr:uid="{60586EF2-1969-4429-A098-D6DF39B08F3E}"/>
    <cellStyle name="Normal 8 2 2 3 2 3 4" xfId="20781" xr:uid="{1274DDB7-751E-4473-9ADB-5DFDE15E0980}"/>
    <cellStyle name="Normal 8 2 2 3 2 4" xfId="17043" xr:uid="{943D5721-B08C-4E25-A225-1640E19E0868}"/>
    <cellStyle name="Normal 8 2 2 3 2 4 2" xfId="18949" xr:uid="{B1DB678D-1ACD-4D3F-A808-B61E3BC393DB}"/>
    <cellStyle name="Normal 8 2 2 3 2 5" xfId="17575" xr:uid="{1204053C-F036-4D9C-87F6-F83C5CF34BC4}"/>
    <cellStyle name="Normal 8 2 2 3 2 6" xfId="20575" xr:uid="{ECD4D375-F0FC-4097-B8EA-C67DF34141BB}"/>
    <cellStyle name="Normal 8 2 2 3 3" xfId="12562" xr:uid="{C56D0153-8DDB-46D2-9D0F-51099D2E36FA}"/>
    <cellStyle name="Normal 8 2 2 3 3 2" xfId="13248" xr:uid="{FCE3E406-3B6E-4F2F-B1BE-AA8757F88B7A}"/>
    <cellStyle name="Normal 8 2 2 3 3 2 2" xfId="15868" xr:uid="{86C079A4-9B35-4CA4-94B6-DA6CA76D6542}"/>
    <cellStyle name="Normal 8 2 2 3 3 2 2 2" xfId="19921" xr:uid="{415AE0E9-AA99-482E-BE40-2FCB22996C53}"/>
    <cellStyle name="Normal 8 2 2 3 3 2 3" xfId="18549" xr:uid="{A22A1B2E-7138-4EF0-864D-67E287763245}"/>
    <cellStyle name="Normal 8 2 2 3 3 2 4" xfId="20850" xr:uid="{0E3F4286-441C-443E-8801-4B3347D5CAB9}"/>
    <cellStyle name="Normal 8 2 2 3 3 3" xfId="15468" xr:uid="{8B96DEB1-C87B-4BFE-A421-973C7E52079D}"/>
    <cellStyle name="Normal 8 2 2 3 3 3 2" xfId="19238" xr:uid="{8FFF3533-AA6F-4AF9-83DF-7051D379A2ED}"/>
    <cellStyle name="Normal 8 2 2 3 3 4" xfId="17865" xr:uid="{0E941531-0E71-46FB-A3E5-EF64D75DBC34}"/>
    <cellStyle name="Normal 8 2 2 3 3 5" xfId="20641" xr:uid="{BFB67CD5-76DE-4510-B7A6-E9B603AF219F}"/>
    <cellStyle name="Normal 8 2 2 3 4" xfId="12911" xr:uid="{BF57DF9A-57AC-4D6F-88CF-2E05906E87CF}"/>
    <cellStyle name="Normal 8 2 2 3 4 2" xfId="15277" xr:uid="{67637AE7-6561-4FED-8883-7CAB7904F1E1}"/>
    <cellStyle name="Normal 8 2 2 3 4 2 2" xfId="19586" xr:uid="{7BA8B422-B39F-4ED5-84ED-C95F28A926FD}"/>
    <cellStyle name="Normal 8 2 2 3 4 3" xfId="18210" xr:uid="{0879BAE6-F812-4340-886B-A54B49D5DDDD}"/>
    <cellStyle name="Normal 8 2 2 3 4 4" xfId="20747" xr:uid="{CAE18528-C70A-4C10-9C89-E10381FC7FC1}"/>
    <cellStyle name="Normal 8 2 2 3 5" xfId="16367" xr:uid="{A842D79A-1D2C-4DAA-8D0F-BE9F67CE33A8}"/>
    <cellStyle name="Normal 8 2 2 3 5 2" xfId="18902" xr:uid="{778AEF9F-1EC7-4AE8-99F4-0B11F908E2CB}"/>
    <cellStyle name="Normal 8 2 2 3 6" xfId="17520" xr:uid="{3FE296D6-CF9E-458E-B70F-2E3C7E714713}"/>
    <cellStyle name="Normal 8 2 2 3 7" xfId="20542" xr:uid="{80EFB76E-7BA7-48F3-9A98-1CAA62E1ADC5}"/>
    <cellStyle name="Normal 8 2 2 4" xfId="11709" xr:uid="{6EE567D9-BEC1-4D10-B5A7-E851F5C8BE12}"/>
    <cellStyle name="Normal 8 2 2 4 2" xfId="12563" xr:uid="{E153087B-6590-4FB9-9CF0-11B0D3035320}"/>
    <cellStyle name="Normal 8 2 2 4 2 2" xfId="13249" xr:uid="{BA08E371-08A2-4571-A2D4-5E3E7B9924A6}"/>
    <cellStyle name="Normal 8 2 2 4 2 2 2" xfId="16370" xr:uid="{8390169E-0A9A-4509-B9C8-F0EB8269CC33}"/>
    <cellStyle name="Normal 8 2 2 4 2 2 2 2" xfId="19922" xr:uid="{510C3F8C-9121-4862-92D6-DF1B0C2B496A}"/>
    <cellStyle name="Normal 8 2 2 4 2 2 3" xfId="18550" xr:uid="{EE881A09-4C59-40EE-8F02-1D7B1F51D3BE}"/>
    <cellStyle name="Normal 8 2 2 4 2 2 4" xfId="20851" xr:uid="{2B2CD3C5-1059-46B5-8557-53A35EC0977F}"/>
    <cellStyle name="Normal 8 2 2 4 2 3" xfId="15197" xr:uid="{271E0DB0-0E63-4885-AFF6-8785E5C403F6}"/>
    <cellStyle name="Normal 8 2 2 4 2 3 2" xfId="19239" xr:uid="{5807DEF6-59E9-4FCC-9E59-97E4E45B9042}"/>
    <cellStyle name="Normal 8 2 2 4 2 4" xfId="17866" xr:uid="{988FA11C-3C30-4B2E-B040-8A15053DF1AB}"/>
    <cellStyle name="Normal 8 2 2 4 2 5" xfId="20642" xr:uid="{AD6C11E4-46CC-4959-BB2C-A45465AFA0A8}"/>
    <cellStyle name="Normal 8 2 2 4 3" xfId="12912" xr:uid="{9E30177A-B775-405E-A9D5-BB575ABA06A9}"/>
    <cellStyle name="Normal 8 2 2 4 3 2" xfId="16562" xr:uid="{392DCD73-545B-4F72-BC76-C1F906CA2A63}"/>
    <cellStyle name="Normal 8 2 2 4 3 2 2" xfId="19587" xr:uid="{2ADAE69E-19F2-4102-BFEF-0B5CB8E827D0}"/>
    <cellStyle name="Normal 8 2 2 4 3 3" xfId="18211" xr:uid="{6E120143-4B2E-4174-866D-E0C762F431DE}"/>
    <cellStyle name="Normal 8 2 2 4 3 4" xfId="20748" xr:uid="{7ED0EC3E-090E-4FE8-9F3D-E4691169595C}"/>
    <cellStyle name="Normal 8 2 2 4 4" xfId="16292" xr:uid="{3BECDBC8-1D6D-4582-8A52-EF396CEA8EDD}"/>
    <cellStyle name="Normal 8 2 2 4 4 2" xfId="18903" xr:uid="{B78F6144-8E75-469B-9679-26A3D52DABB8}"/>
    <cellStyle name="Normal 8 2 2 4 5" xfId="17521" xr:uid="{7D4AD8F6-5A2D-420F-930B-B6A40792C424}"/>
    <cellStyle name="Normal 8 2 2 4 6" xfId="20543" xr:uid="{C61E9667-FC75-4D62-943B-2B4FB632FFED}"/>
    <cellStyle name="Normal 8 2 2 5" xfId="12242" xr:uid="{9A2E0A06-4BA5-4D3F-86FE-97A923299E34}"/>
    <cellStyle name="Normal 8 2 2 5 2" xfId="12613" xr:uid="{9C9C5D74-F167-417F-A734-2300BAF02919}"/>
    <cellStyle name="Normal 8 2 2 5 2 2" xfId="13297" xr:uid="{83032BB6-689F-4061-8DE1-5681D4F937BA}"/>
    <cellStyle name="Normal 8 2 2 5 2 2 2" xfId="15232" xr:uid="{60425F6B-84AA-4044-AEBD-5AF5D4BE5F8F}"/>
    <cellStyle name="Normal 8 2 2 5 2 2 2 2" xfId="19968" xr:uid="{205F8C40-57E8-401A-8783-A1FE35634EBF}"/>
    <cellStyle name="Normal 8 2 2 5 2 2 3" xfId="18596" xr:uid="{F41DB718-C68C-4DB7-A2D1-283ACC51EABD}"/>
    <cellStyle name="Normal 8 2 2 5 2 2 4" xfId="20884" xr:uid="{C9CBD4C5-5806-42BA-A695-5EDD7A87D16E}"/>
    <cellStyle name="Normal 8 2 2 5 2 3" xfId="15782" xr:uid="{D7FE5D2C-C957-4600-A3F1-742E7CD95342}"/>
    <cellStyle name="Normal 8 2 2 5 2 3 2" xfId="19285" xr:uid="{714B1037-CD24-44B0-BF77-317622DF8B54}"/>
    <cellStyle name="Normal 8 2 2 5 2 4" xfId="17912" xr:uid="{8633AC54-78DA-4359-9AA2-87914F0C0477}"/>
    <cellStyle name="Normal 8 2 2 5 2 5" xfId="20675" xr:uid="{9CB31401-A4F5-4F0C-A8BC-6724F8BC23F8}"/>
    <cellStyle name="Normal 8 2 2 5 3" xfId="12960" xr:uid="{93D984FE-BCAF-4294-B1E2-937A91819E53}"/>
    <cellStyle name="Normal 8 2 2 5 3 2" xfId="16441" xr:uid="{B4DAC5B6-9F6B-4931-9A2B-05F3FA29D347}"/>
    <cellStyle name="Normal 8 2 2 5 3 2 2" xfId="19633" xr:uid="{DB4CCDA2-5FB5-4784-9E27-BBB0A4A4DDD8}"/>
    <cellStyle name="Normal 8 2 2 5 3 3" xfId="18258" xr:uid="{B72817CD-48CF-4912-96DA-A880A1B7D14D}"/>
    <cellStyle name="Normal 8 2 2 5 3 4" xfId="20782" xr:uid="{5BEB6A78-3479-48C1-B5EE-CDB0B0EB0BE0}"/>
    <cellStyle name="Normal 8 2 2 5 4" xfId="15752" xr:uid="{6C6393EA-E6D3-4DF7-BD3A-777837AD0D2A}"/>
    <cellStyle name="Normal 8 2 2 5 4 2" xfId="18950" xr:uid="{594721D3-C53E-4749-9FD5-CAA2AB345CC2}"/>
    <cellStyle name="Normal 8 2 2 5 5" xfId="17576" xr:uid="{F6C4FA22-AE58-48D3-8455-2AB30B34448D}"/>
    <cellStyle name="Normal 8 2 2 5 6" xfId="20576" xr:uid="{9FC0433A-2F0E-46CD-94B8-358ECA238CBD}"/>
    <cellStyle name="Normal 8 2 2 6" xfId="12558" xr:uid="{9877AEEE-0C13-4FE2-B82E-330DB715F9CE}"/>
    <cellStyle name="Normal 8 2 2 6 2" xfId="13244" xr:uid="{0B72ED11-623F-487B-9446-7722D49EBD35}"/>
    <cellStyle name="Normal 8 2 2 6 2 2" xfId="16343" xr:uid="{58688338-4389-413A-B473-6AE5877CAD01}"/>
    <cellStyle name="Normal 8 2 2 6 2 2 2" xfId="19917" xr:uid="{23D4DB1D-3B13-4C6F-B645-F4CA3B91C1F0}"/>
    <cellStyle name="Normal 8 2 2 6 2 3" xfId="18545" xr:uid="{931DA930-9BF8-44F5-9F0D-75E5F7D26B9F}"/>
    <cellStyle name="Normal 8 2 2 6 2 4" xfId="20846" xr:uid="{4CBB0580-AEDB-4C80-8FA6-052694916136}"/>
    <cellStyle name="Normal 8 2 2 6 3" xfId="15268" xr:uid="{2D1A8143-F772-4517-81A3-A2543968E0C7}"/>
    <cellStyle name="Normal 8 2 2 6 3 2" xfId="19234" xr:uid="{6C770063-6528-4D91-B837-01E41C028F66}"/>
    <cellStyle name="Normal 8 2 2 6 4" xfId="17861" xr:uid="{5905E03E-EAF3-48D5-9421-5F0467DC36A5}"/>
    <cellStyle name="Normal 8 2 2 6 5" xfId="20637" xr:uid="{1AB1938E-F392-4A9A-91CF-ED7EE6CBA55E}"/>
    <cellStyle name="Normal 8 2 2 7" xfId="12907" xr:uid="{DF4E7445-8894-4BCF-9AB3-8A96B1C820FF}"/>
    <cellStyle name="Normal 8 2 2 7 2" xfId="16198" xr:uid="{F5C61E50-2027-4045-A6BA-4B72350403E3}"/>
    <cellStyle name="Normal 8 2 2 7 2 2" xfId="19582" xr:uid="{BB704360-7BE1-4EA2-9DBE-A95EF4A0642F}"/>
    <cellStyle name="Normal 8 2 2 7 3" xfId="18206" xr:uid="{115A9608-C0B6-4D5A-8573-E5718B006EDD}"/>
    <cellStyle name="Normal 8 2 2 7 4" xfId="20743" xr:uid="{5DB6D693-0642-40E0-953F-FC2AB1C3541E}"/>
    <cellStyle name="Normal 8 2 2 8" xfId="16063" xr:uid="{517A8987-4362-4AEA-96DE-8D375D7DD32D}"/>
    <cellStyle name="Normal 8 2 2 8 2" xfId="18898" xr:uid="{B70DD8AF-D2B5-4021-A5D7-6ED22FB41D76}"/>
    <cellStyle name="Normal 8 2 2 9" xfId="17516" xr:uid="{ADC62E88-231A-441E-A88F-A6AEEB23F5D7}"/>
    <cellStyle name="Normal 8 2 3" xfId="11710" xr:uid="{9D92397A-510D-4932-A9F3-2C5B5B0FA97A}"/>
    <cellStyle name="Normal 8 2 3 2" xfId="11711" xr:uid="{1BC00471-6B7C-4AC6-ACE4-A714FCEB507E}"/>
    <cellStyle name="Normal 8 2 3 2 2" xfId="12243" xr:uid="{78AC62F7-5EFB-4AA6-ABC8-954187A36392}"/>
    <cellStyle name="Normal 8 2 3 2 2 2" xfId="12614" xr:uid="{D4BE9B45-3F83-4170-9075-83696717E6CA}"/>
    <cellStyle name="Normal 8 2 3 2 2 2 2" xfId="13298" xr:uid="{75EE61BC-666F-4A8E-A166-698281F9FDC9}"/>
    <cellStyle name="Normal 8 2 3 2 2 2 2 2" xfId="16520" xr:uid="{33199F2C-2F69-4948-95FE-23054D84F73B}"/>
    <cellStyle name="Normal 8 2 3 2 2 2 2 2 2" xfId="19969" xr:uid="{B8930885-81A1-4976-BA49-A1649CC354F6}"/>
    <cellStyle name="Normal 8 2 3 2 2 2 2 3" xfId="18597" xr:uid="{31466A23-3EB9-4CDC-BD42-272727668950}"/>
    <cellStyle name="Normal 8 2 3 2 2 2 2 4" xfId="20885" xr:uid="{489532BE-A983-41EF-BA47-3BB705C9D6C7}"/>
    <cellStyle name="Normal 8 2 3 2 2 2 3" xfId="16318" xr:uid="{13AC2309-FF9D-4506-AE47-E7C53DAE6BE1}"/>
    <cellStyle name="Normal 8 2 3 2 2 2 3 2" xfId="19286" xr:uid="{717AB379-2C33-40A4-B9CE-1DC05FF0E553}"/>
    <cellStyle name="Normal 8 2 3 2 2 2 4" xfId="17913" xr:uid="{746C194F-EFA7-4CA4-A667-5877301E368C}"/>
    <cellStyle name="Normal 8 2 3 2 2 2 5" xfId="20676" xr:uid="{F1A584E9-8445-4553-A649-558D1B1E18A6}"/>
    <cellStyle name="Normal 8 2 3 2 2 3" xfId="12961" xr:uid="{883E0B23-119F-4671-9833-699FBA61FA4F}"/>
    <cellStyle name="Normal 8 2 3 2 2 3 2" xfId="15270" xr:uid="{E281A57B-8424-4F35-97AD-1075E42A9BA6}"/>
    <cellStyle name="Normal 8 2 3 2 2 3 2 2" xfId="19634" xr:uid="{27B92BB7-E3A1-49D6-BC5D-562949D1735F}"/>
    <cellStyle name="Normal 8 2 3 2 2 3 3" xfId="18259" xr:uid="{45FBF429-62EE-4347-BCB8-852B224E718C}"/>
    <cellStyle name="Normal 8 2 3 2 2 3 4" xfId="20783" xr:uid="{C132AA9E-ACD7-4FC8-9E31-F8D1A959DF05}"/>
    <cellStyle name="Normal 8 2 3 2 2 4" xfId="17056" xr:uid="{7E3ED8CA-64BC-49AB-B191-B94F8A507EF1}"/>
    <cellStyle name="Normal 8 2 3 2 2 4 2" xfId="18951" xr:uid="{55641C6C-CA8F-470D-BD9F-12508B694213}"/>
    <cellStyle name="Normal 8 2 3 2 2 5" xfId="17577" xr:uid="{3B6C185C-AADE-4686-A4DF-2D1379B13062}"/>
    <cellStyle name="Normal 8 2 3 2 2 6" xfId="20577" xr:uid="{788A7D70-BC67-44E6-B3CC-439C6821B18E}"/>
    <cellStyle name="Normal 8 2 3 2 3" xfId="12565" xr:uid="{8CBF3B5F-B3BD-409F-AD91-6362625DC0DF}"/>
    <cellStyle name="Normal 8 2 3 2 3 2" xfId="13251" xr:uid="{D0DE2F4C-C53B-4679-9ABE-BE2547DE136E}"/>
    <cellStyle name="Normal 8 2 3 2 3 2 2" xfId="15418" xr:uid="{4EA269D5-DA45-42C5-A510-F984E5C7804F}"/>
    <cellStyle name="Normal 8 2 3 2 3 2 2 2" xfId="19924" xr:uid="{2B85D645-2B1E-4FBA-9CCA-27EE07225284}"/>
    <cellStyle name="Normal 8 2 3 2 3 2 3" xfId="18552" xr:uid="{303F241D-B001-4D54-9524-E24E858B7606}"/>
    <cellStyle name="Normal 8 2 3 2 3 2 4" xfId="20853" xr:uid="{7F59C559-5DC2-4A9C-94B7-B298C794522C}"/>
    <cellStyle name="Normal 8 2 3 2 3 3" xfId="16035" xr:uid="{C5332666-D793-40B1-BC38-3ED3AACA8C35}"/>
    <cellStyle name="Normal 8 2 3 2 3 3 2" xfId="19241" xr:uid="{0220F300-A9A1-4403-B56B-55832F646AF6}"/>
    <cellStyle name="Normal 8 2 3 2 3 4" xfId="17868" xr:uid="{D7055BF6-48C2-4058-850E-246FF36C75E7}"/>
    <cellStyle name="Normal 8 2 3 2 3 5" xfId="20644" xr:uid="{7E69153D-A365-4A3D-B761-486DFC9F63C7}"/>
    <cellStyle name="Normal 8 2 3 2 4" xfId="12914" xr:uid="{3B433DA5-A331-4A58-A8C6-556F38E1DDCF}"/>
    <cellStyle name="Normal 8 2 3 2 4 2" xfId="15985" xr:uid="{C99E0077-2743-43BF-967D-495ADA3D8F6C}"/>
    <cellStyle name="Normal 8 2 3 2 4 2 2" xfId="19589" xr:uid="{6C9AD428-AA7F-4B88-9F07-3355D33B809C}"/>
    <cellStyle name="Normal 8 2 3 2 4 3" xfId="18213" xr:uid="{2A1DEFFE-D874-4C44-BACF-35BAA374BBB6}"/>
    <cellStyle name="Normal 8 2 3 2 4 4" xfId="20750" xr:uid="{F3884960-88F1-4AF8-86EE-AEED1A2C8DB5}"/>
    <cellStyle name="Normal 8 2 3 2 5" xfId="15708" xr:uid="{9A417D4A-D06F-4247-8EBF-FA707630A32A}"/>
    <cellStyle name="Normal 8 2 3 2 5 2" xfId="18905" xr:uid="{A973DB26-D190-4228-8715-8A39B9995EEF}"/>
    <cellStyle name="Normal 8 2 3 2 6" xfId="17523" xr:uid="{C58C259E-6113-49EE-BF6E-B870E048D1AD}"/>
    <cellStyle name="Normal 8 2 3 2 7" xfId="20545" xr:uid="{5C9994F7-3A06-430F-A507-350C1473AF9C}"/>
    <cellStyle name="Normal 8 2 3 3" xfId="11712" xr:uid="{3F1D1A5E-5AA8-467C-A311-2CF2EF134E7E}"/>
    <cellStyle name="Normal 8 2 3 3 2" xfId="12566" xr:uid="{3962380B-5044-405C-9A48-7697C937E04D}"/>
    <cellStyle name="Normal 8 2 3 3 2 2" xfId="13252" xr:uid="{A4ECEA43-A51C-4894-8324-D1616D37F57A}"/>
    <cellStyle name="Normal 8 2 3 3 2 2 2" xfId="15445" xr:uid="{55B2914C-CA30-418A-B3DA-14085B35A96A}"/>
    <cellStyle name="Normal 8 2 3 3 2 2 2 2" xfId="19925" xr:uid="{70BEE677-8694-4040-8EEB-DC787635F111}"/>
    <cellStyle name="Normal 8 2 3 3 2 2 3" xfId="18553" xr:uid="{ECBFFC84-E95A-40F6-B6AC-1324C9171990}"/>
    <cellStyle name="Normal 8 2 3 3 2 2 4" xfId="20854" xr:uid="{678B028F-6D39-4410-8F22-419EB51C9A14}"/>
    <cellStyle name="Normal 8 2 3 3 2 3" xfId="16066" xr:uid="{6E2259E1-B48D-481F-A300-81D2F239482B}"/>
    <cellStyle name="Normal 8 2 3 3 2 3 2" xfId="19242" xr:uid="{CE855C65-FE2A-47AA-840B-FE0795FDFC66}"/>
    <cellStyle name="Normal 8 2 3 3 2 4" xfId="17869" xr:uid="{66808697-B8B5-423B-B848-16A38B01DE7A}"/>
    <cellStyle name="Normal 8 2 3 3 2 5" xfId="20645" xr:uid="{D9C0A6F6-B506-437A-8E2F-488FB9AD003D}"/>
    <cellStyle name="Normal 8 2 3 3 3" xfId="12915" xr:uid="{189CEA3E-D8D0-4AD9-80E1-0561D77685CE}"/>
    <cellStyle name="Normal 8 2 3 3 3 2" xfId="15454" xr:uid="{D1168615-D735-440D-9E1D-B56950B7F7A5}"/>
    <cellStyle name="Normal 8 2 3 3 3 2 2" xfId="19590" xr:uid="{27E02F55-4A06-4067-8410-E5F59D8274A3}"/>
    <cellStyle name="Normal 8 2 3 3 3 3" xfId="18214" xr:uid="{A1CB30DE-06D8-4239-B9A8-121E6E8B9E27}"/>
    <cellStyle name="Normal 8 2 3 3 3 4" xfId="20751" xr:uid="{B7C3E202-16FC-4E85-8620-CACB44BA8269}"/>
    <cellStyle name="Normal 8 2 3 3 4" xfId="15461" xr:uid="{501E569D-4783-4444-A77A-B5FFCD44F061}"/>
    <cellStyle name="Normal 8 2 3 3 4 2" xfId="18906" xr:uid="{D8AFB25E-D446-424D-94E5-C5C43ED5886B}"/>
    <cellStyle name="Normal 8 2 3 3 5" xfId="17524" xr:uid="{904D05BD-03F5-4337-ACD9-9D465EB72B24}"/>
    <cellStyle name="Normal 8 2 3 3 6" xfId="20546" xr:uid="{FBC9D60F-564F-41D8-896A-F18655187A2D}"/>
    <cellStyle name="Normal 8 2 3 4" xfId="12244" xr:uid="{7184F899-E9E1-44FB-A874-0664BAC42C00}"/>
    <cellStyle name="Normal 8 2 3 4 2" xfId="12615" xr:uid="{FFD2A016-92FF-46A5-B012-480F041E3FB1}"/>
    <cellStyle name="Normal 8 2 3 4 2 2" xfId="13299" xr:uid="{26E30782-E989-44DF-A735-8406155BDA77}"/>
    <cellStyle name="Normal 8 2 3 4 2 2 2" xfId="16789" xr:uid="{A04642A5-87C0-4020-894E-2DA004F4A387}"/>
    <cellStyle name="Normal 8 2 3 4 2 2 2 2" xfId="19970" xr:uid="{F620AAB4-40E4-4C4F-B64B-B19AD96B8134}"/>
    <cellStyle name="Normal 8 2 3 4 2 2 3" xfId="18598" xr:uid="{42B9EF91-5A13-4720-9FD5-566CB0DD9054}"/>
    <cellStyle name="Normal 8 2 3 4 2 2 4" xfId="20886" xr:uid="{C9CCCB12-444C-450F-8DAD-9496897F6FCB}"/>
    <cellStyle name="Normal 8 2 3 4 2 3" xfId="16005" xr:uid="{D7BD5366-AF19-4012-A767-93BE01CF5310}"/>
    <cellStyle name="Normal 8 2 3 4 2 3 2" xfId="19287" xr:uid="{89C3F0E4-40BD-4664-B6AE-45BFDACDE863}"/>
    <cellStyle name="Normal 8 2 3 4 2 4" xfId="17914" xr:uid="{FA42D80B-B062-4E07-B1A0-E96418699CA8}"/>
    <cellStyle name="Normal 8 2 3 4 2 5" xfId="20677" xr:uid="{C886FFCD-C4BA-4B07-B7A1-02D29C06F7A2}"/>
    <cellStyle name="Normal 8 2 3 4 3" xfId="12962" xr:uid="{D88B9564-C517-4D0D-8B49-97D2AC816387}"/>
    <cellStyle name="Normal 8 2 3 4 3 2" xfId="15649" xr:uid="{8606AAFF-A914-4C76-BBDC-D8EE4167A172}"/>
    <cellStyle name="Normal 8 2 3 4 3 2 2" xfId="19635" xr:uid="{381F147A-7544-4A2B-9273-E1A19332926D}"/>
    <cellStyle name="Normal 8 2 3 4 3 3" xfId="18260" xr:uid="{E289971D-7C87-46E2-B6D9-D66E426A181B}"/>
    <cellStyle name="Normal 8 2 3 4 3 4" xfId="20784" xr:uid="{E4967D8A-D0F2-46C6-AEBA-E800B69A877F}"/>
    <cellStyle name="Normal 8 2 3 4 4" xfId="16327" xr:uid="{EC761309-C503-4EA0-9642-8BC2E8E96F3F}"/>
    <cellStyle name="Normal 8 2 3 4 4 2" xfId="18952" xr:uid="{5BA2D826-84A5-421C-8FC8-8DD22C37C933}"/>
    <cellStyle name="Normal 8 2 3 4 5" xfId="17578" xr:uid="{0933FEE9-1261-4575-8268-CECDD915314C}"/>
    <cellStyle name="Normal 8 2 3 4 6" xfId="20578" xr:uid="{DFD00105-DAE3-4F35-BD0A-40922D86234F}"/>
    <cellStyle name="Normal 8 2 3 5" xfId="12564" xr:uid="{001C1F2E-9537-4A26-BBF3-EFBE2736CFBA}"/>
    <cellStyle name="Normal 8 2 3 5 2" xfId="13250" xr:uid="{340C8E58-9FBF-4D43-BEFA-11D820BE3B6A}"/>
    <cellStyle name="Normal 8 2 3 5 2 2" xfId="15113" xr:uid="{7E3C4DF0-7AEE-4780-AA4E-B4AFADE481BE}"/>
    <cellStyle name="Normal 8 2 3 5 2 2 2" xfId="19923" xr:uid="{B1DD6BD2-30F5-46A9-9A91-9B6160898A30}"/>
    <cellStyle name="Normal 8 2 3 5 2 3" xfId="18551" xr:uid="{04A79E3A-9915-4299-AD86-534A647B3150}"/>
    <cellStyle name="Normal 8 2 3 5 2 4" xfId="20852" xr:uid="{7ADF59BA-AB4A-4CD8-8C2E-BEC45CDE2205}"/>
    <cellStyle name="Normal 8 2 3 5 3" xfId="15919" xr:uid="{CAFB3C79-3590-42A8-A38C-F93D6D3F9300}"/>
    <cellStyle name="Normal 8 2 3 5 3 2" xfId="19240" xr:uid="{9DE65875-FCF2-4B64-9D71-CCCC839B9C37}"/>
    <cellStyle name="Normal 8 2 3 5 4" xfId="17867" xr:uid="{370652F6-61D2-4E3E-AA43-D45588EDF296}"/>
    <cellStyle name="Normal 8 2 3 5 5" xfId="20643" xr:uid="{A0314759-9207-4B80-B6C3-48D49087ADCB}"/>
    <cellStyle name="Normal 8 2 3 6" xfId="12913" xr:uid="{41991546-50C9-4875-80F9-D4B89B475F0C}"/>
    <cellStyle name="Normal 8 2 3 6 2" xfId="16391" xr:uid="{F457D18B-81C0-42F1-8617-3D1133C4D2FE}"/>
    <cellStyle name="Normal 8 2 3 6 2 2" xfId="19588" xr:uid="{5DBC79A7-4EB4-4EA9-BAA7-AF6BB7A26198}"/>
    <cellStyle name="Normal 8 2 3 6 3" xfId="18212" xr:uid="{B71208DD-E98F-402F-AEF0-5D97D3A8CB90}"/>
    <cellStyle name="Normal 8 2 3 6 4" xfId="20749" xr:uid="{83FC573A-8924-41EB-8094-3E2A46D48C0F}"/>
    <cellStyle name="Normal 8 2 3 7" xfId="15185" xr:uid="{5A095DB1-AED8-48BD-A6DE-F95CE5E59EF4}"/>
    <cellStyle name="Normal 8 2 3 7 2" xfId="18904" xr:uid="{579309C4-7501-4596-82C8-EC0ECC52EF49}"/>
    <cellStyle name="Normal 8 2 3 8" xfId="17522" xr:uid="{517DED29-E15A-43D5-833E-15A4AB620936}"/>
    <cellStyle name="Normal 8 2 3 9" xfId="20544" xr:uid="{C9F9FAE7-39B4-4F15-A70E-ECD4F79A6EB9}"/>
    <cellStyle name="Normal 8 2 4" xfId="11713" xr:uid="{CF2B4163-ECED-4F64-AA18-1D7DCA19AA23}"/>
    <cellStyle name="Normal 8 2 4 2" xfId="11714" xr:uid="{9B5A7D8B-60C2-430C-9214-8AED39162BED}"/>
    <cellStyle name="Normal 8 2 4 2 2" xfId="12568" xr:uid="{3B8EB4BF-ACC3-42CA-957D-749AA3F21042}"/>
    <cellStyle name="Normal 8 2 4 2 2 2" xfId="13254" xr:uid="{7BAB4275-2E21-441D-9397-FFCF557D6E44}"/>
    <cellStyle name="Normal 8 2 4 2 2 2 2" xfId="15751" xr:uid="{F98560E7-51EF-4FE2-B016-6D8AF8001A65}"/>
    <cellStyle name="Normal 8 2 4 2 2 2 2 2" xfId="19927" xr:uid="{01241207-AA4A-4392-9F0F-C21BEE0E2447}"/>
    <cellStyle name="Normal 8 2 4 2 2 2 3" xfId="18555" xr:uid="{9F78BE0C-459C-4C61-9F4A-5865C645DAA2}"/>
    <cellStyle name="Normal 8 2 4 2 2 2 4" xfId="20856" xr:uid="{6E5B54A7-B084-4278-BAAE-D6E4A29BDD1F}"/>
    <cellStyle name="Normal 8 2 4 2 2 3" xfId="15699" xr:uid="{670BFC35-8F65-4860-80B4-12AA7A6CCB04}"/>
    <cellStyle name="Normal 8 2 4 2 2 3 2" xfId="19244" xr:uid="{691E95D5-4303-4E6E-A602-5CA1AB5E34EF}"/>
    <cellStyle name="Normal 8 2 4 2 2 4" xfId="17871" xr:uid="{DFE222CE-DDF6-45E8-9DD3-4969D3B8E6F5}"/>
    <cellStyle name="Normal 8 2 4 2 2 5" xfId="20647" xr:uid="{E8423C4F-FB4C-4613-A47E-FD3AEC018B40}"/>
    <cellStyle name="Normal 8 2 4 2 3" xfId="12917" xr:uid="{E3DBF13A-7CF0-4534-9A64-56DDB02FA3D1}"/>
    <cellStyle name="Normal 8 2 4 2 3 2" xfId="15276" xr:uid="{02717F19-9083-4D45-9626-E32CBFAABBDE}"/>
    <cellStyle name="Normal 8 2 4 2 3 2 2" xfId="19592" xr:uid="{8747766D-8558-4590-B1B0-6570B6B04CA5}"/>
    <cellStyle name="Normal 8 2 4 2 3 3" xfId="18216" xr:uid="{94FF9ED6-612F-416F-8332-F364D2CE3957}"/>
    <cellStyle name="Normal 8 2 4 2 3 4" xfId="20753" xr:uid="{B539B5A3-1C8E-405B-BFAB-147CF2555839}"/>
    <cellStyle name="Normal 8 2 4 2 4" xfId="15183" xr:uid="{097120FA-08C9-4D5E-92B1-901BA9927FB3}"/>
    <cellStyle name="Normal 8 2 4 2 4 2" xfId="18908" xr:uid="{010FF96D-5295-42B1-BAE7-02630B40FFE7}"/>
    <cellStyle name="Normal 8 2 4 2 5" xfId="17526" xr:uid="{E8D18D82-E121-43DD-9C19-8DD7D1D82C31}"/>
    <cellStyle name="Normal 8 2 4 2 6" xfId="20548" xr:uid="{9F792B14-6D18-49AD-A3D5-BA1E7466D1A2}"/>
    <cellStyle name="Normal 8 2 4 3" xfId="12567" xr:uid="{075FDC32-B673-4CA1-AC82-4A7E8FD63A6A}"/>
    <cellStyle name="Normal 8 2 4 3 2" xfId="13253" xr:uid="{BAD74655-F10A-4DE0-B8E1-EE443B85A46C}"/>
    <cellStyle name="Normal 8 2 4 3 2 2" xfId="15546" xr:uid="{BA899755-0AC0-4E71-9C6D-BB067814BB96}"/>
    <cellStyle name="Normal 8 2 4 3 2 2 2" xfId="19926" xr:uid="{828E6454-BE70-41F0-9F4C-F4F8683D7893}"/>
    <cellStyle name="Normal 8 2 4 3 2 3" xfId="18554" xr:uid="{8F7C8802-4A9D-4FC1-9C2D-7A8847718E6A}"/>
    <cellStyle name="Normal 8 2 4 3 2 4" xfId="20855" xr:uid="{11807639-0493-417F-9581-5EB052E76984}"/>
    <cellStyle name="Normal 8 2 4 3 3" xfId="16464" xr:uid="{1E0ABB1A-5A4F-4FB7-AEF2-649C52FE3AEC}"/>
    <cellStyle name="Normal 8 2 4 3 3 2" xfId="19243" xr:uid="{2D3F8DEF-78A8-4F42-A18D-F0B4962798C4}"/>
    <cellStyle name="Normal 8 2 4 3 4" xfId="17870" xr:uid="{C303C394-7429-4C47-99D8-730DD285BB87}"/>
    <cellStyle name="Normal 8 2 4 3 5" xfId="20646" xr:uid="{885EE29B-FEB2-4694-AF58-E87C276457FC}"/>
    <cellStyle name="Normal 8 2 4 4" xfId="12916" xr:uid="{C3C60326-A8F8-4615-8C48-05F2E38057F8}"/>
    <cellStyle name="Normal 8 2 4 4 2" xfId="15370" xr:uid="{8B3A3460-B83F-428F-8688-F017B00B6E00}"/>
    <cellStyle name="Normal 8 2 4 4 2 2" xfId="19591" xr:uid="{B9C45BAB-ECF4-411E-B384-19A0AEC2B762}"/>
    <cellStyle name="Normal 8 2 4 4 3" xfId="18215" xr:uid="{B52E6172-6B0B-4D00-B94E-7122F2F5759A}"/>
    <cellStyle name="Normal 8 2 4 4 4" xfId="20752" xr:uid="{121F81AB-B244-49D6-A995-6F0ACE23019C}"/>
    <cellStyle name="Normal 8 2 4 5" xfId="16433" xr:uid="{8469F4EF-5E78-46DF-AA7F-89E33E0E8369}"/>
    <cellStyle name="Normal 8 2 4 5 2" xfId="18907" xr:uid="{E4370D02-CE83-41D8-9056-8C4521FCE1B9}"/>
    <cellStyle name="Normal 8 2 4 6" xfId="17525" xr:uid="{49598E4E-56D4-43C8-B396-9ACB7F7E9093}"/>
    <cellStyle name="Normal 8 2 4 7" xfId="20547" xr:uid="{AF8242D2-48BA-4611-9178-D649250C8A47}"/>
    <cellStyle name="Normal 8 2 5" xfId="11715" xr:uid="{D0E93599-DAC7-4938-B9EB-85F5C6388CDD}"/>
    <cellStyle name="Normal 8 2 5 2" xfId="12245" xr:uid="{05AD5231-9C2C-43EF-A56D-B43719B2936D}"/>
    <cellStyle name="Normal 8 2 5 2 2" xfId="12616" xr:uid="{07E4ACE7-35EF-457A-B7A5-1CFB80EDEF60}"/>
    <cellStyle name="Normal 8 2 5 2 2 2" xfId="13300" xr:uid="{2DC26234-3DEA-46B0-B7D6-77FDD0CD1704}"/>
    <cellStyle name="Normal 8 2 5 2 2 2 2" xfId="15413" xr:uid="{B217050A-F036-45F1-9076-79B39A4CA587}"/>
    <cellStyle name="Normal 8 2 5 2 2 2 2 2" xfId="19971" xr:uid="{264DDC08-DBF5-4E07-8473-729B87101075}"/>
    <cellStyle name="Normal 8 2 5 2 2 2 3" xfId="18599" xr:uid="{00E50F2C-AEEB-4D70-8577-EB594D8B2161}"/>
    <cellStyle name="Normal 8 2 5 2 2 2 4" xfId="20887" xr:uid="{F63BF6B6-864A-4165-9214-8330F2729E51}"/>
    <cellStyle name="Normal 8 2 5 2 2 3" xfId="15340" xr:uid="{FF2EE34E-ED39-48E3-A131-7BF05881401F}"/>
    <cellStyle name="Normal 8 2 5 2 2 3 2" xfId="19288" xr:uid="{D65FC644-7B3B-47DA-83D6-5EC8A0CA961C}"/>
    <cellStyle name="Normal 8 2 5 2 2 4" xfId="17915" xr:uid="{B14A588D-0AEF-4FC5-A7C2-4A4B5CE5E85B}"/>
    <cellStyle name="Normal 8 2 5 2 2 5" xfId="20678" xr:uid="{9BB2F8A5-9CF8-4BCF-8403-41209E79BAAE}"/>
    <cellStyle name="Normal 8 2 5 2 3" xfId="12963" xr:uid="{B070EC81-ADA5-40C7-9CD3-2477A4E06C22}"/>
    <cellStyle name="Normal 8 2 5 2 3 2" xfId="15100" xr:uid="{6AB4BDE8-C9F6-40ED-9CCB-DC7030B54DEE}"/>
    <cellStyle name="Normal 8 2 5 2 3 2 2" xfId="19636" xr:uid="{E00DA7EE-0CD5-4E1E-BE2E-9ACE7059325C}"/>
    <cellStyle name="Normal 8 2 5 2 3 3" xfId="18261" xr:uid="{74AAB118-E53B-430F-916D-056535ED1A30}"/>
    <cellStyle name="Normal 8 2 5 2 3 4" xfId="20785" xr:uid="{CEFC1B8B-7BD1-4B91-84F4-285E4345F6EB}"/>
    <cellStyle name="Normal 8 2 5 2 4" xfId="16274" xr:uid="{2F521F46-87F2-449C-BBD9-5DBD627005E9}"/>
    <cellStyle name="Normal 8 2 5 2 4 2" xfId="18953" xr:uid="{4EFFA12A-75C7-4523-AF0B-184C90E9ECE5}"/>
    <cellStyle name="Normal 8 2 5 2 5" xfId="17579" xr:uid="{4C548A07-A8CA-4F47-ADFC-7B0669400263}"/>
    <cellStyle name="Normal 8 2 5 2 6" xfId="20579" xr:uid="{29C49D48-63A5-4989-9996-DC29A817ABC9}"/>
    <cellStyle name="Normal 8 2 5 3" xfId="12569" xr:uid="{B8174ED4-638C-4AF5-8FFB-DA28938DC646}"/>
    <cellStyle name="Normal 8 2 5 3 2" xfId="13255" xr:uid="{EBCD3509-997B-4CDD-9B01-C4E68D7C8A10}"/>
    <cellStyle name="Normal 8 2 5 3 2 2" xfId="16135" xr:uid="{E0469871-E966-47C7-A5E7-82BDA46F4345}"/>
    <cellStyle name="Normal 8 2 5 3 2 2 2" xfId="19928" xr:uid="{AA11ADF6-266A-4D2C-9137-0B1C10CC79AC}"/>
    <cellStyle name="Normal 8 2 5 3 2 3" xfId="18556" xr:uid="{FC277EF3-E95F-41D1-90BE-4EC2B1CA963F}"/>
    <cellStyle name="Normal 8 2 5 3 2 4" xfId="20857" xr:uid="{9C20C098-67A3-4319-83FD-39E1FB463C31}"/>
    <cellStyle name="Normal 8 2 5 3 3" xfId="15467" xr:uid="{5E51E843-7A1F-40F7-A1C2-16B200BC3C88}"/>
    <cellStyle name="Normal 8 2 5 3 3 2" xfId="19245" xr:uid="{3D955792-6D1C-4A0E-8486-B8C2D42A3A25}"/>
    <cellStyle name="Normal 8 2 5 3 4" xfId="17872" xr:uid="{C8468B92-3B03-4A02-9B23-73F99E8DD322}"/>
    <cellStyle name="Normal 8 2 5 3 5" xfId="20648" xr:uid="{EEB40B63-672C-40D1-A03D-D9C0906B0271}"/>
    <cellStyle name="Normal 8 2 5 4" xfId="12918" xr:uid="{C45456CD-41D8-455C-B11B-20C9289B8226}"/>
    <cellStyle name="Normal 8 2 5 4 2" xfId="16566" xr:uid="{ADBCA98D-7562-4FE4-9AE3-BB27830D5F2D}"/>
    <cellStyle name="Normal 8 2 5 4 2 2" xfId="19593" xr:uid="{B1CDC038-E033-439F-9583-A801DEC717F3}"/>
    <cellStyle name="Normal 8 2 5 4 3" xfId="18217" xr:uid="{4AEF4CE3-F8FA-43C8-8640-E668758AC47D}"/>
    <cellStyle name="Normal 8 2 5 4 4" xfId="20754" xr:uid="{C7B8D759-B11E-426B-8CC8-1732CECA971C}"/>
    <cellStyle name="Normal 8 2 5 5" xfId="16342" xr:uid="{D71FD57C-A6D8-473E-A9D9-70735A528EA9}"/>
    <cellStyle name="Normal 8 2 5 5 2" xfId="18909" xr:uid="{2F59C160-E6BF-40E9-AC5C-FFC60706E477}"/>
    <cellStyle name="Normal 8 2 5 6" xfId="17527" xr:uid="{3F771CE9-4D2C-44C8-96B9-88BD5C7E2AC7}"/>
    <cellStyle name="Normal 8 2 5 7" xfId="20549" xr:uid="{6106C594-2849-45A9-9CF3-3D07BE7DBC2A}"/>
    <cellStyle name="Normal 8 2 6" xfId="12246" xr:uid="{23D3AFEB-3E49-4D08-A5E4-3C9EC8C22651}"/>
    <cellStyle name="Normal 8 2 6 2" xfId="12617" xr:uid="{79383EF0-C7F2-481C-B217-DFE6A4CB8690}"/>
    <cellStyle name="Normal 8 2 6 2 2" xfId="13301" xr:uid="{A6514D9E-04CE-44B2-9391-4D374D853F50}"/>
    <cellStyle name="Normal 8 2 6 2 2 2" xfId="16683" xr:uid="{1DC6A7D3-D834-45B1-B936-3DA17F4A5B13}"/>
    <cellStyle name="Normal 8 2 6 2 2 2 2" xfId="19972" xr:uid="{B80FD042-4E8B-4633-813C-249F42D250C6}"/>
    <cellStyle name="Normal 8 2 6 2 2 3" xfId="18600" xr:uid="{E35145F5-B86B-4C72-8049-1A0C48C88C49}"/>
    <cellStyle name="Normal 8 2 6 2 2 4" xfId="20888" xr:uid="{725852AD-E1ED-49FD-A36A-B9A921887C68}"/>
    <cellStyle name="Normal 8 2 6 2 3" xfId="15998" xr:uid="{D9886E6F-A4DA-4B52-852E-B70BDA474559}"/>
    <cellStyle name="Normal 8 2 6 2 3 2" xfId="19289" xr:uid="{CFE8D35A-DF76-40C9-866F-86F437F833D7}"/>
    <cellStyle name="Normal 8 2 6 2 4" xfId="17916" xr:uid="{BCDF0CE7-2C48-4807-B94F-96F67397C200}"/>
    <cellStyle name="Normal 8 2 6 2 5" xfId="20679" xr:uid="{633E5693-5B31-4183-A784-35FEF3321965}"/>
    <cellStyle name="Normal 8 2 6 3" xfId="12964" xr:uid="{9F5EBE77-5AA1-47DC-8094-A3D2048C6EB4}"/>
    <cellStyle name="Normal 8 2 6 3 2" xfId="16246" xr:uid="{F8A7B3A9-E20E-469E-848D-FFF0F6167490}"/>
    <cellStyle name="Normal 8 2 6 3 2 2" xfId="19637" xr:uid="{F80303C2-67ED-4080-94DF-78F39005BACD}"/>
    <cellStyle name="Normal 8 2 6 3 3" xfId="18262" xr:uid="{007487CA-2871-472C-AC8C-BE820DC3CCD3}"/>
    <cellStyle name="Normal 8 2 6 3 4" xfId="20786" xr:uid="{C8395629-F468-4A05-B9A2-87BF4E3EED0B}"/>
    <cellStyle name="Normal 8 2 6 4" xfId="15343" xr:uid="{EFCC16DA-B614-403C-B080-078B65D9680C}"/>
    <cellStyle name="Normal 8 2 6 4 2" xfId="18954" xr:uid="{BE18B03F-DA15-48E9-87C7-29270BC0E56F}"/>
    <cellStyle name="Normal 8 2 6 5" xfId="17580" xr:uid="{05AF1AA3-EFB4-479E-8AAA-E32C90358A35}"/>
    <cellStyle name="Normal 8 2 6 6" xfId="20580" xr:uid="{65FB31EC-690F-4EA4-9F06-85A6109E56D7}"/>
    <cellStyle name="Normal 8 2 7" xfId="12557" xr:uid="{82F2EC51-EBE3-43EA-A733-510BF00E3C2B}"/>
    <cellStyle name="Normal 8 2 7 2" xfId="13243" xr:uid="{4139C034-39C1-4EC4-AFDF-012FAF417F69}"/>
    <cellStyle name="Normal 8 2 7 2 2" xfId="16545" xr:uid="{4AAE6AAC-A8DD-45B8-A66E-2CD21F6B165C}"/>
    <cellStyle name="Normal 8 2 7 2 2 2" xfId="19916" xr:uid="{6EFDE950-9841-41AA-8836-C645FE391BAF}"/>
    <cellStyle name="Normal 8 2 7 2 3" xfId="18544" xr:uid="{7EAAF7C0-E14C-4ACE-9017-19154F197CA4}"/>
    <cellStyle name="Normal 8 2 7 2 4" xfId="20845" xr:uid="{6A42B543-978A-40CC-96F3-797DD8EC3F85}"/>
    <cellStyle name="Normal 8 2 7 3" xfId="16453" xr:uid="{43FE3CE1-5003-4827-8960-291E46B6D54A}"/>
    <cellStyle name="Normal 8 2 7 3 2" xfId="19233" xr:uid="{218AD1A2-31EE-48CC-848A-5E6C6037766D}"/>
    <cellStyle name="Normal 8 2 7 4" xfId="17860" xr:uid="{575DD292-0FA2-450C-9814-CCEF4F21BA5D}"/>
    <cellStyle name="Normal 8 2 7 5" xfId="20636" xr:uid="{6F15CD32-CDB4-4F0B-BF75-C70C24351727}"/>
    <cellStyle name="Normal 8 2 8" xfId="12906" xr:uid="{5F7585A4-CFA9-4EBF-B00A-3BF18B73D92C}"/>
    <cellStyle name="Normal 8 2 8 2" xfId="16565" xr:uid="{FBD21BDE-B4B3-421E-AD5D-742B7957E80F}"/>
    <cellStyle name="Normal 8 2 8 2 2" xfId="19581" xr:uid="{4537CDBE-9919-4E85-B32F-47C6AE1541D4}"/>
    <cellStyle name="Normal 8 2 8 3" xfId="18205" xr:uid="{13AA7FD0-B4A7-442D-84A6-EE2A25B48FFB}"/>
    <cellStyle name="Normal 8 2 8 4" xfId="20742" xr:uid="{D5D9C49C-5FFD-4C73-8001-915DE14C7C75}"/>
    <cellStyle name="Normal 8 2 9" xfId="16283" xr:uid="{8E85F129-E6C3-4BAE-85C8-7CD2345482EA}"/>
    <cellStyle name="Normal 8 2 9 2" xfId="18897" xr:uid="{D3C66078-C3FC-4C53-A9C2-40A09E21AF9D}"/>
    <cellStyle name="Normal 8 3" xfId="4002" xr:uid="{3A159DE8-A38A-459F-B5B0-409C6F9AD44E}"/>
    <cellStyle name="Normal 8 3 2" xfId="11716" xr:uid="{841DAC2D-4141-4580-9753-604D82457A5F}"/>
    <cellStyle name="Normal 8 4" xfId="4003" xr:uid="{40D6A165-C8EC-42E4-A9BD-8A1BCB3C6EF3}"/>
    <cellStyle name="Normal 8 5" xfId="4004" xr:uid="{348DB6E1-9B40-4EDA-B6E3-861E50ED2331}"/>
    <cellStyle name="Normal 8 5 2" xfId="4005" xr:uid="{1A0EADFD-AA47-4E69-9419-925105BB9624}"/>
    <cellStyle name="Normal 8 5 2 2" xfId="13256" xr:uid="{22D296B4-DF70-425F-BA4B-5A59C9BAB625}"/>
    <cellStyle name="Normal 8 5 2 2 2" xfId="16555" xr:uid="{9A669458-B074-453F-9055-3BCA64473515}"/>
    <cellStyle name="Normal 8 5 2 2 2 2" xfId="19929" xr:uid="{629F4695-E255-4CD9-B559-5491F375176D}"/>
    <cellStyle name="Normal 8 5 2 2 3" xfId="18557" xr:uid="{3ACB6CD1-34BE-4D9B-AD73-EF771C528429}"/>
    <cellStyle name="Normal 8 5 2 2 4" xfId="20858" xr:uid="{B87FEF36-9569-41E7-889A-7233DCBC7E39}"/>
    <cellStyle name="Normal 8 5 2 3" xfId="16300" xr:uid="{CC68E0FD-E623-4DC5-B136-6D3B3F670BCC}"/>
    <cellStyle name="Normal 8 5 2 3 2" xfId="19246" xr:uid="{AD06CA22-768F-47AB-85DC-E50607265A7D}"/>
    <cellStyle name="Normal 8 5 2 4" xfId="17873" xr:uid="{1561CF65-40A8-4EF7-ABCE-B3874125B771}"/>
    <cellStyle name="Normal 8 5 2 5" xfId="20649" xr:uid="{68CDE1E6-3332-42B5-BE85-3D220587E914}"/>
    <cellStyle name="Normal 8 5 2 6" xfId="12570" xr:uid="{A12A6845-13BD-4DAB-A213-BD69935974C5}"/>
    <cellStyle name="Normal 8 5 3" xfId="12919" xr:uid="{D2485141-3A64-4276-871D-C5AE20096A24}"/>
    <cellStyle name="Normal 8 5 3 2" xfId="16412" xr:uid="{C0E9E165-1EE1-4E96-A9A5-3DB9ABFF1CB1}"/>
    <cellStyle name="Normal 8 5 3 2 2" xfId="19594" xr:uid="{B6AF92AD-B570-462E-AB49-5E10F1373DAF}"/>
    <cellStyle name="Normal 8 5 3 3" xfId="18218" xr:uid="{3274100B-9D4C-4DC7-9BF2-DA7EE0E18FA1}"/>
    <cellStyle name="Normal 8 5 3 4" xfId="20755" xr:uid="{ABE1FD8D-232A-4873-9FFB-CE863D231FDC}"/>
    <cellStyle name="Normal 8 5 4" xfId="16157" xr:uid="{A5D8D74F-309B-4C7C-8B8B-CE7E4A0CD4FD}"/>
    <cellStyle name="Normal 8 5 4 2" xfId="18910" xr:uid="{A297192A-6A03-4C75-84E1-3F879245ECD5}"/>
    <cellStyle name="Normal 8 5 5" xfId="17528" xr:uid="{A8505DE4-ED6F-4480-B54F-9F42641BE987}"/>
    <cellStyle name="Normal 8 5 6" xfId="20550" xr:uid="{74237FBB-4865-41DA-B101-EC28EBB6194C}"/>
    <cellStyle name="Normal 8 5 7" xfId="11717" xr:uid="{C4F2D174-0755-4B20-AD8F-FB1C2E9DC0C4}"/>
    <cellStyle name="Normal 8 6" xfId="4006" xr:uid="{DEE84E05-82DF-438F-8B7E-6B7F36E7A31A}"/>
    <cellStyle name="Normal 8 6 2" xfId="4007" xr:uid="{4C2BC8CF-F5C5-4423-9AD0-0ABB9E2F5A40}"/>
    <cellStyle name="Normal 8 6 3" xfId="13370" xr:uid="{B4384455-80A2-4E55-9450-3609B03BF913}"/>
    <cellStyle name="Normal 8 7" xfId="4415" xr:uid="{6A934454-7394-48A2-8821-1655AC2BB29B}"/>
    <cellStyle name="Normal 8 7 2" xfId="11719" xr:uid="{00790AA5-20B8-4A34-94E1-9F1D0F4C52B0}"/>
    <cellStyle name="Normal 8 7 2 2" xfId="12572" xr:uid="{2ED78600-A932-4D32-BD27-AC54028CF6C4}"/>
    <cellStyle name="Normal 8 7 2 2 2" xfId="13258" xr:uid="{88EA411B-4E43-4FBF-874D-CC53D7740D84}"/>
    <cellStyle name="Normal 8 7 2 2 2 2" xfId="16623" xr:uid="{8D4B34AA-D187-4DD9-AC66-9FBEADE45FE7}"/>
    <cellStyle name="Normal 8 7 2 2 2 2 2" xfId="19931" xr:uid="{562F9D53-6F23-4452-BDC5-AFDCF33E72CB}"/>
    <cellStyle name="Normal 8 7 2 2 2 3" xfId="18559" xr:uid="{316A1E42-452C-4500-BFBE-BB1618F26DBE}"/>
    <cellStyle name="Normal 8 7 2 2 2 4" xfId="20860" xr:uid="{2C6BCB4F-1D7F-4A31-BB40-A32AEA1EB02A}"/>
    <cellStyle name="Normal 8 7 2 2 3" xfId="15830" xr:uid="{25F7CC82-8AF7-4C91-BA92-CF74827E8CD1}"/>
    <cellStyle name="Normal 8 7 2 2 3 2" xfId="19248" xr:uid="{22884D04-61F6-43EF-8D8C-59A08411741F}"/>
    <cellStyle name="Normal 8 7 2 2 4" xfId="17875" xr:uid="{806FA549-E7F3-4625-89A0-DC0EC0713CBA}"/>
    <cellStyle name="Normal 8 7 2 2 5" xfId="20651" xr:uid="{7BA8A31D-0F1E-44E4-9263-820661E2FC84}"/>
    <cellStyle name="Normal 8 7 2 3" xfId="12921" xr:uid="{92742DF3-FD8A-4363-B2ED-D195955DE0D0}"/>
    <cellStyle name="Normal 8 7 2 3 2" xfId="16197" xr:uid="{29953905-3EAF-40A3-A21C-8C7802AE8B72}"/>
    <cellStyle name="Normal 8 7 2 3 2 2" xfId="19596" xr:uid="{151883ED-0A9B-4E91-BD00-8131DE31B755}"/>
    <cellStyle name="Normal 8 7 2 3 3" xfId="18220" xr:uid="{CBFC8812-2206-42BF-B7A3-ABB4648F08A3}"/>
    <cellStyle name="Normal 8 7 2 3 4" xfId="20757" xr:uid="{ECE68C2D-1689-466A-852E-6283C1140A0C}"/>
    <cellStyle name="Normal 8 7 2 4" xfId="15463" xr:uid="{7D499CE3-DB9E-49C3-88C0-B79B797DCF9E}"/>
    <cellStyle name="Normal 8 7 2 4 2" xfId="18912" xr:uid="{8914FAAE-915E-4CC9-8DB1-77B04C7FBC1B}"/>
    <cellStyle name="Normal 8 7 2 5" xfId="17530" xr:uid="{DFBC9908-7DC3-4FE8-8758-34809D4F5CF6}"/>
    <cellStyle name="Normal 8 7 2 6" xfId="20552" xr:uid="{CF3D5B40-0DF9-4382-AF9F-7195E4847ACF}"/>
    <cellStyle name="Normal 8 7 3" xfId="12571" xr:uid="{B8BE4CF7-75F6-41E8-93B7-719B402EF7FF}"/>
    <cellStyle name="Normal 8 7 3 2" xfId="13257" xr:uid="{8C4B2D9D-2F7A-4AD0-BF50-C9AE2092CC81}"/>
    <cellStyle name="Normal 8 7 3 2 2" xfId="16678" xr:uid="{A127C3E9-0C05-4DA8-BD25-4A84A779BC4F}"/>
    <cellStyle name="Normal 8 7 3 2 2 2" xfId="19930" xr:uid="{DB485E3E-F476-4A3F-AF0F-D0B664D57A55}"/>
    <cellStyle name="Normal 8 7 3 2 3" xfId="18558" xr:uid="{74A05C6C-8386-46AE-A877-9A56E0E05C4C}"/>
    <cellStyle name="Normal 8 7 3 2 4" xfId="20859" xr:uid="{EF752682-8E92-4D7C-9F52-AF7E73CB7C0D}"/>
    <cellStyle name="Normal 8 7 3 3" xfId="15864" xr:uid="{9E917AAF-C98E-4AA1-9594-8E5AC2F7F0D1}"/>
    <cellStyle name="Normal 8 7 3 3 2" xfId="19247" xr:uid="{2CDA403A-0814-42FA-A85B-95F5EB3AAE6E}"/>
    <cellStyle name="Normal 8 7 3 4" xfId="17874" xr:uid="{C1381363-DF2B-4B54-BF19-5D407B6D0986}"/>
    <cellStyle name="Normal 8 7 3 5" xfId="20650" xr:uid="{E0E09B8A-7062-4D8B-8E3C-5A82584E8189}"/>
    <cellStyle name="Normal 8 7 4" xfId="12920" xr:uid="{18B5A5A3-E17A-4AEB-BC5F-734A86867E78}"/>
    <cellStyle name="Normal 8 7 4 2" xfId="15084" xr:uid="{BC761063-CE5B-49A6-A99D-2DDD91FBACB3}"/>
    <cellStyle name="Normal 8 7 4 2 2" xfId="19595" xr:uid="{C94EA94B-3504-4FFC-A435-BBFD5A2F4062}"/>
    <cellStyle name="Normal 8 7 4 3" xfId="18219" xr:uid="{8400C615-DEF3-46FD-9B44-728EE9DF0DD1}"/>
    <cellStyle name="Normal 8 7 4 4" xfId="20756" xr:uid="{9A2848D5-80DA-4FA9-AC91-EBFABC62D7A5}"/>
    <cellStyle name="Normal 8 7 5" xfId="16328" xr:uid="{3EDFCFF8-6A27-42EB-8F58-A6D8B7B850DB}"/>
    <cellStyle name="Normal 8 7 5 2" xfId="18911" xr:uid="{0572981F-CEE6-4CE0-893E-6B28BD1367A8}"/>
    <cellStyle name="Normal 8 7 6" xfId="17529" xr:uid="{4E212812-F350-4FE8-9525-B6228A739099}"/>
    <cellStyle name="Normal 8 7 7" xfId="20551" xr:uid="{20C531D6-0873-417D-838C-A16506888B04}"/>
    <cellStyle name="Normal 8 7 8" xfId="11718" xr:uid="{6CC9B581-04BB-4DB1-BAB3-6E953B896497}"/>
    <cellStyle name="Normal 8 8" xfId="11702" xr:uid="{77656C40-F724-48C3-989E-70624FA2D70E}"/>
    <cellStyle name="Normal 8 9" xfId="10401" xr:uid="{D45735DE-BE2B-45B1-A065-D73854B47DEE}"/>
    <cellStyle name="Normal 80" xfId="5106" xr:uid="{E2CD6D13-6D9C-418E-918A-3CD2736A27F4}"/>
    <cellStyle name="Normal 80 2" xfId="11721" xr:uid="{798A86D1-EEF5-4B55-9213-E5F259F376D3}"/>
    <cellStyle name="Normal 80 2 2" xfId="32051" xr:uid="{170908A1-CCF3-46EF-BB54-C8F58F58A934}"/>
    <cellStyle name="Normal 80 3" xfId="13950" xr:uid="{93E6AEFF-75D8-42C8-81E9-4ED0CBA6E30C}"/>
    <cellStyle name="Normal 80 4" xfId="11720" xr:uid="{8865AFFB-41B0-4063-BA0E-D3C1D3C58457}"/>
    <cellStyle name="Normal 81" xfId="5078" xr:uid="{F1816AD4-9021-4BBA-8298-1D1CDC16B65F}"/>
    <cellStyle name="Normal 81 10" xfId="13934" xr:uid="{AFD531B6-0271-4E1E-8F38-049E87FF0187}"/>
    <cellStyle name="Normal 81 11" xfId="11722" xr:uid="{D02CC4BE-ED64-4BD0-9801-4CB5B746110E}"/>
    <cellStyle name="Normal 81 12" xfId="10193" xr:uid="{EF4936EB-CB79-47BA-B724-BC881888D790}"/>
    <cellStyle name="Normal 81 2" xfId="5496" xr:uid="{13AD10E7-FAFB-4898-B033-C09F75DF70A2}"/>
    <cellStyle name="Normal 81 2 2" xfId="8018" xr:uid="{CD8280C6-F671-4317-8E80-64F81613DF87}"/>
    <cellStyle name="Normal 81 2 2 2" xfId="14991" xr:uid="{55707269-683F-4094-8DA2-D6AC7B31C942}"/>
    <cellStyle name="Normal 81 2 2 2 2" xfId="20288" xr:uid="{D32E228A-D07F-4802-9577-2879B5B2E212}"/>
    <cellStyle name="Normal 81 2 2 2 3" xfId="32053" xr:uid="{0940ADC2-E718-4C3C-BA21-292BD6338334}"/>
    <cellStyle name="Normal 81 2 2 3" xfId="20132" xr:uid="{ECFA07A6-4BFC-4D64-8000-6EDC2A3142CF}"/>
    <cellStyle name="Normal 81 2 2 4" xfId="14518" xr:uid="{B98569B4-BB2F-4CDA-8EA5-4B1626EAAE2F}"/>
    <cellStyle name="Normal 81 2 3" xfId="14812" xr:uid="{FF02D4F7-E5AE-40BB-8464-48F282E688EA}"/>
    <cellStyle name="Normal 81 2 3 2" xfId="15052" xr:uid="{50387949-913E-43C1-A7B9-510743A5569E}"/>
    <cellStyle name="Normal 81 2 3 2 2" xfId="20345" xr:uid="{CE8BDE07-D068-43FA-B155-E6BDF5966B9A}"/>
    <cellStyle name="Normal 81 2 3 3" xfId="20191" xr:uid="{0E768DD8-30F1-4573-9DBD-E8D562384CC8}"/>
    <cellStyle name="Normal 81 2 3 4" xfId="32052" xr:uid="{EB506B12-81B3-4608-A741-BC9A4B261181}"/>
    <cellStyle name="Normal 81 2 4" xfId="14242" xr:uid="{5DA4A323-6BA8-46CA-8640-E9FA4CEAB1AB}"/>
    <cellStyle name="Normal 81 2 4 2" xfId="20087" xr:uid="{7A109D22-411E-4B99-A1C6-0589020AA50C}"/>
    <cellStyle name="Normal 81 2 5" xfId="14934" xr:uid="{B742ED7E-45DA-44F7-BE44-144B450C2090}"/>
    <cellStyle name="Normal 81 2 5 2" xfId="20246" xr:uid="{34993844-7EAA-4B0B-9225-6501F0B34A13}"/>
    <cellStyle name="Normal 81 2 6" xfId="11723" xr:uid="{5F452FCF-595C-4A9B-97D7-248AEC4A0C11}"/>
    <cellStyle name="Normal 81 2 7" xfId="10219" xr:uid="{5F670897-CDB5-48B3-953A-323529B5CA46}"/>
    <cellStyle name="Normal 81 3" xfId="5520" xr:uid="{CF59E938-B336-4E4D-8510-8F615BF2E278}"/>
    <cellStyle name="Normal 81 3 2" xfId="14538" xr:uid="{ADF5E012-2EE4-4E38-A78E-C7BDFF4B51A9}"/>
    <cellStyle name="Normal 81 3 2 2" xfId="14996" xr:uid="{CBD38A75-D02F-469F-9024-D5985E533D6A}"/>
    <cellStyle name="Normal 81 3 2 2 2" xfId="20293" xr:uid="{287E3DFD-22CB-4BDC-A802-AB38F401A909}"/>
    <cellStyle name="Normal 81 3 2 3" xfId="20137" xr:uid="{83061D9B-E9A7-4351-8F2C-11EBF8333DA5}"/>
    <cellStyle name="Normal 81 3 2 4" xfId="32054" xr:uid="{56F55292-2354-4291-AA92-C3C5F2A33A5A}"/>
    <cellStyle name="Normal 81 3 3" xfId="14813" xr:uid="{81C00917-E25D-44AC-8817-56C69A748833}"/>
    <cellStyle name="Normal 81 3 3 2" xfId="15053" xr:uid="{A7100725-5A83-4C05-A93D-ECBCD4D97514}"/>
    <cellStyle name="Normal 81 3 3 2 2" xfId="20346" xr:uid="{098AFA8F-D4FD-4603-BFAA-E67C4FFDBAD8}"/>
    <cellStyle name="Normal 81 3 3 3" xfId="20192" xr:uid="{0168EEE2-E85E-42DD-8EA5-AC6CA76049B1}"/>
    <cellStyle name="Normal 81 3 4" xfId="14944" xr:uid="{8B3E5CE5-3488-411C-A219-ACA7D2B199ED}"/>
    <cellStyle name="Normal 81 3 4 2" xfId="20251" xr:uid="{C4BDC9AC-3960-4685-94CD-49CAF0249973}"/>
    <cellStyle name="Normal 81 3 5" xfId="20093" xr:uid="{627BB5A9-0508-4613-88FC-3D198B3D8DDF}"/>
    <cellStyle name="Normal 81 3 6" xfId="14292" xr:uid="{AFE1EDC6-88EA-4631-A09B-B3E141F5B982}"/>
    <cellStyle name="Normal 81 3 7" xfId="10243" xr:uid="{6AFDE52E-C5A0-4D2C-A860-1137E3F9E852}"/>
    <cellStyle name="Normal 81 4" xfId="8019" xr:uid="{9F7591D7-FAF9-486D-BD65-E3DD1AC528CD}"/>
    <cellStyle name="Normal 81 4 2" xfId="14548" xr:uid="{CF246FC2-69D1-4AF9-B5E5-918DAD3ADF21}"/>
    <cellStyle name="Normal 81 4 2 2" xfId="15001" xr:uid="{B3E34E21-4E43-4CB3-8C0C-7E4400486213}"/>
    <cellStyle name="Normal 81 4 2 2 2" xfId="20298" xr:uid="{22F5FFDE-E49B-4510-A662-7630B5B076EF}"/>
    <cellStyle name="Normal 81 4 2 3" xfId="20142" xr:uid="{5468EC70-8B1C-4423-B23D-DEC32000CEA7}"/>
    <cellStyle name="Normal 81 4 2 4" xfId="32055" xr:uid="{F2E3B202-CB1C-4BBD-8E63-4EC184000813}"/>
    <cellStyle name="Normal 81 4 3" xfId="14814" xr:uid="{FF5A2503-FD71-43E3-AA40-7C28C3EC92B5}"/>
    <cellStyle name="Normal 81 4 3 2" xfId="15054" xr:uid="{32009B25-54B1-4F85-9228-CF157CA72357}"/>
    <cellStyle name="Normal 81 4 3 2 2" xfId="20347" xr:uid="{0BFE5485-6D86-4191-B8FF-662ACA3D24A0}"/>
    <cellStyle name="Normal 81 4 3 3" xfId="20193" xr:uid="{C23E5CED-72A4-4ABC-978F-C138197C6EB9}"/>
    <cellStyle name="Normal 81 4 4" xfId="14954" xr:uid="{BD39E2DA-49AB-44B8-83E9-7A537508D55D}"/>
    <cellStyle name="Normal 81 4 4 2" xfId="20256" xr:uid="{7AC9E267-7FFD-4620-8923-9FDB23384B85}"/>
    <cellStyle name="Normal 81 4 5" xfId="20098" xr:uid="{69CF9000-67BD-47A1-A172-464DB26D2AB9}"/>
    <cellStyle name="Normal 81 4 6" xfId="14338" xr:uid="{3272D8F2-8A62-4861-B247-90FE520BC4C3}"/>
    <cellStyle name="Normal 81 4 7" xfId="10265" xr:uid="{8E56E928-17CF-482E-B9F9-8D8636DB2B04}"/>
    <cellStyle name="Normal 81 5" xfId="8020" xr:uid="{6F4CB69D-7B2E-4B3E-96EA-7DD7E25774E5}"/>
    <cellStyle name="Normal 81 5 2" xfId="14566" xr:uid="{5268CFDF-79A7-4128-912F-67A23A1DE564}"/>
    <cellStyle name="Normal 81 5 2 2" xfId="15006" xr:uid="{A90BD8C2-DC26-4E9C-8FF7-7CB1DCF5C5B7}"/>
    <cellStyle name="Normal 81 5 2 2 2" xfId="20303" xr:uid="{70ED4008-E21E-42D3-9F8D-501EBAC9E1E2}"/>
    <cellStyle name="Normal 81 5 2 3" xfId="20147" xr:uid="{C39A0558-0A26-4823-B783-4266832422E5}"/>
    <cellStyle name="Normal 81 5 2 4" xfId="32056" xr:uid="{A4280046-6E02-4E92-B3BB-36C5F34E8844}"/>
    <cellStyle name="Normal 81 5 3" xfId="14815" xr:uid="{B742D67A-83F7-4104-9955-AA021A282363}"/>
    <cellStyle name="Normal 81 5 3 2" xfId="15055" xr:uid="{C17AEC2C-6CBD-4583-A070-49FCB0264CC4}"/>
    <cellStyle name="Normal 81 5 3 2 2" xfId="20348" xr:uid="{E542205A-33F6-4194-BBD3-1B08B07B648D}"/>
    <cellStyle name="Normal 81 5 3 3" xfId="20194" xr:uid="{678C3B4E-CAF2-45E2-9823-5D21E25F8907}"/>
    <cellStyle name="Normal 81 5 4" xfId="14960" xr:uid="{7DE27B66-C288-47B6-8B8C-AC8AB743E0B9}"/>
    <cellStyle name="Normal 81 5 4 2" xfId="20261" xr:uid="{EB195086-F2F9-409C-AB03-3DF21BD778C0}"/>
    <cellStyle name="Normal 81 5 5" xfId="20103" xr:uid="{E93D566D-5205-420F-9913-0DC2F76B6041}"/>
    <cellStyle name="Normal 81 5 6" xfId="14367" xr:uid="{5773908A-578B-46B2-88BB-B25A668E2DC4}"/>
    <cellStyle name="Normal 81 5 7" xfId="10272" xr:uid="{6B85E2C0-853D-4D56-824F-DC95612B2F9C}"/>
    <cellStyle name="Normal 81 6" xfId="8021" xr:uid="{47ECE43D-7DCD-40FF-8199-3EEAB9545D5D}"/>
    <cellStyle name="Normal 81 6 2" xfId="14573" xr:uid="{D35C93B1-39C5-426E-A168-125216FC19BE}"/>
    <cellStyle name="Normal 81 6 2 2" xfId="15011" xr:uid="{5BE39E87-0A87-4A11-A3FA-EFC544802BBC}"/>
    <cellStyle name="Normal 81 6 2 2 2" xfId="20308" xr:uid="{C87B3ADF-F31D-416A-9DEB-5DD4E63FC1CA}"/>
    <cellStyle name="Normal 81 6 2 3" xfId="20152" xr:uid="{48D62ADC-9F2A-43A5-9AED-0648BBA0CED5}"/>
    <cellStyle name="Normal 81 6 2 4" xfId="32057" xr:uid="{94CCDE34-095F-4D9E-80BC-C35D8B45CB90}"/>
    <cellStyle name="Normal 81 6 3" xfId="14816" xr:uid="{80C97505-96D8-45B6-95FF-637D12633B7B}"/>
    <cellStyle name="Normal 81 6 3 2" xfId="15056" xr:uid="{BACD5EFF-536B-4AC8-BFE3-20D3E5D73E31}"/>
    <cellStyle name="Normal 81 6 3 2 2" xfId="20349" xr:uid="{F7FB0613-4A0A-4FF3-BBA0-89F5F06B40D3}"/>
    <cellStyle name="Normal 81 6 3 3" xfId="20195" xr:uid="{C40D0E31-2092-4C2F-8DE1-21CA23328C2F}"/>
    <cellStyle name="Normal 81 6 4" xfId="14965" xr:uid="{8252A4D6-DFB6-493B-B708-8C77BC598AF1}"/>
    <cellStyle name="Normal 81 6 4 2" xfId="20266" xr:uid="{BC200EE0-6C9E-4494-906D-AD0D00463E87}"/>
    <cellStyle name="Normal 81 6 5" xfId="20108" xr:uid="{0417FA29-D99D-4079-B10B-47623FF5114C}"/>
    <cellStyle name="Normal 81 6 6" xfId="14390" xr:uid="{59FC1AD2-92EC-49EA-BE09-454ABD836029}"/>
    <cellStyle name="Normal 81 7" xfId="8022" xr:uid="{3AB0D43B-3CFC-4D39-B9E2-D4DAF08AF1DC}"/>
    <cellStyle name="Normal 81 8" xfId="14406" xr:uid="{210667BF-B471-4BC5-93A0-A7CB2D33323D}"/>
    <cellStyle name="Normal 81 8 2" xfId="14970" xr:uid="{0A825BC2-9BDC-48D9-9E0C-54DC80B763B4}"/>
    <cellStyle name="Normal 81 8 2 2" xfId="20271" xr:uid="{8CCE864D-FCA7-419A-846C-F6AFD706BF4B}"/>
    <cellStyle name="Normal 81 8 3" xfId="20113" xr:uid="{96A522B4-9E86-4608-9220-A415F1E460A3}"/>
    <cellStyle name="Normal 81 9" xfId="14811" xr:uid="{627A9F65-FF9E-4E67-A197-872A57FE9917}"/>
    <cellStyle name="Normal 81 9 2" xfId="15051" xr:uid="{EBB262B8-F88F-4A8F-9245-F90F7D175554}"/>
    <cellStyle name="Normal 81 9 2 2" xfId="20344" xr:uid="{A708CA46-88A3-43F4-A0EB-D028B6D69420}"/>
    <cellStyle name="Normal 81 9 3" xfId="20190" xr:uid="{CC9CD603-F07D-4CA3-92F1-F9EFD179FCE0}"/>
    <cellStyle name="Normal 82" xfId="5080" xr:uid="{F2EAE930-B7F3-4F45-AAB8-84DBE61C9AE8}"/>
    <cellStyle name="Normal 82 2" xfId="11725" xr:uid="{BF94243E-E0E8-4BC5-9ABC-3F89B595C859}"/>
    <cellStyle name="Normal 82 3" xfId="13935" xr:uid="{DE4A1411-F974-4075-9306-D03E91029A82}"/>
    <cellStyle name="Normal 82 4" xfId="11724" xr:uid="{B86D394C-7BD5-4402-9B72-E47286AB320F}"/>
    <cellStyle name="Normal 83" xfId="5222" xr:uid="{37880B25-08F7-4239-B654-64785F2A8E77}"/>
    <cellStyle name="Normal 83 2" xfId="11727" xr:uid="{857D53C8-C00E-46A8-B7D2-34BC2F548804}"/>
    <cellStyle name="Normal 83 3" xfId="14028" xr:uid="{062096A3-F78A-43A1-AEBE-6E0236A82814}"/>
    <cellStyle name="Normal 83 4" xfId="11726" xr:uid="{1EAE40EE-F535-42BC-B024-5B553E614B65}"/>
    <cellStyle name="Normal 84" xfId="5224" xr:uid="{12F4FCDB-BF60-464A-957E-8C498189F347}"/>
    <cellStyle name="Normal 84 2" xfId="11729" xr:uid="{24F06544-EA22-48D6-8754-818F893D2AD9}"/>
    <cellStyle name="Normal 84 3" xfId="14030" xr:uid="{D7695DE6-3AF5-4738-9AEF-F05D433D8E97}"/>
    <cellStyle name="Normal 84 4" xfId="11728" xr:uid="{5E009BFF-46AF-4B70-9950-F44CAF27C6C7}"/>
    <cellStyle name="Normal 85" xfId="5287" xr:uid="{13C9C3E1-1E57-474F-A764-D98AB5193306}"/>
    <cellStyle name="Normal 85 2" xfId="11731" xr:uid="{67B3E4A0-23E0-473D-93BA-E1835251B158}"/>
    <cellStyle name="Normal 85 3" xfId="14077" xr:uid="{06235B2D-7432-47C1-BEDA-19C645614BD0}"/>
    <cellStyle name="Normal 85 4" xfId="11730" xr:uid="{DB17642E-6542-4499-895F-1F9EA5F3CA48}"/>
    <cellStyle name="Normal 86" xfId="5289" xr:uid="{B3D9BB45-0E61-4FB8-9E90-DF24DDF3A804}"/>
    <cellStyle name="Normal 86 2" xfId="11733" xr:uid="{4E2D99E2-92DA-4404-90CE-50275C38B9BE}"/>
    <cellStyle name="Normal 86 3" xfId="14078" xr:uid="{14A4D6B6-42BB-4647-8057-F15EC30AA007}"/>
    <cellStyle name="Normal 86 4" xfId="11732" xr:uid="{4351255B-944A-4FD9-B5CA-5CE1C195DEAA}"/>
    <cellStyle name="Normal 87" xfId="5291" xr:uid="{D8DCFE1F-319A-4A5E-95C9-BAE0D1DB7D8C}"/>
    <cellStyle name="Normal 87 2" xfId="11735" xr:uid="{D22120C1-4D4D-4D69-B047-99C861ED513E}"/>
    <cellStyle name="Normal 87 3" xfId="14079" xr:uid="{5C673009-5E9E-4D91-A38A-EF771240E963}"/>
    <cellStyle name="Normal 87 4" xfId="11734" xr:uid="{DFAA2E48-B495-448B-A282-075F4F58D852}"/>
    <cellStyle name="Normal 88" xfId="5293" xr:uid="{8DE3D2D2-5269-4EBC-9423-70921F7169D3}"/>
    <cellStyle name="Normal 88 2" xfId="11736" xr:uid="{5CE2B87D-E384-483B-947E-B7095540C9B3}"/>
    <cellStyle name="Normal 88 3" xfId="12294" xr:uid="{9CFD0260-AE02-4A30-87E8-D16651B3AFA1}"/>
    <cellStyle name="Normal 88 4" xfId="10520" xr:uid="{568C56D6-C169-4CC7-84AC-60DDADBC72F5}"/>
    <cellStyle name="Normal 89" xfId="5294" xr:uid="{09D57A29-5E03-4130-9072-77E11F76669F}"/>
    <cellStyle name="Normal 89 2" xfId="8025" xr:uid="{87B7B62C-F209-4145-9799-D2CA95E3AC89}"/>
    <cellStyle name="Normal 89 2 2" xfId="14454" xr:uid="{F83E85D2-FE43-4A17-9BD3-6C691A087758}"/>
    <cellStyle name="Normal 89 2 3" xfId="11738" xr:uid="{5CE7C586-4A32-460C-97B9-47CCD0F7DE18}"/>
    <cellStyle name="Normal 89 3" xfId="8024" xr:uid="{8264C767-944E-4CFC-8E5F-715E381400E6}"/>
    <cellStyle name="Normal 89 4" xfId="11737" xr:uid="{2C07B0C3-A131-425D-B924-9A3C87B18722}"/>
    <cellStyle name="Normal 9" xfId="4008" xr:uid="{80697E63-5C14-4BA6-A2D8-4D73B30458A6}"/>
    <cellStyle name="Normal 9 2" xfId="4009" xr:uid="{1BAF81B3-F8E2-4A66-AB85-3380E28F62B9}"/>
    <cellStyle name="Normal 9 2 2" xfId="4010" xr:uid="{567CB402-CDC0-449B-8B28-E29DF3843FF0}"/>
    <cellStyle name="Normal 9 2 2 2" xfId="13451" xr:uid="{7F7D3504-41C3-42C6-B090-B6079BBE9E84}"/>
    <cellStyle name="Normal 9 2 3" xfId="11740" xr:uid="{AA44D315-3013-4EC6-956D-5876FB02EC46}"/>
    <cellStyle name="Normal 9 2 4" xfId="4579" xr:uid="{B1E8A4DF-F0D6-43AF-83F6-38C2AE1621C3}"/>
    <cellStyle name="Normal 9 3" xfId="4011" xr:uid="{07D54782-2E1C-4C81-A35A-0257069D43CF}"/>
    <cellStyle name="Normal 9 3 2" xfId="13953" xr:uid="{762D5772-C99F-4A36-943A-842EEB17920E}"/>
    <cellStyle name="Normal 9 3 2 2" xfId="32058" xr:uid="{E445BA74-F019-40F8-88AD-9015C53555E6}"/>
    <cellStyle name="Normal 9 3 3" xfId="12247" xr:uid="{899D8328-72CC-484B-985E-EE3015E0EE2F}"/>
    <cellStyle name="Normal 9 3 4" xfId="5109" xr:uid="{5805D1B9-FE43-4EF6-A159-71809C1EE342}"/>
    <cellStyle name="Normal 9 4" xfId="4012" xr:uid="{4EA7B0FC-B9CD-463F-9D83-ED4DACBEB30D}"/>
    <cellStyle name="Normal 9 5" xfId="13371" xr:uid="{60AC43FA-1517-47E2-8F1F-E82653E6B953}"/>
    <cellStyle name="Normal 9 6" xfId="11739" xr:uid="{218A5EF4-8E1E-467B-9D78-253EC4541D7C}"/>
    <cellStyle name="Normal 9 7" xfId="10424" xr:uid="{4C9CB109-31D9-4DBC-9075-0C536CF0CD82}"/>
    <cellStyle name="Normal 9 8" xfId="10252" xr:uid="{26DFF048-96CB-4471-AC0B-A9A5ECB3CA78}"/>
    <cellStyle name="Normal 9 9" xfId="4543" xr:uid="{9421C941-9D7C-482F-950F-276148403C24}"/>
    <cellStyle name="Normal 90" xfId="5332" xr:uid="{90DFC740-88B3-45B3-8F6D-6E64EF05A770}"/>
    <cellStyle name="Normal 90 2" xfId="8028" xr:uid="{E2F3CC06-5DD4-4952-B5ED-588CDFAEA295}"/>
    <cellStyle name="Normal 90 2 2" xfId="14469" xr:uid="{FC238E27-6D0D-4DE8-922A-041AA3C06E39}"/>
    <cellStyle name="Normal 90 2 3" xfId="11742" xr:uid="{B5390E96-728C-4423-838D-CAB803FD2E98}"/>
    <cellStyle name="Normal 90 3" xfId="8027" xr:uid="{ED763346-5366-4504-ACCA-F96355D34BB3}"/>
    <cellStyle name="Normal 90 4" xfId="11741" xr:uid="{6EB34352-C6CD-4B81-A9AC-662C98F190AD}"/>
    <cellStyle name="Normal 91" xfId="5334" xr:uid="{0DE8478D-7542-4F50-9660-043EC85B99BC}"/>
    <cellStyle name="Normal 91 2" xfId="8030" xr:uid="{FD08DE4A-99C8-4440-A302-A115083A4AFE}"/>
    <cellStyle name="Normal 91 2 2" xfId="14470" xr:uid="{A5A9508A-D7DA-4491-8733-000C9A558E3C}"/>
    <cellStyle name="Normal 91 2 3" xfId="11744" xr:uid="{DCDB7C6F-0149-4975-8D2E-786C9C3CDC6E}"/>
    <cellStyle name="Normal 91 3" xfId="8029" xr:uid="{3AC67BFC-499E-4671-9E7E-DDB099120FCD}"/>
    <cellStyle name="Normal 91 4" xfId="11743" xr:uid="{575F9D1F-4D4C-4978-9719-6ABF8D0391EF}"/>
    <cellStyle name="Normal 92" xfId="5335" xr:uid="{FB9CC488-8C24-4959-ABB5-51AB492D2DE5}"/>
    <cellStyle name="Normal 92 2" xfId="8032" xr:uid="{45B4A864-A87D-4C4E-8304-1F57709D2533}"/>
    <cellStyle name="Normal 92 2 2" xfId="14471" xr:uid="{9E052B5B-2CF0-4591-9CCC-4D752F39900B}"/>
    <cellStyle name="Normal 92 2 3" xfId="11746" xr:uid="{121A8B82-206B-4359-807F-0084D1BDE359}"/>
    <cellStyle name="Normal 92 3" xfId="8031" xr:uid="{8FC1A3BD-8688-4881-AED4-7F73B1D2DEAF}"/>
    <cellStyle name="Normal 92 4" xfId="11745" xr:uid="{6DD46AD3-C8B3-4DE5-897C-E3C45E0CA58F}"/>
    <cellStyle name="Normal 93" xfId="5406" xr:uid="{2B3CB5D6-BF69-49F5-AE52-8FA4385CDA8E}"/>
    <cellStyle name="Normal 93 2" xfId="8034" xr:uid="{71AB816B-E7E8-4EFD-873C-3188D68478C7}"/>
    <cellStyle name="Normal 93 2 2" xfId="14490" xr:uid="{D6003E72-E269-4648-B300-77F16F7C6E49}"/>
    <cellStyle name="Normal 93 2 3" xfId="11748" xr:uid="{C4249A88-4014-4351-8631-0CF4F4285C82}"/>
    <cellStyle name="Normal 93 3" xfId="8033" xr:uid="{9AC91BD7-0F11-4079-94F1-262A659DDE44}"/>
    <cellStyle name="Normal 93 4" xfId="11747" xr:uid="{2391C4A2-EB3E-4F96-B492-B6C231FA1D25}"/>
    <cellStyle name="Normal 94" xfId="5408" xr:uid="{09F2B9ED-513E-4A01-A9EC-6826088AD55E}"/>
    <cellStyle name="Normal 94 2" xfId="8036" xr:uid="{EA8B93FE-D438-4FBE-9DFB-B5F3F7265439}"/>
    <cellStyle name="Normal 94 2 2" xfId="14491" xr:uid="{AE6ADFF2-161F-491E-A963-07DF5EAA2A93}"/>
    <cellStyle name="Normal 94 2 3" xfId="11750" xr:uid="{265EF24D-455B-47F4-998C-5728C03D1E33}"/>
    <cellStyle name="Normal 94 3" xfId="8035" xr:uid="{22D2F01F-D4F3-4C1F-97E4-29D6EF050EE5}"/>
    <cellStyle name="Normal 94 4" xfId="11749" xr:uid="{5B532794-C5AE-4287-BB6D-886A7B8B591C}"/>
    <cellStyle name="Normal 95" xfId="5411" xr:uid="{BCFE1258-EB61-491F-962F-A5399B1F84BC}"/>
    <cellStyle name="Normal 95 2" xfId="8038" xr:uid="{8D8860FF-E121-449A-A9CA-DC5BB9D04A3A}"/>
    <cellStyle name="Normal 95 2 2" xfId="14493" xr:uid="{36AF958F-3192-45BC-994A-F2407EF7F89B}"/>
    <cellStyle name="Normal 95 2 3" xfId="11752" xr:uid="{2C13BF30-98BE-4258-BD5C-7EED6FEB5946}"/>
    <cellStyle name="Normal 95 3" xfId="8037" xr:uid="{30E583EC-0D49-49EB-A3A9-2F22D4744DE7}"/>
    <cellStyle name="Normal 95 4" xfId="11751" xr:uid="{C582A235-AC26-42AE-A5E9-7909A3B3AF01}"/>
    <cellStyle name="Normal 96" xfId="5413" xr:uid="{2E61EBC9-EEC4-4EA7-950E-108488176CE6}"/>
    <cellStyle name="Normal 96 2" xfId="8040" xr:uid="{30CB2045-8CCA-4152-8899-24695369F9DF}"/>
    <cellStyle name="Normal 96 2 2" xfId="14494" xr:uid="{7E498528-3BEF-4A33-8AD3-B3A3B4731D1F}"/>
    <cellStyle name="Normal 96 2 3" xfId="11754" xr:uid="{97831845-ECFF-4425-A99D-CB611877FAE2}"/>
    <cellStyle name="Normal 96 3" xfId="8039" xr:uid="{8C45228A-0D8E-4E68-834D-12B5A9C53015}"/>
    <cellStyle name="Normal 96 4" xfId="11753" xr:uid="{BB2E2E09-50C7-4122-8926-42828B6F338F}"/>
    <cellStyle name="Normal 97" xfId="5409" xr:uid="{C8E3C2A3-C98E-49A6-815D-5B54CA255BBF}"/>
    <cellStyle name="Normal 97 2" xfId="8042" xr:uid="{8FBDFE87-83A9-471F-B58C-E4BFF6B1A22D}"/>
    <cellStyle name="Normal 97 2 2" xfId="14492" xr:uid="{AFD77689-30F5-433F-BBEC-B4D228B6843C}"/>
    <cellStyle name="Normal 97 2 3" xfId="11756" xr:uid="{135E70A2-251C-439A-906F-3A6E2C4D3EC3}"/>
    <cellStyle name="Normal 97 2 3 2" xfId="24162" xr:uid="{D01871DB-925A-473E-A5D8-D0FE58233193}"/>
    <cellStyle name="Normal 97 3" xfId="8041" xr:uid="{EABAAD24-B8DA-41B7-A952-7B4E2E92008E}"/>
    <cellStyle name="Normal 97 4" xfId="11755" xr:uid="{A368B2AA-DEEE-47FC-B2A5-516E29E97E42}"/>
    <cellStyle name="Normal 98" xfId="5415" xr:uid="{3984B32E-843D-4716-8EA7-35EC4BA87732}"/>
    <cellStyle name="Normal 98 2" xfId="8044" xr:uid="{6621C3BB-E8EE-46CD-BBFA-889CD9DBB32D}"/>
    <cellStyle name="Normal 98 3" xfId="8043" xr:uid="{F9A5EBEA-E7E7-474E-A637-4721AE8F6220}"/>
    <cellStyle name="Normal 98 4" xfId="11757" xr:uid="{70B383A3-FCCE-427D-803B-6CBCC894B169}"/>
    <cellStyle name="Normal 99" xfId="5416" xr:uid="{ADE4D60A-411E-457E-A506-35CD5F4E9967}"/>
    <cellStyle name="Normal 99 2" xfId="14172" xr:uid="{13C2E472-6C63-48F0-8BA7-86AF2EF84F9B}"/>
    <cellStyle name="Normal 99 3" xfId="11758" xr:uid="{F67EBBF2-4B87-47D0-9506-E52A46573F81}"/>
    <cellStyle name="Normal_bs&amp;plt2002q2fromAudit" xfId="44" xr:uid="{1CE79529-2150-48AD-B6ED-0D97920633A5}"/>
    <cellStyle name="Normal_EGCO_June10 TE" xfId="8" xr:uid="{00000000-0005-0000-0000-00000A000000}"/>
    <cellStyle name="Normal_Interlink Communication_EQ2_10_Interlink Communication_EQ2_12" xfId="9" xr:uid="{00000000-0005-0000-0000-00000B000000}"/>
    <cellStyle name="Normal_KEGCO_2002" xfId="10" xr:uid="{00000000-0005-0000-0000-00000C000000}"/>
    <cellStyle name="Normal_Sheet5" xfId="11" xr:uid="{00000000-0005-0000-0000-00000D000000}"/>
    <cellStyle name="Normal_Sheet7 2" xfId="12" xr:uid="{00000000-0005-0000-0000-00000E000000}"/>
    <cellStyle name="Normal_T297 - bs&amp;ple YE'08" xfId="42" xr:uid="{E9286466-E895-428E-81B2-44A67DBD2C7F}"/>
    <cellStyle name="Normalny_PRESIDE1" xfId="4013" xr:uid="{6F8A2D76-C512-4625-AC70-9B2F8E61C316}"/>
    <cellStyle name="Note 2" xfId="4014" xr:uid="{FEDA4AC4-FE6E-467C-8C99-EE03B7B821B8}"/>
    <cellStyle name="Note 2 2" xfId="4449" xr:uid="{053437D1-AE94-47F4-8017-366C4C527A20}"/>
    <cellStyle name="Note 2 2 2" xfId="8045" xr:uid="{7A85500A-7BFB-40D1-B3F6-F0837ED29C4D}"/>
    <cellStyle name="Note 2 2 2 2" xfId="8515" xr:uid="{8E8BAA48-515A-43C7-9B13-19682E061E7F}"/>
    <cellStyle name="Note 2 2 2 2 2" xfId="34573" xr:uid="{9DF778A2-15A2-4E61-9704-CC5D4AC097FD}"/>
    <cellStyle name="Note 2 2 2 3" xfId="32062" xr:uid="{7C72A305-64AB-47C3-9E82-2DF51856DB11}"/>
    <cellStyle name="Note 2 2 2 4" xfId="34260" xr:uid="{719D415C-449A-4B15-B914-30840BBE3CA1}"/>
    <cellStyle name="Note 2 2 3" xfId="8745" xr:uid="{1090F7C8-43B4-4F06-8D28-E4F8F8B2A57F}"/>
    <cellStyle name="Note 2 2 3 2" xfId="16816" xr:uid="{C0C5254B-9C4C-4B39-90D7-E2FD4E02C5DB}"/>
    <cellStyle name="Note 2 2 3 3" xfId="34687" xr:uid="{F64DC177-2764-40FD-84B7-DF827BDAA8C5}"/>
    <cellStyle name="Note 2 2 4" xfId="11760" xr:uid="{5A40E350-691C-46E9-81A2-5DBEDDFE339B}"/>
    <cellStyle name="Note 2 2 4 2" xfId="32061" xr:uid="{9EEC4A5F-E635-40EA-8161-0B49F9FFF7D9}"/>
    <cellStyle name="Note 2 2 5" xfId="21381" xr:uid="{01FD6E6C-F19A-4521-BE4C-BAEDCEF235BE}"/>
    <cellStyle name="Note 2 2 6" xfId="32984" xr:uid="{FC82EA2A-28EF-4257-93B6-17A9CCC4EA56}"/>
    <cellStyle name="Note 2 2 7" xfId="4755" xr:uid="{A45AD5E7-7014-4629-BC92-931F04684888}"/>
    <cellStyle name="Note 2 3" xfId="5149" xr:uid="{33D6EDCA-F296-4204-968A-F40877FFBA87}"/>
    <cellStyle name="Note 2 3 2" xfId="8046" xr:uid="{A15F1B7C-4A87-43F7-9B54-BE28033BD7DB}"/>
    <cellStyle name="Note 2 3 2 2" xfId="10158" xr:uid="{943FD1E2-EC99-4748-BDFE-2F2328419402}"/>
    <cellStyle name="Note 2 3 2 2 2" xfId="35688" xr:uid="{A09F626A-EA30-48BF-B1FE-64BA3794CAB5}"/>
    <cellStyle name="Note 2 3 2 3" xfId="32064" xr:uid="{55248A02-B2B6-48C0-A730-FC9C9249331C}"/>
    <cellStyle name="Note 2 3 2 4" xfId="34261" xr:uid="{0C1B0845-6BF9-42D1-A466-6C68D832F7BA}"/>
    <cellStyle name="Note 2 3 3" xfId="10070" xr:uid="{77E69F5C-590F-44A7-9670-F57B1F7E88D9}"/>
    <cellStyle name="Note 2 3 3 2" xfId="35624" xr:uid="{92E108D6-79B9-4930-B46B-8A738501BE95}"/>
    <cellStyle name="Note 2 3 4" xfId="32063" xr:uid="{19C99D2C-49DC-4398-A5EE-8E60358D1354}"/>
    <cellStyle name="Note 2 3 5" xfId="33097" xr:uid="{4B6B2E06-B6A8-4E30-A7EC-AAE612CC25FA}"/>
    <cellStyle name="Note 2 4" xfId="8047" xr:uid="{A8154DCC-C5D4-46F6-9810-DD8796DE95AE}"/>
    <cellStyle name="Note 2 4 2" xfId="10159" xr:uid="{AEA302E3-16D7-4156-9CBE-89B201A09B06}"/>
    <cellStyle name="Note 2 4 2 2" xfId="35689" xr:uid="{E0431242-A3FE-41E6-B5D4-55A0041D337E}"/>
    <cellStyle name="Note 2 4 3" xfId="32065" xr:uid="{50579D4B-4BC1-4225-91D1-DEE1ECB0F79F}"/>
    <cellStyle name="Note 2 4 4" xfId="34262" xr:uid="{72D88DD8-75FD-4718-96AE-5EA7D9594EE4}"/>
    <cellStyle name="Note 2 5" xfId="8516" xr:uid="{4338DE5D-CFA6-423F-9A5A-7A88C553466E}"/>
    <cellStyle name="Note 2 5 2" xfId="34574" xr:uid="{D8BF6BAD-514B-46FA-A342-8EABAEC32674}"/>
    <cellStyle name="Note 2 6" xfId="11759" xr:uid="{911D77E2-2558-4FA8-9E1C-0BE0F57DF415}"/>
    <cellStyle name="Note 2 6 2" xfId="32060" xr:uid="{3FC1EA46-11E0-44FB-8529-F34D78BFCC75}"/>
    <cellStyle name="Note 2 7" xfId="32939" xr:uid="{BE0E2BF9-8FCF-420F-84F7-F430E91DF591}"/>
    <cellStyle name="Note 3" xfId="4015" xr:uid="{755AF244-7F4D-4687-B1E9-916AAEC90FE4}"/>
    <cellStyle name="Note 3 2" xfId="8048" xr:uid="{4CD16DEA-6C8F-405E-BDF9-2E6C70D1C707}"/>
    <cellStyle name="Note 3 2 2" xfId="8433" xr:uid="{67530816-0975-4534-AB43-D452BB59CADD}"/>
    <cellStyle name="Note 3 2 2 2" xfId="15551" xr:uid="{71AF1CEC-4090-4744-A47D-C67DDF3090F6}"/>
    <cellStyle name="Note 3 2 2 3" xfId="34501" xr:uid="{6C818C3E-D01B-4E88-BF58-0FBA37FE3328}"/>
    <cellStyle name="Note 3 2 3" xfId="12249" xr:uid="{F6626007-CB37-4699-ADEE-CFEC25E36820}"/>
    <cellStyle name="Note 3 2 3 2" xfId="32067" xr:uid="{7D8924AA-B138-40C6-AED7-1C1AC6FC71CF}"/>
    <cellStyle name="Note 3 2 4" xfId="34263" xr:uid="{FEB45853-ED58-49E3-B77C-E16094C2745D}"/>
    <cellStyle name="Note 3 3" xfId="8744" xr:uid="{803D0AA4-31EE-4C43-BB60-49EECA37D8B8}"/>
    <cellStyle name="Note 3 3 2" xfId="15169" xr:uid="{4E1F938E-E882-4F8D-9725-5150B81E3380}"/>
    <cellStyle name="Note 3 3 3" xfId="34686" xr:uid="{CF3642B9-C318-4D7F-ACAD-97183A675960}"/>
    <cellStyle name="Note 3 4" xfId="14890" xr:uid="{736B6A54-7A30-44B6-80E9-62AD0671C1EF}"/>
    <cellStyle name="Note 3 4 2" xfId="16817" xr:uid="{FF8EF60F-49B5-4BDC-86BD-256E479C72B8}"/>
    <cellStyle name="Note 3 4 3" xfId="32066" xr:uid="{52823E7E-B206-4434-B0E7-B292E156EBBF}"/>
    <cellStyle name="Note 3 5" xfId="15550" xr:uid="{ECC8A0F2-3D44-4087-940D-55A45B5F427A}"/>
    <cellStyle name="Note 3 6" xfId="12248" xr:uid="{8E8DC0BB-AF6B-466C-99EC-2F353CD46D07}"/>
    <cellStyle name="Note 3 7" xfId="21382" xr:uid="{C64248D4-1E8E-43DA-B77F-A721E71E698C}"/>
    <cellStyle name="Note 3 8" xfId="32985" xr:uid="{40C334B1-6184-45C2-8A73-A953783560C8}"/>
    <cellStyle name="Note 3 9" xfId="4756" xr:uid="{0D9364F8-7770-4FD1-960C-AF01698C4C94}"/>
    <cellStyle name="Note 4" xfId="4016" xr:uid="{7AA5C1D0-72E5-49E7-A3E4-EDB4F808E531}"/>
    <cellStyle name="Note 4 2" xfId="8049" xr:uid="{6A92B84B-B895-4828-BE6C-DB4E0A285ECD}"/>
    <cellStyle name="Note 4 2 2" xfId="8464" xr:uid="{73EE4B21-F10D-4184-B3CF-20AC1AD045EF}"/>
    <cellStyle name="Note 4 2 2 2" xfId="34527" xr:uid="{5B6EAC70-5D26-4221-9807-5E8301A4B698}"/>
    <cellStyle name="Note 4 2 3" xfId="32069" xr:uid="{4969EBCC-5AF5-49E5-9F1D-9108F3BA4FE3}"/>
    <cellStyle name="Note 4 2 4" xfId="34264" xr:uid="{6E896AEB-B7DE-4E99-ADCF-C09B49E7140B}"/>
    <cellStyle name="Note 4 3" xfId="10069" xr:uid="{91FC793A-4C6D-40A0-9774-783CC74DB7EA}"/>
    <cellStyle name="Note 4 3 2" xfId="16818" xr:uid="{904A0716-7491-4AA9-BFC4-587DE45B2586}"/>
    <cellStyle name="Note 4 3 3" xfId="35623" xr:uid="{B195280C-6274-414C-8703-6FDCD9DFAA6C}"/>
    <cellStyle name="Note 4 4" xfId="16099" xr:uid="{B7537D54-D35E-4CFC-8991-10D342DF81C6}"/>
    <cellStyle name="Note 4 4 2" xfId="32068" xr:uid="{307DA501-5E0B-49CD-AC5B-6AAA3101541F}"/>
    <cellStyle name="Note 4 5" xfId="32986" xr:uid="{C4541EE4-808F-4188-82E5-E99EE8DA991E}"/>
    <cellStyle name="Note 4 6" xfId="4757" xr:uid="{D82C070A-55C2-4D37-9793-CE4EDD0AD6DA}"/>
    <cellStyle name="Note 5" xfId="4758" xr:uid="{8F508F82-1F7E-4D7C-9290-843377C2C198}"/>
    <cellStyle name="Note 5 2" xfId="8050" xr:uid="{6E22CBDF-6DB5-4589-8DC1-607911D4F29B}"/>
    <cellStyle name="Note 5 2 2" xfId="8796" xr:uid="{03B8C595-04DB-46A1-BDC0-71D1875DB075}"/>
    <cellStyle name="Note 5 2 2 2" xfId="15800" xr:uid="{E4629DE3-878A-423A-9FB9-D07E589F188F}"/>
    <cellStyle name="Note 5 2 2 3" xfId="34717" xr:uid="{1C14793F-F0E0-4A60-AE87-669BA8B9A7BE}"/>
    <cellStyle name="Note 5 2 3" xfId="12251" xr:uid="{404067B0-10AC-4EE1-A440-E02DB8098BD4}"/>
    <cellStyle name="Note 5 2 3 2" xfId="32071" xr:uid="{E8201567-CBA2-4B7F-8B1D-1A42E642CBCC}"/>
    <cellStyle name="Note 5 2 4" xfId="34265" xr:uid="{37BD29D6-9D5C-43A7-9CDC-0E6FE658987A}"/>
    <cellStyle name="Note 5 3" xfId="8742" xr:uid="{C7ABBACA-F32C-4198-9B22-4E71D2F4C13A}"/>
    <cellStyle name="Note 5 3 2" xfId="15168" xr:uid="{F6CD445B-1C70-48EC-B0DF-8221597760C1}"/>
    <cellStyle name="Note 5 3 3" xfId="34685" xr:uid="{0A6DFDDA-EEF4-48CF-A242-9661B1008CA3}"/>
    <cellStyle name="Note 5 4" xfId="14891" xr:uid="{744C8770-4DE3-4311-A5D2-280E9502AE36}"/>
    <cellStyle name="Note 5 4 2" xfId="16819" xr:uid="{C89DD03A-C3FB-47FD-B281-56CAB6CA3176}"/>
    <cellStyle name="Note 5 4 3" xfId="32070" xr:uid="{B1697897-1354-4EAF-B9DA-7A06B42E76ED}"/>
    <cellStyle name="Note 5 5" xfId="15431" xr:uid="{3D48927E-D96C-42C4-AA67-60580DD759F0}"/>
    <cellStyle name="Note 5 6" xfId="12250" xr:uid="{1ED7A06E-527F-4830-9C9A-B7339519E393}"/>
    <cellStyle name="Note 5 7" xfId="21383" xr:uid="{9279416F-FA1C-45B7-BF35-7E503C2EBA16}"/>
    <cellStyle name="Note 5 8" xfId="32987" xr:uid="{0B0AFF9C-B2D0-4835-839B-CCD168FD74AD}"/>
    <cellStyle name="Note 6" xfId="8051" xr:uid="{BBD03812-36CE-4E7A-9E30-44A5E38754CF}"/>
    <cellStyle name="Note 6 2" xfId="10132" xr:uid="{C7FFA0AC-9146-4239-A370-53BFB7971193}"/>
    <cellStyle name="Note 6 2 2" xfId="15553" xr:uid="{685A8B14-4C49-468B-ACF2-60EAD6148EFB}"/>
    <cellStyle name="Note 6 2 3" xfId="35668" xr:uid="{C5A67C60-1872-4647-A060-191E90D00FCA}"/>
    <cellStyle name="Note 6 3" xfId="15552" xr:uid="{C5FA1CA5-F19A-4B17-A565-C323163A51B9}"/>
    <cellStyle name="Note 6 3 2" xfId="32072" xr:uid="{A5657640-56D5-4314-912D-118C6BEEB099}"/>
    <cellStyle name="Note 6 4" xfId="34266" xr:uid="{E3D99EC1-6F41-47EB-A4A2-F7DD96B4C291}"/>
    <cellStyle name="Note 7" xfId="8463" xr:uid="{8DFF85BA-02B0-4C16-8543-1D033D71C424}"/>
    <cellStyle name="Note 7 2" xfId="12618" xr:uid="{FADDAAA2-1700-4DA3-898B-A14C20EE685E}"/>
    <cellStyle name="Note 7 2 2" xfId="13302" xr:uid="{95F6A573-ED87-4D31-B8A8-16C03F3A260C}"/>
    <cellStyle name="Note 7 2 2 2" xfId="15312" xr:uid="{51790109-629F-4CF0-B022-F55C1D98EE48}"/>
    <cellStyle name="Note 7 2 2 2 2" xfId="19973" xr:uid="{0EF40261-FC18-4B95-9276-7407179F5CEB}"/>
    <cellStyle name="Note 7 2 2 3" xfId="18601" xr:uid="{FC241977-26CD-49A3-85AF-C5F591E1B621}"/>
    <cellStyle name="Note 7 2 2 4" xfId="20889" xr:uid="{BEC1E03F-B6F3-4BC4-95A3-59B4ACAC7F68}"/>
    <cellStyle name="Note 7 2 3" xfId="15628" xr:uid="{87420F4B-E8DE-4B60-9563-3BA932863080}"/>
    <cellStyle name="Note 7 2 3 2" xfId="19290" xr:uid="{8597C4DC-6333-4D7B-8C04-C91A10EC22D3}"/>
    <cellStyle name="Note 7 2 4" xfId="17917" xr:uid="{D1D0EE04-8949-4E54-B339-D144A4EDD7FE}"/>
    <cellStyle name="Note 7 2 5" xfId="20680" xr:uid="{2B2ADEF8-7741-427A-8A0C-087728C8860B}"/>
    <cellStyle name="Note 7 3" xfId="12965" xr:uid="{1D51321C-E888-4DC5-9565-6FC68B38D21A}"/>
    <cellStyle name="Note 7 3 2" xfId="16164" xr:uid="{771498B1-8CC8-4C2D-AF17-5B94E79FA5B8}"/>
    <cellStyle name="Note 7 3 2 2" xfId="19638" xr:uid="{6838633A-C135-439C-A457-424C3A14EFE1}"/>
    <cellStyle name="Note 7 3 3" xfId="18263" xr:uid="{EC3DB15C-E650-4B84-99BF-7095484635F9}"/>
    <cellStyle name="Note 7 3 4" xfId="20787" xr:uid="{DE807D9F-032E-4DFA-AC92-B0256D509E68}"/>
    <cellStyle name="Note 7 4" xfId="17044" xr:uid="{A7C5300C-448C-4ECE-B329-F0333D1F2C1C}"/>
    <cellStyle name="Note 7 4 2" xfId="18955" xr:uid="{2D91FA6A-CC9E-46D7-B9B8-9B2556EB9072}"/>
    <cellStyle name="Note 7 5" xfId="17581" xr:uid="{2358931A-8BD4-41E7-9A15-D8A14070DA10}"/>
    <cellStyle name="Note 7 6" xfId="20581" xr:uid="{F160ED6C-BCB0-462E-B52B-F2B2253F396E}"/>
    <cellStyle name="Note 7 7" xfId="12252" xr:uid="{38CC79E0-97B4-4E48-8FF1-CD14F231D11A}"/>
    <cellStyle name="Note 7 8" xfId="34526" xr:uid="{E71196DF-D961-4941-B08F-000ADD26EC90}"/>
    <cellStyle name="Note 8" xfId="32059" xr:uid="{F8C712D5-AE09-44E5-9EEA-47A762AAC421}"/>
    <cellStyle name="Number 1" xfId="4017" xr:uid="{46E8F446-4E06-4835-9289-18F002CD4C89}"/>
    <cellStyle name="Number 1 2" xfId="4018" xr:uid="{C7FB339B-691C-4151-813B-85AEFD638C5A}"/>
    <cellStyle name="Number 1 2 2" xfId="8053" xr:uid="{7EE71D5C-48CF-4253-8B2B-6E9DF9F2B1D3}"/>
    <cellStyle name="Number 1 2 2 2" xfId="8514" xr:uid="{1C7EF175-7D41-4FF9-878A-D191E1ED8BD4}"/>
    <cellStyle name="Number 1 2 2 2 2" xfId="20995" xr:uid="{BC6EED77-F930-433D-9F1C-BF1D5E8D6DF0}"/>
    <cellStyle name="Number 1 2 2 2 3" xfId="34572" xr:uid="{D8EAE4F5-DD66-4642-87C5-83CC2C86EDC9}"/>
    <cellStyle name="Number 1 2 2 3" xfId="17532" xr:uid="{5B032326-1F4D-4443-AB5F-8EE9EC20E94B}"/>
    <cellStyle name="Number 1 2 2 3 2" xfId="21013" xr:uid="{4EAA32D2-683E-48C1-AC16-531CAB259097}"/>
    <cellStyle name="Number 1 2 2 3 3" xfId="32075" xr:uid="{0CC7E431-A9D2-42CD-ACB7-8ACA24475870}"/>
    <cellStyle name="Number 1 2 2 4" xfId="34267" xr:uid="{786F3DED-83A5-4129-9DAD-D6A482EC46EE}"/>
    <cellStyle name="Number 1 2 3" xfId="8770" xr:uid="{2A2179D3-795B-4D78-A3BB-43877517D70D}"/>
    <cellStyle name="Number 1 2 3 2" xfId="16050" xr:uid="{A4D11B67-FB0E-4359-A692-D47E3888D2E8}"/>
    <cellStyle name="Number 1 2 3 2 2" xfId="21002" xr:uid="{6223AC08-5D5C-4BD6-9AE0-ECD799638F0E}"/>
    <cellStyle name="Number 1 2 3 3" xfId="17533" xr:uid="{06C3A437-99EA-4438-8F9A-763CF2AA74D6}"/>
    <cellStyle name="Number 1 2 3 3 2" xfId="21014" xr:uid="{D48DBAA2-2584-4D2E-AA0C-C5D726B2AF1B}"/>
    <cellStyle name="Number 1 2 3 4" xfId="34695" xr:uid="{062D34A6-AF1F-4AB8-9EBE-67F338C54575}"/>
    <cellStyle name="Number 1 2 4" xfId="12253" xr:uid="{866C1937-2C07-435A-B490-64425242A0A3}"/>
    <cellStyle name="Number 1 2 4 2" xfId="15898" xr:uid="{764818C5-4854-4AA1-BCEA-E3B33FCAF843}"/>
    <cellStyle name="Number 1 2 4 2 2" xfId="21001" xr:uid="{23ACBD86-22BF-4EB3-847F-67AC65EBAE61}"/>
    <cellStyle name="Number 1 2 4 3" xfId="17582" xr:uid="{2370BA14-5BAB-41F8-854C-6067080CC7C2}"/>
    <cellStyle name="Number 1 2 4 3 2" xfId="21015" xr:uid="{8FD5EFEF-F1B9-45D3-B099-33E21822CA45}"/>
    <cellStyle name="Number 1 2 4 4" xfId="32074" xr:uid="{8332EC9F-0F07-44D0-B620-4B694EB14E8F}"/>
    <cellStyle name="Number 1 2 5" xfId="14892" xr:uid="{5374CEC6-7260-452E-9670-01B2B8EA9D74}"/>
    <cellStyle name="Number 1 2 5 2" xfId="20217" xr:uid="{9066942B-9EC9-4F87-9FAD-1498E6259243}"/>
    <cellStyle name="Number 1 2 5 2 2" xfId="21022" xr:uid="{9C4595F6-A545-4329-9061-D09488A64E55}"/>
    <cellStyle name="Number 1 2 6" xfId="15893" xr:uid="{7AB90155-E991-45C7-9C7C-D199F2D25552}"/>
    <cellStyle name="Number 1 2 6 2" xfId="21000" xr:uid="{EC416BA9-1B88-4B2B-B222-30811982D166}"/>
    <cellStyle name="Number 1 2 7" xfId="17531" xr:uid="{52E204DD-ABD5-4EF2-B1E6-06EDDD2CE0AA}"/>
    <cellStyle name="Number 1 2 7 2" xfId="21012" xr:uid="{4024C478-CC52-4CBE-B6FF-E920BB03D2D8}"/>
    <cellStyle name="Number 1 2 8" xfId="32988" xr:uid="{9BB7D89D-EFC3-49C5-BB41-0BFECAFE6639}"/>
    <cellStyle name="Number 1 3" xfId="5102" xr:uid="{CF921903-2027-4FF9-A4DA-F03334952BE8}"/>
    <cellStyle name="Number 1 3 2" xfId="5282" xr:uid="{B0867696-5CBC-4A75-B9C4-DE7021EB3F4C}"/>
    <cellStyle name="Number 1 3 2 2" xfId="8054" xr:uid="{FF93E02A-2C02-4020-A76F-E593EB33CE81}"/>
    <cellStyle name="Number 1 3 2 2 2" xfId="8432" xr:uid="{932A84DB-C5FC-4861-86F7-3C5E36F0D46B}"/>
    <cellStyle name="Number 1 3 2 2 2 2" xfId="21023" xr:uid="{FCECBB3C-DE2C-4AAE-968D-14F7395460CE}"/>
    <cellStyle name="Number 1 3 2 2 2 3" xfId="34500" xr:uid="{531C747F-F066-43D3-A801-6E9C27D3F8AB}"/>
    <cellStyle name="Number 1 3 2 2 3" xfId="32078" xr:uid="{62118C4D-9783-472A-A7D9-5B15426A158C}"/>
    <cellStyle name="Number 1 3 2 2 4" xfId="34268" xr:uid="{058000CE-6F3E-46F5-BB6F-730D8A2D565D}"/>
    <cellStyle name="Number 1 3 2 3" xfId="10123" xr:uid="{7F55EA09-765A-4FA7-B722-A3D0F135AF05}"/>
    <cellStyle name="Number 1 3 2 3 2" xfId="21019" xr:uid="{877E1EF0-4329-47D7-B462-2EF0B90B2610}"/>
    <cellStyle name="Number 1 3 2 3 3" xfId="35660" xr:uid="{D2D9820D-6EED-4716-9DA1-40FA3AC633BC}"/>
    <cellStyle name="Number 1 3 2 4" xfId="32077" xr:uid="{BB0E1D01-62D8-453F-B8B6-9AF5D5F1104B}"/>
    <cellStyle name="Number 1 3 2 5" xfId="33112" xr:uid="{15F3DB56-5A9F-44C8-8265-813E42E2220D}"/>
    <cellStyle name="Number 1 3 3" xfId="8055" xr:uid="{C5F7ABEB-413C-463D-B97E-FE9C08FF6DD9}"/>
    <cellStyle name="Number 1 3 3 2" xfId="8056" xr:uid="{3A7A9D9B-A882-412F-BBA8-0631FE596570}"/>
    <cellStyle name="Number 1 3 3 2 2" xfId="10021" xr:uid="{E09615FE-258F-4766-9F9A-77CC03DE7491}"/>
    <cellStyle name="Number 1 3 3 2 2 2" xfId="20350" xr:uid="{EDD8BA44-0B9C-4540-A054-C9A49B8DB154}"/>
    <cellStyle name="Number 1 3 3 2 2 2 2" xfId="21024" xr:uid="{980AF2E3-39E0-47AA-A50B-F5ED1F5BCB85}"/>
    <cellStyle name="Number 1 3 3 2 2 3" xfId="35583" xr:uid="{A91000E2-C678-47B9-8BFC-2DFB7D060FB6}"/>
    <cellStyle name="Number 1 3 3 2 3" xfId="20196" xr:uid="{4B0C4688-3EAA-4B2F-8F0D-C64BB432D32C}"/>
    <cellStyle name="Number 1 3 3 2 3 2" xfId="21020" xr:uid="{97E94E2B-CAFD-4868-976B-114636A7DA85}"/>
    <cellStyle name="Number 1 3 3 2 3 3" xfId="32080" xr:uid="{075413EA-3BE4-462D-AB33-A9E68E1D0F67}"/>
    <cellStyle name="Number 1 3 3 2 4" xfId="34270" xr:uid="{80C981BD-437B-4B5D-95C7-1286B9A19DED}"/>
    <cellStyle name="Number 1 3 3 3" xfId="8513" xr:uid="{02D2F560-0E80-4B6A-B5AF-7C54FEAEAD70}"/>
    <cellStyle name="Number 1 3 3 3 2" xfId="21007" xr:uid="{9831B729-DA64-468E-BBFB-F3DACF02986A}"/>
    <cellStyle name="Number 1 3 3 3 3" xfId="34571" xr:uid="{487066AA-FFC9-4A42-80B6-893FEBBE6177}"/>
    <cellStyle name="Number 1 3 3 4" xfId="20974" xr:uid="{F01C52B0-CCF1-4F27-A10D-F53CB7F389AB}"/>
    <cellStyle name="Number 1 3 3 4 2" xfId="32079" xr:uid="{BD73054C-6C37-4C02-822C-B529865486A7}"/>
    <cellStyle name="Number 1 3 3 5" xfId="34269" xr:uid="{6C059129-FE3D-46C7-ACFB-B68C60A9DA23}"/>
    <cellStyle name="Number 1 3 4" xfId="8057" xr:uid="{E9930F87-680D-4C2A-9C95-83936D95804C}"/>
    <cellStyle name="Number 1 3 4 2" xfId="8431" xr:uid="{B934FE29-4768-488F-BB6B-7A075A6B2FE7}"/>
    <cellStyle name="Number 1 3 4 2 2" xfId="20986" xr:uid="{709CC8A8-84A5-469C-A8F6-737DA3F796F5}"/>
    <cellStyle name="Number 1 3 4 2 3" xfId="34499" xr:uid="{930970AB-A879-43CB-A5D9-CD68A78B082A}"/>
    <cellStyle name="Number 1 3 4 3" xfId="16987" xr:uid="{8899390F-19D2-4D6D-93FB-571E09A9421A}"/>
    <cellStyle name="Number 1 3 4 3 2" xfId="32081" xr:uid="{550BFA6B-6F3A-4203-98E1-E3C2E8A8C4A7}"/>
    <cellStyle name="Number 1 3 4 4" xfId="20969" xr:uid="{B8019699-B162-4962-BB92-B558751FB9B7}"/>
    <cellStyle name="Number 1 3 4 5" xfId="34271" xr:uid="{69846B00-696B-40B0-A21A-C35A3230E31D}"/>
    <cellStyle name="Number 1 3 5" xfId="8929" xr:uid="{A91C8F99-59CA-474A-B6E7-ACC3054586E9}"/>
    <cellStyle name="Number 1 3 5 2" xfId="32082" xr:uid="{6B6A927B-7E1F-4089-A7D4-D6233FCC5A87}"/>
    <cellStyle name="Number 1 3 6" xfId="5708" xr:uid="{B2946F4A-6D16-4CE5-B79A-12DA9899475C}"/>
    <cellStyle name="Number 1 3 6 2" xfId="33189" xr:uid="{974B5E4F-9D01-4D07-A779-8AC0B8408C26}"/>
    <cellStyle name="Number 1 3 7" xfId="21442" xr:uid="{A171BADA-A074-41E8-978A-7F9B62B2858E}"/>
    <cellStyle name="Number 1 3 7 2" xfId="32076" xr:uid="{D6169883-47CF-4123-A68D-B20091A473E8}"/>
    <cellStyle name="Number 1 4" xfId="8058" xr:uid="{C424231E-0C9C-4328-8BC8-0769A87E4539}"/>
    <cellStyle name="Number 1 4 2" xfId="8059" xr:uid="{98ACCCED-E88B-4664-A140-E4A4F2A13B3D}"/>
    <cellStyle name="Number 1 4 2 2" xfId="8429" xr:uid="{D4A88225-C45A-4B2D-A068-21C0C1ED8AEA}"/>
    <cellStyle name="Number 1 4 2 2 2" xfId="20351" xr:uid="{CB32C068-DF93-44DE-A5A6-11B64B406610}"/>
    <cellStyle name="Number 1 4 2 2 2 2" xfId="21025" xr:uid="{DE6490FE-BC24-4CC0-B477-9400C71CFB01}"/>
    <cellStyle name="Number 1 4 2 2 3" xfId="34497" xr:uid="{8F0573EC-6B74-4D9F-A466-2C1284E847E0}"/>
    <cellStyle name="Number 1 4 2 3" xfId="20197" xr:uid="{DEB9DB8B-890B-4FB0-B121-316C37B2197A}"/>
    <cellStyle name="Number 1 4 2 3 2" xfId="21021" xr:uid="{C8757B4C-FBBC-4B23-AD2F-D9A639E8DC91}"/>
    <cellStyle name="Number 1 4 2 3 3" xfId="32084" xr:uid="{9C49A7E5-2863-45A5-8E88-EA8738F5B3B9}"/>
    <cellStyle name="Number 1 4 2 4" xfId="34273" xr:uid="{99B8FD70-D51D-46F9-B48E-1B8C383F29DB}"/>
    <cellStyle name="Number 1 4 3" xfId="8430" xr:uid="{4BA6E3EA-3A8D-49BC-B85E-E4280022E6D0}"/>
    <cellStyle name="Number 1 4 3 2" xfId="16526" xr:uid="{D916940A-EB7C-4C17-A2BC-BD3C06E8AB2F}"/>
    <cellStyle name="Number 1 4 3 2 2" xfId="21006" xr:uid="{5218A48B-018E-4899-88AF-4B4CFB5133E8}"/>
    <cellStyle name="Number 1 4 3 3" xfId="17089" xr:uid="{FD59A31C-270E-4420-93DB-0F57D15EDBA6}"/>
    <cellStyle name="Number 1 4 3 4" xfId="20973" xr:uid="{FF417FD9-DA90-4CBA-9263-61C26ED9A484}"/>
    <cellStyle name="Number 1 4 3 5" xfId="34498" xr:uid="{12658D59-36EF-4638-8046-84F76AE46DD9}"/>
    <cellStyle name="Number 1 4 4" xfId="32083" xr:uid="{4179D5A1-33E1-45B0-A234-B809BE7F2F4B}"/>
    <cellStyle name="Number 1 4 5" xfId="34272" xr:uid="{CB7B7F75-714E-4123-9E42-73D509ADA383}"/>
    <cellStyle name="Number 1 5" xfId="8060" xr:uid="{B3360C7C-1998-40BC-A349-105233C8815A}"/>
    <cellStyle name="Number 1 5 2" xfId="8581" xr:uid="{36FC136A-666F-47D3-81D5-94ABE72BBE9B}"/>
    <cellStyle name="Number 1 5 2 2" xfId="20990" xr:uid="{9E9C53B5-2EA9-479D-B1E3-AD6EC4AD3D5B}"/>
    <cellStyle name="Number 1 5 2 3" xfId="34611" xr:uid="{8469CC29-DA09-450C-9E60-6DD85FD25943}"/>
    <cellStyle name="Number 1 5 3" xfId="16123" xr:uid="{7A1F59AD-133A-41D1-9676-1DE1459C42B6}"/>
    <cellStyle name="Number 1 5 3 2" xfId="32085" xr:uid="{2C2056B3-A673-420A-9D59-CB3EA796D0C2}"/>
    <cellStyle name="Number 1 5 4" xfId="20958" xr:uid="{2115F96A-95FD-4C17-87F3-EBF0E2254C05}"/>
    <cellStyle name="Number 1 5 5" xfId="34274" xr:uid="{DE32D74B-75EC-439B-9BC6-9C6B6C1FC3CF}"/>
    <cellStyle name="Number 1 6" xfId="8868" xr:uid="{F1F68B0B-A4B9-4D6C-96C1-7C3C98AB13B6}"/>
    <cellStyle name="Number 1 6 2" xfId="32086" xr:uid="{0B49D050-9CAD-4348-AB98-A2EB198D05CE}"/>
    <cellStyle name="Number 1 7" xfId="10020" xr:uid="{A3F9AA4B-4037-4793-BFA4-DA8A3FAE2797}"/>
    <cellStyle name="Number 1 7 2" xfId="35582" xr:uid="{0EEBB9CE-E3DF-4610-9797-32CA7FF84C8E}"/>
    <cellStyle name="Number 1 8" xfId="21258" xr:uid="{47742192-8BE8-4AD4-BDE5-4BD772CF6A3B}"/>
    <cellStyle name="Number 1 8 2" xfId="32073" xr:uid="{DF6F73B3-CAA4-4C87-982F-52692FC0F60E}"/>
    <cellStyle name="Number 1 9" xfId="4534" xr:uid="{84B631BD-99D4-44EA-9FC9-C115C37C3F18}"/>
    <cellStyle name="Output 2" xfId="4019" xr:uid="{C07C74B3-8AB7-49DC-AD97-715106DEC8E7}"/>
    <cellStyle name="Output 2 2" xfId="4020" xr:uid="{4E647618-F279-419E-8975-CE9901ADD9D7}"/>
    <cellStyle name="Output 2 2 2" xfId="8062" xr:uid="{F3297BCB-D5FE-40A6-B333-038A78C24A47}"/>
    <cellStyle name="Output 2 2 2 2" xfId="9989" xr:uid="{DB15A987-B028-4391-8BBF-69F79DCCEDC9}"/>
    <cellStyle name="Output 2 2 2 2 2" xfId="35575" xr:uid="{FF1500A9-33CC-4358-A37B-F59E8DF5ABBF}"/>
    <cellStyle name="Output 2 2 2 3" xfId="32090" xr:uid="{37E04DCA-AA6C-4D42-8404-4B696C71592C}"/>
    <cellStyle name="Output 2 2 2 4" xfId="34275" xr:uid="{B5563CED-7387-4763-8D7C-EBA12AD973D7}"/>
    <cellStyle name="Output 2 2 3" xfId="8250" xr:uid="{108D89F3-5ABA-4A8E-9E8C-A86B716CD573}"/>
    <cellStyle name="Output 2 2 3 2" xfId="16820" xr:uid="{779EBEE5-62AE-42D7-A30D-59FB4F3D1B94}"/>
    <cellStyle name="Output 2 2 3 3" xfId="34376" xr:uid="{AC1DAA90-A16C-4D99-8655-32B4EBC8196E}"/>
    <cellStyle name="Output 2 2 4" xfId="11762" xr:uid="{CFC92EBB-49A8-47CD-9E07-CC45D7B4BB8F}"/>
    <cellStyle name="Output 2 2 4 2" xfId="32089" xr:uid="{1185B3C2-2725-4703-88C9-9E7FAABF09A9}"/>
    <cellStyle name="Output 2 2 5" xfId="32989" xr:uid="{E0BB31C2-88D7-4535-8471-A2B7C46AC02A}"/>
    <cellStyle name="Output 2 2 6" xfId="4759" xr:uid="{9B30DA47-CE07-41F2-ABB8-F94036ECE1FB}"/>
    <cellStyle name="Output 2 3" xfId="4450" xr:uid="{AA0C99D6-DA76-47AE-9BED-6AD670141E0A}"/>
    <cellStyle name="Output 2 3 2" xfId="8063" xr:uid="{7B2F8D4C-9C57-4043-AB29-DD822A54C39F}"/>
    <cellStyle name="Output 2 3 2 2" xfId="10148" xr:uid="{8EB8385A-8930-4A0E-B936-0F4E9932A648}"/>
    <cellStyle name="Output 2 3 2 2 2" xfId="35679" xr:uid="{BAF6A764-BAF1-485A-83D2-CF04A11245A3}"/>
    <cellStyle name="Output 2 3 2 3" xfId="32092" xr:uid="{658525D3-9CFB-40CC-BE1E-0038EC777E74}"/>
    <cellStyle name="Output 2 3 2 4" xfId="34276" xr:uid="{EBB3851E-E120-431C-9D2B-C636C4BB6F22}"/>
    <cellStyle name="Output 2 3 3" xfId="8216" xr:uid="{FB6D948C-B103-4917-8FA6-DD903D012D61}"/>
    <cellStyle name="Output 2 3 3 2" xfId="34343" xr:uid="{BFE180E8-9CCC-4027-91A3-004E5486137C}"/>
    <cellStyle name="Output 2 3 4" xfId="32091" xr:uid="{B728B732-1A99-4338-9E8A-C8E5245A7C05}"/>
    <cellStyle name="Output 2 3 5" xfId="33098" xr:uid="{C9BBACCA-53D6-4D02-9968-1926BB06CBE0}"/>
    <cellStyle name="Output 2 4" xfId="8064" xr:uid="{50D25343-C511-45FA-B54B-F8D2A98D922A}"/>
    <cellStyle name="Output 2 4 2" xfId="10131" xr:uid="{4046476A-846D-4DC7-8026-19629DF46563}"/>
    <cellStyle name="Output 2 4 2 2" xfId="35667" xr:uid="{E4C2163A-6FC9-4BF7-B043-3486C7EC9DCC}"/>
    <cellStyle name="Output 2 4 3" xfId="32093" xr:uid="{F5E3FD0F-3C8A-4B04-91FF-9DE7B26C8CAB}"/>
    <cellStyle name="Output 2 4 4" xfId="34277" xr:uid="{0E18C88A-EE7C-4EC3-9687-8D7590463665}"/>
    <cellStyle name="Output 2 5" xfId="10097" xr:uid="{48FCE56E-F7E7-476D-B114-B4133D363AE7}"/>
    <cellStyle name="Output 2 5 2" xfId="35651" xr:uid="{6005F981-BE10-4965-AA2A-DF77A79A82A9}"/>
    <cellStyle name="Output 2 6" xfId="11761" xr:uid="{9153D06D-A337-4C39-8DC9-359E8202B0CD}"/>
    <cellStyle name="Output 2 6 2" xfId="32088" xr:uid="{A2F52216-6FEB-4668-B2CF-D65C4E90231E}"/>
    <cellStyle name="Output 2 7" xfId="32940" xr:uid="{06085CFA-F836-4348-809A-081D02C5186C}"/>
    <cellStyle name="Output 3" xfId="4021" xr:uid="{3A58B33B-69CA-4EC6-A8B6-9B129131DB0C}"/>
    <cellStyle name="Output 3 2" xfId="8066" xr:uid="{478D8CCC-C19E-42B5-8F23-7C50EAB691C0}"/>
    <cellStyle name="Output 3 2 2" xfId="8246" xr:uid="{F89DF16C-2C7C-4899-9B46-F4897BE6D87C}"/>
    <cellStyle name="Output 3 2 2 2" xfId="34372" xr:uid="{1E69ACE4-8251-46F1-836B-11755F54963E}"/>
    <cellStyle name="Output 3 2 3" xfId="32095" xr:uid="{2C3D537F-63F4-4F23-892F-03D628849465}"/>
    <cellStyle name="Output 3 2 4" xfId="34278" xr:uid="{783793AE-DA7E-44CD-BCDD-C551D6ADA325}"/>
    <cellStyle name="Output 3 3" xfId="5812" xr:uid="{8EEF015D-5D59-4E4B-88D8-3AE4ABAC125D}"/>
    <cellStyle name="Output 3 3 2" xfId="16821" xr:uid="{730DB52B-D931-46D9-8AB8-0C465B8D2DCE}"/>
    <cellStyle name="Output 3 3 3" xfId="33202" xr:uid="{1388C240-1343-480D-B5D5-8610616AB2E2}"/>
    <cellStyle name="Output 3 4" xfId="11763" xr:uid="{F585D9B8-AAEA-4723-BAC4-647A95A4FC39}"/>
    <cellStyle name="Output 3 4 2" xfId="32094" xr:uid="{181663E7-6C65-42E2-8998-B3C27F92DF94}"/>
    <cellStyle name="Output 3 5" xfId="32990" xr:uid="{F734FB4E-3169-4926-8003-540D88F60B61}"/>
    <cellStyle name="Output 4" xfId="4022" xr:uid="{592D5760-5FD5-40D3-93A1-EC5BB5C2A5CD}"/>
    <cellStyle name="Output 4 2" xfId="8068" xr:uid="{599529DE-5D8B-4DC6-9BB0-D5C565F2837C}"/>
    <cellStyle name="Output 4 2 2" xfId="8615" xr:uid="{7137AE36-80D5-4CD6-9984-E3247F921216}"/>
    <cellStyle name="Output 4 2 2 2" xfId="34627" xr:uid="{E6A2391F-A3C4-4B87-B262-FB8B846CF977}"/>
    <cellStyle name="Output 4 2 3" xfId="32097" xr:uid="{9865B723-3C0D-4EF6-A072-C945B2716C4D}"/>
    <cellStyle name="Output 4 2 4" xfId="34279" xr:uid="{A093D4CF-B724-497B-98E2-E23009D72E07}"/>
    <cellStyle name="Output 4 3" xfId="8481" xr:uid="{A3088A50-C29D-4FD4-9C8B-75796EE85375}"/>
    <cellStyle name="Output 4 3 2" xfId="16822" xr:uid="{BEE976A3-FADE-4167-9B57-24C79015E48D}"/>
    <cellStyle name="Output 4 3 3" xfId="34540" xr:uid="{22C9F257-1347-4ECC-8721-C5D6EDC14787}"/>
    <cellStyle name="Output 4 4" xfId="11764" xr:uid="{40EA0B82-87B8-4F83-8828-BF0938DDA603}"/>
    <cellStyle name="Output 4 4 2" xfId="32096" xr:uid="{1C2BB334-9A3B-4689-8021-79FA92A9FD92}"/>
    <cellStyle name="Output 4 5" xfId="32991" xr:uid="{B47F9AAA-B141-42BA-9342-62815935B518}"/>
    <cellStyle name="Output 4 6" xfId="4760" xr:uid="{80F32B14-6187-4237-8F52-68EA4D4C5980}"/>
    <cellStyle name="Output 5" xfId="8069" xr:uid="{F333A44F-838B-4004-A795-884E567DA1F4}"/>
    <cellStyle name="Output 5 2" xfId="9860" xr:uid="{DE8D00B3-1379-4DBB-A413-D2C9245BA3B9}"/>
    <cellStyle name="Output 5 2 2" xfId="35563" xr:uid="{C4303006-FED2-4E58-9B57-E5B10C0FF612}"/>
    <cellStyle name="Output 5 3" xfId="32098" xr:uid="{9E65FD9D-A311-4629-AA52-FA02082034FC}"/>
    <cellStyle name="Output 5 4" xfId="34280" xr:uid="{DF81C234-D81E-4252-91CE-619FCEDA99A9}"/>
    <cellStyle name="Output 6" xfId="8797" xr:uid="{D7F69E8B-2A54-4505-BAB9-0E5515592B55}"/>
    <cellStyle name="Output 6 2" xfId="34718" xr:uid="{3F5110E5-C859-48E2-A2AF-D8F4DE5C12EF}"/>
    <cellStyle name="Output 7" xfId="32087" xr:uid="{70CEEA51-38DB-40D2-A7A8-28734349B691}"/>
    <cellStyle name="OUTPUT AMOUNTS" xfId="4023" xr:uid="{25000241-BDE1-48A5-BF7F-9A6DFE0C369E}"/>
    <cellStyle name="OUTPUT AMOUNTS 2" xfId="4024" xr:uid="{8EA4D4F3-91FE-4238-B394-E89DDDDF5EE6}"/>
    <cellStyle name="OUTPUT AMOUNTS 2 2" xfId="32099" xr:uid="{D3E095C1-62C2-4EF4-BA48-33F68C018891}"/>
    <cellStyle name="OUTPUT COLUMN HEADINGS" xfId="4025" xr:uid="{A2595610-ECE1-4462-92A4-A0D4E2DC715A}"/>
    <cellStyle name="OUTPUT COLUMN HEADINGS 2" xfId="32100" xr:uid="{0BF4BBE6-744F-4999-B657-3CCB53E972E2}"/>
    <cellStyle name="OUTPUT LINE ITEMS" xfId="4026" xr:uid="{D83A0BF5-CBEB-4842-9B5D-9D8EDB5B675F}"/>
    <cellStyle name="OUTPUT LINE ITEMS 2" xfId="32101" xr:uid="{4B333183-D6B2-4ACB-9E84-FE40606A2B96}"/>
    <cellStyle name="OUTPUT REPORT HEADING" xfId="4027" xr:uid="{614C14B1-97C8-4623-9012-797C9A88E186}"/>
    <cellStyle name="OUTPUT REPORT HEADING 2" xfId="32102" xr:uid="{1DFA309F-220F-48FB-BE08-6BECEF6C4BE8}"/>
    <cellStyle name="OUTPUT REPORT TITLE" xfId="4028" xr:uid="{07067F9E-6C8D-47CB-950B-8DC045923F41}"/>
    <cellStyle name="OUTPUT REPORT TITLE 2" xfId="32103" xr:uid="{F99BEF72-0AB0-43AC-AE7B-9A15156725C2}"/>
    <cellStyle name="Percent [2]" xfId="4029" xr:uid="{04D886DD-FF5B-4544-8EA0-6FAAA3F72BA2}"/>
    <cellStyle name="Percent [2] 2" xfId="4030" xr:uid="{3ECFA4D7-20CB-4CD3-B2AC-A957DFC5C2DF}"/>
    <cellStyle name="Percent [2] 2 2" xfId="4031" xr:uid="{B685E040-53A2-4EAA-BCA5-56EFEF8B4484}"/>
    <cellStyle name="Percent [2] 2 2 2" xfId="32104" xr:uid="{38895754-15D9-4C4F-8FA7-8808599E574F}"/>
    <cellStyle name="Percent [2] 3" xfId="4032" xr:uid="{70DB65CC-C29B-4F38-A49C-72372368B893}"/>
    <cellStyle name="Percent 10" xfId="4033" xr:uid="{D7DF5FC6-AD74-4014-8D58-EDB31560962C}"/>
    <cellStyle name="Percent 10 2" xfId="4034" xr:uid="{DA465A85-47AC-4D9E-9A3A-A41A80CC2E6B}"/>
    <cellStyle name="Percent 10 2 2" xfId="32105" xr:uid="{63D5FACE-92A0-4B45-8053-276BF05D98E2}"/>
    <cellStyle name="Percent 10 2 3" xfId="11766" xr:uid="{7FE5B63B-F9BF-49E5-A622-2E8E5B853576}"/>
    <cellStyle name="Percent 10 3" xfId="13990" xr:uid="{F8C694FC-D3E5-441B-8EC0-0990BDE1D0D3}"/>
    <cellStyle name="Percent 10 4" xfId="11765" xr:uid="{E8A5F7D0-5451-487A-948D-C2400828BFBF}"/>
    <cellStyle name="Percent 10 5" xfId="5178" xr:uid="{23D854AD-DF1E-4A60-8B91-153ECAF97E4C}"/>
    <cellStyle name="Percent 100" xfId="32666" xr:uid="{34225ED6-73D6-44BB-BB3B-A0DFF527D2FA}"/>
    <cellStyle name="Percent 101" xfId="32664" xr:uid="{F460D73A-5710-4BAB-8108-1B88C46367AE}"/>
    <cellStyle name="Percent 102" xfId="29379" xr:uid="{72F9150E-EFE4-421B-B074-96936C399810}"/>
    <cellStyle name="Percent 103" xfId="32629" xr:uid="{F7B2C0E5-7952-4041-BA79-847B5312D937}"/>
    <cellStyle name="Percent 104" xfId="32754" xr:uid="{690C8E31-67C6-4FDE-89E3-6696080B08FE}"/>
    <cellStyle name="Percent 105" xfId="32598" xr:uid="{3719B315-CE64-416E-A199-D10C8F7D4DA0}"/>
    <cellStyle name="Percent 106" xfId="29385" xr:uid="{0D616D02-D060-49E8-AC45-B6FC010BDCC9}"/>
    <cellStyle name="Percent 107" xfId="32569" xr:uid="{42C13373-E388-485A-B917-51EE22FAC653}"/>
    <cellStyle name="Percent 108" xfId="32770" xr:uid="{98BB4424-10AA-423C-A1D4-65FDAF4C8B80}"/>
    <cellStyle name="Percent 109" xfId="32756" xr:uid="{D7259E95-C126-4E0B-B51F-376C358CBABF}"/>
    <cellStyle name="Percent 11" xfId="4035" xr:uid="{96DEFFD1-4254-4B54-A9C3-86DC21319214}"/>
    <cellStyle name="Percent 11 2" xfId="4036" xr:uid="{B50BA95D-9371-42DC-966D-314E15B21E96}"/>
    <cellStyle name="Percent 11 2 2" xfId="8073" xr:uid="{8DBE74F2-5B4E-47CD-AA73-6F45C8133422}"/>
    <cellStyle name="Percent 11 2 2 2" xfId="32108" xr:uid="{765C1ECF-D243-4D10-AE26-415A8C8F7F70}"/>
    <cellStyle name="Percent 11 2 3" xfId="9886" xr:uid="{35DDF4A2-D992-4804-B0A0-D35ECAE5D199}"/>
    <cellStyle name="Percent 11 2 3 2" xfId="32109" xr:uid="{186009C4-A8A1-49E0-A45C-E4DFF7DA9BFC}"/>
    <cellStyle name="Percent 11 2 4" xfId="11768" xr:uid="{1B322CBA-061E-475F-B24D-0142F07C03E8}"/>
    <cellStyle name="Percent 11 2 4 2" xfId="32107" xr:uid="{8E0FCE69-1C4F-4389-B55A-BDDBB2E7D78E}"/>
    <cellStyle name="Percent 11 2 5" xfId="8072" xr:uid="{96C5695F-FBEF-43BB-8075-29A8AEC633DF}"/>
    <cellStyle name="Percent 11 3" xfId="8071" xr:uid="{8DE6CA55-F9E0-4574-B33C-A118E4C0C1A8}"/>
    <cellStyle name="Percent 11 3 2" xfId="32110" xr:uid="{0293D37A-A4D1-4D3E-9BE1-B0C34E7FFA12}"/>
    <cellStyle name="Percent 11 4" xfId="9010" xr:uid="{16D73B71-0D50-48A6-83D1-BC93A1842C8B}"/>
    <cellStyle name="Percent 11 4 2" xfId="32111" xr:uid="{9311ED76-4DAB-4131-BECF-50B45AB75C49}"/>
    <cellStyle name="Percent 11 4 3" xfId="22998" xr:uid="{A1E04371-B8FF-4C34-BB0A-D937A7A2CADA}"/>
    <cellStyle name="Percent 11 5" xfId="11767" xr:uid="{4A0F8D2D-19A6-4570-A170-EE012C57AE43}"/>
    <cellStyle name="Percent 11 5 2" xfId="32106" xr:uid="{FA014919-00EF-46E8-A857-61721F8426C0}"/>
    <cellStyle name="Percent 11 6" xfId="21588" xr:uid="{93C5D58A-81A7-4CD0-8E58-C50183A59A4B}"/>
    <cellStyle name="Percent 11 7" xfId="5521" xr:uid="{BA18180C-F365-46FD-A398-C70F7BAB9231}"/>
    <cellStyle name="Percent 110" xfId="32923" xr:uid="{AC6E64E1-F2A9-4938-A8F1-2322EE987557}"/>
    <cellStyle name="Percent 111" xfId="37271" xr:uid="{34734E00-E1E1-4E5F-8978-CC3AF7435252}"/>
    <cellStyle name="Percent 112" xfId="21237" xr:uid="{53E5145A-5387-4381-B0BB-B3E43447773B}"/>
    <cellStyle name="Percent 113" xfId="4556" xr:uid="{9A72C65A-0139-4EF1-9E55-B6FB9448F173}"/>
    <cellStyle name="Percent 114" xfId="37316" xr:uid="{958B4D4E-D431-41D2-9DAE-195E934E0684}"/>
    <cellStyle name="Percent 12" xfId="4037" xr:uid="{73E28ED4-90C7-4B92-B156-B8C3BC25D27F}"/>
    <cellStyle name="Percent 12 2" xfId="4038" xr:uid="{AC69E7F0-D7EC-40E9-B3DC-EB51178312E6}"/>
    <cellStyle name="Percent 12 2 2" xfId="11770" xr:uid="{F8AA74E1-5831-4653-91D7-7912750D0524}"/>
    <cellStyle name="Percent 12 2 2 2" xfId="32113" xr:uid="{95BD2480-3BD3-4679-A7FF-86520F397479}"/>
    <cellStyle name="Percent 12 3" xfId="4039" xr:uid="{C851F09D-EC81-4C99-B4EF-E3D9048262DA}"/>
    <cellStyle name="Percent 12 3 2" xfId="32112" xr:uid="{E1A00297-5AFD-4039-9334-E2435C9D66D4}"/>
    <cellStyle name="Percent 12 3 3" xfId="14428" xr:uid="{2F42EA45-F07F-4F93-8AE7-578166599E43}"/>
    <cellStyle name="Percent 12 4" xfId="11769" xr:uid="{9A5F7CD3-E419-4D81-9F16-F5FA1AA765D3}"/>
    <cellStyle name="Percent 12 5" xfId="8074" xr:uid="{AFC75AD6-E687-4BA5-8B42-3344C25D5205}"/>
    <cellStyle name="Percent 13" xfId="4040" xr:uid="{7916DF53-E8BF-41BE-A412-DF2E991AC04F}"/>
    <cellStyle name="Percent 13 2" xfId="4041" xr:uid="{3F3E18BD-5A1E-4187-A85D-D08DC9EEA5F9}"/>
    <cellStyle name="Percent 13 2 2" xfId="11772" xr:uid="{025F64E4-5D15-473D-8CD0-AA5E9CD8D5B1}"/>
    <cellStyle name="Percent 13 2 2 2" xfId="32115" xr:uid="{324B1914-3C24-4B2B-8124-FB075343FDBE}"/>
    <cellStyle name="Percent 13 2 3" xfId="8076" xr:uid="{640CB230-9BB6-4379-914E-928B12C3EC95}"/>
    <cellStyle name="Percent 13 3" xfId="14408" xr:uid="{7C131288-EC0C-40C6-A596-70BAD44B03E5}"/>
    <cellStyle name="Percent 13 3 2" xfId="32114" xr:uid="{5BC4BFD5-4F6D-4117-B677-80159D0B3DF6}"/>
    <cellStyle name="Percent 13 4" xfId="11771" xr:uid="{D2161DE4-B8F6-4120-9F06-120DD24BE69A}"/>
    <cellStyle name="Percent 13 5" xfId="8075" xr:uid="{CD8D0680-9173-4C34-876D-BF93C2B96891}"/>
    <cellStyle name="Percent 14" xfId="4042" xr:uid="{AFAE4E75-0284-4D0F-831B-550347CEE3F4}"/>
    <cellStyle name="Percent 14 2" xfId="4043" xr:uid="{3327C3AE-A847-4E78-98F1-99E7E1F60A1D}"/>
    <cellStyle name="Percent 14 2 2" xfId="32116" xr:uid="{2DD2C59C-A7C9-4720-9747-7ED93C8CE548}"/>
    <cellStyle name="Percent 14 2 3" xfId="11774" xr:uid="{2B7004AC-56FA-4FCD-B756-736897BA0003}"/>
    <cellStyle name="Percent 14 3" xfId="11773" xr:uid="{6C7C19A1-9560-41BD-9A79-9922D713965C}"/>
    <cellStyle name="Percent 14 4" xfId="22882" xr:uid="{73F6444B-AC92-4C2A-8A12-F5B1A0132164}"/>
    <cellStyle name="Percent 14 5" xfId="8077" xr:uid="{A3EE0F9D-9E88-4AF0-A8D0-D392E65AB063}"/>
    <cellStyle name="Percent 15" xfId="4044" xr:uid="{DC727722-132A-44D4-A10A-BBF525088057}"/>
    <cellStyle name="Percent 15 2" xfId="11776" xr:uid="{954895D8-4FD2-4B8F-ABE0-5A0274FC2DE6}"/>
    <cellStyle name="Percent 15 2 2" xfId="32117" xr:uid="{00F8FF41-F7CD-4BF2-BB37-1A25FA792C92}"/>
    <cellStyle name="Percent 15 3" xfId="11775" xr:uid="{90997F61-D420-4B72-845B-257F6C8AB93D}"/>
    <cellStyle name="Percent 15 4" xfId="22883" xr:uid="{BBE22B48-283E-405E-9CB1-F49FE56902CA}"/>
    <cellStyle name="Percent 15 5" xfId="8078" xr:uid="{4B3AE273-619E-4BE5-856A-F4ECB774C443}"/>
    <cellStyle name="Percent 16" xfId="8079" xr:uid="{6208216D-3E7E-4DF9-A269-7D3098409BF0}"/>
    <cellStyle name="Percent 16 2" xfId="11778" xr:uid="{C840F065-22CE-4759-9703-A5249801DA4D}"/>
    <cellStyle name="Percent 16 2 2" xfId="32118" xr:uid="{72EB1F7F-639B-40E2-ADD4-46EAD5AD7BBB}"/>
    <cellStyle name="Percent 16 3" xfId="11777" xr:uid="{DAE5F814-0355-4628-995A-808A9AB96188}"/>
    <cellStyle name="Percent 16 4" xfId="22884" xr:uid="{4E425255-3476-4DEA-B2EC-9D875C608B92}"/>
    <cellStyle name="Percent 17" xfId="8080" xr:uid="{17514E0F-4AF7-4000-A313-7B843EABE153}"/>
    <cellStyle name="Percent 17 2" xfId="8081" xr:uid="{1B3B4BE2-DAB8-4641-9872-40D862256EFB}"/>
    <cellStyle name="Percent 17 2 2" xfId="11780" xr:uid="{7F7FEBF8-91E4-475E-9466-153AE84FF5F2}"/>
    <cellStyle name="Percent 17 2 2 2" xfId="32120" xr:uid="{555380F1-1610-4638-BC34-43F59F654EB7}"/>
    <cellStyle name="Percent 17 3" xfId="11779" xr:uid="{B700B0A0-DBAB-4CBA-9931-F902B39B353D}"/>
    <cellStyle name="Percent 17 3 2" xfId="32119" xr:uid="{51CBCCB2-B212-463F-9B7A-5D9637A44E90}"/>
    <cellStyle name="Percent 18" xfId="8082" xr:uid="{F31517E8-E83C-4898-BE52-1C96DDD1F041}"/>
    <cellStyle name="Percent 18 2" xfId="11782" xr:uid="{40A88BF7-A01B-499B-AE1B-E83CDA153388}"/>
    <cellStyle name="Percent 18 2 2" xfId="32121" xr:uid="{AB25FBB0-80FA-4D87-BAE4-8F1ABDF9FDDE}"/>
    <cellStyle name="Percent 18 3" xfId="11781" xr:uid="{31B7ACF7-F21E-4125-85BE-64B619014493}"/>
    <cellStyle name="Percent 19" xfId="8083" xr:uid="{67528572-F372-4A04-BD13-B5231972733F}"/>
    <cellStyle name="Percent 19 2" xfId="11784" xr:uid="{EAA7D589-250D-49DD-A403-6606C71099A7}"/>
    <cellStyle name="Percent 19 2 2" xfId="32122" xr:uid="{AE1BA6F4-2664-4210-A457-64BED69316EB}"/>
    <cellStyle name="Percent 19 3" xfId="11783" xr:uid="{4910C738-EDC8-4603-9AE2-B73802B8788B}"/>
    <cellStyle name="Percent 2" xfId="21" xr:uid="{18B5BCF1-D8C3-44A4-B33A-4C8001F97FB4}"/>
    <cellStyle name="Percent 2 2" xfId="4046" xr:uid="{47303D8B-832B-4E34-A43C-49EAEFB0CA00}"/>
    <cellStyle name="Percent 2 2 2" xfId="4047" xr:uid="{9849736E-672D-4E33-871C-E7937367F527}"/>
    <cellStyle name="Percent 2 2 2 2" xfId="4048" xr:uid="{B2DDCB7D-8639-428D-A3AB-3458F805EC96}"/>
    <cellStyle name="Percent 2 2 2 2 2" xfId="4049" xr:uid="{43BB2617-7798-4EAC-A272-275E9E7533B3}"/>
    <cellStyle name="Percent 2 2 2 2 2 2" xfId="32125" xr:uid="{65E3FBF2-3552-4C4D-A1CC-2D57420A09AF}"/>
    <cellStyle name="Percent 2 2 2 2 3" xfId="13713" xr:uid="{9F65538B-4E11-469F-8219-5649998DB8CE}"/>
    <cellStyle name="Percent 2 2 2 3" xfId="4050" xr:uid="{9D4E5F41-2A1B-4DE8-9B40-0C6948659704}"/>
    <cellStyle name="Percent 2 2 2 3 2" xfId="11786" xr:uid="{8EB06739-B05E-4D6F-9F4B-A5ACA4B6860E}"/>
    <cellStyle name="Percent 2 2 2 4" xfId="4762" xr:uid="{245072C8-3425-4522-B8B3-C0C08FC46D37}"/>
    <cellStyle name="Percent 2 2 3" xfId="4051" xr:uid="{7EC4AC26-7745-439B-9C66-04AB7C52E77A}"/>
    <cellStyle name="Percent 2 2 3 2" xfId="21455" xr:uid="{0C436C42-3603-4FE3-AF72-9F3444BD3E92}"/>
    <cellStyle name="Percent 2 2 3 2 2" xfId="32126" xr:uid="{B2DE6A26-8E53-43DE-93E3-0AAF007E2D3E}"/>
    <cellStyle name="Percent 2 2 3 3" xfId="5150" xr:uid="{76248CAE-086F-47FB-B6A3-32FF6F4B3A76}"/>
    <cellStyle name="Percent 2 2 4" xfId="4052" xr:uid="{752D03B7-4F54-48B5-B23A-1B5F598906E4}"/>
    <cellStyle name="Percent 2 2 4 2" xfId="11785" xr:uid="{E1B869F8-C087-4EF2-82F1-76AA348E35DC}"/>
    <cellStyle name="Percent 2 2 4 2 2" xfId="32127" xr:uid="{93EDE2AE-ECF5-4AD8-90C7-DBCFC7FAA846}"/>
    <cellStyle name="Percent 2 2 4 3" xfId="5522" xr:uid="{BDAC1550-7D0A-426F-AD06-939AC6FCC0A0}"/>
    <cellStyle name="Percent 2 2 5" xfId="4053" xr:uid="{4B9CA41E-2F22-4330-A2A9-6AF1B365B5C7}"/>
    <cellStyle name="Percent 2 2 5 2" xfId="32124" xr:uid="{5D2D1A98-9521-45B7-A92B-E134F1CFC0EC}"/>
    <cellStyle name="Percent 2 2 5 3" xfId="21318" xr:uid="{7E95C134-5DD4-4FB7-B1CB-563C047F0206}"/>
    <cellStyle name="Percent 2 3" xfId="4054" xr:uid="{A1B402D1-DF7B-4FF6-BD29-966644D9CCBA}"/>
    <cellStyle name="Percent 2 3 2" xfId="4055" xr:uid="{8FE2470B-4804-4EDD-90B2-8C86E91A0344}"/>
    <cellStyle name="Percent 2 3 2 2" xfId="4056" xr:uid="{B09F5326-197D-473C-979E-E79A23F9256D}"/>
    <cellStyle name="Percent 2 3 2 2 2" xfId="32128" xr:uid="{FEEC2F2C-FD5C-4FCB-B9E2-D1ABEFA74537}"/>
    <cellStyle name="Percent 2 3 2 3" xfId="13949" xr:uid="{3D22079E-F159-475E-9181-1BF366AD8BAB}"/>
    <cellStyle name="Percent 2 3 3" xfId="4057" xr:uid="{036F4654-B9E8-4495-92EC-968ED31A75D0}"/>
    <cellStyle name="Percent 2 3 3 2" xfId="11787" xr:uid="{246AA8D7-1872-42A2-B30B-252F0CB5D9BB}"/>
    <cellStyle name="Percent 2 3 4" xfId="10267" xr:uid="{7DA85725-5776-429C-915E-F1A8BC8DCB73}"/>
    <cellStyle name="Percent 2 3 5" xfId="5104" xr:uid="{E5B20CB2-E2F3-4E56-B273-B5101FCE7E05}"/>
    <cellStyle name="Percent 2 4" xfId="4058" xr:uid="{4595EE40-D7CB-46DA-84F8-065BB995AB9B}"/>
    <cellStyle name="Percent 2 4 2" xfId="4059" xr:uid="{92A5FAD0-51B6-4629-8866-692C77F4082B}"/>
    <cellStyle name="Percent 2 4 2 2" xfId="32123" xr:uid="{DB3ADA89-FA58-4C93-A3DB-1D238A4908A2}"/>
    <cellStyle name="Percent 2 4 3" xfId="11788" xr:uid="{AA1BDE10-658B-4390-9862-E374B318C5ED}"/>
    <cellStyle name="Percent 2 5" xfId="11789" xr:uid="{E99E8D61-041F-4CE6-8986-6DCBF3DBBE57}"/>
    <cellStyle name="Percent 2 6" xfId="11790" xr:uid="{6202393A-1EA9-4FFD-B9D6-08DBDE31DF30}"/>
    <cellStyle name="Percent 2 7" xfId="13364" xr:uid="{9712164B-5A15-4BE2-A8FC-2B97CEE56325}"/>
    <cellStyle name="Percent 2 8" xfId="4537" xr:uid="{FCB5D65A-8D22-4DFD-8A2B-B6173394B25B}"/>
    <cellStyle name="Percent 2 9" xfId="4045" xr:uid="{43115053-2F92-4140-9234-BFDC5FFC7951}"/>
    <cellStyle name="Percent 20" xfId="8088" xr:uid="{1F31455C-A658-47B8-9077-A6F4E6EAFD85}"/>
    <cellStyle name="Percent 20 2" xfId="11792" xr:uid="{9AB00AED-74BA-4358-B684-A1D35FA51881}"/>
    <cellStyle name="Percent 20 2 2" xfId="32129" xr:uid="{DAA02397-C189-4CB8-8A87-745FF71B9A1C}"/>
    <cellStyle name="Percent 20 3" xfId="11791" xr:uid="{D98FFA22-287C-4204-90A0-3D7BA0F38856}"/>
    <cellStyle name="Percent 21" xfId="8089" xr:uid="{E0AD4644-E589-4768-A147-EB76C4BE3FB3}"/>
    <cellStyle name="Percent 21 2" xfId="11794" xr:uid="{24B8E854-EE96-41F0-A95B-D50903887836}"/>
    <cellStyle name="Percent 21 2 2" xfId="32130" xr:uid="{396A32AD-6AEE-4A1D-9B42-824791B9B8AA}"/>
    <cellStyle name="Percent 21 3" xfId="11793" xr:uid="{0E807D4A-AC56-46F8-840D-37699041DBEF}"/>
    <cellStyle name="Percent 22" xfId="8090" xr:uid="{EC1B2155-BE84-4B8C-95F9-A4DA0304E5F4}"/>
    <cellStyle name="Percent 22 2" xfId="11796" xr:uid="{60964157-96A8-4C55-9BB8-89A5EAA9CC31}"/>
    <cellStyle name="Percent 22 2 2" xfId="32131" xr:uid="{314BEF51-4E1F-47A6-877A-F1B5E4686206}"/>
    <cellStyle name="Percent 22 3" xfId="11795" xr:uid="{092400DA-CB90-480C-AAE7-BE7D32423C67}"/>
    <cellStyle name="Percent 23" xfId="8091" xr:uid="{B68DD2E2-5879-4817-A12F-7A8EC7F79885}"/>
    <cellStyle name="Percent 23 2" xfId="11798" xr:uid="{911D5255-3A31-4D1B-9776-678CBB1F21F1}"/>
    <cellStyle name="Percent 23 2 2" xfId="32132" xr:uid="{5FBEE21A-BE87-43CA-ADE5-A293C418A402}"/>
    <cellStyle name="Percent 23 3" xfId="11797" xr:uid="{EF8BF9E3-4E8E-4C47-B7AB-F229BCA22B39}"/>
    <cellStyle name="Percent 24" xfId="8092" xr:uid="{091ED97C-C422-4100-89CC-266D17D25B87}"/>
    <cellStyle name="Percent 24 2" xfId="11800" xr:uid="{C8A9F788-9C7A-4480-AABC-D486AB01FDD1}"/>
    <cellStyle name="Percent 24 2 2" xfId="32133" xr:uid="{EE579028-6D06-41BB-A066-E0B811C7981C}"/>
    <cellStyle name="Percent 24 3" xfId="11799" xr:uid="{5C6CDCDE-71CD-4229-A6C6-78D14BA50514}"/>
    <cellStyle name="Percent 25" xfId="8093" xr:uid="{6A946D55-D010-4F2C-8BEE-F433EE1CBAAC}"/>
    <cellStyle name="Percent 25 2" xfId="11802" xr:uid="{D30CF87B-0B60-4B20-8611-EF986431E5FD}"/>
    <cellStyle name="Percent 25 2 2" xfId="32134" xr:uid="{5962E74C-5170-433B-BEC3-5DA0FB8065ED}"/>
    <cellStyle name="Percent 25 3" xfId="11801" xr:uid="{545A3C1E-D468-45BC-8622-510427C02708}"/>
    <cellStyle name="Percent 26" xfId="8094" xr:uid="{FFDC7AC9-5173-45B0-B0F8-BBFD855D130A}"/>
    <cellStyle name="Percent 26 2" xfId="11804" xr:uid="{24D60CD9-B506-472F-B013-4EC4DF51F7A7}"/>
    <cellStyle name="Percent 26 2 2" xfId="32135" xr:uid="{31A33F01-1281-46D7-95EF-87BC76F2A93D}"/>
    <cellStyle name="Percent 26 3" xfId="11803" xr:uid="{8A237547-111F-4612-8071-28D8B9F3E785}"/>
    <cellStyle name="Percent 27" xfId="8095" xr:uid="{8B09B588-1F50-44E4-9DEC-916679183B93}"/>
    <cellStyle name="Percent 27 2" xfId="11806" xr:uid="{57F701E6-8D9D-47B8-9FB9-9EDE916BE9FF}"/>
    <cellStyle name="Percent 27 2 2" xfId="32136" xr:uid="{8F4D8E9E-BB11-48F1-A06E-43A70E794F2C}"/>
    <cellStyle name="Percent 27 3" xfId="11805" xr:uid="{025C3AC1-6DE5-4BEA-A683-2DA2C7B0BE0B}"/>
    <cellStyle name="Percent 28" xfId="8096" xr:uid="{208C648E-F111-4450-ABA1-BEBA3C1FAAFE}"/>
    <cellStyle name="Percent 28 2" xfId="11808" xr:uid="{940F8201-C4BC-4EED-B353-2F25C29ECCC1}"/>
    <cellStyle name="Percent 28 2 2" xfId="32137" xr:uid="{D21135A7-E1C3-4DDA-8218-E11BCF461356}"/>
    <cellStyle name="Percent 28 3" xfId="11807" xr:uid="{7AA19AF0-4600-4BF0-B209-00316C2677B4}"/>
    <cellStyle name="Percent 29" xfId="8097" xr:uid="{1DF9FDFE-D9F2-47A8-819B-688AB10E37B0}"/>
    <cellStyle name="Percent 29 2" xfId="11810" xr:uid="{95AC1DDA-4AD1-4B82-9D2A-BF13A1132AA0}"/>
    <cellStyle name="Percent 29 2 2" xfId="32138" xr:uid="{4112390A-5133-4FAC-8481-4A421F515850}"/>
    <cellStyle name="Percent 29 3" xfId="11809" xr:uid="{68FD076E-2F58-4CB7-AB6C-9844AED1E4EA}"/>
    <cellStyle name="Percent 3" xfId="4060" xr:uid="{7D9F3B57-E7EF-42FB-BFFF-77DA8DEAF5C9}"/>
    <cellStyle name="Percent 3 2" xfId="4061" xr:uid="{C04DAD46-0C0F-46E8-BD3B-99DAA4DCA077}"/>
    <cellStyle name="Percent 3 2 2" xfId="4062" xr:uid="{7F9CE941-7722-4C7D-9E1D-390BBC544CCB}"/>
    <cellStyle name="Percent 3 2 2 2" xfId="11811" xr:uid="{076C5905-D382-4640-ABE3-CB8ACCE71AD3}"/>
    <cellStyle name="Percent 3 2 3" xfId="4063" xr:uid="{757E1839-FDE9-4E20-A6A0-A46F68BAE6B1}"/>
    <cellStyle name="Percent 3 2 3 2" xfId="32139" xr:uid="{18D9A541-CF0B-484C-B555-3BF1BD9E6386}"/>
    <cellStyle name="Percent 3 2 4" xfId="10218" xr:uid="{D54FD0FA-61DC-46B6-953C-6D1E9FB02FF3}"/>
    <cellStyle name="Percent 3 3" xfId="4064" xr:uid="{BD143099-5015-4B43-8FA1-BB6EB5654389}"/>
    <cellStyle name="Percent 3 3 2" xfId="11812" xr:uid="{CB371F7C-5E73-4DCD-BB0F-D7D81228EDF6}"/>
    <cellStyle name="Percent 3 3 3" xfId="10240" xr:uid="{BFC48BEA-A4E1-407D-8B76-F83D43A2BF90}"/>
    <cellStyle name="Percent 3 4" xfId="10271" xr:uid="{F0B865F7-60F6-44A5-B6F1-1B2281EA496E}"/>
    <cellStyle name="Percent 3 4 2" xfId="10451" xr:uid="{D219CB39-7D99-48C6-9892-D01DF0FF9473}"/>
    <cellStyle name="Percent 3 5" xfId="10289" xr:uid="{594C7867-A39D-40E1-9305-C04C397BDC8D}"/>
    <cellStyle name="Percent 3 6" xfId="10303" xr:uid="{BA8A0358-B9AE-43C8-A724-C6AA8E1B3158}"/>
    <cellStyle name="Percent 3 7" xfId="10191" xr:uid="{7AF55ECD-57D7-456D-9A4D-C56612385797}"/>
    <cellStyle name="Percent 3 8" xfId="21319" xr:uid="{83876231-D9FA-4569-8763-98C1BA68EE4F}"/>
    <cellStyle name="Percent 30" xfId="8099" xr:uid="{EE33ED81-8EA4-477F-A0C0-D70C707C354E}"/>
    <cellStyle name="Percent 30 2" xfId="11814" xr:uid="{F08A661C-6178-4820-90BA-717454EE8AF6}"/>
    <cellStyle name="Percent 30 2 2" xfId="32140" xr:uid="{3481AD52-840A-4C30-9B17-7A817B23F5DD}"/>
    <cellStyle name="Percent 30 3" xfId="11813" xr:uid="{F2A2851E-DA7F-466D-9EF7-F0F9F17DFFD1}"/>
    <cellStyle name="Percent 31" xfId="8100" xr:uid="{59439356-D603-48DB-ADBC-9A2B8283FF68}"/>
    <cellStyle name="Percent 31 2" xfId="11816" xr:uid="{A3187D57-8061-475A-8B23-F9338A8CFD44}"/>
    <cellStyle name="Percent 31 2 2" xfId="32141" xr:uid="{8815F2DB-1ECC-47E8-8658-FF3189E92783}"/>
    <cellStyle name="Percent 31 3" xfId="11815" xr:uid="{BFDB3100-935E-410B-A10D-37D6366AC095}"/>
    <cellStyle name="Percent 32" xfId="8101" xr:uid="{7070871E-DC3B-4624-81F1-4CB0E210B78A}"/>
    <cellStyle name="Percent 32 2" xfId="11818" xr:uid="{4F8F13F4-4E72-4F6A-8ADE-9BD334B86B3B}"/>
    <cellStyle name="Percent 32 2 2" xfId="32142" xr:uid="{FDB34CD1-1F50-4B73-9A52-2212C753131C}"/>
    <cellStyle name="Percent 32 3" xfId="11817" xr:uid="{672DA335-440B-440E-A22C-A406421A6B2B}"/>
    <cellStyle name="Percent 33" xfId="8102" xr:uid="{654E4895-9D58-455B-92BB-0FD167A404D0}"/>
    <cellStyle name="Percent 33 2" xfId="11820" xr:uid="{FCE7D1AB-94FE-44AA-AF76-2C678B57C1FB}"/>
    <cellStyle name="Percent 33 2 2" xfId="32143" xr:uid="{31A1FB75-F015-41E7-904D-819BBD8C20F3}"/>
    <cellStyle name="Percent 33 3" xfId="11819" xr:uid="{310299D0-D2D4-4871-AEC5-6ACC27D57E33}"/>
    <cellStyle name="Percent 34" xfId="8103" xr:uid="{4C26AB52-6F98-4AA3-AFE0-3437AE0BCF84}"/>
    <cellStyle name="Percent 34 2" xfId="11822" xr:uid="{2E89A7C2-362D-4957-8A7E-890CAAFFE51A}"/>
    <cellStyle name="Percent 34 2 2" xfId="32144" xr:uid="{C2E6D627-2527-49E6-B858-75382D5945FC}"/>
    <cellStyle name="Percent 34 3" xfId="11821" xr:uid="{63683134-1370-43D7-A2AB-EB6A7EB4F25E}"/>
    <cellStyle name="Percent 35" xfId="8104" xr:uid="{374D9F9A-15EF-40A6-B190-061444F9043C}"/>
    <cellStyle name="Percent 35 2" xfId="11824" xr:uid="{A1159988-532C-4D03-8E67-55F43AE8C6A4}"/>
    <cellStyle name="Percent 35 2 2" xfId="32145" xr:uid="{58EFA2E9-1377-467D-A623-B251F2D3C207}"/>
    <cellStyle name="Percent 35 3" xfId="11823" xr:uid="{85573A43-85F2-4041-800F-D2FCFD75D996}"/>
    <cellStyle name="Percent 36" xfId="8105" xr:uid="{D20ABABB-FBB6-4712-9AF7-CB193EFB654D}"/>
    <cellStyle name="Percent 36 2" xfId="11826" xr:uid="{FD988929-7CA6-41A9-9297-20F0BDA2C089}"/>
    <cellStyle name="Percent 36 2 2" xfId="32146" xr:uid="{7E13B130-3C6D-4911-AA87-ABCFDCED8DE1}"/>
    <cellStyle name="Percent 36 3" xfId="11825" xr:uid="{5D9259CD-5CE6-429D-8868-7D4C430DD831}"/>
    <cellStyle name="Percent 37" xfId="8106" xr:uid="{4B6861EA-05F8-46CF-A205-4981FDBACC79}"/>
    <cellStyle name="Percent 37 2" xfId="11828" xr:uid="{D9DD6FD1-574F-44D5-8FB9-006B90AE6C55}"/>
    <cellStyle name="Percent 37 2 2" xfId="32147" xr:uid="{70B040D4-1A5D-4538-AECE-8A0275BD62D7}"/>
    <cellStyle name="Percent 37 3" xfId="11827" xr:uid="{C65672D4-ADCF-4256-82BB-B4D1C1289A32}"/>
    <cellStyle name="Percent 38" xfId="8107" xr:uid="{84AF41AF-C6AF-4E9B-B35E-6D2C3DB6FA67}"/>
    <cellStyle name="Percent 38 2" xfId="11830" xr:uid="{ADC076C9-2DC6-4686-8EC7-792E3090B300}"/>
    <cellStyle name="Percent 38 2 2" xfId="32148" xr:uid="{0AE14487-14C9-43ED-8891-C457C9298CEA}"/>
    <cellStyle name="Percent 38 3" xfId="11829" xr:uid="{E3228717-6279-4DC7-A2CE-644D60122879}"/>
    <cellStyle name="Percent 39" xfId="8108" xr:uid="{ACF22657-1A8C-4BBC-BEA0-6555322A5D96}"/>
    <cellStyle name="Percent 39 2" xfId="11832" xr:uid="{09E62FB2-8571-481D-9A80-3CF2E391D8A4}"/>
    <cellStyle name="Percent 39 2 2" xfId="32149" xr:uid="{2E5F28B1-B21A-4CED-BF1E-CF84326679BE}"/>
    <cellStyle name="Percent 39 3" xfId="11831" xr:uid="{BE30BE4E-136D-41EF-8132-F6AEB779528F}"/>
    <cellStyle name="Percent 4" xfId="4065" xr:uid="{16DAFCCC-1F93-4234-B089-52D012BBF885}"/>
    <cellStyle name="Percent 4 10" xfId="10308" xr:uid="{16FD8A4A-E547-4560-B22A-48690515D5A4}"/>
    <cellStyle name="Percent 4 11" xfId="10236" xr:uid="{6AE09578-1ADA-4D4E-BFD5-31B3BEE6A990}"/>
    <cellStyle name="Percent 4 12" xfId="21320" xr:uid="{D638E580-77AF-45E3-B0F4-E524FD08C88D}"/>
    <cellStyle name="Percent 4 2" xfId="4066" xr:uid="{C840ABCB-BC59-4612-86FB-886800473E0D}"/>
    <cellStyle name="Percent 4 2 2" xfId="4067" xr:uid="{9C1B4DC0-E1D8-4F1F-86F8-ECCC11F9BA69}"/>
    <cellStyle name="Percent 4 2 2 2" xfId="32151" xr:uid="{F0228C5D-18B2-4C65-B7A9-74E369AA5201}"/>
    <cellStyle name="Percent 4 2 2 3" xfId="13714" xr:uid="{00B8B750-4832-49D2-9A9E-632914DA882C}"/>
    <cellStyle name="Percent 4 2 3" xfId="11833" xr:uid="{6737FFB7-454A-4BAE-AB87-3F76A07507AA}"/>
    <cellStyle name="Percent 4 2 4" xfId="4763" xr:uid="{FD25DA08-2494-4942-A67C-0503FED4A23C}"/>
    <cellStyle name="Percent 4 3" xfId="4068" xr:uid="{06C602AB-CD74-444A-AD0C-40F3221844D2}"/>
    <cellStyle name="Percent 4 3 2" xfId="4069" xr:uid="{2E834594-91CB-44CE-BDED-911E168E87F2}"/>
    <cellStyle name="Percent 4 3 2 2" xfId="15570" xr:uid="{31F3627C-B919-4D18-9148-1D63AD16538B}"/>
    <cellStyle name="Percent 4 3 2 2 2" xfId="19686" xr:uid="{684E6643-7A2E-4216-8FF3-65FFAD6E88B4}"/>
    <cellStyle name="Percent 4 3 2 3" xfId="18314" xr:uid="{92E0F1BC-08D4-4DCC-B44D-A882E7EA91AC}"/>
    <cellStyle name="Percent 4 3 2 4" xfId="20823" xr:uid="{B5AAE410-1883-4709-A3BC-20D2FD7114CF}"/>
    <cellStyle name="Percent 4 3 2 5" xfId="13013" xr:uid="{ECECDD0E-7CFD-41DD-8A8A-D1BBB62BCFCF}"/>
    <cellStyle name="Percent 4 3 3" xfId="17002" xr:uid="{C0BFD739-613C-4BD1-AC29-F278E49A05DE}"/>
    <cellStyle name="Percent 4 3 3 2" xfId="19003" xr:uid="{0FC654C7-3CDA-4E14-A2EC-F53B0FB3A67E}"/>
    <cellStyle name="Percent 4 3 4" xfId="17630" xr:uid="{16BC893A-3403-47A6-ACB9-B5F674FA019C}"/>
    <cellStyle name="Percent 4 3 5" xfId="20614" xr:uid="{C22731CB-02C9-4585-A256-65E88CA6E350}"/>
    <cellStyle name="Percent 4 3 6" xfId="32150" xr:uid="{92D55B3F-431D-48F9-B058-E86211F6788A}"/>
    <cellStyle name="Percent 4 3 7" xfId="12326" xr:uid="{4CD6F87D-B539-450D-8A83-B2775EC06915}"/>
    <cellStyle name="Percent 4 4" xfId="4070" xr:uid="{387C71B9-F2F6-4788-9EF0-6876ACFBEAE9}"/>
    <cellStyle name="Percent 4 4 2" xfId="16303" xr:uid="{0F36CDFB-8FC7-476F-8E26-CE61EF914366}"/>
    <cellStyle name="Percent 4 4 2 2" xfId="19351" xr:uid="{06F3F96E-3E4B-4C84-915F-039EB155151B}"/>
    <cellStyle name="Percent 4 4 3" xfId="17975" xr:uid="{287077D6-B9DB-4EF3-A34F-0D9D633BC2C4}"/>
    <cellStyle name="Percent 4 4 4" xfId="20718" xr:uid="{38729471-9361-4996-A550-33CB1CA86738}"/>
    <cellStyle name="Percent 4 4 5" xfId="12677" xr:uid="{077662CE-6964-436C-97FD-8B8636B9F1E1}"/>
    <cellStyle name="Percent 4 5" xfId="13453" xr:uid="{6D92C7D9-4CD2-46B9-8EB5-3ABF68FCA62B}"/>
    <cellStyle name="Percent 4 6" xfId="16163" xr:uid="{C942E300-A433-4571-91BA-2897032EFEEB}"/>
    <cellStyle name="Percent 4 6 2" xfId="18666" xr:uid="{BB988371-14F1-4120-B87D-286880147926}"/>
    <cellStyle name="Percent 4 7" xfId="17258" xr:uid="{F6859AC9-D234-4DDA-BC6E-9605E2072C0E}"/>
    <cellStyle name="Percent 4 8" xfId="20512" xr:uid="{BD651D97-7249-4F46-8DFF-5A39EE82966A}"/>
    <cellStyle name="Percent 4 9" xfId="10420" xr:uid="{E905E7F0-D9C0-4344-9F71-5BE97B04C5EF}"/>
    <cellStyle name="Percent 40" xfId="8111" xr:uid="{EE112831-5916-4B5B-8B68-9246E5AA88EC}"/>
    <cellStyle name="Percent 40 2" xfId="11835" xr:uid="{15DDE016-BB35-4B32-84BB-EF72A5C21C8C}"/>
    <cellStyle name="Percent 40 2 2" xfId="32152" xr:uid="{0136C057-A1D0-4578-9FF2-C2899F31FDA7}"/>
    <cellStyle name="Percent 40 3" xfId="11834" xr:uid="{80B8AD43-4A6B-44AC-8434-ED7EBAE43A65}"/>
    <cellStyle name="Percent 41" xfId="8112" xr:uid="{E085E280-E980-420D-B0E9-8E5167B099F8}"/>
    <cellStyle name="Percent 41 2" xfId="11837" xr:uid="{08CA84FE-E8D3-472D-80AC-9EB381EBA531}"/>
    <cellStyle name="Percent 41 2 2" xfId="32153" xr:uid="{D31E46CF-699E-4883-AA64-4D57EEDE7B4A}"/>
    <cellStyle name="Percent 41 3" xfId="11836" xr:uid="{A5844D10-6C15-4C25-A930-FF36FF7C6CB4}"/>
    <cellStyle name="Percent 42" xfId="8113" xr:uid="{378C78DC-92CA-46FE-9091-37E5E9083842}"/>
    <cellStyle name="Percent 42 2" xfId="11839" xr:uid="{1F224068-49C0-4355-9A43-1A95D6E84402}"/>
    <cellStyle name="Percent 42 2 2" xfId="32154" xr:uid="{E37394CA-0B03-48F8-A95B-2CAECEF273F6}"/>
    <cellStyle name="Percent 42 3" xfId="11838" xr:uid="{28978268-5A91-4772-8602-038717077D21}"/>
    <cellStyle name="Percent 43" xfId="8114" xr:uid="{18871670-0251-4387-AF1A-954C9FB49CCD}"/>
    <cellStyle name="Percent 43 2" xfId="11841" xr:uid="{F8AB7C33-8B8A-49E3-8402-CF2FB0C8C131}"/>
    <cellStyle name="Percent 43 2 2" xfId="32155" xr:uid="{C9160C79-AD3F-460A-AA7B-4C3FC616B8C8}"/>
    <cellStyle name="Percent 43 3" xfId="11840" xr:uid="{AA5A6DEF-4C39-421B-A468-4BECC06D555A}"/>
    <cellStyle name="Percent 44" xfId="8115" xr:uid="{F56310B1-83AF-4F6C-A4DE-899A208B7C55}"/>
    <cellStyle name="Percent 44 2" xfId="11843" xr:uid="{B20C6249-A9BA-45C9-AD31-E5BB8829E094}"/>
    <cellStyle name="Percent 44 2 2" xfId="32156" xr:uid="{6EAA90CC-F996-4AEC-86DF-72CB29C9DF76}"/>
    <cellStyle name="Percent 44 3" xfId="11842" xr:uid="{7902F4D7-F8D8-42AE-A660-556D43BF3DEB}"/>
    <cellStyle name="Percent 45" xfId="8116" xr:uid="{6E56D4CB-31B2-4741-9BE8-817C40817F12}"/>
    <cellStyle name="Percent 45 2" xfId="11845" xr:uid="{802F85A6-54AF-4705-A8D3-55DBAD762E5F}"/>
    <cellStyle name="Percent 45 2 2" xfId="32157" xr:uid="{FE2C41F9-98F7-418C-95D3-74DA0651CDE6}"/>
    <cellStyle name="Percent 45 3" xfId="11844" xr:uid="{37D26442-8405-4451-BC7E-E00AAE3EB229}"/>
    <cellStyle name="Percent 46" xfId="8117" xr:uid="{5569C2BD-9DD0-4D9B-894A-25FC379E79DB}"/>
    <cellStyle name="Percent 46 2" xfId="11847" xr:uid="{97116596-C7E5-4A21-9151-6AC043A2BD8C}"/>
    <cellStyle name="Percent 46 2 2" xfId="32158" xr:uid="{C42535B1-D817-4DEA-9D5D-D146BB69F1AB}"/>
    <cellStyle name="Percent 46 3" xfId="11846" xr:uid="{D8AEFC4D-611A-481B-BAA4-07E352AF4BAA}"/>
    <cellStyle name="Percent 47" xfId="8118" xr:uid="{AE278976-FA09-41C2-82FD-11B9BE8A9FAB}"/>
    <cellStyle name="Percent 47 2" xfId="11849" xr:uid="{20C8021A-D632-4A59-9579-7094E527814C}"/>
    <cellStyle name="Percent 47 2 2" xfId="32159" xr:uid="{C6A9194D-B32C-43C5-AAA7-F3545B3FAD3C}"/>
    <cellStyle name="Percent 47 3" xfId="11848" xr:uid="{49915314-9310-4067-8576-2FF2EDB6FF1E}"/>
    <cellStyle name="Percent 48" xfId="8119" xr:uid="{394F7A0F-0A76-4E9B-B592-FD4A91C5CEB3}"/>
    <cellStyle name="Percent 48 2" xfId="11851" xr:uid="{9CB0CCF2-B97C-4EF9-8897-EF770C039CD6}"/>
    <cellStyle name="Percent 48 2 2" xfId="32160" xr:uid="{398B9421-5B27-46A1-B6AC-7E9401B18E18}"/>
    <cellStyle name="Percent 48 3" xfId="11850" xr:uid="{92B5B127-7CEE-492A-94F7-098BB2F9462E}"/>
    <cellStyle name="Percent 49" xfId="8120" xr:uid="{5A659640-4DFD-4821-A2FE-876476D916F2}"/>
    <cellStyle name="Percent 49 2" xfId="11853" xr:uid="{F318B3B5-042D-45C9-BE8D-53F0296A1D6A}"/>
    <cellStyle name="Percent 49 2 2" xfId="32161" xr:uid="{4EB89C5C-F084-4974-A675-7CC980C63BB9}"/>
    <cellStyle name="Percent 49 3" xfId="11852" xr:uid="{18691ED5-C5DA-44AE-9E72-7C0743160ACB}"/>
    <cellStyle name="Percent 5" xfId="4071" xr:uid="{4250934D-CBA3-4D56-AA99-EAD2BAC08291}"/>
    <cellStyle name="Percent 5 10" xfId="16028" xr:uid="{15663FA1-8D1B-4599-8424-DF7FDFC28960}"/>
    <cellStyle name="Percent 5 10 2" xfId="18913" xr:uid="{CD0B322E-BF15-41A5-B756-EA78FBA68656}"/>
    <cellStyle name="Percent 5 11" xfId="17534" xr:uid="{2B4DA6C6-B3D5-4BE1-AA4E-0AEA0E3672E7}"/>
    <cellStyle name="Percent 5 12" xfId="20553" xr:uid="{14612D6B-BA83-4289-89CD-F1E58C8D390A}"/>
    <cellStyle name="Percent 5 13" xfId="11854" xr:uid="{4101C194-7A50-45F3-88F0-B8DB59D9D1CA}"/>
    <cellStyle name="Percent 5 14" xfId="10335" xr:uid="{D61EAB95-5FCB-402A-B801-E5C12C7ABB4D}"/>
    <cellStyle name="Percent 5 15" xfId="21321" xr:uid="{36676F78-17ED-43CD-8781-F03B85549959}"/>
    <cellStyle name="Percent 5 2" xfId="4072" xr:uid="{76D19C29-F70D-4C7D-A253-22430656819E}"/>
    <cellStyle name="Percent 5 2 10" xfId="20554" xr:uid="{F42788CC-FC59-44AC-9559-8B1187824FB6}"/>
    <cellStyle name="Percent 5 2 11" xfId="32162" xr:uid="{5AB42628-207B-44A3-9344-02B738AB36DC}"/>
    <cellStyle name="Percent 5 2 12" xfId="11855" xr:uid="{CD3316BA-A53B-4A46-BB7A-2CF9886CE4F5}"/>
    <cellStyle name="Percent 5 2 2" xfId="4073" xr:uid="{0DF98547-C013-4B49-B7B4-6CFA250C502A}"/>
    <cellStyle name="Percent 5 2 2 10" xfId="11856" xr:uid="{7A9B4CE7-144B-448F-8334-51DC28EC1908}"/>
    <cellStyle name="Percent 5 2 2 2" xfId="11857" xr:uid="{6B2955F3-88DB-4C55-8ED5-2DE3BC350BC9}"/>
    <cellStyle name="Percent 5 2 2 2 2" xfId="12254" xr:uid="{1544F723-D915-4438-9053-BFE39980C98A}"/>
    <cellStyle name="Percent 5 2 2 2 2 2" xfId="12619" xr:uid="{153C05AE-6E94-43C5-9FF5-0DF0868CB0D8}"/>
    <cellStyle name="Percent 5 2 2 2 2 2 2" xfId="13303" xr:uid="{CBD36FF9-6B7E-4E5A-B149-3FDB768C8F3D}"/>
    <cellStyle name="Percent 5 2 2 2 2 2 2 2" xfId="15690" xr:uid="{D41081E4-E003-4955-9D80-72B2B649DFEC}"/>
    <cellStyle name="Percent 5 2 2 2 2 2 2 2 2" xfId="19974" xr:uid="{373738CD-AA63-4738-BAF0-4B1343DFEA90}"/>
    <cellStyle name="Percent 5 2 2 2 2 2 2 3" xfId="18602" xr:uid="{2A20F405-6B1A-4F52-87EB-DD1C67C7A6C4}"/>
    <cellStyle name="Percent 5 2 2 2 2 2 2 4" xfId="20890" xr:uid="{46F85733-8766-4C38-8F16-8757A34A900A}"/>
    <cellStyle name="Percent 5 2 2 2 2 2 3" xfId="15299" xr:uid="{9EDC371E-83CA-4C37-B3A2-11C1F23002CF}"/>
    <cellStyle name="Percent 5 2 2 2 2 2 3 2" xfId="19291" xr:uid="{B19A6DC4-7789-4DA6-BC7C-8DF238CCC192}"/>
    <cellStyle name="Percent 5 2 2 2 2 2 4" xfId="17918" xr:uid="{AF5D7CCC-84FA-4433-8B98-669B7BEFDE93}"/>
    <cellStyle name="Percent 5 2 2 2 2 2 5" xfId="20681" xr:uid="{14078E45-8A3D-49E8-A23F-3EE41F349CA4}"/>
    <cellStyle name="Percent 5 2 2 2 2 3" xfId="12966" xr:uid="{D9D2B569-03D5-4258-8C2C-0A881E1782EB}"/>
    <cellStyle name="Percent 5 2 2 2 2 3 2" xfId="15535" xr:uid="{61ADD174-AEE0-4BB7-88F9-CDBA70C92999}"/>
    <cellStyle name="Percent 5 2 2 2 2 3 2 2" xfId="19639" xr:uid="{7EBDE073-A0A5-47FA-933B-FFAC409036F0}"/>
    <cellStyle name="Percent 5 2 2 2 2 3 3" xfId="18264" xr:uid="{8D1B57AF-D863-4BA4-9260-809BD1268D63}"/>
    <cellStyle name="Percent 5 2 2 2 2 3 4" xfId="20788" xr:uid="{C75A231E-32E7-4DF1-BC39-22F9207426E0}"/>
    <cellStyle name="Percent 5 2 2 2 2 4" xfId="15599" xr:uid="{90B04924-F8B1-4381-AFDC-F1CF9893C41D}"/>
    <cellStyle name="Percent 5 2 2 2 2 4 2" xfId="18956" xr:uid="{0678FBD2-72C7-4561-8690-636780B0986D}"/>
    <cellStyle name="Percent 5 2 2 2 2 5" xfId="17583" xr:uid="{789407B1-979C-4E6F-81C7-1DBD64FE4605}"/>
    <cellStyle name="Percent 5 2 2 2 2 6" xfId="20582" xr:uid="{0118798F-A285-4A15-B142-FDF094D7D0F9}"/>
    <cellStyle name="Percent 5 2 2 2 3" xfId="12576" xr:uid="{CFA77003-3E43-46C9-AFE1-7896717501B4}"/>
    <cellStyle name="Percent 5 2 2 2 3 2" xfId="13262" xr:uid="{DA8EF806-2355-41A1-A9E1-652A329813A4}"/>
    <cellStyle name="Percent 5 2 2 2 3 2 2" xfId="16622" xr:uid="{EC9F6708-E6A7-49AE-9CDD-5A382A4B5D5B}"/>
    <cellStyle name="Percent 5 2 2 2 3 2 2 2" xfId="19935" xr:uid="{7886BF8B-A60E-4215-9743-8486E5ABC425}"/>
    <cellStyle name="Percent 5 2 2 2 3 2 3" xfId="18563" xr:uid="{39A74117-6317-4F91-8643-BE14101EA281}"/>
    <cellStyle name="Percent 5 2 2 2 3 2 4" xfId="20864" xr:uid="{A3A95463-52C1-40BC-9E4B-D44F57344F0D}"/>
    <cellStyle name="Percent 5 2 2 2 3 3" xfId="16319" xr:uid="{1E713F3A-504B-448D-B3D2-5A955B7145F2}"/>
    <cellStyle name="Percent 5 2 2 2 3 3 2" xfId="19252" xr:uid="{7E1BCD11-14F2-4F2F-90CF-B08D5D62E102}"/>
    <cellStyle name="Percent 5 2 2 2 3 4" xfId="17879" xr:uid="{4B45A520-EA3B-4745-86AC-FA5ED538F3D5}"/>
    <cellStyle name="Percent 5 2 2 2 3 5" xfId="20655" xr:uid="{9476FEE8-0325-4368-90F1-893ACA4EB4B8}"/>
    <cellStyle name="Percent 5 2 2 2 4" xfId="12925" xr:uid="{ECDB7CAA-7AD7-4030-8962-0CEF164FA878}"/>
    <cellStyle name="Percent 5 2 2 2 4 2" xfId="16308" xr:uid="{56416C95-5241-4234-B976-05134D379CF1}"/>
    <cellStyle name="Percent 5 2 2 2 4 2 2" xfId="19600" xr:uid="{B652383A-518A-427B-A101-58313133A9D8}"/>
    <cellStyle name="Percent 5 2 2 2 4 3" xfId="18224" xr:uid="{22623322-DF86-444A-BDAE-C02DDF932C50}"/>
    <cellStyle name="Percent 5 2 2 2 4 4" xfId="20761" xr:uid="{B53645A4-D1E9-4EEA-A9D3-CD946E1FB0C1}"/>
    <cellStyle name="Percent 5 2 2 2 5" xfId="15682" xr:uid="{53FD1769-7DDC-437B-AD47-E641C30BE15A}"/>
    <cellStyle name="Percent 5 2 2 2 5 2" xfId="18916" xr:uid="{38A980BC-C373-4AAF-A131-1254FCFE3E08}"/>
    <cellStyle name="Percent 5 2 2 2 6" xfId="17537" xr:uid="{BB87EEAF-0DA8-441E-A6EB-558896FB103F}"/>
    <cellStyle name="Percent 5 2 2 2 7" xfId="20556" xr:uid="{9A85BE0B-FEC4-423B-A346-34395FBBF3C5}"/>
    <cellStyle name="Percent 5 2 2 3" xfId="11858" xr:uid="{00231409-534F-41BC-B877-A06A12DB37CC}"/>
    <cellStyle name="Percent 5 2 2 3 2" xfId="12577" xr:uid="{6812A1E3-CAA1-48FF-9C48-D8C842FD422C}"/>
    <cellStyle name="Percent 5 2 2 3 2 2" xfId="13263" xr:uid="{B93E5419-D116-4D78-B7F8-60731B907B23}"/>
    <cellStyle name="Percent 5 2 2 3 2 2 2" xfId="15303" xr:uid="{3A59B667-FF20-4659-94FF-4EC98365960A}"/>
    <cellStyle name="Percent 5 2 2 3 2 2 2 2" xfId="19936" xr:uid="{FD617C19-DC22-437D-9D1D-54A0D021DAC3}"/>
    <cellStyle name="Percent 5 2 2 3 2 2 3" xfId="18564" xr:uid="{5A17CD08-D723-4448-9666-EC836D5F7DA5}"/>
    <cellStyle name="Percent 5 2 2 3 2 2 4" xfId="20865" xr:uid="{D1E642A5-A699-44E8-8D41-339AFE605B72}"/>
    <cellStyle name="Percent 5 2 2 3 2 3" xfId="15975" xr:uid="{01EE460E-8424-464C-9EEE-55C6818B3363}"/>
    <cellStyle name="Percent 5 2 2 3 2 3 2" xfId="19253" xr:uid="{A89A7DCE-FCAF-4E0F-857D-000C8EB968F2}"/>
    <cellStyle name="Percent 5 2 2 3 2 4" xfId="17880" xr:uid="{6F6EB238-D8FD-44D8-ACD4-CAE4DAB76480}"/>
    <cellStyle name="Percent 5 2 2 3 2 5" xfId="20656" xr:uid="{22B010CA-46B0-44A7-89E7-FB8C74E228A4}"/>
    <cellStyle name="Percent 5 2 2 3 3" xfId="12926" xr:uid="{4D4921C2-D4C8-4CAE-963C-74647CDB098D}"/>
    <cellStyle name="Percent 5 2 2 3 3 2" xfId="15987" xr:uid="{B34EF342-AA34-44E6-83D0-5C24F45CCECB}"/>
    <cellStyle name="Percent 5 2 2 3 3 2 2" xfId="19601" xr:uid="{B3E60CCA-4AFB-4960-9D58-BF876BDF62EB}"/>
    <cellStyle name="Percent 5 2 2 3 3 3" xfId="18225" xr:uid="{E3AF259E-3A7F-4430-B92E-47138F4BCEE0}"/>
    <cellStyle name="Percent 5 2 2 3 3 4" xfId="20762" xr:uid="{8FFD458D-9463-4920-B5E6-F2FC11907A73}"/>
    <cellStyle name="Percent 5 2 2 3 4" xfId="16254" xr:uid="{61437594-493A-4B9A-A3E3-023715A25544}"/>
    <cellStyle name="Percent 5 2 2 3 4 2" xfId="18917" xr:uid="{687FD448-3CCE-4EFA-B2A2-FD32DD76522C}"/>
    <cellStyle name="Percent 5 2 2 3 5" xfId="17538" xr:uid="{3103308A-8270-4749-A6EC-C8A9CF311D76}"/>
    <cellStyle name="Percent 5 2 2 3 6" xfId="20557" xr:uid="{84E9438B-B991-4CB2-96D6-2B049E635FD3}"/>
    <cellStyle name="Percent 5 2 2 4" xfId="12255" xr:uid="{D8EF8F88-C5D7-476C-8F73-E7DA7B872510}"/>
    <cellStyle name="Percent 5 2 2 4 2" xfId="12620" xr:uid="{8294281A-095B-4225-AD99-BBE781B0F957}"/>
    <cellStyle name="Percent 5 2 2 4 2 2" xfId="13304" xr:uid="{FF21DA00-EBE4-436F-92BE-7E51D2E6F7B2}"/>
    <cellStyle name="Percent 5 2 2 4 2 2 2" xfId="16616" xr:uid="{775E56C7-0CCC-43E0-83D7-5A92AC17CF10}"/>
    <cellStyle name="Percent 5 2 2 4 2 2 2 2" xfId="19975" xr:uid="{31EC11A5-A127-47F7-8B2D-D76332EA7F42}"/>
    <cellStyle name="Percent 5 2 2 4 2 2 3" xfId="18603" xr:uid="{746A507E-6978-4E7E-BCD6-FEFF60896D3B}"/>
    <cellStyle name="Percent 5 2 2 4 2 2 4" xfId="20891" xr:uid="{0928DD54-D631-4678-B838-894C58CD9C03}"/>
    <cellStyle name="Percent 5 2 2 4 2 3" xfId="16379" xr:uid="{DEDA03A6-51A0-4889-9DD3-3C6505514583}"/>
    <cellStyle name="Percent 5 2 2 4 2 3 2" xfId="19292" xr:uid="{3067C203-C09A-405A-AF44-68C51A0FC9A3}"/>
    <cellStyle name="Percent 5 2 2 4 2 4" xfId="17919" xr:uid="{97746B67-4816-4AE6-87EA-89D6E1014567}"/>
    <cellStyle name="Percent 5 2 2 4 2 5" xfId="20682" xr:uid="{C47C4F99-A84B-4138-A921-45BD3C0EF3A8}"/>
    <cellStyle name="Percent 5 2 2 4 3" xfId="12967" xr:uid="{6517A848-A2D2-4451-853C-AECB5EFD4BBA}"/>
    <cellStyle name="Percent 5 2 2 4 3 2" xfId="15791" xr:uid="{ADF8B082-A10E-48CC-9366-4D3A856D5666}"/>
    <cellStyle name="Percent 5 2 2 4 3 2 2" xfId="19640" xr:uid="{B057E866-6443-4783-931A-677310A1C861}"/>
    <cellStyle name="Percent 5 2 2 4 3 3" xfId="18265" xr:uid="{B16FA6DD-1F00-479D-919E-FD136A176609}"/>
    <cellStyle name="Percent 5 2 2 4 3 4" xfId="20789" xr:uid="{0C358217-F010-44D9-BEA9-A239D84D3EDD}"/>
    <cellStyle name="Percent 5 2 2 4 4" xfId="17055" xr:uid="{4C96A52B-2D0F-4911-BCA4-714A6A23C5C4}"/>
    <cellStyle name="Percent 5 2 2 4 4 2" xfId="18957" xr:uid="{A8608291-42CE-4A2D-88F6-FFADFE58C7A6}"/>
    <cellStyle name="Percent 5 2 2 4 5" xfId="17584" xr:uid="{1E37EFB4-DF4E-4763-AB7C-3ECF44CE3376}"/>
    <cellStyle name="Percent 5 2 2 4 6" xfId="20583" xr:uid="{B51D777D-5E76-44B8-872B-ECCD304081F9}"/>
    <cellStyle name="Percent 5 2 2 5" xfId="12575" xr:uid="{C3C1D946-4138-4455-A6E5-971A38226570}"/>
    <cellStyle name="Percent 5 2 2 5 2" xfId="13261" xr:uid="{6198E0FB-B9F7-45FE-AA15-DF6C77EA3713}"/>
    <cellStyle name="Percent 5 2 2 5 2 2" xfId="15302" xr:uid="{E0EFB062-91AA-442F-910C-FFB3CDFB157B}"/>
    <cellStyle name="Percent 5 2 2 5 2 2 2" xfId="19934" xr:uid="{54BAA20C-A146-482C-A141-041CCDF0B9E8}"/>
    <cellStyle name="Percent 5 2 2 5 2 3" xfId="18562" xr:uid="{175F4865-7D0E-42B9-A143-E7BADDA8754B}"/>
    <cellStyle name="Percent 5 2 2 5 2 4" xfId="20863" xr:uid="{20BD59A3-8C6F-4AA8-9763-A58CE6AF5F92}"/>
    <cellStyle name="Percent 5 2 2 5 3" xfId="16053" xr:uid="{79133919-B884-426C-8163-1ABBCC8C9A0C}"/>
    <cellStyle name="Percent 5 2 2 5 3 2" xfId="19251" xr:uid="{98644E63-94F7-48C7-84E7-87C1FCDCA413}"/>
    <cellStyle name="Percent 5 2 2 5 4" xfId="17878" xr:uid="{52AB5CF8-3BB6-48E4-AA6C-72E7754E16C4}"/>
    <cellStyle name="Percent 5 2 2 5 5" xfId="20654" xr:uid="{AE3E0778-382A-44CE-8963-277E116A3963}"/>
    <cellStyle name="Percent 5 2 2 6" xfId="12924" xr:uid="{692EE13D-F1E1-41CB-949C-EFD882D69EA8}"/>
    <cellStyle name="Percent 5 2 2 6 2" xfId="16561" xr:uid="{9720CF14-5B34-4C81-9F7E-B5F44E9D64D2}"/>
    <cellStyle name="Percent 5 2 2 6 2 2" xfId="19599" xr:uid="{2087C5CE-160C-4B12-A053-23085F7DD42B}"/>
    <cellStyle name="Percent 5 2 2 6 3" xfId="18223" xr:uid="{39AE98E5-E608-458F-9147-004A12376110}"/>
    <cellStyle name="Percent 5 2 2 6 4" xfId="20760" xr:uid="{80A78F97-A79F-4CED-BE12-EE2E4E969493}"/>
    <cellStyle name="Percent 5 2 2 7" xfId="15215" xr:uid="{D74F24C6-2FE8-473E-B2D2-1A82C26761E3}"/>
    <cellStyle name="Percent 5 2 2 7 2" xfId="18915" xr:uid="{D5F4EF42-B90E-4F36-A779-3D076CDF0359}"/>
    <cellStyle name="Percent 5 2 2 8" xfId="17536" xr:uid="{EE98EEB8-EB45-481D-B07A-112F36985956}"/>
    <cellStyle name="Percent 5 2 2 9" xfId="20555" xr:uid="{A7DC3B68-0353-4BDA-B748-ACE0C6AFE84B}"/>
    <cellStyle name="Percent 5 2 3" xfId="11859" xr:uid="{C68E312B-2F2F-4AF8-96AE-FD07D58D4B74}"/>
    <cellStyle name="Percent 5 2 3 2" xfId="12256" xr:uid="{23C5DBC1-FC18-4051-85FA-967A361DBEBF}"/>
    <cellStyle name="Percent 5 2 3 2 2" xfId="12621" xr:uid="{3D92FBB2-77A6-497F-88F9-A790AF9E713A}"/>
    <cellStyle name="Percent 5 2 3 2 2 2" xfId="13305" xr:uid="{3D4FAFBD-39A4-406E-AA3F-2131A8D46B55}"/>
    <cellStyle name="Percent 5 2 3 2 2 2 2" xfId="15990" xr:uid="{6B2FDEAA-832A-4054-AEDE-EF43A4DAE035}"/>
    <cellStyle name="Percent 5 2 3 2 2 2 2 2" xfId="19976" xr:uid="{B6BEE956-EFBA-4869-A0B1-BBA8FB59A689}"/>
    <cellStyle name="Percent 5 2 3 2 2 2 3" xfId="18604" xr:uid="{509BB251-A0F7-4E62-A897-03441706A466}"/>
    <cellStyle name="Percent 5 2 3 2 2 2 4" xfId="20892" xr:uid="{9433F72A-27EC-4DD8-8FAB-8784F2A0A28B}"/>
    <cellStyle name="Percent 5 2 3 2 2 3" xfId="15849" xr:uid="{9CF35A9A-B3CD-4A43-803E-2127D1129FBF}"/>
    <cellStyle name="Percent 5 2 3 2 2 3 2" xfId="19293" xr:uid="{B278FFE5-9C80-4C2B-AE6A-B618A0763C09}"/>
    <cellStyle name="Percent 5 2 3 2 2 4" xfId="17920" xr:uid="{BFA9D763-0824-40A8-B262-5D0DF7AA1EA7}"/>
    <cellStyle name="Percent 5 2 3 2 2 5" xfId="20683" xr:uid="{BC399B32-5D95-4828-9BC4-5933CCCE5EC0}"/>
    <cellStyle name="Percent 5 2 3 2 3" xfId="12968" xr:uid="{E012383A-D534-46C1-ADE8-9DD1268BAE91}"/>
    <cellStyle name="Percent 5 2 3 2 3 2" xfId="16086" xr:uid="{7485AA86-6917-4524-A817-D5E125B33667}"/>
    <cellStyle name="Percent 5 2 3 2 3 2 2" xfId="19641" xr:uid="{68AB0D2C-F84A-4EE5-9433-7B71F7EB4C91}"/>
    <cellStyle name="Percent 5 2 3 2 3 3" xfId="18266" xr:uid="{EE891A96-6187-40C3-984A-09BBE91241F9}"/>
    <cellStyle name="Percent 5 2 3 2 3 4" xfId="20790" xr:uid="{208A95F6-3C6B-40BB-845F-668183CA721C}"/>
    <cellStyle name="Percent 5 2 3 2 4" xfId="15124" xr:uid="{E1563208-5AAE-4687-B25C-122F4C030741}"/>
    <cellStyle name="Percent 5 2 3 2 4 2" xfId="18958" xr:uid="{DEA7691D-C6AA-4665-BFD4-CF60ED5835D1}"/>
    <cellStyle name="Percent 5 2 3 2 5" xfId="17585" xr:uid="{193DBB8C-FB0F-4C37-ABBC-8C2D50CB4A88}"/>
    <cellStyle name="Percent 5 2 3 2 6" xfId="20584" xr:uid="{5FF65812-0319-404C-8401-0D37A67E10DB}"/>
    <cellStyle name="Percent 5 2 3 3" xfId="12578" xr:uid="{45590915-EE3D-4830-ACB4-D671DE7D6799}"/>
    <cellStyle name="Percent 5 2 3 3 2" xfId="13264" xr:uid="{2A4D4CCF-D83E-43EC-A398-566B6395708F}"/>
    <cellStyle name="Percent 5 2 3 3 2 2" xfId="16446" xr:uid="{A6235560-8C96-4BA7-892D-B375E72CC3ED}"/>
    <cellStyle name="Percent 5 2 3 3 2 2 2" xfId="19937" xr:uid="{8701AFF8-5006-46DC-BAE2-351CC899636B}"/>
    <cellStyle name="Percent 5 2 3 3 2 3" xfId="18565" xr:uid="{90AE9918-8A1C-472F-9FC7-89B35F9B9752}"/>
    <cellStyle name="Percent 5 2 3 3 2 4" xfId="20866" xr:uid="{E275E91C-2944-4A70-A61A-2729B506F902}"/>
    <cellStyle name="Percent 5 2 3 3 3" xfId="15603" xr:uid="{1622028E-9AC0-491E-AB36-33A4B09DA604}"/>
    <cellStyle name="Percent 5 2 3 3 3 2" xfId="19254" xr:uid="{79332D7D-E8BE-4A10-870D-D80D6CEA3DCE}"/>
    <cellStyle name="Percent 5 2 3 3 4" xfId="17881" xr:uid="{52AD1B37-EFD8-4488-9949-E54958FF3AB5}"/>
    <cellStyle name="Percent 5 2 3 3 5" xfId="20657" xr:uid="{7DE8C37D-0619-4807-BB85-7D2A4F35D909}"/>
    <cellStyle name="Percent 5 2 3 4" xfId="12927" xr:uid="{D0E045E0-89C1-4288-9097-A975BD9D1E3C}"/>
    <cellStyle name="Percent 5 2 3 4 2" xfId="15356" xr:uid="{1477C0D0-A005-4AB1-BE6F-8EBBCBE47913}"/>
    <cellStyle name="Percent 5 2 3 4 2 2" xfId="19602" xr:uid="{21CB1A46-4D50-4772-B53A-F22EF391A6A8}"/>
    <cellStyle name="Percent 5 2 3 4 3" xfId="18226" xr:uid="{DE801781-59D2-4EAF-85B7-D54A7EA477FC}"/>
    <cellStyle name="Percent 5 2 3 4 4" xfId="20763" xr:uid="{50200501-AFE5-4028-B3DC-92D6853DA25C}"/>
    <cellStyle name="Percent 5 2 3 5" xfId="16231" xr:uid="{83BBEC49-3EAC-4591-B1FE-6228B6E19A49}"/>
    <cellStyle name="Percent 5 2 3 5 2" xfId="18918" xr:uid="{8A2CA55C-BD0B-416C-8F11-8B64E39B7504}"/>
    <cellStyle name="Percent 5 2 3 6" xfId="17539" xr:uid="{2A9DBF91-A1D0-4DD3-A154-FF0B0F3481D0}"/>
    <cellStyle name="Percent 5 2 3 7" xfId="20558" xr:uid="{B1AEDE85-1C39-4A31-9BCB-0F136FD15EDB}"/>
    <cellStyle name="Percent 5 2 4" xfId="11860" xr:uid="{2161E8AB-1AF9-4B63-A1E6-0C1723181537}"/>
    <cellStyle name="Percent 5 2 4 2" xfId="12579" xr:uid="{6D06DCC5-51AF-41EF-9246-C249DA7BF910}"/>
    <cellStyle name="Percent 5 2 4 2 2" xfId="13265" xr:uid="{5EF5DA75-8E3F-4DD7-9248-FBBB13F7BDD7}"/>
    <cellStyle name="Percent 5 2 4 2 2 2" xfId="16983" xr:uid="{7C1CF52E-E498-404E-B5BE-3364C140B57C}"/>
    <cellStyle name="Percent 5 2 4 2 2 2 2" xfId="19938" xr:uid="{D54891DD-DC16-4AC9-A469-F80B4C420503}"/>
    <cellStyle name="Percent 5 2 4 2 2 3" xfId="18566" xr:uid="{A565B987-6095-4E5E-BD93-B166D84BDD9B}"/>
    <cellStyle name="Percent 5 2 4 2 2 4" xfId="20867" xr:uid="{9412D066-B083-4BEB-BFD8-24780EE1332A}"/>
    <cellStyle name="Percent 5 2 4 2 3" xfId="15720" xr:uid="{01ADE264-CEB6-4F9B-B6EF-1964840377D6}"/>
    <cellStyle name="Percent 5 2 4 2 3 2" xfId="19255" xr:uid="{93479F9F-A8AC-44EB-8116-246F6E10B1FD}"/>
    <cellStyle name="Percent 5 2 4 2 4" xfId="17882" xr:uid="{A12EF2AF-5460-41C8-A8EE-DCFE90610FBB}"/>
    <cellStyle name="Percent 5 2 4 2 5" xfId="20658" xr:uid="{77D99209-3EE0-4404-85E8-3BA54C4F0EF6}"/>
    <cellStyle name="Percent 5 2 4 3" xfId="12928" xr:uid="{69409B3D-EC1D-4944-BE5E-5C80C3638346}"/>
    <cellStyle name="Percent 5 2 4 3 2" xfId="15806" xr:uid="{35657758-403F-4C24-8E05-C3D8081E4831}"/>
    <cellStyle name="Percent 5 2 4 3 2 2" xfId="19603" xr:uid="{32BDB262-6A7D-47F4-BD16-8FED5178DC94}"/>
    <cellStyle name="Percent 5 2 4 3 3" xfId="18227" xr:uid="{C505A130-54E0-40DE-88CC-FBF31CCED80A}"/>
    <cellStyle name="Percent 5 2 4 3 4" xfId="20764" xr:uid="{012DBF11-1252-4C69-960A-11F46FAACFBC}"/>
    <cellStyle name="Percent 5 2 4 4" xfId="15383" xr:uid="{C7CFB55D-EEDD-4645-975D-6373E785D2C7}"/>
    <cellStyle name="Percent 5 2 4 4 2" xfId="18919" xr:uid="{B038BE40-5A2B-4703-97C3-2CE9422EE670}"/>
    <cellStyle name="Percent 5 2 4 5" xfId="17540" xr:uid="{2F244C0C-8247-4B35-B32C-C0A02360D342}"/>
    <cellStyle name="Percent 5 2 4 6" xfId="20559" xr:uid="{26349297-89B1-45E9-915B-2209FEF72042}"/>
    <cellStyle name="Percent 5 2 5" xfId="12257" xr:uid="{7053672E-15D1-4382-A3EB-2B9C7349D544}"/>
    <cellStyle name="Percent 5 2 5 2" xfId="12622" xr:uid="{B6EC2D25-7D4F-4A30-B5AC-571B7D6078CA}"/>
    <cellStyle name="Percent 5 2 5 2 2" xfId="13306" xr:uid="{AED088D4-F0C2-4C61-B6B6-1A4CC8B855B9}"/>
    <cellStyle name="Percent 5 2 5 2 2 2" xfId="16539" xr:uid="{3FAEA62A-7028-4CE9-8F57-0FCE4B77A674}"/>
    <cellStyle name="Percent 5 2 5 2 2 2 2" xfId="19977" xr:uid="{BC8AC015-2B49-45FF-BDB4-D6822CD428FB}"/>
    <cellStyle name="Percent 5 2 5 2 2 3" xfId="18605" xr:uid="{5DCF1DAA-3D61-4055-A213-0E4FAF5ABC90}"/>
    <cellStyle name="Percent 5 2 5 2 2 4" xfId="20893" xr:uid="{9E54C171-442D-4C63-BEE1-0091F94CD1F2}"/>
    <cellStyle name="Percent 5 2 5 2 3" xfId="16175" xr:uid="{E7FD24AA-76B7-462C-910D-D8B20CA344FC}"/>
    <cellStyle name="Percent 5 2 5 2 3 2" xfId="19294" xr:uid="{95DE684C-138E-4D06-8124-3702A81A2720}"/>
    <cellStyle name="Percent 5 2 5 2 4" xfId="17921" xr:uid="{3B117E9F-E217-4F91-885B-B2645D794BB2}"/>
    <cellStyle name="Percent 5 2 5 2 5" xfId="20684" xr:uid="{1BC51ADB-1B6E-4107-8FBB-B1DD517E458A}"/>
    <cellStyle name="Percent 5 2 5 3" xfId="12969" xr:uid="{AF338FCC-3DB1-4202-996D-5B6DEE3269E1}"/>
    <cellStyle name="Percent 5 2 5 3 2" xfId="15408" xr:uid="{CEF1719E-4DFE-419D-A1C4-02FB2C08D14A}"/>
    <cellStyle name="Percent 5 2 5 3 2 2" xfId="19642" xr:uid="{03E0FBDC-E853-4E11-A124-979B88E712E1}"/>
    <cellStyle name="Percent 5 2 5 3 3" xfId="18267" xr:uid="{F99EAB33-AC07-405E-8531-B4F0C9E7BB54}"/>
    <cellStyle name="Percent 5 2 5 3 4" xfId="20791" xr:uid="{A7352F19-F07B-4232-BF5B-195BA76ABC87}"/>
    <cellStyle name="Percent 5 2 5 4" xfId="17045" xr:uid="{DFADD381-CA40-444B-8DBA-94C64E7D96CE}"/>
    <cellStyle name="Percent 5 2 5 4 2" xfId="18959" xr:uid="{72E09A4C-34E7-4FB5-AEDB-A4CBB5D18BFE}"/>
    <cellStyle name="Percent 5 2 5 5" xfId="17586" xr:uid="{4E617FFD-52CA-4287-8BAC-3F1814AE2C2E}"/>
    <cellStyle name="Percent 5 2 5 6" xfId="20585" xr:uid="{42B505ED-2F45-4114-A92E-782AE30D6F7C}"/>
    <cellStyle name="Percent 5 2 6" xfId="12574" xr:uid="{F1F912E0-5CD6-462B-8FBE-A5C4692282FE}"/>
    <cellStyle name="Percent 5 2 6 2" xfId="13260" xr:uid="{6A16DC51-4542-484D-BCE2-5757EDFF306A}"/>
    <cellStyle name="Percent 5 2 6 2 2" xfId="16569" xr:uid="{21B53B9A-0457-4ED5-859C-2E2C2D057D77}"/>
    <cellStyle name="Percent 5 2 6 2 2 2" xfId="19933" xr:uid="{72E34DB7-EED6-4589-B70E-B3FAAA2B0669}"/>
    <cellStyle name="Percent 5 2 6 2 3" xfId="18561" xr:uid="{5243F17C-8F44-47D4-8D72-CB3623544CC2}"/>
    <cellStyle name="Percent 5 2 6 2 4" xfId="20862" xr:uid="{9299521B-F7D1-4A2D-B8FB-D9A39C724DB1}"/>
    <cellStyle name="Percent 5 2 6 3" xfId="15144" xr:uid="{B28842A4-356A-4290-99DD-DAD7914D560F}"/>
    <cellStyle name="Percent 5 2 6 3 2" xfId="19250" xr:uid="{E8DEFFC0-053F-4DCC-8182-E9E2EB043C6C}"/>
    <cellStyle name="Percent 5 2 6 4" xfId="17877" xr:uid="{F5CE4E31-5BB7-47D8-B246-322A76E9CBF0}"/>
    <cellStyle name="Percent 5 2 6 5" xfId="20653" xr:uid="{1E74C46D-98C4-41F5-9F52-3405E5C801A7}"/>
    <cellStyle name="Percent 5 2 7" xfId="12923" xr:uid="{03BAE377-9509-4772-8653-2C67A16259E5}"/>
    <cellStyle name="Percent 5 2 7 2" xfId="15275" xr:uid="{67C5128E-C78F-4A01-BB62-C8566E334B15}"/>
    <cellStyle name="Percent 5 2 7 2 2" xfId="19598" xr:uid="{FC15B0A7-3789-4816-8ED4-493653044DD3}"/>
    <cellStyle name="Percent 5 2 7 3" xfId="18222" xr:uid="{1E20FAB0-5917-4796-97D0-A668810DA5C9}"/>
    <cellStyle name="Percent 5 2 7 4" xfId="20759" xr:uid="{76DAE8DA-59A3-4B58-BF2B-E1789754212E}"/>
    <cellStyle name="Percent 5 2 8" xfId="15590" xr:uid="{EAD0B5E5-A726-49AB-9242-825156EDA906}"/>
    <cellStyle name="Percent 5 2 8 2" xfId="18914" xr:uid="{D73EFDC9-2521-4E31-A698-94BB7ED0622F}"/>
    <cellStyle name="Percent 5 2 9" xfId="17535" xr:uid="{C9238CC0-9831-46B2-B039-91D736783231}"/>
    <cellStyle name="Percent 5 3" xfId="4074" xr:uid="{D11DBFDA-3C8D-4C1A-B53A-F92D59656D32}"/>
    <cellStyle name="Percent 5 3 10" xfId="11861" xr:uid="{D9C07532-5ECD-4DBE-B6A9-CF511632A343}"/>
    <cellStyle name="Percent 5 3 2" xfId="11862" xr:uid="{215D1C73-2FF3-413A-888C-5D2B84186902}"/>
    <cellStyle name="Percent 5 3 2 2" xfId="12258" xr:uid="{99DA00DF-E703-4C54-907A-FFCEDD894745}"/>
    <cellStyle name="Percent 5 3 2 2 2" xfId="12623" xr:uid="{92AB190E-4DF7-464C-BF54-3DD40E4BEB7E}"/>
    <cellStyle name="Percent 5 3 2 2 2 2" xfId="13307" xr:uid="{C818CA14-CB7B-40B0-8BF7-8B99C246CE0C}"/>
    <cellStyle name="Percent 5 3 2 2 2 2 2" xfId="16687" xr:uid="{3107B106-FC09-4A6C-B268-7461649A96DA}"/>
    <cellStyle name="Percent 5 3 2 2 2 2 2 2" xfId="19978" xr:uid="{D6571FE0-B876-44C0-B2B8-154EE2152792}"/>
    <cellStyle name="Percent 5 3 2 2 2 2 3" xfId="18606" xr:uid="{6277313A-087D-44A6-9B23-77246B485F98}"/>
    <cellStyle name="Percent 5 3 2 2 2 2 4" xfId="20894" xr:uid="{5CD09C21-8169-4F5F-B15C-D5C33C7B268E}"/>
    <cellStyle name="Percent 5 3 2 2 2 3" xfId="16142" xr:uid="{0DB78AAD-4EB7-4DC8-A5EC-EA1A8D2F0EE0}"/>
    <cellStyle name="Percent 5 3 2 2 2 3 2" xfId="19295" xr:uid="{6BBC711B-0858-493E-848E-ECEE926DDD30}"/>
    <cellStyle name="Percent 5 3 2 2 2 4" xfId="17922" xr:uid="{1360C53E-1877-4C9E-A6C7-76239BA8BED0}"/>
    <cellStyle name="Percent 5 3 2 2 2 5" xfId="20685" xr:uid="{EA389444-E88B-4A83-9B6C-DA927ADD0E3C}"/>
    <cellStyle name="Percent 5 3 2 2 3" xfId="12970" xr:uid="{DC3C0918-F49D-424F-BD6A-647830E2CDA1}"/>
    <cellStyle name="Percent 5 3 2 2 3 2" xfId="15746" xr:uid="{75F5252C-6138-4D29-8C62-59E61CCB68C6}"/>
    <cellStyle name="Percent 5 3 2 2 3 2 2" xfId="19643" xr:uid="{F9E66B33-0AA2-4C4A-B477-08649FE9B3BC}"/>
    <cellStyle name="Percent 5 3 2 2 3 3" xfId="18268" xr:uid="{559097E9-4628-4727-BBAF-54E596A2F116}"/>
    <cellStyle name="Percent 5 3 2 2 3 4" xfId="20792" xr:uid="{51761D25-C0FE-4DCE-A5F7-BF53DB531004}"/>
    <cellStyle name="Percent 5 3 2 2 4" xfId="15373" xr:uid="{14D244AE-BA7B-4919-BC8B-94D055A0BA88}"/>
    <cellStyle name="Percent 5 3 2 2 4 2" xfId="18960" xr:uid="{D0CBC5C6-38AD-4734-B843-125DB00567E2}"/>
    <cellStyle name="Percent 5 3 2 2 5" xfId="17587" xr:uid="{E6C01172-9FEA-4521-A40D-30503D8A8F95}"/>
    <cellStyle name="Percent 5 3 2 2 6" xfId="20586" xr:uid="{56270693-BF6D-4B98-9A0E-892CDED1E384}"/>
    <cellStyle name="Percent 5 3 2 3" xfId="12581" xr:uid="{807F1798-9D14-443D-9B8E-6424F760A635}"/>
    <cellStyle name="Percent 5 3 2 3 2" xfId="13267" xr:uid="{5C976882-3348-4818-83CD-139D0931BA43}"/>
    <cellStyle name="Percent 5 3 2 3 2 2" xfId="15641" xr:uid="{FD51ED71-8E3D-4890-B9DB-0D81C779E577}"/>
    <cellStyle name="Percent 5 3 2 3 2 2 2" xfId="19940" xr:uid="{48E5329E-5592-4459-83BD-C16C72E5473E}"/>
    <cellStyle name="Percent 5 3 2 3 2 3" xfId="18568" xr:uid="{AF2977D2-2CDB-4414-B66A-C9D4FE0914D1}"/>
    <cellStyle name="Percent 5 3 2 3 2 4" xfId="20869" xr:uid="{46398B77-DC1A-48F3-B238-5F282ACAEEDF}"/>
    <cellStyle name="Percent 5 3 2 3 3" xfId="15404" xr:uid="{427B16BA-546A-40BA-AD9A-2E566FEA2EB5}"/>
    <cellStyle name="Percent 5 3 2 3 3 2" xfId="19257" xr:uid="{66B455E0-AC4A-4FA5-AE0F-97AD2D19FA28}"/>
    <cellStyle name="Percent 5 3 2 3 4" xfId="17884" xr:uid="{68461ED1-E253-4372-9BC3-7A051A7FB763}"/>
    <cellStyle name="Percent 5 3 2 3 5" xfId="20660" xr:uid="{5C929487-1DF6-4921-922D-BAB6DB88EA76}"/>
    <cellStyle name="Percent 5 3 2 4" xfId="12930" xr:uid="{BE25B491-DF64-427D-B730-C07E198E7D1D}"/>
    <cellStyle name="Percent 5 3 2 4 2" xfId="16564" xr:uid="{B6CC5B29-E2E6-46A2-A190-0A188063C402}"/>
    <cellStyle name="Percent 5 3 2 4 2 2" xfId="19605" xr:uid="{E0C29D90-6A16-4AE7-9E0E-D7516DA096FB}"/>
    <cellStyle name="Percent 5 3 2 4 3" xfId="18229" xr:uid="{BCA6D032-832A-40F1-A1B6-3623430E5DE6}"/>
    <cellStyle name="Percent 5 3 2 4 4" xfId="20766" xr:uid="{E04DF9F6-EC57-41F0-A52D-7C1FC2B0697D}"/>
    <cellStyle name="Percent 5 3 2 5" xfId="15589" xr:uid="{9413884A-020D-4070-B291-0B0E666B8180}"/>
    <cellStyle name="Percent 5 3 2 5 2" xfId="18921" xr:uid="{6A4C39C9-5765-4C59-BE56-EB63F1E83F57}"/>
    <cellStyle name="Percent 5 3 2 6" xfId="17542" xr:uid="{92315609-23BC-414E-B62E-565DF9EC14CD}"/>
    <cellStyle name="Percent 5 3 2 7" xfId="20561" xr:uid="{8C4E4BF8-6E1F-43A5-B06D-278C88189510}"/>
    <cellStyle name="Percent 5 3 3" xfId="11863" xr:uid="{68BBBC7E-7798-4812-81A0-F9988BF77790}"/>
    <cellStyle name="Percent 5 3 3 2" xfId="12582" xr:uid="{D1664C1E-1BEC-42F3-BC15-916DD6154481}"/>
    <cellStyle name="Percent 5 3 3 2 2" xfId="13268" xr:uid="{F0BDBB68-620E-435A-BFD1-1BA7E7A2F338}"/>
    <cellStyle name="Percent 5 3 3 2 2 2" xfId="16679" xr:uid="{9E400EA5-2DCB-4E48-AF13-5275077685D8}"/>
    <cellStyle name="Percent 5 3 3 2 2 2 2" xfId="19941" xr:uid="{96331398-C43B-4FF3-B610-5CEBC97F8EBB}"/>
    <cellStyle name="Percent 5 3 3 2 2 3" xfId="18569" xr:uid="{0B549AC4-D4CC-48DE-831E-E8CD1C71CAB9}"/>
    <cellStyle name="Percent 5 3 3 2 2 4" xfId="20870" xr:uid="{8BE19E3F-E54B-400C-AE85-1E033E9872F9}"/>
    <cellStyle name="Percent 5 3 3 2 3" xfId="15407" xr:uid="{E54F9968-C692-4BF2-823B-7C904DCCBC83}"/>
    <cellStyle name="Percent 5 3 3 2 3 2" xfId="19258" xr:uid="{D5BA9E9A-6812-4143-B95E-A440EBDB1F62}"/>
    <cellStyle name="Percent 5 3 3 2 4" xfId="17885" xr:uid="{B8C095C7-6723-489A-8CC0-884AE14C9A0E}"/>
    <cellStyle name="Percent 5 3 3 2 5" xfId="20661" xr:uid="{D66F605E-DD20-4950-B8FA-BB249E7CC7E9}"/>
    <cellStyle name="Percent 5 3 3 3" xfId="12931" xr:uid="{C5063B8B-96D0-4C3B-B099-E9B0B1A9A49B}"/>
    <cellStyle name="Percent 5 3 3 3 2" xfId="15721" xr:uid="{0CFEBBCE-9720-478D-BF7F-11BFE69B3C41}"/>
    <cellStyle name="Percent 5 3 3 3 2 2" xfId="19606" xr:uid="{ED803076-3530-4C8A-9377-0E7DEDD63C47}"/>
    <cellStyle name="Percent 5 3 3 3 3" xfId="18230" xr:uid="{2517C07A-2F2F-4C42-8DD0-D8D5FB6A430F}"/>
    <cellStyle name="Percent 5 3 3 3 4" xfId="20767" xr:uid="{24B83D8F-A903-4BBF-89C2-14FDB66F34DF}"/>
    <cellStyle name="Percent 5 3 3 4" xfId="15126" xr:uid="{E5EBBDAB-5403-4C23-8A9B-C5B18ECAB2F6}"/>
    <cellStyle name="Percent 5 3 3 4 2" xfId="18922" xr:uid="{4F327FE9-0653-4EF8-8D1A-B007774B3CD9}"/>
    <cellStyle name="Percent 5 3 3 5" xfId="17543" xr:uid="{76BFF03D-77D9-4FB5-AD5E-E2A9153FE2CA}"/>
    <cellStyle name="Percent 5 3 3 6" xfId="20562" xr:uid="{608DCFFC-6448-47FB-898F-FC9172394C29}"/>
    <cellStyle name="Percent 5 3 4" xfId="12259" xr:uid="{C1A7B3CE-4BED-4956-B926-46E0BBA3A141}"/>
    <cellStyle name="Percent 5 3 4 2" xfId="12624" xr:uid="{DB054A64-E320-45AF-8E2F-18866C3E2251}"/>
    <cellStyle name="Percent 5 3 4 2 2" xfId="13308" xr:uid="{D8A88FEE-446C-4A3B-BAD9-1926B605BF1F}"/>
    <cellStyle name="Percent 5 3 4 2 2 2" xfId="16615" xr:uid="{16217B30-58E6-49D1-BA71-21D293CE9912}"/>
    <cellStyle name="Percent 5 3 4 2 2 2 2" xfId="19979" xr:uid="{3351C27E-9EA6-42D7-A613-C508DA6D9325}"/>
    <cellStyle name="Percent 5 3 4 2 2 3" xfId="18607" xr:uid="{99870D0B-B939-4F9B-B277-5367AC2E7924}"/>
    <cellStyle name="Percent 5 3 4 2 2 4" xfId="20895" xr:uid="{B7F522E8-1581-45E1-B8EF-8B205B9BB94F}"/>
    <cellStyle name="Percent 5 3 4 2 3" xfId="16285" xr:uid="{9DA1485B-2C2C-497C-B84E-C56E99EDE6ED}"/>
    <cellStyle name="Percent 5 3 4 2 3 2" xfId="19296" xr:uid="{01894758-B7DC-47B3-B676-10A8F5CF8D97}"/>
    <cellStyle name="Percent 5 3 4 2 4" xfId="17923" xr:uid="{FCD000F0-A4CD-4A2C-99BA-4271242B1DD8}"/>
    <cellStyle name="Percent 5 3 4 2 5" xfId="20686" xr:uid="{E0FDA9F9-2306-4273-BE0A-4FE7B46FAF30}"/>
    <cellStyle name="Percent 5 3 4 3" xfId="12971" xr:uid="{17192502-90DD-47E2-A717-AAF71F451FEC}"/>
    <cellStyle name="Percent 5 3 4 3 2" xfId="15738" xr:uid="{8C54E203-4706-4829-B955-5D1D25406905}"/>
    <cellStyle name="Percent 5 3 4 3 2 2" xfId="19644" xr:uid="{6E28F785-9AB6-4E6A-BC56-1D3DD84F4AB5}"/>
    <cellStyle name="Percent 5 3 4 3 3" xfId="18269" xr:uid="{125A1ED5-3ADB-44B7-A731-AD627A65B224}"/>
    <cellStyle name="Percent 5 3 4 3 4" xfId="20793" xr:uid="{5F9643D7-63CA-4A4A-A5B2-444A18FC73AE}"/>
    <cellStyle name="Percent 5 3 4 4" xfId="17037" xr:uid="{94C642EA-0965-4A4D-8961-99873FAA96D0}"/>
    <cellStyle name="Percent 5 3 4 4 2" xfId="18961" xr:uid="{C54958F0-6373-4441-B0AF-A12C3A0ED134}"/>
    <cellStyle name="Percent 5 3 4 5" xfId="17588" xr:uid="{C0B9AE21-2548-46C7-8E72-3338C11B507D}"/>
    <cellStyle name="Percent 5 3 4 6" xfId="20587" xr:uid="{F644CD9B-48E2-40DD-AAA5-E0A7EA1FB2DD}"/>
    <cellStyle name="Percent 5 3 5" xfId="12580" xr:uid="{2FCEDCFB-9838-4663-A82D-204E8F2E8073}"/>
    <cellStyle name="Percent 5 3 5 2" xfId="13266" xr:uid="{EF633B39-EB07-4402-985E-3F2115EC74CD}"/>
    <cellStyle name="Percent 5 3 5 2 2" xfId="16334" xr:uid="{B7CC5DAA-8911-4A83-9DC3-FFC97488F674}"/>
    <cellStyle name="Percent 5 3 5 2 2 2" xfId="19939" xr:uid="{9597D873-8775-4125-92C3-98CA923BC11F}"/>
    <cellStyle name="Percent 5 3 5 2 3" xfId="18567" xr:uid="{F2A6A41D-CAF9-4567-8572-6E997299CE4A}"/>
    <cellStyle name="Percent 5 3 5 2 4" xfId="20868" xr:uid="{98E96D14-A003-4412-8F3A-23A7260E8FB9}"/>
    <cellStyle name="Percent 5 3 5 3" xfId="16250" xr:uid="{05F83F19-595F-4F4A-9D1D-ACF42036E2C0}"/>
    <cellStyle name="Percent 5 3 5 3 2" xfId="19256" xr:uid="{21C7F58E-6563-42A9-9C8E-D80B6FA7EBA9}"/>
    <cellStyle name="Percent 5 3 5 4" xfId="17883" xr:uid="{0592B38C-966D-410E-8FE2-9B63CD8412B4}"/>
    <cellStyle name="Percent 5 3 5 5" xfId="20659" xr:uid="{48963C07-4E5E-4AEF-BA98-AF981907335D}"/>
    <cellStyle name="Percent 5 3 6" xfId="12929" xr:uid="{210C8B85-C673-4987-9364-14A274A8E9EC}"/>
    <cellStyle name="Percent 5 3 6 2" xfId="15274" xr:uid="{16E9B1E3-6E7F-4CB6-A933-75EED3BA51B3}"/>
    <cellStyle name="Percent 5 3 6 2 2" xfId="19604" xr:uid="{CF7BC79E-533C-4C66-9C2A-B72BF31E36D2}"/>
    <cellStyle name="Percent 5 3 6 3" xfId="18228" xr:uid="{416551E1-A18F-459F-B42F-D33ECC842EE0}"/>
    <cellStyle name="Percent 5 3 6 4" xfId="20765" xr:uid="{D3F28932-47DD-4A65-8B38-96656745D86C}"/>
    <cellStyle name="Percent 5 3 7" xfId="15718" xr:uid="{CBC2C526-ED58-442F-95F5-2B9BD086043D}"/>
    <cellStyle name="Percent 5 3 7 2" xfId="18920" xr:uid="{5F673ACD-0F6B-4690-AEC4-7541EE30C65F}"/>
    <cellStyle name="Percent 5 3 8" xfId="17541" xr:uid="{D688E206-676C-4EC7-98B8-207577EEC486}"/>
    <cellStyle name="Percent 5 3 9" xfId="20560" xr:uid="{187A1B5B-93B3-4A9C-BE34-868017CFD7CC}"/>
    <cellStyle name="Percent 5 4" xfId="11864" xr:uid="{D37C6609-F878-4453-BC68-5E3F103F1E2D}"/>
    <cellStyle name="Percent 5 4 2" xfId="11865" xr:uid="{1AEED7FE-F694-4886-9B32-53206CB8F7FF}"/>
    <cellStyle name="Percent 5 4 3" xfId="12583" xr:uid="{94411265-EE5D-4653-BB4B-06C21B19CB59}"/>
    <cellStyle name="Percent 5 4 3 2" xfId="13269" xr:uid="{898C1341-3318-4526-BAE7-F8F398F67B31}"/>
    <cellStyle name="Percent 5 4 3 2 2" xfId="15694" xr:uid="{AC673907-4A3F-4240-AA98-228BACB1BFC0}"/>
    <cellStyle name="Percent 5 4 3 2 2 2" xfId="19942" xr:uid="{B5A06759-040E-411D-A2F2-92A612994921}"/>
    <cellStyle name="Percent 5 4 3 2 3" xfId="18570" xr:uid="{382658FD-647E-476C-AF61-7BC1539DE8FE}"/>
    <cellStyle name="Percent 5 4 3 2 4" xfId="20871" xr:uid="{0BD80D82-1D08-4187-A0E9-CDD90A9821F1}"/>
    <cellStyle name="Percent 5 4 3 3" xfId="15823" xr:uid="{57A1AD3A-04BF-48B2-BE5D-793BDC74F1E5}"/>
    <cellStyle name="Percent 5 4 3 3 2" xfId="19259" xr:uid="{D4472785-09A5-4652-9260-FF8DE06F47F9}"/>
    <cellStyle name="Percent 5 4 3 4" xfId="17886" xr:uid="{F01C2691-EC15-41CB-A4AD-EA3EDBD6109E}"/>
    <cellStyle name="Percent 5 4 3 5" xfId="20662" xr:uid="{6913F5BA-41B7-48A8-8572-4D69B0596760}"/>
    <cellStyle name="Percent 5 4 4" xfId="12932" xr:uid="{BBD7914A-98C1-41A4-8C9F-1D9ECC91EEE5}"/>
    <cellStyle name="Percent 5 4 4 2" xfId="15981" xr:uid="{8014A905-096B-4B19-B570-B4A0D6520845}"/>
    <cellStyle name="Percent 5 4 4 2 2" xfId="19607" xr:uid="{7239ECE3-1A6C-4506-9F97-46447017D9AD}"/>
    <cellStyle name="Percent 5 4 4 3" xfId="18231" xr:uid="{3FDD09F3-299F-4010-909E-6A1FDA61BFF0}"/>
    <cellStyle name="Percent 5 4 4 4" xfId="20768" xr:uid="{A05E543B-8904-4A7E-9EC3-FE828B10882A}"/>
    <cellStyle name="Percent 5 4 5" xfId="17095" xr:uid="{0831BB46-1460-4DD6-8FC2-394CB2462866}"/>
    <cellStyle name="Percent 5 4 5 2" xfId="18923" xr:uid="{5ED7D419-8240-4F94-9EBA-39D9D55D6A8E}"/>
    <cellStyle name="Percent 5 4 6" xfId="17544" xr:uid="{CDA14165-4B0E-4D33-87D7-8EEB246C6212}"/>
    <cellStyle name="Percent 5 4 7" xfId="20563" xr:uid="{32F25394-CC72-4873-8BD9-FBC836EB7B80}"/>
    <cellStyle name="Percent 5 5" xfId="11866" xr:uid="{1392DC84-88FA-4B23-9C5C-4F1F0E2A1243}"/>
    <cellStyle name="Percent 5 5 2" xfId="12260" xr:uid="{5E895A97-9213-4ACE-B52E-D73D20ADF24A}"/>
    <cellStyle name="Percent 5 5 2 2" xfId="12625" xr:uid="{A69A28CE-9F1A-4DA2-A07B-8A32B4C2697A}"/>
    <cellStyle name="Percent 5 5 2 2 2" xfId="13309" xr:uid="{33E052CA-C766-4B23-A2C3-B11516091732}"/>
    <cellStyle name="Percent 5 5 2 2 2 2" xfId="15095" xr:uid="{9F63E1A9-6260-4C6A-B8DB-3A984698C83C}"/>
    <cellStyle name="Percent 5 5 2 2 2 2 2" xfId="19980" xr:uid="{787E8172-2CC2-4E03-90A1-36285101019E}"/>
    <cellStyle name="Percent 5 5 2 2 2 3" xfId="18608" xr:uid="{C1B151F1-E628-4328-95AC-57E7C9F48E64}"/>
    <cellStyle name="Percent 5 5 2 2 2 4" xfId="20896" xr:uid="{836B680A-1A9F-4ED0-A4A3-E7DF4DB44B2F}"/>
    <cellStyle name="Percent 5 5 2 2 3" xfId="16261" xr:uid="{2E006824-89B2-4FE6-99B9-B6361140123A}"/>
    <cellStyle name="Percent 5 5 2 2 3 2" xfId="19297" xr:uid="{726277C2-E0A6-4A77-8F78-B8497BDF8939}"/>
    <cellStyle name="Percent 5 5 2 2 4" xfId="17924" xr:uid="{80A7B520-AB04-4E98-93C4-250C4897FC05}"/>
    <cellStyle name="Percent 5 5 2 2 5" xfId="20687" xr:uid="{211E2B07-5E05-400B-9C33-BEC9A8CA1C1F}"/>
    <cellStyle name="Percent 5 5 2 3" xfId="12972" xr:uid="{D5322AAE-D20C-4219-87D4-B88830151C1D}"/>
    <cellStyle name="Percent 5 5 2 3 2" xfId="15254" xr:uid="{FD33BA2D-9FFE-4DEF-8FF1-712E4FFDF146}"/>
    <cellStyle name="Percent 5 5 2 3 2 2" xfId="19645" xr:uid="{1BA2AB88-A16E-4609-A544-13D60C09F4B2}"/>
    <cellStyle name="Percent 5 5 2 3 3" xfId="18270" xr:uid="{7F621E87-D116-4A85-A1F9-E8517A60DB72}"/>
    <cellStyle name="Percent 5 5 2 3 4" xfId="20794" xr:uid="{14069760-D7F5-4C95-B648-A75CFEF02E92}"/>
    <cellStyle name="Percent 5 5 2 4" xfId="16017" xr:uid="{B5A2FAFE-2ADA-428B-A97F-6C016791A3FE}"/>
    <cellStyle name="Percent 5 5 2 4 2" xfId="18962" xr:uid="{FDD026F1-04F2-4324-9632-3F12E375A824}"/>
    <cellStyle name="Percent 5 5 2 5" xfId="17589" xr:uid="{F89E890C-F1B6-4343-BB33-85101B94FD40}"/>
    <cellStyle name="Percent 5 5 2 6" xfId="20588" xr:uid="{8666B2C0-40C6-49D9-A576-95D9D62DED22}"/>
    <cellStyle name="Percent 5 5 3" xfId="12584" xr:uid="{955E312C-A0E3-4EE2-AA21-7B9D1FC12D01}"/>
    <cellStyle name="Percent 5 5 3 2" xfId="13270" xr:uid="{FC77CA18-7702-4CA2-8E79-8530BAA71402}"/>
    <cellStyle name="Percent 5 5 3 2 2" xfId="15937" xr:uid="{0E2AD82D-2379-4627-832C-B023E322417B}"/>
    <cellStyle name="Percent 5 5 3 2 2 2" xfId="19943" xr:uid="{C888E340-977B-4292-BD58-29710AC41408}"/>
    <cellStyle name="Percent 5 5 3 2 3" xfId="18571" xr:uid="{AB235E34-A902-4D38-9C41-501FBA5D5380}"/>
    <cellStyle name="Percent 5 5 3 2 4" xfId="20872" xr:uid="{F32D5D3C-BF1D-4DA7-AECA-73B434B91276}"/>
    <cellStyle name="Percent 5 5 3 3" xfId="15179" xr:uid="{4C2379BF-F377-4CC3-B440-8981062AE477}"/>
    <cellStyle name="Percent 5 5 3 3 2" xfId="19260" xr:uid="{F4445035-064D-4C95-A417-69C83F4B311E}"/>
    <cellStyle name="Percent 5 5 3 4" xfId="17887" xr:uid="{99B46397-1E2E-493B-B197-530AE4F7DC38}"/>
    <cellStyle name="Percent 5 5 3 5" xfId="20663" xr:uid="{179B1CB0-DCA3-4A22-B71C-09DA86ADD1C1}"/>
    <cellStyle name="Percent 5 5 4" xfId="12933" xr:uid="{484FD631-9715-4C41-AF36-81D0DEBD541D}"/>
    <cellStyle name="Percent 5 5 4 2" xfId="16179" xr:uid="{DDE7198D-6F34-46C6-BDA5-EC7F0B88988C}"/>
    <cellStyle name="Percent 5 5 4 2 2" xfId="19608" xr:uid="{BF7ABCD6-703C-4346-8F71-5E9891482037}"/>
    <cellStyle name="Percent 5 5 4 3" xfId="18232" xr:uid="{1E6D5636-8A05-4731-9A89-603763C7FD4C}"/>
    <cellStyle name="Percent 5 5 4 4" xfId="20769" xr:uid="{B8B3ADEF-F5EC-48A1-A05E-8801BDBFB64A}"/>
    <cellStyle name="Percent 5 5 5" xfId="17102" xr:uid="{AE172B1E-F3A2-4EDF-B132-5237B92EC6FF}"/>
    <cellStyle name="Percent 5 5 5 2" xfId="18924" xr:uid="{D1328DEC-E208-4A35-98CE-63327C1D10DE}"/>
    <cellStyle name="Percent 5 5 6" xfId="17545" xr:uid="{70AFCBA0-C2F5-4BB2-A128-9FA7434FC0CF}"/>
    <cellStyle name="Percent 5 5 7" xfId="20564" xr:uid="{DB9F8730-F1B1-418B-9286-6D8A21E374A2}"/>
    <cellStyle name="Percent 5 6" xfId="12261" xr:uid="{86256E84-8252-43A1-AA5E-476C995748ED}"/>
    <cellStyle name="Percent 5 6 2" xfId="12626" xr:uid="{31EF239A-9200-4B7B-904A-EC6345D5EEF5}"/>
    <cellStyle name="Percent 5 6 2 2" xfId="13310" xr:uid="{DC49E96B-0387-4148-80F2-9205B70245D5}"/>
    <cellStyle name="Percent 5 6 2 2 2" xfId="16538" xr:uid="{ED3553BE-26B8-472B-8A2E-A230F54E9247}"/>
    <cellStyle name="Percent 5 6 2 2 2 2" xfId="19981" xr:uid="{56829048-77F3-49ED-AC6A-28CBE6953E76}"/>
    <cellStyle name="Percent 5 6 2 2 3" xfId="18609" xr:uid="{4CC0AB24-7E71-4C44-89CB-B1E2E03CF0F1}"/>
    <cellStyle name="Percent 5 6 2 2 4" xfId="20897" xr:uid="{35E5CEDF-4FD5-4EC4-B27C-3543CACA9775}"/>
    <cellStyle name="Percent 5 6 2 3" xfId="16065" xr:uid="{2048F6D4-9DCB-4554-89D5-53EF882DD115}"/>
    <cellStyle name="Percent 5 6 2 3 2" xfId="19298" xr:uid="{B9CD0F5D-2934-49AE-9329-8612F806FFEB}"/>
    <cellStyle name="Percent 5 6 2 4" xfId="17925" xr:uid="{86AA4BD7-B21C-43FF-9CA3-59E07207A648}"/>
    <cellStyle name="Percent 5 6 2 5" xfId="20688" xr:uid="{87B4DF30-CFE7-48F9-B3D6-B86714610BBE}"/>
    <cellStyle name="Percent 5 6 3" xfId="12973" xr:uid="{DDFE9EB9-0758-4D4E-B590-ED3021C5BD31}"/>
    <cellStyle name="Percent 5 6 3 2" xfId="16368" xr:uid="{8E1CF35C-EBE7-4C03-BD74-4A5F338B63CF}"/>
    <cellStyle name="Percent 5 6 3 2 2" xfId="19646" xr:uid="{EBFEA488-981A-4FA7-9B24-568EA478222C}"/>
    <cellStyle name="Percent 5 6 3 3" xfId="18271" xr:uid="{F5850CD8-1604-401D-985C-682B5EF2567D}"/>
    <cellStyle name="Percent 5 6 3 4" xfId="20795" xr:uid="{76287500-A523-4C64-99DA-664113F6EB16}"/>
    <cellStyle name="Percent 5 6 4" xfId="17042" xr:uid="{3E9FD948-EE4E-430E-83B1-B55B2B149675}"/>
    <cellStyle name="Percent 5 6 4 2" xfId="18963" xr:uid="{F7A60253-7BB1-476E-AEA3-6D2C13738FDB}"/>
    <cellStyle name="Percent 5 6 5" xfId="17590" xr:uid="{2E2E6E9C-BD69-4A97-BF74-E0D988826BFB}"/>
    <cellStyle name="Percent 5 6 6" xfId="20589" xr:uid="{FF54DB98-0092-483C-B728-51CBAB4380F1}"/>
    <cellStyle name="Percent 5 7" xfId="12573" xr:uid="{14273894-AB2D-4CE4-B999-AF41CE21A756}"/>
    <cellStyle name="Percent 5 7 2" xfId="13259" xr:uid="{FDFA82EE-A588-47EB-84D1-7D84B05AD572}"/>
    <cellStyle name="Percent 5 7 2 2" xfId="16426" xr:uid="{E7686366-148F-4106-B6A0-CF1271FA2803}"/>
    <cellStyle name="Percent 5 7 2 2 2" xfId="19932" xr:uid="{4D7E7984-CC98-465D-85B7-6E8050CA28DA}"/>
    <cellStyle name="Percent 5 7 2 3" xfId="18560" xr:uid="{33D6EC4E-D05A-44BA-BF91-CA50DD3D983A}"/>
    <cellStyle name="Percent 5 7 2 4" xfId="20861" xr:uid="{62E29385-8A81-4892-A8C3-3E8C49D4F93F}"/>
    <cellStyle name="Percent 5 7 3" xfId="15607" xr:uid="{BA71AE10-1A37-4337-9895-773AF8D565C7}"/>
    <cellStyle name="Percent 5 7 3 2" xfId="19249" xr:uid="{FD5F344E-34C6-4B6B-9CD1-4F2266051FA1}"/>
    <cellStyle name="Percent 5 7 4" xfId="17876" xr:uid="{45099BB2-DD9D-4F4E-8CAE-EB84CBB247D9}"/>
    <cellStyle name="Percent 5 7 5" xfId="20652" xr:uid="{BF2C00A5-9DD8-491C-8271-E8D1221DE1FA}"/>
    <cellStyle name="Percent 5 8" xfId="12922" xr:uid="{6970778E-D19C-4685-8E6E-C806D7084B64}"/>
    <cellStyle name="Percent 5 8 2" xfId="15545" xr:uid="{9995C28D-B77F-458D-81FC-B9E0B324EB76}"/>
    <cellStyle name="Percent 5 8 2 2" xfId="19597" xr:uid="{22645004-3721-437C-9433-CA14FB7EF015}"/>
    <cellStyle name="Percent 5 8 3" xfId="18221" xr:uid="{7742DE45-90DD-4139-8254-DBA4E31A40A4}"/>
    <cellStyle name="Percent 5 8 4" xfId="20758" xr:uid="{80615779-B150-46CD-B4AB-67930FA8C550}"/>
    <cellStyle name="Percent 5 9" xfId="13454" xr:uid="{9C7DCE24-F9C7-422A-B615-571517F4099A}"/>
    <cellStyle name="Percent 50" xfId="8122" xr:uid="{190CF1E1-610C-4573-A8B9-F01C3DD326FA}"/>
    <cellStyle name="Percent 50 2" xfId="11868" xr:uid="{CE9AAF99-8B29-45CF-BD21-1222DC6B42A8}"/>
    <cellStyle name="Percent 50 2 2" xfId="32163" xr:uid="{D9E029AB-364F-4DC5-A639-282B0E451225}"/>
    <cellStyle name="Percent 50 3" xfId="11867" xr:uid="{27BBD4AA-21A7-4137-8467-74FFBE8744B3}"/>
    <cellStyle name="Percent 51" xfId="8123" xr:uid="{77CE8C47-C182-4721-B628-04F07A321D74}"/>
    <cellStyle name="Percent 51 2" xfId="11870" xr:uid="{944C48B0-EB86-4427-A803-2BFE3C9CAA35}"/>
    <cellStyle name="Percent 51 2 2" xfId="32164" xr:uid="{4A402764-1621-48D6-8A6A-85C25001FA2B}"/>
    <cellStyle name="Percent 51 3" xfId="11869" xr:uid="{BE1A0B09-90FA-478A-8368-9DD7B1C908FA}"/>
    <cellStyle name="Percent 52" xfId="8124" xr:uid="{7D1BD6AB-B0B7-4668-B9AF-27FFF7758BFD}"/>
    <cellStyle name="Percent 52 2" xfId="11872" xr:uid="{E7347FC9-7ED7-41EC-9A26-64A28BA62EB2}"/>
    <cellStyle name="Percent 52 2 2" xfId="32165" xr:uid="{9E12A04A-D7FB-46FD-BA7A-68F0B22CDF52}"/>
    <cellStyle name="Percent 52 3" xfId="11871" xr:uid="{B2474353-DF87-468C-9225-60F0067C4E6A}"/>
    <cellStyle name="Percent 53" xfId="8125" xr:uid="{A6184FF1-104B-41A9-8AD6-8C1406CEDE73}"/>
    <cellStyle name="Percent 53 2" xfId="11874" xr:uid="{04CC17C7-98A1-41F2-9533-E8E87FBD1688}"/>
    <cellStyle name="Percent 53 2 2" xfId="32166" xr:uid="{FC7F8A74-C668-4CA0-8F4F-52DB0817BF80}"/>
    <cellStyle name="Percent 53 3" xfId="11873" xr:uid="{EE435E81-1DCA-4815-8F16-3993B6DC80E2}"/>
    <cellStyle name="Percent 54" xfId="8126" xr:uid="{981342EC-DEDD-4E9B-ACE5-D5CEE537E60F}"/>
    <cellStyle name="Percent 54 2" xfId="11876" xr:uid="{E4294D46-DA38-4758-98F3-DD727965B319}"/>
    <cellStyle name="Percent 54 2 2" xfId="32167" xr:uid="{203E65A2-6C83-4029-A43C-744219D29115}"/>
    <cellStyle name="Percent 54 3" xfId="11875" xr:uid="{BD0E2D4F-BEF1-47D2-98A3-878EF4735744}"/>
    <cellStyle name="Percent 55" xfId="8907" xr:uid="{837BCCDB-27FE-4D2A-9C3B-CD539CDCF211}"/>
    <cellStyle name="Percent 55 2" xfId="11878" xr:uid="{399E33BC-DA41-423B-B464-8AF4B39C5560}"/>
    <cellStyle name="Percent 55 2 2" xfId="32168" xr:uid="{E1371E79-4D12-4C06-B19F-D6D65E2FDB7D}"/>
    <cellStyle name="Percent 55 3" xfId="11877" xr:uid="{CEF406D3-E79A-4913-BEED-7ADDD1DD040D}"/>
    <cellStyle name="Percent 56" xfId="8899" xr:uid="{8710FE13-D8F1-4377-B382-98F9E58AF02E}"/>
    <cellStyle name="Percent 56 2" xfId="11880" xr:uid="{F8A2D42E-61AE-4D89-8581-E36CB0AD2122}"/>
    <cellStyle name="Percent 56 2 2" xfId="32169" xr:uid="{AB249ABE-9F2B-4D80-AC13-26B7EAC30B92}"/>
    <cellStyle name="Percent 56 3" xfId="11879" xr:uid="{4C111EDA-D78E-4821-955D-432FC3B89C22}"/>
    <cellStyle name="Percent 57" xfId="9845" xr:uid="{BB864148-7096-4ED2-8FF4-437C94461D07}"/>
    <cellStyle name="Percent 57 2" xfId="11882" xr:uid="{AE3915CF-8474-4041-BB52-2681B34D9761}"/>
    <cellStyle name="Percent 57 2 2" xfId="32170" xr:uid="{F77B3C13-74A0-4116-803A-57F1E0063F80}"/>
    <cellStyle name="Percent 57 3" xfId="11881" xr:uid="{3F931673-587D-4480-8495-DD901F602267}"/>
    <cellStyle name="Percent 58" xfId="8935" xr:uid="{1149AB60-E392-40CD-A222-CA3B6C833824}"/>
    <cellStyle name="Percent 58 2" xfId="11884" xr:uid="{2B1D0E55-993B-4C69-AEE9-708EECCD1424}"/>
    <cellStyle name="Percent 58 2 2" xfId="32171" xr:uid="{2F0D1740-1076-4993-BC09-F142E940073C}"/>
    <cellStyle name="Percent 58 3" xfId="11883" xr:uid="{365CF2B2-DCC6-4D26-A629-5A06CB8387ED}"/>
    <cellStyle name="Percent 59" xfId="11885" xr:uid="{F211543E-92D9-413C-A128-4C16675C9BB4}"/>
    <cellStyle name="Percent 59 2" xfId="11886" xr:uid="{DB71596E-87B6-4115-9AC4-803CEEDDE119}"/>
    <cellStyle name="Percent 6" xfId="4075" xr:uid="{34C2B2BA-3E07-4C15-A83C-DB3172FC6403}"/>
    <cellStyle name="Percent 6 2" xfId="4076" xr:uid="{2177FDC5-C6A3-4DC7-B56B-8DDF6248EFD6}"/>
    <cellStyle name="Percent 6 2 2" xfId="4077" xr:uid="{146AB5FE-6E47-48F5-95F3-CF0B1F52112A}"/>
    <cellStyle name="Percent 6 2 2 2" xfId="32172" xr:uid="{59D6FBEF-5887-4301-AEA2-E37988DDA7EA}"/>
    <cellStyle name="Percent 6 2 3" xfId="11888" xr:uid="{DC1CA8C9-A623-4A5F-9A28-8222BE4DEC17}"/>
    <cellStyle name="Percent 6 3" xfId="4078" xr:uid="{7A322A37-4923-474E-8D51-DC63C2DB5B39}"/>
    <cellStyle name="Percent 6 4" xfId="4079" xr:uid="{29ECBA8B-5B1D-4190-9D57-0E434E72F4E0}"/>
    <cellStyle name="Percent 6 4 2" xfId="11887" xr:uid="{5CAD3EF8-222A-425B-9254-B124EB12BCFD}"/>
    <cellStyle name="Percent 6 5" xfId="10337" xr:uid="{79AFA994-3914-4D7C-BF82-9F55A734F80E}"/>
    <cellStyle name="Percent 6 6" xfId="10254" xr:uid="{87418A20-D68A-49F5-9F3F-3A1FFB788F6E}"/>
    <cellStyle name="Percent 6 7" xfId="21322" xr:uid="{F15AFEF7-E93D-480C-9092-C4E06C1CECC2}"/>
    <cellStyle name="Percent 60" xfId="11889" xr:uid="{80688461-18A4-4AC0-BD37-099383ACD30B}"/>
    <cellStyle name="Percent 60 2" xfId="11890" xr:uid="{C5B21E70-7D4C-4A87-859E-D07D6A2DD8CC}"/>
    <cellStyle name="Percent 61" xfId="11891" xr:uid="{65657805-7D26-46CF-AA7A-FB3027A87549}"/>
    <cellStyle name="Percent 61 2" xfId="11892" xr:uid="{5CCFC00A-7B55-47C6-9560-C70B93E7F61B}"/>
    <cellStyle name="Percent 62" xfId="11893" xr:uid="{CF117C4F-F81D-42E9-B2F2-8D22A3C22D80}"/>
    <cellStyle name="Percent 62 2" xfId="11894" xr:uid="{0F48681E-2E7D-4BD0-8D1A-F45F3A3B9602}"/>
    <cellStyle name="Percent 63" xfId="11895" xr:uid="{621BCA8D-8BD2-43C6-AB9B-D1B425613A71}"/>
    <cellStyle name="Percent 63 2" xfId="11896" xr:uid="{494B0408-359D-48BA-B6D0-2EC8EDCD96C7}"/>
    <cellStyle name="Percent 64" xfId="11897" xr:uid="{5B22885F-5D13-4488-82DD-CF56FA5457FC}"/>
    <cellStyle name="Percent 64 2" xfId="11898" xr:uid="{503DDEA4-CB64-4F1E-B297-0BD8430996BB}"/>
    <cellStyle name="Percent 65" xfId="11899" xr:uid="{C1D92E1E-AE1F-4FBB-8C54-1E87314E76D4}"/>
    <cellStyle name="Percent 65 2" xfId="11900" xr:uid="{10E78F11-8036-43AD-9F6B-07C228155A3B}"/>
    <cellStyle name="Percent 66" xfId="11901" xr:uid="{096E0DF8-E272-4BDF-B3E0-5A2388405B97}"/>
    <cellStyle name="Percent 66 2" xfId="11902" xr:uid="{309B9A07-9721-41DB-AEF1-13EFC69CA147}"/>
    <cellStyle name="Percent 67" xfId="11903" xr:uid="{E89FC73B-4374-4125-BD1B-8A5C8BEA92AF}"/>
    <cellStyle name="Percent 67 2" xfId="11904" xr:uid="{C047EBA4-0055-49DA-AF19-5576B2D339E2}"/>
    <cellStyle name="Percent 68" xfId="11905" xr:uid="{2976B47B-EB95-4F8D-87BA-2F71BF8A634E}"/>
    <cellStyle name="Percent 68 2" xfId="11906" xr:uid="{09F1EC62-1E3A-4E7E-BC84-CF3843A465CB}"/>
    <cellStyle name="Percent 69" xfId="11907" xr:uid="{661EFA2F-729C-481C-A2F6-6DD4FE60A44E}"/>
    <cellStyle name="Percent 7" xfId="4080" xr:uid="{4C3E51A2-E93E-4480-8239-3DB0A18EC661}"/>
    <cellStyle name="Percent 7 2" xfId="4081" xr:uid="{97F8BD3B-3002-4847-887A-9F06014358B6}"/>
    <cellStyle name="Percent 7 2 2" xfId="4082" xr:uid="{AE39DB30-FD70-4422-92BE-DE891B1E31E8}"/>
    <cellStyle name="Percent 7 2 2 2" xfId="32173" xr:uid="{56EEB03C-9FCB-4AD4-A5E8-4CC056668408}"/>
    <cellStyle name="Percent 7 3" xfId="4083" xr:uid="{67F3E200-F5AC-4B3B-95CF-37DAF686CBF3}"/>
    <cellStyle name="Percent 7 3 2" xfId="4084" xr:uid="{1064DF17-5A8F-46B0-9673-41112E987D38}"/>
    <cellStyle name="Percent 7 4" xfId="4085" xr:uid="{35D90C74-AE75-4B1D-B885-BA1C342EEA64}"/>
    <cellStyle name="Percent 7 4 2" xfId="11908" xr:uid="{1F254581-B85F-406B-90F7-4D07CC4B331F}"/>
    <cellStyle name="Percent 7 5" xfId="10266" xr:uid="{A382BD10-213B-42E4-9536-44A6A91E55FC}"/>
    <cellStyle name="Percent 7 6" xfId="21323" xr:uid="{79334820-7B2B-4214-9DBD-865D0696A00D}"/>
    <cellStyle name="Percent 70" xfId="11909" xr:uid="{356E6D9A-C247-48D1-BF45-7BD23BD0EA33}"/>
    <cellStyle name="Percent 71" xfId="11910" xr:uid="{89167AFA-5886-4604-9854-B97DCB192001}"/>
    <cellStyle name="Percent 72" xfId="11911" xr:uid="{BD341586-C5E2-4D27-AE6E-ABCC43C4EACD}"/>
    <cellStyle name="Percent 73" xfId="11912" xr:uid="{7E9F0054-83C3-43F0-B3FC-16A025B97B89}"/>
    <cellStyle name="Percent 74" xfId="11913" xr:uid="{6B68D3B7-6AE5-40EC-8648-6B885331A5C7}"/>
    <cellStyle name="Percent 75" xfId="11914" xr:uid="{FC4CB795-2972-4D7C-B529-62F47122418E}"/>
    <cellStyle name="Percent 76" xfId="12056" xr:uid="{67684469-C77B-4A41-B59C-6BEC27574574}"/>
    <cellStyle name="Percent 77" xfId="12302" xr:uid="{EFD18966-60B9-40E8-8073-2FE874F0DD1B}"/>
    <cellStyle name="Percent 77 2" xfId="12642" xr:uid="{17E1EE82-3080-447C-B1B1-1A69326589F5}"/>
    <cellStyle name="Percent 77 2 2" xfId="13326" xr:uid="{61C3A8C3-F417-4E8D-9BB5-D77794FBAC40}"/>
    <cellStyle name="Percent 77 2 2 2" xfId="16575" xr:uid="{E87B8CC7-256D-4DBC-AF91-68B87A2644E8}"/>
    <cellStyle name="Percent 77 2 2 2 2" xfId="19997" xr:uid="{34703D8F-C091-429E-B8F8-8C626B17C648}"/>
    <cellStyle name="Percent 77 2 2 3" xfId="18625" xr:uid="{E8E0734A-0E86-4B4D-8C88-0217C7BDE1CD}"/>
    <cellStyle name="Percent 77 2 2 4" xfId="20904" xr:uid="{435F4AEC-00E3-4DAE-9B51-DD9FFE695EED}"/>
    <cellStyle name="Percent 77 2 3" xfId="16364" xr:uid="{1FCE44F5-04CC-4A66-99EB-9868C7ADE2F4}"/>
    <cellStyle name="Percent 77 2 3 2" xfId="19314" xr:uid="{C231F821-713D-47FA-8591-2A5303FAAC91}"/>
    <cellStyle name="Percent 77 2 4" xfId="17941" xr:uid="{74102A43-4551-473C-93C1-933D2DD97A93}"/>
    <cellStyle name="Percent 77 2 5" xfId="20695" xr:uid="{5423D498-477B-43E4-B506-448F5D5E2159}"/>
    <cellStyle name="Percent 77 3" xfId="12989" xr:uid="{7F77783A-8ED8-4F11-9C60-5BF1F98A4566}"/>
    <cellStyle name="Percent 77 3 2" xfId="15353" xr:uid="{FDAE7BF9-8802-4C75-9C63-F07A50D49C0C}"/>
    <cellStyle name="Percent 77 3 2 2" xfId="19662" xr:uid="{12A03973-8C72-4D92-8D22-04633E37376E}"/>
    <cellStyle name="Percent 77 3 3" xfId="18290" xr:uid="{884D3DC9-7022-47A8-B8B2-96AD645DEB5C}"/>
    <cellStyle name="Percent 77 3 4" xfId="20805" xr:uid="{70116919-BD9E-4B98-9A92-79FCBA2B02E6}"/>
    <cellStyle name="Percent 77 4" xfId="17016" xr:uid="{E9AF9A73-312D-42C6-8C39-B19824C8C1BD}"/>
    <cellStyle name="Percent 77 4 2" xfId="18979" xr:uid="{B128385D-A607-43B8-93C0-BE38126DF85B}"/>
    <cellStyle name="Percent 77 5" xfId="17606" xr:uid="{A0552ECA-BF1B-4563-8F8A-7BD01ED0CDA7}"/>
    <cellStyle name="Percent 77 6" xfId="20596" xr:uid="{A121BD19-0159-4664-85B4-3420E0592955}"/>
    <cellStyle name="Percent 78" xfId="12306" xr:uid="{4F646E68-38A3-4911-991D-CB79BEA48EF2}"/>
    <cellStyle name="Percent 78 2" xfId="12645" xr:uid="{1B5EAC52-E18B-48B7-9EC3-4E1FFFC2B721}"/>
    <cellStyle name="Percent 78 2 2" xfId="13329" xr:uid="{A77E6388-26CD-4C12-95EA-50157CDBE30A}"/>
    <cellStyle name="Percent 78 2 2 2" xfId="16461" xr:uid="{01A5EC66-4BE4-49E6-8A1F-88EE27351FB4}"/>
    <cellStyle name="Percent 78 2 2 2 2" xfId="20000" xr:uid="{1D351F80-C00D-44D4-9679-C0DE1FB63912}"/>
    <cellStyle name="Percent 78 2 2 3" xfId="18628" xr:uid="{5BB26D6C-95A3-4244-A8CF-B9C3C79925DF}"/>
    <cellStyle name="Percent 78 2 2 4" xfId="20907" xr:uid="{9DBFB862-E15B-44C8-B557-1AF6204FF691}"/>
    <cellStyle name="Percent 78 2 3" xfId="15947" xr:uid="{6F2B8BA2-45E6-45D3-B4B9-88B0F3FEB823}"/>
    <cellStyle name="Percent 78 2 3 2" xfId="19317" xr:uid="{182A5738-8550-4457-B5C2-7C4777A63FD2}"/>
    <cellStyle name="Percent 78 2 4" xfId="17944" xr:uid="{6607079B-28DB-4ED6-B8E3-E2C6D0401056}"/>
    <cellStyle name="Percent 78 2 5" xfId="20698" xr:uid="{DAD89BE3-154C-472C-B41D-388D3B4EAC3C}"/>
    <cellStyle name="Percent 78 3" xfId="12992" xr:uid="{B7E948E5-4E76-4B76-9392-813B5A832F4E}"/>
    <cellStyle name="Percent 78 3 2" xfId="15116" xr:uid="{78E1D7CD-87DC-4A41-85CB-CB13E16010EF}"/>
    <cellStyle name="Percent 78 3 2 2" xfId="19665" xr:uid="{F55953AD-6D33-44EF-961E-38503E343CCF}"/>
    <cellStyle name="Percent 78 3 3" xfId="18293" xr:uid="{486751F6-A302-47F6-9C20-55D9AB4B5536}"/>
    <cellStyle name="Percent 78 3 4" xfId="20808" xr:uid="{15E5B65B-3383-4107-A713-7B7ACBF8B5DC}"/>
    <cellStyle name="Percent 78 4" xfId="16048" xr:uid="{772BAAD4-A959-4DBE-B3A1-E25D9FB4B702}"/>
    <cellStyle name="Percent 78 4 2" xfId="18982" xr:uid="{48A8E1E7-1E18-4FDA-9310-2735CBC21CEC}"/>
    <cellStyle name="Percent 78 5" xfId="17609" xr:uid="{49C705AF-FBFA-40BF-B14B-F546B722FF5E}"/>
    <cellStyle name="Percent 78 6" xfId="20599" xr:uid="{B21D06F2-554B-4E72-B73E-A71812EDC260}"/>
    <cellStyle name="Percent 79" xfId="12309" xr:uid="{0A556609-D5E9-4B98-8780-4CCBF25FEE46}"/>
    <cellStyle name="Percent 79 2" xfId="12648" xr:uid="{3DB62228-0D16-47F6-A8F3-EF840E0BAC64}"/>
    <cellStyle name="Percent 79 2 2" xfId="13332" xr:uid="{DD694204-B700-489A-B835-E934E4B45434}"/>
    <cellStyle name="Percent 79 2 2 2" xfId="16609" xr:uid="{BBBCF2CA-4733-4CC8-96B7-70FEB06213EC}"/>
    <cellStyle name="Percent 79 2 2 2 2" xfId="20003" xr:uid="{302CB229-BD58-42B6-936A-189B402CAAE0}"/>
    <cellStyle name="Percent 79 2 2 3" xfId="18631" xr:uid="{E26FEC0D-60F5-411C-8FA4-38C2B4B363D6}"/>
    <cellStyle name="Percent 79 2 2 4" xfId="20910" xr:uid="{DF992AD1-7EEE-468B-AC6A-DEDAF3CD10C6}"/>
    <cellStyle name="Percent 79 2 3" xfId="15588" xr:uid="{D6E1D0C7-FE37-463D-A222-27D1403B2FBA}"/>
    <cellStyle name="Percent 79 2 3 2" xfId="19320" xr:uid="{2E078FDA-FD24-45B9-9BC4-C9066001993B}"/>
    <cellStyle name="Percent 79 2 4" xfId="17947" xr:uid="{31D3169D-3E8E-4794-B7DA-9D5CFD5471EF}"/>
    <cellStyle name="Percent 79 2 5" xfId="20701" xr:uid="{9AAEE66F-1218-4B02-88B5-EBB8E666B144}"/>
    <cellStyle name="Percent 79 3" xfId="12995" xr:uid="{C807E258-922B-46DB-B238-D2E839006C95}"/>
    <cellStyle name="Percent 79 3 2" xfId="15170" xr:uid="{AB2A1CBD-9547-424F-918F-F5DE28B48FCB}"/>
    <cellStyle name="Percent 79 3 2 2" xfId="19668" xr:uid="{C96F1246-9C99-4507-8EF8-AF4AA6A453E5}"/>
    <cellStyle name="Percent 79 3 3" xfId="18296" xr:uid="{6E7F516C-20E1-4146-A746-E43D16D6CFBE}"/>
    <cellStyle name="Percent 79 3 4" xfId="20811" xr:uid="{3B38B0E0-A35E-40B3-8AC2-CBDC5F9D5055}"/>
    <cellStyle name="Percent 79 4" xfId="17028" xr:uid="{8A2FAA35-EDED-44E8-8A00-F059F31CCBD2}"/>
    <cellStyle name="Percent 79 4 2" xfId="18985" xr:uid="{3673D17A-155F-427E-933F-427EB48AE4BF}"/>
    <cellStyle name="Percent 79 5" xfId="17612" xr:uid="{FB220F47-DB05-4443-86EA-CFAEE9D3767D}"/>
    <cellStyle name="Percent 79 6" xfId="20602" xr:uid="{FC375F44-B28B-466A-B2B1-D51B372575EE}"/>
    <cellStyle name="Percent 8" xfId="4086" xr:uid="{26DC7390-74B6-4E82-A21F-118BA1AD49B2}"/>
    <cellStyle name="Percent 8 2" xfId="4087" xr:uid="{66A16EC5-5A4B-4ACB-82FD-416234EA258E}"/>
    <cellStyle name="Percent 8 2 2" xfId="4088" xr:uid="{058B6732-7D48-433A-8CD9-DE2B56BA4DDF}"/>
    <cellStyle name="Percent 8 2 2 2" xfId="32174" xr:uid="{9FBD829B-F812-42CF-A4AD-7880487D69EE}"/>
    <cellStyle name="Percent 8 3" xfId="4089" xr:uid="{04951D67-E125-455A-A7B3-98B115D1B799}"/>
    <cellStyle name="Percent 8 4" xfId="4090" xr:uid="{C8255247-BBE2-457E-88A4-64010BF5DA53}"/>
    <cellStyle name="Percent 8 4 2" xfId="11915" xr:uid="{6DEEB76B-6C4A-4912-AE14-FEDA7F14141A}"/>
    <cellStyle name="Percent 8 5" xfId="21324" xr:uid="{C298D0F4-3A3E-4301-BB5F-22C9E09E24AB}"/>
    <cellStyle name="Percent 80" xfId="12312" xr:uid="{443919EE-2DC2-49EB-9FD4-BE8D86DC11F0}"/>
    <cellStyle name="Percent 80 2" xfId="12651" xr:uid="{CEDA9A36-5619-476E-98C2-A37F479BA0DB}"/>
    <cellStyle name="Percent 80 2 2" xfId="13335" xr:uid="{69D1695E-2B62-4C76-8170-8D8E281ECE0B}"/>
    <cellStyle name="Percent 80 2 2 2" xfId="15403" xr:uid="{89B19915-8228-4D33-9BE7-51DD2D1F9502}"/>
    <cellStyle name="Percent 80 2 2 2 2" xfId="20006" xr:uid="{6517A89B-42F2-475D-8BBD-815B9FF52D4F}"/>
    <cellStyle name="Percent 80 2 2 3" xfId="18634" xr:uid="{05DDEE36-C709-4A37-8395-851B9A2567CD}"/>
    <cellStyle name="Percent 80 2 2 4" xfId="20913" xr:uid="{6900B180-1778-4728-AA22-2CE75BA5FA18}"/>
    <cellStyle name="Percent 80 2 3" xfId="15264" xr:uid="{07386D69-3849-4B9F-B2CE-83CD8BD07AA7}"/>
    <cellStyle name="Percent 80 2 3 2" xfId="19323" xr:uid="{298F4CDB-2C0F-4EC7-A1E5-5F29332E0D97}"/>
    <cellStyle name="Percent 80 2 4" xfId="17950" xr:uid="{4CD83564-2DEA-46D8-AC8D-50C92DEC3E53}"/>
    <cellStyle name="Percent 80 2 5" xfId="20704" xr:uid="{496E979C-400C-4BD2-8497-BFC8914B4B00}"/>
    <cellStyle name="Percent 80 3" xfId="12998" xr:uid="{BFFBAF1E-85AC-48A4-A477-6B15D6D4879C}"/>
    <cellStyle name="Percent 80 3 2" xfId="15296" xr:uid="{623FC24C-E3EF-4A1F-BD8B-B0D7D53B6537}"/>
    <cellStyle name="Percent 80 3 2 2" xfId="19671" xr:uid="{85752C1E-20DD-45BC-9F5F-A5D6354F4A47}"/>
    <cellStyle name="Percent 80 3 3" xfId="18299" xr:uid="{7D2E9CFB-E38D-4B62-A111-4264E4FA620B}"/>
    <cellStyle name="Percent 80 3 4" xfId="20814" xr:uid="{D5A4E2F5-B305-420B-9A01-A8BAE030CFDA}"/>
    <cellStyle name="Percent 80 4" xfId="16249" xr:uid="{1C5FB96A-35B0-4E4A-ABE4-57EBF3352964}"/>
    <cellStyle name="Percent 80 4 2" xfId="18988" xr:uid="{7927D943-B2A5-4F34-8D5D-57F19115E79F}"/>
    <cellStyle name="Percent 80 5" xfId="17615" xr:uid="{4BFD7985-22F3-456F-98E9-DC9536018846}"/>
    <cellStyle name="Percent 80 6" xfId="20605" xr:uid="{BA3B9458-55AC-4574-8CEB-1E7C704D6633}"/>
    <cellStyle name="Percent 81" xfId="10470" xr:uid="{9F7BE006-F6D8-4E8D-A9E3-074D509B482D}"/>
    <cellStyle name="Percent 82" xfId="12319" xr:uid="{36E0DF27-87C8-45C3-B3C4-E7E945E7410B}"/>
    <cellStyle name="Percent 83" xfId="12330" xr:uid="{4EEC00D9-9FCA-41BB-82F2-54110DC6518A}"/>
    <cellStyle name="Percent 84" xfId="12587" xr:uid="{0DD7DAE7-7E07-42B9-A34B-3F2FBD735C0C}"/>
    <cellStyle name="Percent 85" xfId="13390" xr:uid="{D2F486DE-4D63-4C47-9E6D-585CCF22F039}"/>
    <cellStyle name="Percent 86" xfId="14866" xr:uid="{C353554F-5E7A-42E7-B324-B9495D7EF0F4}"/>
    <cellStyle name="Percent 87" xfId="20933" xr:uid="{35EDBC9F-E397-4C9A-8CB9-3F89FE7EA072}"/>
    <cellStyle name="Percent 87 2" xfId="20937" xr:uid="{6A131C48-FC79-40EB-B6E5-B1915E50182D}"/>
    <cellStyle name="Percent 88" xfId="21009" xr:uid="{16E90560-D8D7-4E4E-B431-C868ABA19081}"/>
    <cellStyle name="Percent 89" xfId="21003" xr:uid="{7EF8F459-61E4-481A-8519-969045A3F1D9}"/>
    <cellStyle name="Percent 9" xfId="4091" xr:uid="{76529475-ED86-4DBB-BD58-F4FCBFB9039E}"/>
    <cellStyle name="Percent 9 2" xfId="4092" xr:uid="{90B77BA7-6B3E-478C-8521-36942BE70E80}"/>
    <cellStyle name="Percent 9 2 2" xfId="32175" xr:uid="{D49DAFB5-E08F-4B1E-A4BE-77883C672138}"/>
    <cellStyle name="Percent 9 2 3" xfId="11917" xr:uid="{04C15BA7-1304-460A-9C1D-E07B60621FE3}"/>
    <cellStyle name="Percent 9 3" xfId="13959" xr:uid="{C1FB7317-EA8C-47F0-90F5-00F8B5F605FD}"/>
    <cellStyle name="Percent 9 4" xfId="11916" xr:uid="{C437B6AC-6873-4522-BF9B-11863191BCF5}"/>
    <cellStyle name="Percent 9 5" xfId="10285" xr:uid="{88B0E14C-7207-4C75-A3CE-9D07F2985DAC}"/>
    <cellStyle name="Percent 9 6" xfId="5117" xr:uid="{D92C1C81-9734-411F-9791-09D965715CC9}"/>
    <cellStyle name="Percent 90" xfId="21070" xr:uid="{C9287FEB-483B-43D8-9A52-D4AF355FE123}"/>
    <cellStyle name="Percent 91" xfId="21148" xr:uid="{82339290-799B-4333-9796-9B353C949CE7}"/>
    <cellStyle name="Percent 92" xfId="21164" xr:uid="{2A799842-5CF4-4083-806C-7AAA1A945B1F}"/>
    <cellStyle name="Percent 93" xfId="21154" xr:uid="{492DA43D-1220-490F-B713-6E5609BBB4A1}"/>
    <cellStyle name="Percent 94" xfId="10281" xr:uid="{0DE984B3-6216-416E-A553-BD9D441171A3}"/>
    <cellStyle name="Percent 95" xfId="21281" xr:uid="{7A4EE742-C000-4391-BFA1-3AE9E7AD5BB0}"/>
    <cellStyle name="Percent 96" xfId="21351" xr:uid="{1D48E0F1-0B92-46D3-BBC1-9D5A2977FB14}"/>
    <cellStyle name="Percent 97" xfId="29338" xr:uid="{8010F1C1-87AF-4FDC-8750-4F96C14BE202}"/>
    <cellStyle name="Percent 98" xfId="29384" xr:uid="{F2939038-BFC4-453F-89AF-EFC864A7DB25}"/>
    <cellStyle name="Percent 99" xfId="21251" xr:uid="{63026F8E-59FD-4173-AF50-FDF6BD86CF9D}"/>
    <cellStyle name="PSChar" xfId="4093" xr:uid="{81A3E687-979F-40E0-BE18-B41FA3EFD7B9}"/>
    <cellStyle name="PSChar 2" xfId="32176" xr:uid="{D5644DC6-9C36-46B0-B0F6-87B7A232FB78}"/>
    <cellStyle name="PSHeading" xfId="4094" xr:uid="{25F71117-0339-4018-9683-2C4F106D4F17}"/>
    <cellStyle name="PSHeading 2" xfId="4095" xr:uid="{F07DDF32-3E71-4C00-A7CD-2943197F5B6B}"/>
    <cellStyle name="PSHeading 2 2" xfId="15941" xr:uid="{FE2A24FA-E082-4299-B46A-80BBE56C86DE}"/>
    <cellStyle name="PSHeading 2 2 2" xfId="32178" xr:uid="{856EB517-96F9-4CF2-BB38-B497C4A7F852}"/>
    <cellStyle name="PSHeading 2 2 3" xfId="25766" xr:uid="{924FB997-50B6-491D-B99A-76AE4804BE3A}"/>
    <cellStyle name="PSHeading 2 3" xfId="32941" xr:uid="{D21BDB0D-2068-4AD2-98E2-25DB0C9B1A5C}"/>
    <cellStyle name="PSHeading 3" xfId="4096" xr:uid="{3DACB319-B589-4326-9F96-DBB941FB7A4F}"/>
    <cellStyle name="PSHeading 3 2" xfId="5285" xr:uid="{27ADC61A-1C19-483B-A2B0-3162F34B60E6}"/>
    <cellStyle name="PSHeading 3 2 2" xfId="16097" xr:uid="{3469253A-76BE-4812-B0A2-ACA4AF207C8B}"/>
    <cellStyle name="PSHeading 3 2 2 2" xfId="32180" xr:uid="{917E179A-357F-4796-8652-1ED733D31D72}"/>
    <cellStyle name="PSHeading 3 2 2 3" xfId="25857" xr:uid="{6D6129AD-2EEE-4E29-88E2-0B11EF8DFC93}"/>
    <cellStyle name="PSHeading 3 2 3" xfId="33113" xr:uid="{AE635830-C8F1-452F-9C37-FFB97827E2BA}"/>
    <cellStyle name="PSHeading 3 3" xfId="8136" xr:uid="{701EE2E1-B7D0-4532-B6AC-94927B6609FE}"/>
    <cellStyle name="PSHeading 3 3 2" xfId="14817" xr:uid="{4151F5A7-67FC-4DFA-B61D-4FA937C74C6A}"/>
    <cellStyle name="PSHeading 3 3 2 2" xfId="16358" xr:uid="{304BF708-D83A-4801-A0F7-654BDCDC5555}"/>
    <cellStyle name="PSHeading 3 3 2 2 2" xfId="26031" xr:uid="{37B61C76-C14A-403B-8933-2E37D9A304E8}"/>
    <cellStyle name="PSHeading 3 3 2 3" xfId="32181" xr:uid="{318B5B4D-C9DD-4A21-ABB7-E0CBCD26B321}"/>
    <cellStyle name="PSHeading 3 3 3" xfId="14425" xr:uid="{F825D865-EBDE-4DBD-AF0D-BF956F2D33C3}"/>
    <cellStyle name="PSHeading 3 3 3 2" xfId="25094" xr:uid="{D6DF03DA-AEC1-4965-BC03-F0989900DB70}"/>
    <cellStyle name="PSHeading 3 3 4" xfId="34283" xr:uid="{9DAA5387-3B36-4371-896B-4B389E3018DD}"/>
    <cellStyle name="PSHeading 3 4" xfId="8137" xr:uid="{7DD34117-2890-40AC-A2DB-7CE5427A9758}"/>
    <cellStyle name="PSHeading 3 4 2" xfId="32182" xr:uid="{41836348-3664-4C1F-872E-60116835AD5E}"/>
    <cellStyle name="PSHeading 3 4 3" xfId="34284" xr:uid="{8C5B8354-3E3C-4201-A4B5-B29683AE818C}"/>
    <cellStyle name="PSHeading 3 5" xfId="8930" xr:uid="{95834D4E-A9A0-4077-B01B-EB04DE379B37}"/>
    <cellStyle name="PSHeading 3 5 2" xfId="8319" xr:uid="{B3095676-0295-422D-AE8D-CA8FD93BE33D}"/>
    <cellStyle name="PSHeading 3 5 2 2" xfId="22887" xr:uid="{56E89BEA-65DF-44DE-874C-05A71A8733FA}"/>
    <cellStyle name="PSHeading 3 5 3" xfId="32183" xr:uid="{78540765-79DC-46C1-BEE1-738AE0C22653}"/>
    <cellStyle name="PSHeading 3 5 4" xfId="34759" xr:uid="{21A64333-79CF-48CA-834B-9D8A2BB2B619}"/>
    <cellStyle name="PSHeading 3 6" xfId="21443" xr:uid="{87026EDA-B0BC-407C-B0A3-AFAFDC7A6113}"/>
    <cellStyle name="PSHeading 3 6 2" xfId="32179" xr:uid="{BDC6C480-FE8B-4C39-BB54-E2B263B82560}"/>
    <cellStyle name="PSHeading 3 7" xfId="5103" xr:uid="{05F3B0BB-3D36-4DE8-84E7-DAED435773C3}"/>
    <cellStyle name="PSHeading 4" xfId="8138" xr:uid="{CC115855-4052-45B4-A4FC-D146653F23AD}"/>
    <cellStyle name="PSHeading 4 2" xfId="14818" xr:uid="{241DE4A0-263D-49C0-BE6B-1A16819ED759}"/>
    <cellStyle name="PSHeading 4 2 2" xfId="16359" xr:uid="{0F3A2C6E-8027-412F-AAFB-62B22A96549F}"/>
    <cellStyle name="PSHeading 4 2 2 2" xfId="26032" xr:uid="{AA61C390-D83C-4078-AE24-E9B28A9383FB}"/>
    <cellStyle name="PSHeading 4 2 3" xfId="32184" xr:uid="{000C07D3-DE42-4542-91C4-3DB57BB28523}"/>
    <cellStyle name="PSHeading 4 3" xfId="14412" xr:uid="{D4AEADA1-C315-4772-81EA-4AE8DEBD7B8C}"/>
    <cellStyle name="PSHeading 4 3 2" xfId="25091" xr:uid="{06D88812-864E-494C-A480-05A3766D6AB7}"/>
    <cellStyle name="PSHeading 4 4" xfId="34285" xr:uid="{ED5824FD-0BA8-4DF0-98E7-4892E2F23B1E}"/>
    <cellStyle name="PSHeading 5" xfId="8139" xr:uid="{C4859755-E2E8-421F-B789-E2989FF383C9}"/>
    <cellStyle name="PSHeading 5 2" xfId="20027" xr:uid="{51A9A218-5555-47B4-A4FD-B1F2B473A866}"/>
    <cellStyle name="PSHeading 5 2 2" xfId="32185" xr:uid="{289F5CD3-E14E-40BA-84D3-A662259C1F9F}"/>
    <cellStyle name="PSHeading 5 3" xfId="13362" xr:uid="{DD76F2D2-D407-4933-95FE-EC16FDBF55D5}"/>
    <cellStyle name="PSHeading 5 3 2" xfId="25039" xr:uid="{04FFC803-976F-4EF4-9CE0-E42A0B131470}"/>
    <cellStyle name="PSHeading 5 4" xfId="34286" xr:uid="{3A794976-25E2-4054-8427-4AEFB3EC29D9}"/>
    <cellStyle name="PSHeading 6" xfId="8869" xr:uid="{148125AA-4E84-4BFB-8803-B03E1C9ADBFB}"/>
    <cellStyle name="PSHeading 6 2" xfId="10053" xr:uid="{2937F156-8800-427A-AC1D-40A7D55AEDF3}"/>
    <cellStyle name="PSHeading 6 2 2" xfId="23840" xr:uid="{35933118-A1E1-44C2-91A3-CDF5CB548FE7}"/>
    <cellStyle name="PSHeading 6 3" xfId="32186" xr:uid="{108EA78B-762B-4E14-92FC-2772B88F16A3}"/>
    <cellStyle name="PSHeading 6 4" xfId="34738" xr:uid="{1CB341FB-17F9-433E-8FE9-15ECF645B47D}"/>
    <cellStyle name="PSHeading 7" xfId="21259" xr:uid="{13CCDF9C-5515-4545-84BD-98D71C86DF28}"/>
    <cellStyle name="PSHeading 7 2" xfId="32177" xr:uid="{27BF4F02-1128-44C6-97AE-9F518C13F5A1}"/>
    <cellStyle name="PSHeading 8" xfId="4535" xr:uid="{5897DD86-3056-4197-9FF3-346CE42D2DE1}"/>
    <cellStyle name="PSHeading_Investment" xfId="4097" xr:uid="{ECBEEDC4-402A-46D5-A491-0D438E39AE96}"/>
    <cellStyle name="QIS2CalcCell" xfId="4764" xr:uid="{75CC77A9-4D23-4BF9-9493-79318D6001A8}"/>
    <cellStyle name="QIS2CalcCell 2" xfId="32187" xr:uid="{A04E578C-B34D-40D5-B5B1-4A6F84480EE9}"/>
    <cellStyle name="QIS2Locked" xfId="4765" xr:uid="{7D3394B5-FFF0-4B73-B78C-6F0FEF93AA6C}"/>
    <cellStyle name="QIS2Locked 2" xfId="21384" xr:uid="{B64B6470-9676-44A4-A80A-F3979E4BB815}"/>
    <cellStyle name="QIS2Locked 2 2" xfId="32188" xr:uid="{AE7DCDE0-74F2-4470-92B8-B9BFBB34EE0F}"/>
    <cellStyle name="SAPBEXaggData" xfId="4098" xr:uid="{E39B8A3C-3D88-4AF7-9B1A-795AFE8EB19A}"/>
    <cellStyle name="SAPBEXaggData 10" xfId="10279" xr:uid="{98E4BDC6-F4A9-4B47-8C4B-73DF66D4C5E8}"/>
    <cellStyle name="SAPBEXaggData 10 10" xfId="21172" xr:uid="{A14C146D-4CE2-4F8D-9BBC-9BC398B9E875}"/>
    <cellStyle name="SAPBEXaggData 10 2" xfId="10392" xr:uid="{0AB003DF-07B6-4F55-95B4-E4082BBED1C2}"/>
    <cellStyle name="SAPBEXaggData 10 2 10" xfId="21213" xr:uid="{9E8A9352-68FB-47A7-8E92-5136F2AA2F45}"/>
    <cellStyle name="SAPBEXaggData 10 2 2" xfId="10440" xr:uid="{9BE1D09D-492E-42DC-B9F5-42F547C3D1DD}"/>
    <cellStyle name="SAPBEXaggData 10 2 3" xfId="10469" xr:uid="{D39428F0-78E6-4E6D-AE8B-ACE1E6B31718}"/>
    <cellStyle name="SAPBEXaggData 10 2 4" xfId="10503" xr:uid="{566C8DC5-0325-476B-B4F1-7B2D29DAFB01}"/>
    <cellStyle name="SAPBEXaggData 10 2 5" xfId="20997" xr:uid="{C7D57689-65F5-40A1-8520-EFAC8536AC6A}"/>
    <cellStyle name="SAPBEXaggData 10 2 6" xfId="21042" xr:uid="{EB2E2529-5D72-4C83-BE41-B80AA07A78C1}"/>
    <cellStyle name="SAPBEXaggData 10 2 7" xfId="21112" xr:uid="{B8A2BA3A-FAAA-4C18-9DE9-7DD76BBB9679}"/>
    <cellStyle name="SAPBEXaggData 10 2 8" xfId="21170" xr:uid="{FFF0A0F8-2DFB-4CCD-BED6-A4366C3832A8}"/>
    <cellStyle name="SAPBEXaggData 10 2 9" xfId="21194" xr:uid="{17E19F93-C6FC-4C63-AD74-4B3A1C078306}"/>
    <cellStyle name="SAPBEXaggData 10 3" xfId="10413" xr:uid="{74D50FB5-0C11-4656-BAD5-CBDE755DA876}"/>
    <cellStyle name="SAPBEXaggData 10 4" xfId="10408" xr:uid="{299F9E8E-36E7-4CE2-BF9B-0EE479630DC3}"/>
    <cellStyle name="SAPBEXaggData 10 5" xfId="10414" xr:uid="{7B50C299-A16D-4B70-A9FB-5CE23FA8BDD6}"/>
    <cellStyle name="SAPBEXaggData 10 6" xfId="10485" xr:uid="{1AD75554-BAD7-4481-A7D0-DFBD3B309D38}"/>
    <cellStyle name="SAPBEXaggData 10 7" xfId="21064" xr:uid="{3A9DFEB8-BA7A-40DE-B411-ACFF835ECF43}"/>
    <cellStyle name="SAPBEXaggData 10 8" xfId="21142" xr:uid="{25E9545B-F23C-4863-BE30-80107177AC74}"/>
    <cellStyle name="SAPBEXaggData 10 9" xfId="21150" xr:uid="{466581D9-2506-46E6-9822-2B2231B38074}"/>
    <cellStyle name="SAPBEXaggData 11" xfId="21095" xr:uid="{D57C1CDC-5D77-496A-A919-FEF620E3B236}"/>
    <cellStyle name="SAPBEXaggData 12" xfId="32851" xr:uid="{A90E6F84-AEA4-457D-82B4-5992ACF648C1}"/>
    <cellStyle name="SAPBEXaggData 13" xfId="10383" xr:uid="{A5156E8E-E603-4A74-9332-AFF408CA6AC4}"/>
    <cellStyle name="SAPBEXaggData 13 2" xfId="10431" xr:uid="{7874C44D-153F-44B2-95A3-01B8CFB69EE8}"/>
    <cellStyle name="SAPBEXaggData 13 3" xfId="10462" xr:uid="{77C1EAB3-3438-4B9A-86AE-84E90CD61A23}"/>
    <cellStyle name="SAPBEXaggData 13 4" xfId="10496" xr:uid="{E44D2F2C-2744-4C1D-AFD1-719EACFFD929}"/>
    <cellStyle name="SAPBEXaggData 13 5" xfId="20963" xr:uid="{1E273FD1-C779-4C95-9F5D-14364E50EC09}"/>
    <cellStyle name="SAPBEXaggData 13 6" xfId="21104" xr:uid="{BB983766-B9BA-42FE-8102-7A33994E0B7F}"/>
    <cellStyle name="SAPBEXaggData 13 7" xfId="21163" xr:uid="{297D7EC3-63D8-4424-BA9C-A6D503D39783}"/>
    <cellStyle name="SAPBEXaggData 13 8" xfId="21188" xr:uid="{CC995277-E5E6-4915-BB57-17A18A59DCF4}"/>
    <cellStyle name="SAPBEXaggData 13 9" xfId="21208" xr:uid="{9B03F9CC-D634-4876-8DAE-58F5C199B1D0}"/>
    <cellStyle name="SAPBEXaggData 2" xfId="4099" xr:uid="{E7FB1F03-6AB4-43F4-B59F-D36C72933BE6}"/>
    <cellStyle name="SAPBEXaggData 2 10" xfId="21222" xr:uid="{BA9E0DBF-DCB6-4E13-86C3-539CEBB7085A}"/>
    <cellStyle name="SAPBEXaggData 2 11" xfId="32852" xr:uid="{39FD9A2D-4B53-435D-B18C-CAED97326CE2}"/>
    <cellStyle name="SAPBEXaggData 2 2" xfId="8144" xr:uid="{9BA33661-D033-421A-A8D6-922D2E729834}"/>
    <cellStyle name="SAPBEXaggData 2 2 2" xfId="8488" xr:uid="{7A69560E-7058-4015-AB77-E1AF18D8989E}"/>
    <cellStyle name="SAPBEXaggData 2 2 2 2" xfId="34547" xr:uid="{7BEFA0FB-03A1-4774-8870-22F404A5960A}"/>
    <cellStyle name="SAPBEXaggData 2 2 3" xfId="11919" xr:uid="{F27C6B54-B85C-4C0C-83AC-8AF7A43C11AA}"/>
    <cellStyle name="SAPBEXaggData 2 2 3 2" xfId="32191" xr:uid="{55234A6C-4197-4B82-9701-ECBD700FDA18}"/>
    <cellStyle name="SAPBEXaggData 2 2 4" xfId="10446" xr:uid="{63B3E170-AD54-4789-A889-55DA9543E31E}"/>
    <cellStyle name="SAPBEXaggData 2 2 5" xfId="34287" xr:uid="{C7ECD30E-E1AB-4D26-8765-D83D16E26AB7}"/>
    <cellStyle name="SAPBEXaggData 2 3" xfId="10124" xr:uid="{C986C2D3-AAB6-45CA-9D9B-3511C99D4420}"/>
    <cellStyle name="SAPBEXaggData 2 3 2" xfId="15910" xr:uid="{D1D8A09B-45FC-45BB-A7D3-86A96B5428B9}"/>
    <cellStyle name="SAPBEXaggData 2 3 3" xfId="11918" xr:uid="{F17BD852-3DD0-4C63-97C8-E9C76F550743}"/>
    <cellStyle name="SAPBEXaggData 2 3 4" xfId="35661" xr:uid="{F232A10A-F3CF-4488-A0D6-A80B4D8A97EB}"/>
    <cellStyle name="SAPBEXaggData 2 4" xfId="10516" xr:uid="{7DC58B90-BCFD-4680-A948-0BA94CDE04D3}"/>
    <cellStyle name="SAPBEXaggData 2 4 2" xfId="16721" xr:uid="{244FB4B6-D6AA-4FD7-BD5F-46D698BDC172}"/>
    <cellStyle name="SAPBEXaggData 2 4 3" xfId="32190" xr:uid="{32483F49-AFF0-4A52-925C-0C135421CA6D}"/>
    <cellStyle name="SAPBEXaggData 2 5" xfId="15727" xr:uid="{6012C825-38DF-4D55-9265-EF46074045DB}"/>
    <cellStyle name="SAPBEXaggData 2 6" xfId="20940" xr:uid="{9500C000-FBD7-44A7-9436-5CA74DF89FA1}"/>
    <cellStyle name="SAPBEXaggData 2 7" xfId="21127" xr:uid="{2DCE3AE0-5C18-44B1-BBFD-A33F1088A675}"/>
    <cellStyle name="SAPBEXaggData 2 8" xfId="21181" xr:uid="{8DEBF4BA-5439-4170-8D9A-C23F9CDB6DFD}"/>
    <cellStyle name="SAPBEXaggData 2 9" xfId="21204" xr:uid="{4D1FA19A-1925-48A8-A581-5915F5563D9B}"/>
    <cellStyle name="SAPBEXaggData 3" xfId="4509" xr:uid="{36E10C83-90DB-45D0-AE48-667A701DCF7C}"/>
    <cellStyle name="SAPBEXaggData 3 2" xfId="8146" xr:uid="{9D80DDEB-7624-4CF9-995A-151697C70DFD}"/>
    <cellStyle name="SAPBEXaggData 3 2 2" xfId="6721" xr:uid="{AD526A3B-5F58-4B6E-BAE3-81697396B174}"/>
    <cellStyle name="SAPBEXaggData 3 2 2 2" xfId="33847" xr:uid="{5741F95E-8F82-4102-B3F5-30D5422E16D1}"/>
    <cellStyle name="SAPBEXaggData 3 2 3" xfId="32193" xr:uid="{CCC8ACF6-6137-4988-9D27-0F212F766CBA}"/>
    <cellStyle name="SAPBEXaggData 3 2 4" xfId="34288" xr:uid="{AA38792F-4FBC-4328-92B1-2FC7AA714F89}"/>
    <cellStyle name="SAPBEXaggData 3 3" xfId="8466" xr:uid="{A3A9A0D5-9CF8-4186-84A7-73B9B91648CF}"/>
    <cellStyle name="SAPBEXaggData 3 3 2" xfId="16823" xr:uid="{7F092063-EE9F-4F6C-868F-8D132B8C24D4}"/>
    <cellStyle name="SAPBEXaggData 3 3 3" xfId="34529" xr:uid="{448D020B-4CF6-4BB6-BC6F-89D5E333111F}"/>
    <cellStyle name="SAPBEXaggData 3 4" xfId="15730" xr:uid="{A53FD662-4466-4FA1-8F77-DD3E7257C26A}"/>
    <cellStyle name="SAPBEXaggData 3 4 2" xfId="32192" xr:uid="{65B6FED3-E83F-48E7-A619-9372FE307C23}"/>
    <cellStyle name="SAPBEXaggData 3 5" xfId="10404" xr:uid="{1255AB71-621A-429B-81A3-915A6FA0F5E2}"/>
    <cellStyle name="SAPBEXaggData 3 6" xfId="32992" xr:uid="{B778DCA9-1B72-4FDC-AC0E-851E29468388}"/>
    <cellStyle name="SAPBEXaggData 4" xfId="4766" xr:uid="{9446D497-63FB-4DF8-90CB-1419DA137292}"/>
    <cellStyle name="SAPBEXaggData 4 2" xfId="8148" xr:uid="{F37C063A-0CAE-4C0E-A70B-C981EA2E0839}"/>
    <cellStyle name="SAPBEXaggData 4 2 2" xfId="5757" xr:uid="{D844339C-EB57-4BD1-ACD0-4420D5CF4835}"/>
    <cellStyle name="SAPBEXaggData 4 2 2 2" xfId="33192" xr:uid="{AC52D229-9397-4F9D-BED5-C29A467E90CB}"/>
    <cellStyle name="SAPBEXaggData 4 2 3" xfId="32195" xr:uid="{13AE988C-D9E3-415E-A8C0-CB34277FCEF8}"/>
    <cellStyle name="SAPBEXaggData 4 2 4" xfId="34289" xr:uid="{15D0C336-8B2A-4684-A4E6-F972FADA786B}"/>
    <cellStyle name="SAPBEXaggData 4 3" xfId="8512" xr:uid="{9BEE4632-7048-45F5-AE20-406025B1F573}"/>
    <cellStyle name="SAPBEXaggData 4 3 2" xfId="16824" xr:uid="{16CA5855-7067-497F-96FB-20BBDF3C84A9}"/>
    <cellStyle name="SAPBEXaggData 4 3 3" xfId="34570" xr:uid="{08FA33AC-E9F2-439D-9064-ACB798310F35}"/>
    <cellStyle name="SAPBEXaggData 4 4" xfId="15483" xr:uid="{549311BD-88F6-47C3-9CD3-844408BEC0C1}"/>
    <cellStyle name="SAPBEXaggData 4 4 2" xfId="32194" xr:uid="{DE2F4D55-E1C1-4124-8E13-B2471A678AAA}"/>
    <cellStyle name="SAPBEXaggData 4 5" xfId="10245" xr:uid="{E56DDDFC-5B0A-4E5D-8F96-A7C85F706CA0}"/>
    <cellStyle name="SAPBEXaggData 4 6" xfId="32993" xr:uid="{BAA8F24F-DB43-4313-8345-762C45FE02CE}"/>
    <cellStyle name="SAPBEXaggData 5" xfId="8149" xr:uid="{CA523476-D37A-42FC-933D-142CC49A7471}"/>
    <cellStyle name="SAPBEXaggData 5 2" xfId="8013" xr:uid="{B8DD8113-61A8-4DE1-907C-344304878C7A}"/>
    <cellStyle name="SAPBEXaggData 5 2 2" xfId="34253" xr:uid="{0A777FD6-2B69-4A62-A285-0FB7207E922F}"/>
    <cellStyle name="SAPBEXaggData 5 3" xfId="32196" xr:uid="{33E4A6A2-9EBA-4119-8F01-4EBD251D3CF4}"/>
    <cellStyle name="SAPBEXaggData 5 4" xfId="34290" xr:uid="{C01C75BF-35FB-4CFE-AEF0-21D7CA99289B}"/>
    <cellStyle name="SAPBEXaggData 6" xfId="8465" xr:uid="{E88E252C-0265-4E99-9A89-B7B451A74ABB}"/>
    <cellStyle name="SAPBEXaggData 6 2" xfId="15554" xr:uid="{092B5957-219B-4015-A624-3A2EA49F3786}"/>
    <cellStyle name="SAPBEXaggData 6 3" xfId="34528" xr:uid="{929B085C-377D-4BC2-93A7-3CBD562B9343}"/>
    <cellStyle name="SAPBEXaggData 7" xfId="14828" xr:uid="{20149971-1462-4298-ADC0-D68315E36ADC}"/>
    <cellStyle name="SAPBEXaggData 7 2" xfId="16720" xr:uid="{082FE510-3511-4E35-8FE7-27B1991EF39B}"/>
    <cellStyle name="SAPBEXaggData 7 3" xfId="32189" xr:uid="{2BAD88F9-5A60-47A1-A04A-C6F57CEFCD85}"/>
    <cellStyle name="SAPBEXaggData 8" xfId="15976" xr:uid="{435A8B1E-CAF9-4C18-AE46-A91A81E3621A}"/>
    <cellStyle name="SAPBEXaggData 9" xfId="20998" xr:uid="{15A3AA65-D532-4497-91ED-A64831CC65B0}"/>
    <cellStyle name="SAPBEXaggData_BS of Jun'11" xfId="4100" xr:uid="{A5E1BD19-C8F3-4E05-B8EB-C9A7DA783311}"/>
    <cellStyle name="SAPBEXaggDataEmph" xfId="4101" xr:uid="{D32E1140-C225-41E2-95CA-681127A9C436}"/>
    <cellStyle name="SAPBEXaggDataEmph 2" xfId="4767" xr:uid="{F02C1B0D-839F-4C0F-A49E-592B0DF20D35}"/>
    <cellStyle name="SAPBEXaggDataEmph 2 2" xfId="8153" xr:uid="{FB2DCF2F-A87F-4A95-AD16-4EEDE355A4C1}"/>
    <cellStyle name="SAPBEXaggDataEmph 2 2 2" xfId="8778" xr:uid="{26D74AE4-7274-4930-86E2-25F1C5A278D1}"/>
    <cellStyle name="SAPBEXaggDataEmph 2 2 2 2" xfId="34702" xr:uid="{D7704F9C-2BFC-4184-BA38-252FFBBB8C09}"/>
    <cellStyle name="SAPBEXaggDataEmph 2 2 3" xfId="32199" xr:uid="{0D298D24-10BF-4273-BE3C-CC08CF91F61F}"/>
    <cellStyle name="SAPBEXaggDataEmph 2 2 4" xfId="34291" xr:uid="{7C7FD2D9-623C-4DD0-9549-1CDE15B97265}"/>
    <cellStyle name="SAPBEXaggDataEmph 2 3" xfId="8531" xr:uid="{F9C0F6E3-9687-469F-AF5D-C850A20B2E43}"/>
    <cellStyle name="SAPBEXaggDataEmph 2 3 2" xfId="16825" xr:uid="{27F83972-AEB9-4E43-8606-371838A8AEC9}"/>
    <cellStyle name="SAPBEXaggDataEmph 2 3 3" xfId="34586" xr:uid="{500F5F52-768E-4D46-8FBC-2950EB740ACD}"/>
    <cellStyle name="SAPBEXaggDataEmph 2 4" xfId="15770" xr:uid="{9077237C-5B1B-4064-ADD9-6D1127E41CA1}"/>
    <cellStyle name="SAPBEXaggDataEmph 2 4 2" xfId="32198" xr:uid="{DEC8E235-902A-45DD-924A-FD754273E845}"/>
    <cellStyle name="SAPBEXaggDataEmph 2 5" xfId="32994" xr:uid="{28EBB16C-F624-4A7D-B2A3-2CC99926E3AE}"/>
    <cellStyle name="SAPBEXaggDataEmph 3" xfId="4768" xr:uid="{922EFC7A-628A-4D2E-8004-A74D6C027903}"/>
    <cellStyle name="SAPBEXaggDataEmph 3 2" xfId="8155" xr:uid="{A606E40B-3E62-490B-BC44-BFB37645EA2D}"/>
    <cellStyle name="SAPBEXaggDataEmph 3 2 2" xfId="9840" xr:uid="{3123E9C2-0823-438A-8877-FC6AD384680E}"/>
    <cellStyle name="SAPBEXaggDataEmph 3 2 2 2" xfId="35561" xr:uid="{D2D0CE9E-E896-4CC8-A41E-C63A311D76C5}"/>
    <cellStyle name="SAPBEXaggDataEmph 3 2 3" xfId="32201" xr:uid="{D089D1D8-BB20-4436-A5CE-860B3F171694}"/>
    <cellStyle name="SAPBEXaggDataEmph 3 2 4" xfId="34292" xr:uid="{ED32FD34-6937-4110-A64B-6CB3A6715FF3}"/>
    <cellStyle name="SAPBEXaggDataEmph 3 3" xfId="8632" xr:uid="{EB150635-F80B-4A87-A052-6BC859E66C39}"/>
    <cellStyle name="SAPBEXaggDataEmph 3 3 2" xfId="16826" xr:uid="{D2B84C8D-EC1E-43B5-B8A8-B88260C3B5AB}"/>
    <cellStyle name="SAPBEXaggDataEmph 3 3 3" xfId="34632" xr:uid="{BD041109-4186-49DC-9CC9-BC0DB66EF25D}"/>
    <cellStyle name="SAPBEXaggDataEmph 3 4" xfId="15484" xr:uid="{2C505F63-4C0C-49A5-9D63-2B970CBA06C3}"/>
    <cellStyle name="SAPBEXaggDataEmph 3 4 2" xfId="32200" xr:uid="{981B9329-3FA6-4330-92D7-65C4273673F7}"/>
    <cellStyle name="SAPBEXaggDataEmph 3 5" xfId="10248" xr:uid="{BFBD10D0-15F2-4748-9A83-65FED55348A8}"/>
    <cellStyle name="SAPBEXaggDataEmph 3 6" xfId="32995" xr:uid="{F32F7C20-F2F7-41B0-9B14-1ED549C39634}"/>
    <cellStyle name="SAPBEXaggDataEmph 4" xfId="8156" xr:uid="{D02CF452-DBF1-458E-867F-3461BAAE8862}"/>
    <cellStyle name="SAPBEXaggDataEmph 4 2" xfId="8548" xr:uid="{6886FBD1-0A20-4C70-9F26-3CF20BD96DB5}"/>
    <cellStyle name="SAPBEXaggDataEmph 4 2 2" xfId="34592" xr:uid="{39DFDEDA-582B-4669-AEDA-4BE1B6C42087}"/>
    <cellStyle name="SAPBEXaggDataEmph 4 3" xfId="32202" xr:uid="{2404CBD8-8DE2-4BB2-8FB2-BD35070A1ADF}"/>
    <cellStyle name="SAPBEXaggDataEmph 4 4" xfId="34293" xr:uid="{CFE187D7-604F-4D5D-985C-C74F428E81D5}"/>
    <cellStyle name="SAPBEXaggDataEmph 5" xfId="8547" xr:uid="{6DE85727-A37D-4D9B-AB6A-40E2A700B282}"/>
    <cellStyle name="SAPBEXaggDataEmph 5 2" xfId="16722" xr:uid="{B0E10A33-4889-4566-A1AA-6C7F5A6FBD19}"/>
    <cellStyle name="SAPBEXaggDataEmph 5 3" xfId="34591" xr:uid="{2C3CAF7C-5D3F-434E-A0F2-5C50EC9B1F5D}"/>
    <cellStyle name="SAPBEXaggDataEmph 6" xfId="15924" xr:uid="{566364FB-5231-4E03-BDCC-2ADED4269FDF}"/>
    <cellStyle name="SAPBEXaggDataEmph 6 2" xfId="32197" xr:uid="{037A2CC4-1728-4027-AF79-983487C4FFB6}"/>
    <cellStyle name="SAPBEXaggDataEmph 7" xfId="32853" xr:uid="{67F5785B-06E1-454D-AD64-5E5A108E79E9}"/>
    <cellStyle name="SAPBEXaggItem" xfId="4102" xr:uid="{0F14B7C1-7E81-42A7-8232-860E90B30B47}"/>
    <cellStyle name="SAPBEXaggItem 10" xfId="10277" xr:uid="{9136B816-72F6-43D4-8D57-1FB88649D114}"/>
    <cellStyle name="SAPBEXaggItem 10 10" xfId="21132" xr:uid="{F3B8E8F8-ACDE-4DC2-9A9E-B301A148DF73}"/>
    <cellStyle name="SAPBEXaggItem 10 2" xfId="10390" xr:uid="{F04E8004-D477-4336-813C-B043014E27E6}"/>
    <cellStyle name="SAPBEXaggItem 10 2 10" xfId="21211" xr:uid="{D562C530-1B30-4AFB-86D3-AEA2C9C49586}"/>
    <cellStyle name="SAPBEXaggItem 10 2 2" xfId="10438" xr:uid="{AAE8CABF-41CA-469B-97DD-2A5B24E4334F}"/>
    <cellStyle name="SAPBEXaggItem 10 2 3" xfId="10467" xr:uid="{06238AA7-F46C-4706-9296-5FC183DD4C97}"/>
    <cellStyle name="SAPBEXaggItem 10 2 4" xfId="10501" xr:uid="{456AA49C-0C98-49FC-B4EE-756B2EED1943}"/>
    <cellStyle name="SAPBEXaggItem 10 2 5" xfId="20999" xr:uid="{77BF3A8E-0735-4CA6-813D-D01262AFB18B}"/>
    <cellStyle name="SAPBEXaggItem 10 2 6" xfId="21041" xr:uid="{3E740C23-8C35-4F23-8FD0-C8BB1E176D29}"/>
    <cellStyle name="SAPBEXaggItem 10 2 7" xfId="21110" xr:uid="{EB80ADF6-158C-46D9-BA58-C8F13BB500A7}"/>
    <cellStyle name="SAPBEXaggItem 10 2 8" xfId="21168" xr:uid="{DEFB4C94-DDA6-4F30-9651-38F17A9A7123}"/>
    <cellStyle name="SAPBEXaggItem 10 2 9" xfId="21192" xr:uid="{D441DAAB-A737-4F98-B490-B11A01356798}"/>
    <cellStyle name="SAPBEXaggItem 10 3" xfId="10412" xr:uid="{71CD2236-6FE2-4999-A317-3FD93F481AB9}"/>
    <cellStyle name="SAPBEXaggItem 10 4" xfId="10442" xr:uid="{C0094036-D1B7-4CAC-8C7F-D16A5627A5BA}"/>
    <cellStyle name="SAPBEXaggItem 10 5" xfId="10405" xr:uid="{BCDC0D66-E1AF-42D0-92B2-B51BA65E50C3}"/>
    <cellStyle name="SAPBEXaggItem 10 6" xfId="10480" xr:uid="{92A734DA-D611-4C94-8E81-191A6252E02B}"/>
    <cellStyle name="SAPBEXaggItem 10 7" xfId="21063" xr:uid="{72F11AB8-9B87-4257-BD8C-CE7BCD181556}"/>
    <cellStyle name="SAPBEXaggItem 10 8" xfId="21141" xr:uid="{10B5DB97-AB77-42D3-ACB8-520E4EC5F944}"/>
    <cellStyle name="SAPBEXaggItem 10 9" xfId="21151" xr:uid="{A16DF505-A038-49C3-9C32-D9AA5CBC24CA}"/>
    <cellStyle name="SAPBEXaggItem 11" xfId="21094" xr:uid="{0129F62D-761F-43C4-91A3-9A093BC1276A}"/>
    <cellStyle name="SAPBEXaggItem 12" xfId="32854" xr:uid="{5DF0A425-A2E9-485E-A15F-35729E93E518}"/>
    <cellStyle name="SAPBEXaggItem 13" xfId="10382" xr:uid="{8B98EC85-53B8-4739-9484-E7BD469FF4D8}"/>
    <cellStyle name="SAPBEXaggItem 13 2" xfId="10430" xr:uid="{37995648-A5B9-4DFC-A7BB-DADEEF02E4E3}"/>
    <cellStyle name="SAPBEXaggItem 13 3" xfId="10461" xr:uid="{D1D62D55-00FB-4AA5-B4D7-49E125AA283F}"/>
    <cellStyle name="SAPBEXaggItem 13 4" xfId="10495" xr:uid="{2E7E8B20-285A-4102-8C4A-1F670684CA8F}"/>
    <cellStyle name="SAPBEXaggItem 13 5" xfId="20949" xr:uid="{FDFB75BC-8C81-41B1-AEE3-B71BA25291D6}"/>
    <cellStyle name="SAPBEXaggItem 13 6" xfId="21103" xr:uid="{26F93119-2D14-4892-AAB7-FA970D31DFED}"/>
    <cellStyle name="SAPBEXaggItem 13 7" xfId="21162" xr:uid="{C66E1B88-91BF-470B-8422-61531BFAFEA2}"/>
    <cellStyle name="SAPBEXaggItem 13 8" xfId="21187" xr:uid="{044765EF-ED7D-48CA-BB82-B2553324D1AA}"/>
    <cellStyle name="SAPBEXaggItem 13 9" xfId="21207" xr:uid="{349258BA-80AD-4596-A3EA-466A35E2F640}"/>
    <cellStyle name="SAPBEXaggItem 2" xfId="4103" xr:uid="{7136C51B-5079-43B7-A4A0-BAD597B9C685}"/>
    <cellStyle name="SAPBEXaggItem 2 10" xfId="21221" xr:uid="{E2887587-ED3F-4E43-8894-662A605D9D8F}"/>
    <cellStyle name="SAPBEXaggItem 2 11" xfId="32855" xr:uid="{F50C49DE-05EC-45A5-9177-C0EB349DA347}"/>
    <cellStyle name="SAPBEXaggItem 2 2" xfId="8159" xr:uid="{9375A435-A8D9-45BB-9B4B-FDA54C729441}"/>
    <cellStyle name="SAPBEXaggItem 2 2 2" xfId="8780" xr:uid="{96510577-E989-492B-98DE-2D520AA447B4}"/>
    <cellStyle name="SAPBEXaggItem 2 2 2 2" xfId="34704" xr:uid="{5C597C47-E8CC-4D48-95C4-79BF46569D7D}"/>
    <cellStyle name="SAPBEXaggItem 2 2 3" xfId="11921" xr:uid="{9291E1D6-9694-49D7-9520-3C22211728D6}"/>
    <cellStyle name="SAPBEXaggItem 2 2 3 2" xfId="32205" xr:uid="{22A65215-86D9-4512-AA3D-B31719E5835B}"/>
    <cellStyle name="SAPBEXaggItem 2 2 4" xfId="10445" xr:uid="{460E6874-21CB-49DF-9641-4498626E8AFC}"/>
    <cellStyle name="SAPBEXaggItem 2 2 5" xfId="34294" xr:uid="{41E6501A-8FA4-41AF-B7AB-BD5732ED6217}"/>
    <cellStyle name="SAPBEXaggItem 2 3" xfId="8764" xr:uid="{78FF8AF4-3473-4534-BDF7-160E769D86A4}"/>
    <cellStyle name="SAPBEXaggItem 2 3 2" xfId="15925" xr:uid="{B991B9D1-3B45-4D8B-B3BA-7476C9279C91}"/>
    <cellStyle name="SAPBEXaggItem 2 3 3" xfId="11920" xr:uid="{7C696463-4F85-47FA-ADCB-6EC63569CFD6}"/>
    <cellStyle name="SAPBEXaggItem 2 3 4" xfId="34691" xr:uid="{7C749FA0-16D6-4877-B641-DA727E195ACD}"/>
    <cellStyle name="SAPBEXaggItem 2 4" xfId="10515" xr:uid="{37478672-D0CF-423D-8E3F-197289B93281}"/>
    <cellStyle name="SAPBEXaggItem 2 4 2" xfId="16724" xr:uid="{960D8EC3-DD1A-485B-AA88-2D93924EA857}"/>
    <cellStyle name="SAPBEXaggItem 2 4 3" xfId="32204" xr:uid="{7EB71C9F-9CB3-43CF-91AD-6D0D2B5E8AAF}"/>
    <cellStyle name="SAPBEXaggItem 2 5" xfId="15876" xr:uid="{A59B3370-4733-4BEB-9F74-65CCC5B77642}"/>
    <cellStyle name="SAPBEXaggItem 2 6" xfId="20960" xr:uid="{7E1BA7F6-048F-48B1-88CE-F2B22CDB6CCF}"/>
    <cellStyle name="SAPBEXaggItem 2 7" xfId="21126" xr:uid="{42EA96C7-6391-4C98-AF1C-7397170D352B}"/>
    <cellStyle name="SAPBEXaggItem 2 8" xfId="21180" xr:uid="{3925FC17-8678-48E2-865B-D280D2769ACB}"/>
    <cellStyle name="SAPBEXaggItem 2 9" xfId="21203" xr:uid="{DE08F08A-6E9D-404B-AD85-AAF7504B88A8}"/>
    <cellStyle name="SAPBEXaggItem 3" xfId="4508" xr:uid="{53250077-9D0C-4AAE-9685-2C269900F284}"/>
    <cellStyle name="SAPBEXaggItem 3 2" xfId="8161" xr:uid="{796EB51A-F0EA-4F72-8F0A-1EE1AEFA536F}"/>
    <cellStyle name="SAPBEXaggItem 3 2 2" xfId="8546" xr:uid="{14D59A9A-75D6-491F-87E2-AAD2653BB822}"/>
    <cellStyle name="SAPBEXaggItem 3 2 2 2" xfId="34590" xr:uid="{3B029E94-1F4B-4B5C-A02D-45BD44666486}"/>
    <cellStyle name="SAPBEXaggItem 3 2 3" xfId="32207" xr:uid="{FAFC90C1-013E-4B04-8FAD-084A34C7F426}"/>
    <cellStyle name="SAPBEXaggItem 3 2 4" xfId="34295" xr:uid="{F0B77EFE-6A56-4AD6-A54D-75E7A0AEE850}"/>
    <cellStyle name="SAPBEXaggItem 3 3" xfId="8014" xr:uid="{BA1F44F7-A002-4390-82B1-977F71354DC6}"/>
    <cellStyle name="SAPBEXaggItem 3 3 2" xfId="16827" xr:uid="{1F35144E-E1E2-4B23-B147-F9A63F6BE56C}"/>
    <cellStyle name="SAPBEXaggItem 3 3 3" xfId="34254" xr:uid="{3412FE43-7633-4EE2-BD14-9D53578843C4}"/>
    <cellStyle name="SAPBEXaggItem 3 4" xfId="15731" xr:uid="{8D5CAF9B-C185-4422-A401-C3879C269807}"/>
    <cellStyle name="SAPBEXaggItem 3 4 2" xfId="32206" xr:uid="{7AFA354E-5293-4EA1-AA09-B3DFA2FE5177}"/>
    <cellStyle name="SAPBEXaggItem 3 5" xfId="10479" xr:uid="{E4B233B9-0F2E-42E2-820A-37CB49D90513}"/>
    <cellStyle name="SAPBEXaggItem 3 6" xfId="32996" xr:uid="{D26CF8C3-E67D-44F3-A406-E8D7DC84338C}"/>
    <cellStyle name="SAPBEXaggItem 4" xfId="4769" xr:uid="{D4F442D5-FEC5-4F8A-8185-94AFCAE01E1B}"/>
    <cellStyle name="SAPBEXaggItem 4 2" xfId="8163" xr:uid="{C7615366-D753-454F-95C1-FC399393DA0F}"/>
    <cellStyle name="SAPBEXaggItem 4 2 2" xfId="10157" xr:uid="{E412F6E7-2559-4641-96B0-45B0F3811465}"/>
    <cellStyle name="SAPBEXaggItem 4 2 2 2" xfId="35687" xr:uid="{60D5A155-30C4-4CC1-A199-5EC29C20D03E}"/>
    <cellStyle name="SAPBEXaggItem 4 2 3" xfId="32209" xr:uid="{D5E2AF2C-E589-42E5-8AB2-2BF0161D3699}"/>
    <cellStyle name="SAPBEXaggItem 4 2 4" xfId="34296" xr:uid="{92920AE1-D060-4657-8FCB-139157FDED1E}"/>
    <cellStyle name="SAPBEXaggItem 4 3" xfId="8428" xr:uid="{1785336D-A877-400A-B44E-0833A8843679}"/>
    <cellStyle name="SAPBEXaggItem 4 3 2" xfId="16828" xr:uid="{9387F0F8-B87E-4387-876D-613FE8B9E4B3}"/>
    <cellStyle name="SAPBEXaggItem 4 3 3" xfId="34496" xr:uid="{CD964F7B-C3DB-4A3B-8529-2F13D61A2689}"/>
    <cellStyle name="SAPBEXaggItem 4 4" xfId="15912" xr:uid="{585892D6-8B13-4D8E-998F-3F4E26D570D2}"/>
    <cellStyle name="SAPBEXaggItem 4 4 2" xfId="32208" xr:uid="{D7D17836-9AD8-4C5D-830E-72F63E909459}"/>
    <cellStyle name="SAPBEXaggItem 4 5" xfId="10244" xr:uid="{D262930B-6E10-45CF-9023-9DB6D9DD345A}"/>
    <cellStyle name="SAPBEXaggItem 4 6" xfId="32997" xr:uid="{B78E8D13-B184-4755-84A4-7DA093BB4006}"/>
    <cellStyle name="SAPBEXaggItem 5" xfId="8164" xr:uid="{7E41945E-6F64-4728-A263-EFD6C7E318B8}"/>
    <cellStyle name="SAPBEXaggItem 5 2" xfId="8779" xr:uid="{74CA5D3E-8F78-4630-ADD9-A2E0ECAF13A6}"/>
    <cellStyle name="SAPBEXaggItem 5 2 2" xfId="34703" xr:uid="{F22AA366-C592-4EEC-A5AA-FA4DDD8A936C}"/>
    <cellStyle name="SAPBEXaggItem 5 3" xfId="32210" xr:uid="{CEB33A99-CEE4-4F2B-B208-94BE273A279B}"/>
    <cellStyle name="SAPBEXaggItem 5 4" xfId="34297" xr:uid="{4B339000-F3CB-4C45-89D3-65B153F3BC23}"/>
    <cellStyle name="SAPBEXaggItem 6" xfId="5808" xr:uid="{47B30FA0-C699-4431-BF4B-662928E1C99E}"/>
    <cellStyle name="SAPBEXaggItem 6 2" xfId="16234" xr:uid="{9F5D3CB0-70A7-4C1A-9C56-199C9FE50308}"/>
    <cellStyle name="SAPBEXaggItem 6 3" xfId="33198" xr:uid="{CBFDD66F-7BBC-452F-9265-EF82A4A69E29}"/>
    <cellStyle name="SAPBEXaggItem 7" xfId="14829" xr:uid="{8ECE7F15-188B-448B-B55A-39E5E3427C96}"/>
    <cellStyle name="SAPBEXaggItem 7 2" xfId="16723" xr:uid="{59190B7A-4E61-4C13-90B8-4CE10743F697}"/>
    <cellStyle name="SAPBEXaggItem 7 3" xfId="32203" xr:uid="{432605D1-15BB-4FA2-A3C3-55D412CC261A}"/>
    <cellStyle name="SAPBEXaggItem 8" xfId="15900" xr:uid="{4B86E2B6-6E3B-43E8-A76C-A0F32D79222A}"/>
    <cellStyle name="SAPBEXaggItem 9" xfId="20966" xr:uid="{39F24624-5DDC-459B-B29A-53474275AD15}"/>
    <cellStyle name="SAPBEXaggItem_BS of Jun'11" xfId="4104" xr:uid="{79475BCB-C4EE-4B68-B99C-DEAD462FD2AA}"/>
    <cellStyle name="SAPBEXaggItemX" xfId="4105" xr:uid="{C9829BB5-DB7B-46A4-A223-36D397643D0B}"/>
    <cellStyle name="SAPBEXaggItemX 2" xfId="4770" xr:uid="{0E331151-FDBD-43A4-A408-CC50CC3E4FC6}"/>
    <cellStyle name="SAPBEXaggItemX 2 2" xfId="8168" xr:uid="{298540DC-EFBD-4F0B-83AE-FD4F32795012}"/>
    <cellStyle name="SAPBEXaggItemX 2 2 2" xfId="8427" xr:uid="{AB75304B-93E1-45CD-8409-AEDA07E2B346}"/>
    <cellStyle name="SAPBEXaggItemX 2 2 2 2" xfId="34495" xr:uid="{E9B9DF80-1FFD-4CD9-AC50-47D2C75BA1DD}"/>
    <cellStyle name="SAPBEXaggItemX 2 2 3" xfId="32213" xr:uid="{1BB3E707-C700-441F-8511-4B37257F0E6D}"/>
    <cellStyle name="SAPBEXaggItemX 2 2 4" xfId="34298" xr:uid="{A8B2CE27-7DD5-41C6-9B72-4ECC667E82A2}"/>
    <cellStyle name="SAPBEXaggItemX 2 3" xfId="10156" xr:uid="{682EA9A2-FCFF-4287-9AE0-67445104ABD8}"/>
    <cellStyle name="SAPBEXaggItemX 2 3 2" xfId="16829" xr:uid="{BBB83D52-7775-467C-B749-9CD7DFE069FA}"/>
    <cellStyle name="SAPBEXaggItemX 2 3 3" xfId="35686" xr:uid="{1AA3A91E-29CC-4287-B9FC-03C866C37054}"/>
    <cellStyle name="SAPBEXaggItemX 2 4" xfId="15486" xr:uid="{374CDC92-23EA-4796-A374-6B77F5DA8507}"/>
    <cellStyle name="SAPBEXaggItemX 2 4 2" xfId="32212" xr:uid="{FD0B4FFC-803C-4286-9954-6525890ECB54}"/>
    <cellStyle name="SAPBEXaggItemX 2 5" xfId="32998" xr:uid="{4D1B436A-F7E3-4C7F-BC86-C4818D365CCC}"/>
    <cellStyle name="SAPBEXaggItemX 3" xfId="4771" xr:uid="{13E79305-A981-4C99-B4C4-ABC76320ECCD}"/>
    <cellStyle name="SAPBEXaggItemX 3 2" xfId="8170" xr:uid="{4C3C8B80-DCAD-4FAB-B294-30C10A7F89FA}"/>
    <cellStyle name="SAPBEXaggItemX 3 2 2" xfId="8426" xr:uid="{75BC4C8A-4D25-4EEB-B02C-88C030935B6B}"/>
    <cellStyle name="SAPBEXaggItemX 3 2 2 2" xfId="34494" xr:uid="{1F92F9F9-E85F-4B3B-A3A2-155FA38E204C}"/>
    <cellStyle name="SAPBEXaggItemX 3 2 3" xfId="32215" xr:uid="{C3F116CF-17DB-4114-842A-73C01C031083}"/>
    <cellStyle name="SAPBEXaggItemX 3 2 4" xfId="34299" xr:uid="{5EC30B45-C5DD-43B6-891E-E17E9F26C2E8}"/>
    <cellStyle name="SAPBEXaggItemX 3 3" xfId="10155" xr:uid="{1FEF988B-3FB5-4AE4-AAB8-D1762C6DFDD4}"/>
    <cellStyle name="SAPBEXaggItemX 3 3 2" xfId="16830" xr:uid="{E99C7D84-EA58-4910-80E5-CB3F433D1F48}"/>
    <cellStyle name="SAPBEXaggItemX 3 3 3" xfId="35685" xr:uid="{03AA27DE-2E73-4B8B-B941-4303413F527A}"/>
    <cellStyle name="SAPBEXaggItemX 3 4" xfId="15913" xr:uid="{6ADA5394-9D20-4094-8A3B-0687A186C6FC}"/>
    <cellStyle name="SAPBEXaggItemX 3 4 2" xfId="32214" xr:uid="{ECFACF14-0D06-4B8A-B4B1-B31968B6E3DE}"/>
    <cellStyle name="SAPBEXaggItemX 3 5" xfId="11922" xr:uid="{BE38B901-25A5-4ADB-9153-436560F7E3B8}"/>
    <cellStyle name="SAPBEXaggItemX 3 6" xfId="32999" xr:uid="{B7E14A23-B41B-42A5-9BAB-4FA04BEC9AF7}"/>
    <cellStyle name="SAPBEXaggItemX 4" xfId="8171" xr:uid="{941AB5ED-520F-487D-8639-D449A45DF236}"/>
    <cellStyle name="SAPBEXaggItemX 4 2" xfId="10154" xr:uid="{E3ECEAD6-8DA3-4141-9D51-71AC0338D96E}"/>
    <cellStyle name="SAPBEXaggItemX 4 2 2" xfId="35684" xr:uid="{A8484032-D23F-4512-AA81-474E19581B13}"/>
    <cellStyle name="SAPBEXaggItemX 4 3" xfId="32216" xr:uid="{ABFB2277-4148-4A2A-9F44-914BEAD8E424}"/>
    <cellStyle name="SAPBEXaggItemX 4 4" xfId="34300" xr:uid="{DADA82A9-674C-4172-8BD7-4573EC6EF7BA}"/>
    <cellStyle name="SAPBEXaggItemX 5" xfId="10153" xr:uid="{ECD313AA-038E-4B7D-A37B-65F1FB1166BA}"/>
    <cellStyle name="SAPBEXaggItemX 5 2" xfId="16725" xr:uid="{500CF778-F808-4D4D-9EED-79F1471611FA}"/>
    <cellStyle name="SAPBEXaggItemX 5 3" xfId="35683" xr:uid="{C624AB3C-3B21-45D0-909A-920DBC3FDE3F}"/>
    <cellStyle name="SAPBEXaggItemX 6" xfId="15485" xr:uid="{FF427ED1-F7F3-4AC9-AB5F-BA7A9BA4F659}"/>
    <cellStyle name="SAPBEXaggItemX 6 2" xfId="32211" xr:uid="{C19FF240-4E60-4C2A-B434-51CD380B03A7}"/>
    <cellStyle name="SAPBEXaggItemX 7" xfId="32856" xr:uid="{49F51AE0-7327-41C7-90AE-9BCD863BFFB0}"/>
    <cellStyle name="SAPBEXchaText" xfId="4106" xr:uid="{507A9D2B-B5FA-4C14-A4EB-BE3CC8C7CB1A}"/>
    <cellStyle name="SAPBEXchaText 10" xfId="10275" xr:uid="{32312245-3301-4BCD-8EF2-E1E7CDA90072}"/>
    <cellStyle name="SAPBEXchaText 10 10" xfId="21149" xr:uid="{C19FBCE3-9BE7-4648-9C9F-D530820A7C7D}"/>
    <cellStyle name="SAPBEXchaText 10 2" xfId="10388" xr:uid="{6DCDBDE1-81F7-4614-B4B8-43E6BFC3788F}"/>
    <cellStyle name="SAPBEXchaText 10 2 10" xfId="21209" xr:uid="{E00578B7-1A1B-471E-BDED-A1C642E901B0}"/>
    <cellStyle name="SAPBEXchaText 10 2 2" xfId="10436" xr:uid="{3654E8D7-27D7-46A0-A5B0-057031E62A2C}"/>
    <cellStyle name="SAPBEXchaText 10 2 3" xfId="10465" xr:uid="{B3DE418C-94BF-47DD-902A-5F84BD7224F3}"/>
    <cellStyle name="SAPBEXchaText 10 2 4" xfId="10499" xr:uid="{69C0FC23-CA55-4A22-8BDB-C929611044D8}"/>
    <cellStyle name="SAPBEXchaText 10 2 5" xfId="20994" xr:uid="{823EE2D2-11AB-451E-922B-1B6E6CA366FE}"/>
    <cellStyle name="SAPBEXchaText 10 2 6" xfId="21038" xr:uid="{994D7F0C-CAF2-439A-8DC8-881569ED9A4C}"/>
    <cellStyle name="SAPBEXchaText 10 2 7" xfId="21108" xr:uid="{98C093AE-7F70-4B17-AC88-1DFEDB9189C3}"/>
    <cellStyle name="SAPBEXchaText 10 2 8" xfId="21166" xr:uid="{B870D613-83A7-4FE2-B611-D3EB3CC591B8}"/>
    <cellStyle name="SAPBEXchaText 10 2 9" xfId="21190" xr:uid="{C566BC6F-8248-431A-B210-FDC94E7DC495}"/>
    <cellStyle name="SAPBEXchaText 10 3" xfId="10409" xr:uid="{C7B2F462-D14D-433A-A018-B9EAB3751AB7}"/>
    <cellStyle name="SAPBEXchaText 10 4" xfId="10415" xr:uid="{EAA7F8E6-A8D4-460F-893E-5F9FFD09E6E9}"/>
    <cellStyle name="SAPBEXchaText 10 5" xfId="10447" xr:uid="{C14FC6F2-BEC3-447C-B346-39A315748F04}"/>
    <cellStyle name="SAPBEXchaText 10 6" xfId="10433" xr:uid="{3C063E07-6837-4BE2-805A-91646B7CC1D3}"/>
    <cellStyle name="SAPBEXchaText 10 7" xfId="21059" xr:uid="{0D032590-1844-43B3-ADAD-ACA00D331B1C}"/>
    <cellStyle name="SAPBEXchaText 10 8" xfId="21137" xr:uid="{8BFBBA2A-6417-456B-B6D2-B401F3FC38B3}"/>
    <cellStyle name="SAPBEXchaText 10 9" xfId="21146" xr:uid="{4FCA2A06-A670-4FBC-879D-1A2062DA2194}"/>
    <cellStyle name="SAPBEXchaText 11" xfId="21008" xr:uid="{9DE8B137-70FB-4447-8523-14EA656F773D}"/>
    <cellStyle name="SAPBEXchaText 12" xfId="12296" xr:uid="{11C09CFD-0BB3-46F9-B96C-2CA15544FC33}"/>
    <cellStyle name="SAPBEXchaText 12 2" xfId="15759" xr:uid="{AC708989-F8CF-428A-AE3C-350FA06B1853}"/>
    <cellStyle name="SAPBEXchaText 13" xfId="21091" xr:uid="{1B816522-A70B-4693-BF2D-2050F211EBD5}"/>
    <cellStyle name="SAPBEXchaText 14" xfId="32857" xr:uid="{33103AE8-A34F-4EBD-92C6-6CA7C07DC099}"/>
    <cellStyle name="SAPBEXchaText 15" xfId="10377" xr:uid="{28D0310F-136D-41FA-8EAA-B15AC04AE829}"/>
    <cellStyle name="SAPBEXchaText 15 2" xfId="10427" xr:uid="{D7FF9C76-7D7B-4929-9AEC-2F22D488A3B4}"/>
    <cellStyle name="SAPBEXchaText 15 3" xfId="10457" xr:uid="{9890FB2A-F5D6-4F35-80A3-EBF8A948BCE1}"/>
    <cellStyle name="SAPBEXchaText 15 4" xfId="10492" xr:uid="{A3FD4C44-4749-4676-9052-FD537582B5FF}"/>
    <cellStyle name="SAPBEXchaText 15 5" xfId="20965" xr:uid="{3E2B138B-1C2F-42B5-8F6A-7CC863E79BE0}"/>
    <cellStyle name="SAPBEXchaText 15 6" xfId="21099" xr:uid="{1D0A01F6-7938-4679-9925-C41DE0428348}"/>
    <cellStyle name="SAPBEXchaText 15 7" xfId="21159" xr:uid="{D0814259-7EAC-4B8B-9143-B8257BCE3F35}"/>
    <cellStyle name="SAPBEXchaText 15 8" xfId="21184" xr:uid="{F89F4D93-788D-4E10-9E30-9C8447FA6696}"/>
    <cellStyle name="SAPBEXchaText 15 9" xfId="21155" xr:uid="{DA629BD6-4234-49A3-B7CA-03E3E026B8DF}"/>
    <cellStyle name="SAPBEXchaText 2" xfId="4107" xr:uid="{123C4257-751C-4802-88A2-2A3946AA5C17}"/>
    <cellStyle name="SAPBEXchaText 2 10" xfId="21218" xr:uid="{A96B6DF1-CC5D-46C5-9376-538CD9E06CED}"/>
    <cellStyle name="SAPBEXchaText 2 11" xfId="32858" xr:uid="{64D70672-6CCD-4CEB-AD13-FC6211A57EDD}"/>
    <cellStyle name="SAPBEXchaText 2 2" xfId="4108" xr:uid="{95D4BE9F-BFF8-41F8-857F-79CC632DD45C}"/>
    <cellStyle name="SAPBEXchaText 2 2 2" xfId="6720" xr:uid="{F45BE3B3-377F-4B8B-98A9-DC5695E74856}"/>
    <cellStyle name="SAPBEXchaText 2 2 2 2" xfId="33846" xr:uid="{E92ED284-4382-4E6A-91EE-12B83A3A85EE}"/>
    <cellStyle name="SAPBEXchaText 2 2 3" xfId="11925" xr:uid="{B013B26D-B860-41A7-9859-82E798DABEF1}"/>
    <cellStyle name="SAPBEXchaText 2 2 3 2" xfId="32219" xr:uid="{C2F8DACA-1A21-46B8-89D2-747B4C4F15C9}"/>
    <cellStyle name="SAPBEXchaText 2 2 4" xfId="33140" xr:uid="{D1502884-4F6C-407D-AF73-7E60DAE34E7E}"/>
    <cellStyle name="SAPBEXchaText 2 3" xfId="8173" xr:uid="{6B06CCCD-89DE-45E7-8DDE-3F2B62F83853}"/>
    <cellStyle name="SAPBEXchaText 2 3 2" xfId="10065" xr:uid="{B7A7904F-D479-4146-9B04-E9C2DA92D5AD}"/>
    <cellStyle name="SAPBEXchaText 2 3 2 2" xfId="35619" xr:uid="{4A4DE08F-79D7-42EE-A45F-69A1DB6B7E42}"/>
    <cellStyle name="SAPBEXchaText 2 3 3" xfId="11924" xr:uid="{3D3C750B-517A-42C0-908C-228A1FEA3ACB}"/>
    <cellStyle name="SAPBEXchaText 2 3 3 2" xfId="32220" xr:uid="{F4E79110-5F2E-4904-8728-72ED287DFA15}"/>
    <cellStyle name="SAPBEXchaText 2 3 4" xfId="34301" xr:uid="{2EE60F2D-34A2-4861-8F69-096464B1115A}"/>
    <cellStyle name="SAPBEXchaText 2 4" xfId="8847" xr:uid="{DAB959DF-49A9-41A0-846A-05B9331C4B23}"/>
    <cellStyle name="SAPBEXchaText 2 4 2" xfId="16727" xr:uid="{ACBF3E56-9053-4CF0-BCBC-8454FA694725}"/>
    <cellStyle name="SAPBEXchaText 2 4 3" xfId="34731" xr:uid="{FBCE4C88-E068-451F-B7B6-0FC2F068EB7F}"/>
    <cellStyle name="SAPBEXchaText 2 5" xfId="15796" xr:uid="{F5791FF3-B211-46D7-B0DF-F8FFA03690F1}"/>
    <cellStyle name="SAPBEXchaText 2 5 2" xfId="32218" xr:uid="{CDE17BEF-D487-49DF-A355-DB8A7BE19808}"/>
    <cellStyle name="SAPBEXchaText 2 6" xfId="21005" xr:uid="{89E8D62A-CDF2-48CE-B138-40D49BE38EC8}"/>
    <cellStyle name="SAPBEXchaText 2 7" xfId="21123" xr:uid="{FDBA13BD-3CD0-4BEB-83F8-9A18F4C7B41D}"/>
    <cellStyle name="SAPBEXchaText 2 8" xfId="21177" xr:uid="{6A8B7636-4A09-4578-A2F3-B57EE45A6E2A}"/>
    <cellStyle name="SAPBEXchaText 2 9" xfId="21200" xr:uid="{56E9CE66-344C-4E8D-A02C-70F52854AE5E}"/>
    <cellStyle name="SAPBEXchaText 3" xfId="4109" xr:uid="{3F9F0561-F8B4-404F-B390-B36331541E74}"/>
    <cellStyle name="SAPBEXchaText 3 2" xfId="8174" xr:uid="{9216CABD-CBE8-475E-8AEB-7BAE52EF59E3}"/>
    <cellStyle name="SAPBEXchaText 3 2 2" xfId="5807" xr:uid="{02A05E2D-B8DD-4B15-A672-D029E810C64F}"/>
    <cellStyle name="SAPBEXchaText 3 2 2 2" xfId="33197" xr:uid="{91B56E47-22DF-48DD-B246-862FA832935E}"/>
    <cellStyle name="SAPBEXchaText 3 2 3" xfId="32222" xr:uid="{C184AC5E-5EFA-4D8B-B1D9-E9B6711B9B72}"/>
    <cellStyle name="SAPBEXchaText 3 2 4" xfId="34302" xr:uid="{146CE69F-A163-4635-85DE-3330AA0BECED}"/>
    <cellStyle name="SAPBEXchaText 3 3" xfId="8781" xr:uid="{47437EA3-E36F-497F-B9E0-229DAECC6A66}"/>
    <cellStyle name="SAPBEXchaText 3 3 2" xfId="16831" xr:uid="{E15E1C3A-8E9A-49AA-B62E-66016A700C80}"/>
    <cellStyle name="SAPBEXchaText 3 3 3" xfId="34705" xr:uid="{DDFB1372-022C-4336-8D38-BBFEF6341919}"/>
    <cellStyle name="SAPBEXchaText 3 4" xfId="15488" xr:uid="{E5E8D14E-02FA-4AA6-9418-77546308E490}"/>
    <cellStyle name="SAPBEXchaText 3 4 2" xfId="32221" xr:uid="{3CA03763-73C8-4DD7-B2B7-062FA2297F4B}"/>
    <cellStyle name="SAPBEXchaText 3 5" xfId="33000" xr:uid="{82D6B031-B113-4131-8C00-3663307356B4}"/>
    <cellStyle name="SAPBEXchaText 4" xfId="4772" xr:uid="{E8D0C99F-D717-4D25-96F4-A75004ED7F2B}"/>
    <cellStyle name="SAPBEXchaText 4 2" xfId="10221" xr:uid="{8C1C236B-D75E-4CF6-8242-5EBF7D163176}"/>
    <cellStyle name="SAPBEXchaText 4 2 2" xfId="13715" xr:uid="{221A21F8-C9C0-4A2D-B044-058322B4E93B}"/>
    <cellStyle name="SAPBEXchaText 4 2 3" xfId="32223" xr:uid="{100947BC-1105-4F1A-AEEF-11E54FBD5B68}"/>
    <cellStyle name="SAPBEXchaText 4 3" xfId="10246" xr:uid="{DE10DF0D-98E7-421C-824F-2CE34F9E90A6}"/>
    <cellStyle name="SAPBEXchaText 4 4" xfId="10194" xr:uid="{1D37C6FB-A77F-4698-99B5-89ED1C77685A}"/>
    <cellStyle name="SAPBEXchaText 5" xfId="8175" xr:uid="{E3455A28-F7CA-4BCB-8608-98D5D07EC5E1}"/>
    <cellStyle name="SAPBEXchaText 5 2" xfId="8819" xr:uid="{F3C0C01D-8B43-4EFF-B502-975BB316CEE1}"/>
    <cellStyle name="SAPBEXchaText 5 2 2" xfId="34725" xr:uid="{285BA1B1-10EB-4DF7-BC87-CD29E0FFE93F}"/>
    <cellStyle name="SAPBEXchaText 5 3" xfId="32224" xr:uid="{C2A58065-4225-4CB1-B541-366FD8052D8F}"/>
    <cellStyle name="SAPBEXchaText 5 4" xfId="34303" xr:uid="{26022825-5C5F-4517-990E-E30828AFDA83}"/>
    <cellStyle name="SAPBEXchaText 6" xfId="10039" xr:uid="{C9C641CF-8243-460B-93FD-BE1737C59E32}"/>
    <cellStyle name="SAPBEXchaText 6 2" xfId="16115" xr:uid="{9F24B871-96B7-43B0-B93B-76288B18AF06}"/>
    <cellStyle name="SAPBEXchaText 6 3" xfId="35600" xr:uid="{96379AA5-E365-4716-8407-9301D38E2F63}"/>
    <cellStyle name="SAPBEXchaText 7" xfId="11923" xr:uid="{7B216722-4B82-4C82-8E2D-36241007426B}"/>
    <cellStyle name="SAPBEXchaText 7 2" xfId="15487" xr:uid="{C22E0EE4-2319-4F20-94D1-2E1DEE3EF84A}"/>
    <cellStyle name="SAPBEXchaText 7 3" xfId="32217" xr:uid="{C4DD7643-14A3-49E8-AD9E-C02423806E53}"/>
    <cellStyle name="SAPBEXchaText 8" xfId="14830" xr:uid="{7CBADD5D-C216-44F4-8F6F-E06516940BB0}"/>
    <cellStyle name="SAPBEXchaText 8 2" xfId="16726" xr:uid="{A2E44210-5A8F-42BC-80FD-5E3A48B03E8F}"/>
    <cellStyle name="SAPBEXchaText 9" xfId="15333" xr:uid="{88989DC1-A310-4CEE-ADAE-A849A739ED79}"/>
    <cellStyle name="SAPBEXchaText_BS of Jun'11" xfId="4110" xr:uid="{3196A231-FB62-4298-B67D-418C94436BB1}"/>
    <cellStyle name="SAPBEXexcBad7" xfId="4111" xr:uid="{F6DB551D-F3EF-48B3-B8D4-A787B450D4D6}"/>
    <cellStyle name="SAPBEXexcBad7 2" xfId="4112" xr:uid="{229DA34E-AF2B-4212-9239-5161C6E27E06}"/>
    <cellStyle name="SAPBEXexcBad7 2 2" xfId="8178" xr:uid="{8D9F3195-DF13-4B25-B61B-82EB029ADE32}"/>
    <cellStyle name="SAPBEXexcBad7 2 2 2" xfId="8554" xr:uid="{58E322D0-4FAB-44D9-9546-DEC943B1A907}"/>
    <cellStyle name="SAPBEXexcBad7 2 2 2 2" xfId="34598" xr:uid="{04D01DD1-E7F2-4579-B973-FFE114A89E90}"/>
    <cellStyle name="SAPBEXexcBad7 2 2 3" xfId="32227" xr:uid="{1443D8FA-8AB0-4DC7-996D-876F7C31BC45}"/>
    <cellStyle name="SAPBEXexcBad7 2 2 4" xfId="34306" xr:uid="{5D483EA0-E35E-4787-9708-26B35F36F7F5}"/>
    <cellStyle name="SAPBEXexcBad7 2 3" xfId="10040" xr:uid="{99746020-76AF-46FE-9486-C89FFD186C6A}"/>
    <cellStyle name="SAPBEXexcBad7 2 3 2" xfId="16729" xr:uid="{B88A7B06-6270-42EB-91C1-1CCF7D29936F}"/>
    <cellStyle name="SAPBEXexcBad7 2 3 3" xfId="35601" xr:uid="{8B8BF1D0-2656-4C65-9433-F6BF5933C742}"/>
    <cellStyle name="SAPBEXexcBad7 2 4" xfId="15489" xr:uid="{959BFBF4-D67E-41F6-829F-60F85EC4BDC4}"/>
    <cellStyle name="SAPBEXexcBad7 2 4 2" xfId="32226" xr:uid="{2E77098C-CEC3-417B-AEAD-608C9B3CCE08}"/>
    <cellStyle name="SAPBEXexcBad7 2 5" xfId="32860" xr:uid="{E6178179-8C35-4553-B4E0-39EAB801CDEE}"/>
    <cellStyle name="SAPBEXexcBad7 3" xfId="4507" xr:uid="{F762261B-B1C2-4BE4-BE57-A9A229BCF4D7}"/>
    <cellStyle name="SAPBEXexcBad7 3 2" xfId="8180" xr:uid="{F4B36973-0822-480A-8857-E1F702C6F50B}"/>
    <cellStyle name="SAPBEXexcBad7 3 2 2" xfId="10041" xr:uid="{7B8FF302-F99B-4739-9C14-DD04E2BD4BA9}"/>
    <cellStyle name="SAPBEXexcBad7 3 2 2 2" xfId="35602" xr:uid="{29530532-4E2E-4B36-9315-69AF3253C467}"/>
    <cellStyle name="SAPBEXexcBad7 3 2 3" xfId="32229" xr:uid="{44FDCBC1-301A-45E0-B63A-4E43D11A491E}"/>
    <cellStyle name="SAPBEXexcBad7 3 2 4" xfId="34308" xr:uid="{FC89F0E5-D949-4265-A0CE-7B1F0A80143C}"/>
    <cellStyle name="SAPBEXexcBad7 3 3" xfId="8017" xr:uid="{E696989D-FF27-41F6-A6AB-45168B087521}"/>
    <cellStyle name="SAPBEXexcBad7 3 3 2" xfId="16832" xr:uid="{64C17BD2-1EEA-4DC6-BDF6-F239611C756A}"/>
    <cellStyle name="SAPBEXexcBad7 3 3 3" xfId="34257" xr:uid="{BDD1925D-81FA-4695-96F6-DC3A20CBC913}"/>
    <cellStyle name="SAPBEXexcBad7 3 4" xfId="15768" xr:uid="{D24D9A2A-C44C-41C7-83ED-C58250301779}"/>
    <cellStyle name="SAPBEXexcBad7 3 4 2" xfId="32228" xr:uid="{04314726-C24C-47C3-AA97-98811D3EF10C}"/>
    <cellStyle name="SAPBEXexcBad7 3 5" xfId="33001" xr:uid="{B561878D-D8DD-4C67-A6B5-FCFB85B3349D}"/>
    <cellStyle name="SAPBEXexcBad7 4" xfId="4773" xr:uid="{25974DA0-79F9-40BB-8F41-9C5990DA4480}"/>
    <cellStyle name="SAPBEXexcBad7 4 2" xfId="8181" xr:uid="{6B78F598-0CB7-4623-BCC8-7CD17496DE54}"/>
    <cellStyle name="SAPBEXexcBad7 4 2 2" xfId="10151" xr:uid="{E4E7226E-A85F-4505-8355-BA0DCEB4718D}"/>
    <cellStyle name="SAPBEXexcBad7 4 2 2 2" xfId="35681" xr:uid="{E5A9B97B-1CAE-4655-9EEE-2ABECD82839B}"/>
    <cellStyle name="SAPBEXexcBad7 4 2 3" xfId="32231" xr:uid="{ACF1AA65-7995-41FC-A0FB-E78F0B46E72A}"/>
    <cellStyle name="SAPBEXexcBad7 4 2 4" xfId="34309" xr:uid="{8EF68622-0C62-44B8-9B35-D42D53251D5B}"/>
    <cellStyle name="SAPBEXexcBad7 4 3" xfId="8425" xr:uid="{76BEC227-6F79-487B-87FD-EFCDB2DD92F5}"/>
    <cellStyle name="SAPBEXexcBad7 4 3 2" xfId="16833" xr:uid="{BF098A04-D4C1-4F9A-A915-AFF58643F6D2}"/>
    <cellStyle name="SAPBEXexcBad7 4 3 3" xfId="34493" xr:uid="{FF2EE232-B6E2-441D-B543-DC774AABDA6A}"/>
    <cellStyle name="SAPBEXexcBad7 4 4" xfId="15059" xr:uid="{223427EC-C21D-4803-B02F-218DEEAA3340}"/>
    <cellStyle name="SAPBEXexcBad7 4 4 2" xfId="32230" xr:uid="{9043A6A0-62F9-4B95-B7EB-5909699FD3C2}"/>
    <cellStyle name="SAPBEXexcBad7 4 5" xfId="11926" xr:uid="{755FF93C-5130-4640-BD7C-0B1D5D73D13C}"/>
    <cellStyle name="SAPBEXexcBad7 4 6" xfId="33002" xr:uid="{131452AB-EF6E-49F3-A1A2-458B72FB0500}"/>
    <cellStyle name="SAPBEXexcBad7 5" xfId="8182" xr:uid="{EADB3C68-13E8-4E3E-B855-479FC617A437}"/>
    <cellStyle name="SAPBEXexcBad7 5 2" xfId="8550" xr:uid="{7C01CED0-33B0-4EAC-9277-C4E1359A1937}"/>
    <cellStyle name="SAPBEXexcBad7 5 2 2" xfId="34594" xr:uid="{6FFC1E32-CAD8-4D4B-A515-90EB491E8B0B}"/>
    <cellStyle name="SAPBEXexcBad7 5 3" xfId="32232" xr:uid="{76E33D8D-3BB6-468B-AD3B-D967BFF5BF73}"/>
    <cellStyle name="SAPBEXexcBad7 5 4" xfId="34310" xr:uid="{9464C5EC-887B-45F1-BAF1-F487CECC3786}"/>
    <cellStyle name="SAPBEXexcBad7 6" xfId="8549" xr:uid="{1FD6F554-953B-48B2-8C04-2C2AD930F068}"/>
    <cellStyle name="SAPBEXexcBad7 6 2" xfId="15555" xr:uid="{41269607-7A74-4BD1-A27A-966DBCDEDA80}"/>
    <cellStyle name="SAPBEXexcBad7 6 3" xfId="34593" xr:uid="{6BD7ECDF-5C23-43EE-B487-B1EC9DC18FB0}"/>
    <cellStyle name="SAPBEXexcBad7 7" xfId="14831" xr:uid="{95601A66-2370-4912-99A4-F335F3F604D5}"/>
    <cellStyle name="SAPBEXexcBad7 7 2" xfId="16728" xr:uid="{0D5D4F83-CD05-4E43-B566-968A7E544397}"/>
    <cellStyle name="SAPBEXexcBad7 7 3" xfId="32225" xr:uid="{7CB08D52-3D43-424A-967E-F7418CC405E9}"/>
    <cellStyle name="SAPBEXexcBad7 8" xfId="15058" xr:uid="{613C2C0F-9664-4509-98DA-3D04D05CC823}"/>
    <cellStyle name="SAPBEXexcBad7 9" xfId="32859" xr:uid="{DE98A9D2-A861-4B62-AE3A-9FA9A10190C1}"/>
    <cellStyle name="SAPBEXexcBad7_Detail of other liability" xfId="4774" xr:uid="{09D3AFD7-418F-428A-9B95-1A0C780FF97D}"/>
    <cellStyle name="SAPBEXexcBad8" xfId="4113" xr:uid="{2835D68D-C9A4-4194-A011-425169488EF8}"/>
    <cellStyle name="SAPBEXexcBad8 2" xfId="4114" xr:uid="{6448C69C-3777-4216-820C-03A17284350A}"/>
    <cellStyle name="SAPBEXexcBad8 2 2" xfId="8184" xr:uid="{0D1D7AB5-0DB0-4E6B-9EC5-96A06A0D9FAD}"/>
    <cellStyle name="SAPBEXexcBad8 2 2 2" xfId="8489" xr:uid="{F90250AE-F5F8-41FF-8911-1A1369B4DE69}"/>
    <cellStyle name="SAPBEXexcBad8 2 2 2 2" xfId="34548" xr:uid="{7D763C71-2C2E-4FF8-9C23-EF6779998E7B}"/>
    <cellStyle name="SAPBEXexcBad8 2 2 3" xfId="32235" xr:uid="{CAF1DF5F-26C4-4F20-91D6-D7AA79147713}"/>
    <cellStyle name="SAPBEXexcBad8 2 2 4" xfId="34312" xr:uid="{5476AEE8-C5E1-421F-A2FC-AACAF8773E16}"/>
    <cellStyle name="SAPBEXexcBad8 2 3" xfId="8785" xr:uid="{022B1E59-5835-4974-B284-2EF5F27C843C}"/>
    <cellStyle name="SAPBEXexcBad8 2 3 2" xfId="16731" xr:uid="{F889238B-22C6-46EB-B960-10ADA5F90F3E}"/>
    <cellStyle name="SAPBEXexcBad8 2 3 3" xfId="34709" xr:uid="{DCA70CD8-EFB5-4F01-9A8C-1EECFDB11C81}"/>
    <cellStyle name="SAPBEXexcBad8 2 4" xfId="15490" xr:uid="{50ACD64C-4538-4CA5-BA6C-CFD7372484A1}"/>
    <cellStyle name="SAPBEXexcBad8 2 4 2" xfId="32234" xr:uid="{16B2A4D9-ED7C-45BF-BADA-DCA08FA2A2A9}"/>
    <cellStyle name="SAPBEXexcBad8 2 5" xfId="32862" xr:uid="{8D8C60EF-62EE-409B-A9FF-00CC77EFEF93}"/>
    <cellStyle name="SAPBEXexcBad8 3" xfId="4506" xr:uid="{FA7365A0-B317-4ABA-B907-AB3F16B4F84C}"/>
    <cellStyle name="SAPBEXexcBad8 3 2" xfId="8186" xr:uid="{23E2AA54-4A58-4FDD-87D1-C22F6D2FDB54}"/>
    <cellStyle name="SAPBEXexcBad8 3 2 2" xfId="8784" xr:uid="{25AE7CAC-5B17-48C1-80A3-B441CF79B71C}"/>
    <cellStyle name="SAPBEXexcBad8 3 2 2 2" xfId="34708" xr:uid="{B4DCE4AA-2132-4F33-A2DF-841F18FA88C2}"/>
    <cellStyle name="SAPBEXexcBad8 3 2 3" xfId="32237" xr:uid="{D8362897-CAFD-4754-B6F4-59571B20F922}"/>
    <cellStyle name="SAPBEXexcBad8 3 2 4" xfId="34314" xr:uid="{626607B8-648A-40B6-B49D-97090DEFA313}"/>
    <cellStyle name="SAPBEXexcBad8 3 3" xfId="10049" xr:uid="{4712ADCD-D3DA-498D-88D8-2C0D5FA5D620}"/>
    <cellStyle name="SAPBEXexcBad8 3 3 2" xfId="16834" xr:uid="{D98087B5-45A9-4BDC-8438-F17F6E59A2FA}"/>
    <cellStyle name="SAPBEXexcBad8 3 3 3" xfId="35609" xr:uid="{4EB4E153-22F1-4BBF-81B1-DB305F5321BB}"/>
    <cellStyle name="SAPBEXexcBad8 3 4" xfId="15491" xr:uid="{E7968033-4024-4ADF-ADCE-F7D4E3772609}"/>
    <cellStyle name="SAPBEXexcBad8 3 4 2" xfId="32236" xr:uid="{1504306B-A3FE-42FA-A095-448CDFE430EA}"/>
    <cellStyle name="SAPBEXexcBad8 3 5" xfId="33003" xr:uid="{02C1735B-4E3A-47B5-A7D9-9271EFFF25D0}"/>
    <cellStyle name="SAPBEXexcBad8 4" xfId="4775" xr:uid="{3EC2B3B4-CAB4-4086-BA9B-45A2C45A9BA9}"/>
    <cellStyle name="SAPBEXexcBad8 4 2" xfId="8187" xr:uid="{C2F1D906-8796-49BA-8294-E1AC0A436B39}"/>
    <cellStyle name="SAPBEXexcBad8 4 2 2" xfId="8858" xr:uid="{367E6B68-E288-43A1-999F-70073B163C86}"/>
    <cellStyle name="SAPBEXexcBad8 4 2 2 2" xfId="34736" xr:uid="{67A30DBE-43F7-47FF-B7D1-E8DE2209BF90}"/>
    <cellStyle name="SAPBEXexcBad8 4 2 3" xfId="32239" xr:uid="{7AD1B0FD-158C-43F7-BDF8-ACFE0B283398}"/>
    <cellStyle name="SAPBEXexcBad8 4 2 4" xfId="34315" xr:uid="{4EDC8C19-51B2-4CEA-959A-260DE156BA47}"/>
    <cellStyle name="SAPBEXexcBad8 4 3" xfId="8511" xr:uid="{DD882C2B-8931-4DB6-9B22-D81518FB0297}"/>
    <cellStyle name="SAPBEXexcBad8 4 3 2" xfId="16835" xr:uid="{868A3CFE-24E8-437E-B12C-3A55F233BFCE}"/>
    <cellStyle name="SAPBEXexcBad8 4 3 3" xfId="34569" xr:uid="{D6089F0E-7CDC-4609-B0A8-21FCF43C1010}"/>
    <cellStyle name="SAPBEXexcBad8 4 4" xfId="15688" xr:uid="{6F6E0C30-78C5-45C4-B8A1-7AD4C9338E5F}"/>
    <cellStyle name="SAPBEXexcBad8 4 4 2" xfId="32238" xr:uid="{DFF3F9CF-3498-44D8-8E89-C7DBB68EB118}"/>
    <cellStyle name="SAPBEXexcBad8 4 5" xfId="11927" xr:uid="{6A423C9B-AE04-4410-8210-7D3F226A04D7}"/>
    <cellStyle name="SAPBEXexcBad8 4 6" xfId="33004" xr:uid="{805797BF-57F2-495D-B6B0-73ACF6D94F9E}"/>
    <cellStyle name="SAPBEXexcBad8 5" xfId="8188" xr:uid="{E777D768-4B43-44C5-9C28-E451CE0FA950}"/>
    <cellStyle name="SAPBEXexcBad8 5 2" xfId="6719" xr:uid="{6FF7CEA5-8718-4FAD-951A-C82B359B3E2A}"/>
    <cellStyle name="SAPBEXexcBad8 5 2 2" xfId="33845" xr:uid="{BBF1E0B0-B698-43C3-A821-9939FD73A4F0}"/>
    <cellStyle name="SAPBEXexcBad8 5 3" xfId="32240" xr:uid="{8ACD8E39-BA92-4069-837C-CE9C74FB4E8B}"/>
    <cellStyle name="SAPBEXexcBad8 5 4" xfId="34316" xr:uid="{7B652F7D-D06F-459B-910B-AE300F9E1398}"/>
    <cellStyle name="SAPBEXexcBad8 6" xfId="8532" xr:uid="{1CBA117C-A8DB-4175-9F8C-448B0585C544}"/>
    <cellStyle name="SAPBEXexcBad8 6 2" xfId="15556" xr:uid="{71224C51-EA1A-428D-8474-4DD4B361ED3A}"/>
    <cellStyle name="SAPBEXexcBad8 6 3" xfId="34587" xr:uid="{5643F5C1-06B5-48C4-8C4F-4F561DCCD464}"/>
    <cellStyle name="SAPBEXexcBad8 7" xfId="14832" xr:uid="{DE4FC72E-64D6-4841-A738-9202C482A338}"/>
    <cellStyle name="SAPBEXexcBad8 7 2" xfId="16730" xr:uid="{E1F8CFA1-0CA3-4425-8674-87A05C097899}"/>
    <cellStyle name="SAPBEXexcBad8 7 3" xfId="32233" xr:uid="{FA72337E-761C-4DCD-9E0E-D05F1062B724}"/>
    <cellStyle name="SAPBEXexcBad8 8" xfId="15071" xr:uid="{E58557F3-0C55-4D5B-9309-4C46A7C2D31B}"/>
    <cellStyle name="SAPBEXexcBad8 9" xfId="32861" xr:uid="{C87191F4-36FF-482E-A823-8457B977B2F4}"/>
    <cellStyle name="SAPBEXexcBad8_Detail of other liability" xfId="4776" xr:uid="{86DD00E5-F8DA-4ECB-A019-02FE920F1935}"/>
    <cellStyle name="SAPBEXexcBad9" xfId="4115" xr:uid="{EC9937DC-FBB5-4B25-8058-B1E41E9E588D}"/>
    <cellStyle name="SAPBEXexcBad9 2" xfId="4116" xr:uid="{603455B9-F586-4D31-AAF6-46AFA792F4AC}"/>
    <cellStyle name="SAPBEXexcBad9 2 2" xfId="8190" xr:uid="{084F24F0-5014-4B8D-9332-82E54AE8244A}"/>
    <cellStyle name="SAPBEXexcBad9 2 2 2" xfId="8737" xr:uid="{AE47A576-506E-4F67-9090-81068AAAA333}"/>
    <cellStyle name="SAPBEXexcBad9 2 2 2 2" xfId="34683" xr:uid="{4484FC78-A265-400E-B741-1AD2BE19BDA5}"/>
    <cellStyle name="SAPBEXexcBad9 2 2 3" xfId="32243" xr:uid="{4146E342-E0C1-4217-AC9E-ADD5D755AC00}"/>
    <cellStyle name="SAPBEXexcBad9 2 2 4" xfId="34318" xr:uid="{BCE6BCE5-0698-4AC7-BDAC-5F4A56BCEAA3}"/>
    <cellStyle name="SAPBEXexcBad9 2 3" xfId="8851" xr:uid="{168ABFC4-6D7E-434E-8B0B-0C9BCE424B7A}"/>
    <cellStyle name="SAPBEXexcBad9 2 3 2" xfId="16733" xr:uid="{52F3DBED-1048-4840-BF7F-2748CF259997}"/>
    <cellStyle name="SAPBEXexcBad9 2 3 3" xfId="34733" xr:uid="{F1B88ECE-4293-4BE9-9302-D6063C97609A}"/>
    <cellStyle name="SAPBEXexcBad9 2 4" xfId="15927" xr:uid="{BBCA942D-9368-4CFE-B86D-6E63DC86E606}"/>
    <cellStyle name="SAPBEXexcBad9 2 4 2" xfId="32242" xr:uid="{1680F56A-BE37-4F47-8A35-7A435F746B51}"/>
    <cellStyle name="SAPBEXexcBad9 2 5" xfId="32864" xr:uid="{6D1F3925-A4FB-4F39-883B-08B9892868E6}"/>
    <cellStyle name="SAPBEXexcBad9 3" xfId="4505" xr:uid="{65BAF86D-58C9-4E53-873A-38F07FA42755}"/>
    <cellStyle name="SAPBEXexcBad9 3 2" xfId="8191" xr:uid="{380F1DF2-2850-4038-8FB2-D1A2FCE23E51}"/>
    <cellStyle name="SAPBEXexcBad9 3 2 2" xfId="8739" xr:uid="{AA8AD60C-CB07-4EC8-8D37-82E392D144FC}"/>
    <cellStyle name="SAPBEXexcBad9 3 2 2 2" xfId="34684" xr:uid="{C2AB1F7D-1E9A-41AD-B01D-865C6A4A7F40}"/>
    <cellStyle name="SAPBEXexcBad9 3 2 3" xfId="32245" xr:uid="{4FECDA4A-507C-4D4D-97EF-34CFDA2B10A3}"/>
    <cellStyle name="SAPBEXexcBad9 3 2 4" xfId="34319" xr:uid="{074EE847-49EE-46B2-8DA4-BABA8D1C1E94}"/>
    <cellStyle name="SAPBEXexcBad9 3 3" xfId="10023" xr:uid="{8198292C-DEEE-4E8E-92B9-89A918AD70F1}"/>
    <cellStyle name="SAPBEXexcBad9 3 3 2" xfId="16836" xr:uid="{AA18182F-DAC4-4DA1-A49C-E8AC2B84298D}"/>
    <cellStyle name="SAPBEXexcBad9 3 3 3" xfId="35585" xr:uid="{45B53E93-3EC1-4C35-B528-C9A6E9B444FC}"/>
    <cellStyle name="SAPBEXexcBad9 3 4" xfId="15493" xr:uid="{1480BBD7-189F-41D8-B9C0-E1D267DDC6EC}"/>
    <cellStyle name="SAPBEXexcBad9 3 4 2" xfId="32244" xr:uid="{AC5CE21B-23AC-46F2-9E6E-A1CC36F8022B}"/>
    <cellStyle name="SAPBEXexcBad9 3 5" xfId="33005" xr:uid="{8A531806-CDC3-4D69-A787-1AA652E8CDCE}"/>
    <cellStyle name="SAPBEXexcBad9 4" xfId="4777" xr:uid="{4B2A8836-7631-491B-A5A0-D9EA08ED2304}"/>
    <cellStyle name="SAPBEXexcBad9 4 2" xfId="8192" xr:uid="{CAA520E2-ECBB-4BA7-BD8B-F3C9FC19AEF8}"/>
    <cellStyle name="SAPBEXexcBad9 4 2 2" xfId="8423" xr:uid="{E01BF3AE-5191-4068-A1F3-E6CC9FBD0229}"/>
    <cellStyle name="SAPBEXexcBad9 4 2 2 2" xfId="34491" xr:uid="{D05FF2F2-2557-404E-A5F2-4F94198BDBC6}"/>
    <cellStyle name="SAPBEXexcBad9 4 2 3" xfId="32247" xr:uid="{8455F564-5D77-4581-94D2-980D3ECDF8C6}"/>
    <cellStyle name="SAPBEXexcBad9 4 2 4" xfId="34320" xr:uid="{FB4FAD52-229A-4196-A442-22DB2515EEFA}"/>
    <cellStyle name="SAPBEXexcBad9 4 3" xfId="8850" xr:uid="{AEA5EECA-CFDE-4E22-ADD4-00EAF53C4E0C}"/>
    <cellStyle name="SAPBEXexcBad9 4 3 2" xfId="16837" xr:uid="{73BCD447-8F89-45A5-AC4E-0B819AC76137}"/>
    <cellStyle name="SAPBEXexcBad9 4 3 3" xfId="34732" xr:uid="{36D1F524-4267-4449-903F-BF6F63CE8CEE}"/>
    <cellStyle name="SAPBEXexcBad9 4 4" xfId="15494" xr:uid="{1252820A-5E73-4BE2-BF85-D3C8C47D8E35}"/>
    <cellStyle name="SAPBEXexcBad9 4 4 2" xfId="32246" xr:uid="{076E74E6-8B00-4071-9C92-C05DA0A4A491}"/>
    <cellStyle name="SAPBEXexcBad9 4 5" xfId="11928" xr:uid="{5D67F1C0-DD5D-4A13-9EA2-B07B39C78DCC}"/>
    <cellStyle name="SAPBEXexcBad9 4 6" xfId="33006" xr:uid="{904E88D4-4146-4DF7-AB87-47BF151AB9F3}"/>
    <cellStyle name="SAPBEXexcBad9 5" xfId="8193" xr:uid="{37FF1EAB-976E-49A8-ACE1-0967DD06745B}"/>
    <cellStyle name="SAPBEXexcBad9 5 2" xfId="8614" xr:uid="{48184559-8AD4-4525-87EE-2E190A4184F6}"/>
    <cellStyle name="SAPBEXexcBad9 5 2 2" xfId="34626" xr:uid="{197E1C01-F75E-47EC-B5EB-A2CC5C4BA9E0}"/>
    <cellStyle name="SAPBEXexcBad9 5 3" xfId="32248" xr:uid="{5932F20C-3A4A-4C0F-967A-429840005EB8}"/>
    <cellStyle name="SAPBEXexcBad9 5 4" xfId="34321" xr:uid="{54727436-DC32-411F-922F-5BEB0B1B7E43}"/>
    <cellStyle name="SAPBEXexcBad9 6" xfId="8424" xr:uid="{900F01E3-FDBD-48FA-B636-815691C5DBC9}"/>
    <cellStyle name="SAPBEXexcBad9 6 2" xfId="16235" xr:uid="{0CAAF27D-DC15-4302-9242-268EB9DCE1BE}"/>
    <cellStyle name="SAPBEXexcBad9 6 3" xfId="34492" xr:uid="{39FFFBB7-81A6-4C42-B51A-DD2705D39B9B}"/>
    <cellStyle name="SAPBEXexcBad9 7" xfId="14833" xr:uid="{8E9C22C4-73CC-4B14-BFB8-0356F2FD44EF}"/>
    <cellStyle name="SAPBEXexcBad9 7 2" xfId="16732" xr:uid="{9087A407-4EDF-4AF5-A768-4D740B1E4C73}"/>
    <cellStyle name="SAPBEXexcBad9 7 3" xfId="32241" xr:uid="{E2145811-4854-4023-92D4-96B16B97A8D4}"/>
    <cellStyle name="SAPBEXexcBad9 8" xfId="15492" xr:uid="{6A3C9822-F015-42DF-A4BF-307F10396303}"/>
    <cellStyle name="SAPBEXexcBad9 9" xfId="32863" xr:uid="{A5E42F95-8920-4CEB-B3A8-F2200DACBABE}"/>
    <cellStyle name="SAPBEXexcBad9_Detail of other liability" xfId="4778" xr:uid="{BC7BD693-3F0E-40F8-B4BE-C49D9A5EE93C}"/>
    <cellStyle name="SAPBEXexcCritical4" xfId="4117" xr:uid="{689A7C86-8463-4563-B30C-153828864F6F}"/>
    <cellStyle name="SAPBEXexcCritical4 2" xfId="4118" xr:uid="{54CA6CE1-091C-4E9A-A6AE-F515C74DECD3}"/>
    <cellStyle name="SAPBEXexcCritical4 2 2" xfId="8194" xr:uid="{2E30408C-8F5F-4042-B3CC-8A953A0C5A43}"/>
    <cellStyle name="SAPBEXexcCritical4 2 2 2" xfId="10051" xr:uid="{346DD316-8ADA-42D5-878A-547D6BAEA9C0}"/>
    <cellStyle name="SAPBEXexcCritical4 2 2 2 2" xfId="35611" xr:uid="{17FB4C66-2871-4937-8DE1-CD102417E449}"/>
    <cellStyle name="SAPBEXexcCritical4 2 2 3" xfId="32251" xr:uid="{6E9AB560-0AEE-475C-801A-0A8DE184C02D}"/>
    <cellStyle name="SAPBEXexcCritical4 2 2 4" xfId="34322" xr:uid="{86AA8E52-9D0E-4DDA-94F1-2FB33580FE94}"/>
    <cellStyle name="SAPBEXexcCritical4 2 3" xfId="8701" xr:uid="{5B99B275-E079-4839-9C35-FB18392E064E}"/>
    <cellStyle name="SAPBEXexcCritical4 2 3 2" xfId="16735" xr:uid="{73096468-9B4B-49FE-B028-E66C6092062F}"/>
    <cellStyle name="SAPBEXexcCritical4 2 3 3" xfId="34662" xr:uid="{7219F74E-EA6D-4B32-8C53-8A5E15783FBC}"/>
    <cellStyle name="SAPBEXexcCritical4 2 4" xfId="15495" xr:uid="{66EC1859-E3DB-4ED3-AD84-B2874C3CC5A5}"/>
    <cellStyle name="SAPBEXexcCritical4 2 4 2" xfId="32250" xr:uid="{4DE2A748-E0FA-488A-BA9C-73C2355A273A}"/>
    <cellStyle name="SAPBEXexcCritical4 2 5" xfId="32866" xr:uid="{82062927-CEF6-4BA8-A6AB-DDE96CD6E1ED}"/>
    <cellStyle name="SAPBEXexcCritical4 3" xfId="4504" xr:uid="{78E250E0-9815-49DF-AE4E-52CA56E3549B}"/>
    <cellStyle name="SAPBEXexcCritical4 3 2" xfId="8195" xr:uid="{079B4F9E-D36E-4CC0-BB2D-16D2930F7581}"/>
    <cellStyle name="SAPBEXexcCritical4 3 2 2" xfId="6718" xr:uid="{5183941A-D76F-4971-8E41-A4471F9DF1B8}"/>
    <cellStyle name="SAPBEXexcCritical4 3 2 2 2" xfId="33844" xr:uid="{444E071D-F7C1-4685-9928-717675547636}"/>
    <cellStyle name="SAPBEXexcCritical4 3 2 3" xfId="32253" xr:uid="{25410CD8-12C2-4514-AD5A-9702D9C83094}"/>
    <cellStyle name="SAPBEXexcCritical4 3 2 4" xfId="34323" xr:uid="{419594D0-3D6F-411F-A3D5-0F6A705077BF}"/>
    <cellStyle name="SAPBEXexcCritical4 3 3" xfId="8783" xr:uid="{9B3560CB-F1CE-4797-BF4E-DD35BC8DAE3E}"/>
    <cellStyle name="SAPBEXexcCritical4 3 3 2" xfId="16838" xr:uid="{585F1E1F-04DC-43B7-8D7F-C55E967E515F}"/>
    <cellStyle name="SAPBEXexcCritical4 3 3 3" xfId="34707" xr:uid="{85E0BDCD-7D03-46CB-8A0F-EB0A7371111B}"/>
    <cellStyle name="SAPBEXexcCritical4 3 4" xfId="15063" xr:uid="{BEA04196-71C4-43B9-9A13-748538D0D5F8}"/>
    <cellStyle name="SAPBEXexcCritical4 3 4 2" xfId="32252" xr:uid="{F590B757-BDF4-45A0-825A-87ECC8725411}"/>
    <cellStyle name="SAPBEXexcCritical4 3 5" xfId="33007" xr:uid="{16F36EDF-D1A7-4944-8A1B-9B6187BE0846}"/>
    <cellStyle name="SAPBEXexcCritical4 4" xfId="4779" xr:uid="{FAED278B-464C-40A5-8524-0EB371272F92}"/>
    <cellStyle name="SAPBEXexcCritical4 4 2" xfId="8196" xr:uid="{600E48D6-8DCE-4B47-9CCA-0C6C7BCFE1A5}"/>
    <cellStyle name="SAPBEXexcCritical4 4 2 2" xfId="8510" xr:uid="{040B63BB-1835-4E3C-8D49-298F9EC61DC5}"/>
    <cellStyle name="SAPBEXexcCritical4 4 2 2 2" xfId="34568" xr:uid="{E8320129-B69A-416B-B86B-8A04077F9CAC}"/>
    <cellStyle name="SAPBEXexcCritical4 4 2 3" xfId="32255" xr:uid="{F116BA0F-F5AC-4E4C-B95F-87D19FFC0AE5}"/>
    <cellStyle name="SAPBEXexcCritical4 4 2 4" xfId="34324" xr:uid="{DA169571-0DAF-45A9-8345-65D2B7DCD44D}"/>
    <cellStyle name="SAPBEXexcCritical4 4 3" xfId="10116" xr:uid="{D3F054F0-BD44-4E54-B9E6-BAE409BE9688}"/>
    <cellStyle name="SAPBEXexcCritical4 4 3 2" xfId="16839" xr:uid="{A8543837-8FC4-4AF0-9748-14094CB4C16B}"/>
    <cellStyle name="SAPBEXexcCritical4 4 3 3" xfId="35655" xr:uid="{D7E5044E-AA71-45C0-B8A7-408AA1FC12D3}"/>
    <cellStyle name="SAPBEXexcCritical4 4 4" xfId="15496" xr:uid="{98E2441C-4F9F-4D74-8825-07F2706CD807}"/>
    <cellStyle name="SAPBEXexcCritical4 4 4 2" xfId="32254" xr:uid="{4E10D070-9116-485A-8C53-6DA75709BA88}"/>
    <cellStyle name="SAPBEXexcCritical4 4 5" xfId="11929" xr:uid="{68B0C458-C7A0-4FD7-B0EF-D2E05C4D5F34}"/>
    <cellStyle name="SAPBEXexcCritical4 4 6" xfId="33008" xr:uid="{C51BC975-D5F8-40E3-A06A-6D2D62C869B8}"/>
    <cellStyle name="SAPBEXexcCritical4 5" xfId="8197" xr:uid="{8102DC7E-33A9-4F31-B869-78924BAD2926}"/>
    <cellStyle name="SAPBEXexcCritical4 5 2" xfId="8705" xr:uid="{4D4FE38B-A112-4B7F-A94A-D385D970A1E4}"/>
    <cellStyle name="SAPBEXexcCritical4 5 2 2" xfId="34665" xr:uid="{69F87D6D-DA9D-4E0E-B426-EA422178D93F}"/>
    <cellStyle name="SAPBEXexcCritical4 5 3" xfId="32256" xr:uid="{9F4BA3FA-6C3B-4850-9F5E-D4B4AE890798}"/>
    <cellStyle name="SAPBEXexcCritical4 5 4" xfId="34325" xr:uid="{5EF1408A-E1FD-4A00-AEE1-CE35F0ABBCB9}"/>
    <cellStyle name="SAPBEXexcCritical4 6" xfId="8699" xr:uid="{3CBDE0F4-76D6-47A5-B030-C58C61E7706C}"/>
    <cellStyle name="SAPBEXexcCritical4 6 2" xfId="16116" xr:uid="{7A95C64A-3F71-41B7-81ED-D1BCCDD38C1D}"/>
    <cellStyle name="SAPBEXexcCritical4 6 3" xfId="34661" xr:uid="{07EE8F87-170B-47E4-879B-2EA35B59DA53}"/>
    <cellStyle name="SAPBEXexcCritical4 7" xfId="14834" xr:uid="{50CCFF8A-DF1C-4ADA-98D6-E5772E91B88B}"/>
    <cellStyle name="SAPBEXexcCritical4 7 2" xfId="16734" xr:uid="{FB2084E2-CC4A-44DA-9535-79CB9EF9157D}"/>
    <cellStyle name="SAPBEXexcCritical4 7 3" xfId="32249" xr:uid="{505171CE-C6F8-49FE-9FB6-95684A365414}"/>
    <cellStyle name="SAPBEXexcCritical4 8" xfId="15432" xr:uid="{B40186D9-C4FE-4459-AFC4-561107EA8BF5}"/>
    <cellStyle name="SAPBEXexcCritical4 9" xfId="32865" xr:uid="{0FFFA11E-A5F5-486E-B71E-075A60BFD1B7}"/>
    <cellStyle name="SAPBEXexcCritical4_Detail of other liability" xfId="4780" xr:uid="{289F40A1-F7EB-47A8-8581-1940B0A9B756}"/>
    <cellStyle name="SAPBEXexcCritical5" xfId="4119" xr:uid="{A88DED8D-613D-4A79-BD74-875F1A7080FB}"/>
    <cellStyle name="SAPBEXexcCritical5 2" xfId="4120" xr:uid="{A275BD20-DCD2-4452-ABC5-DE6397B5D818}"/>
    <cellStyle name="SAPBEXexcCritical5 2 2" xfId="8198" xr:uid="{589206D7-95E7-4F7F-8FCA-FA01B9C04E40}"/>
    <cellStyle name="SAPBEXexcCritical5 2 2 2" xfId="8284" xr:uid="{A1063B2D-6B14-4361-80DA-7F4E209C3E5D}"/>
    <cellStyle name="SAPBEXexcCritical5 2 2 2 2" xfId="34406" xr:uid="{CF479C02-143A-425C-977B-03A9C447FB02}"/>
    <cellStyle name="SAPBEXexcCritical5 2 2 3" xfId="32259" xr:uid="{7F45155B-BE92-4B6E-87F1-10CCC07662C4}"/>
    <cellStyle name="SAPBEXexcCritical5 2 2 4" xfId="34326" xr:uid="{DCC99457-EF32-43A6-B9BB-C6665C8D9D55}"/>
    <cellStyle name="SAPBEXexcCritical5 2 3" xfId="5552" xr:uid="{AA0E8FB0-8E41-4186-8755-6015DFAD6A48}"/>
    <cellStyle name="SAPBEXexcCritical5 2 3 2" xfId="16737" xr:uid="{1D371E7A-46B0-4489-97A9-1B52FCAE5CEB}"/>
    <cellStyle name="SAPBEXexcCritical5 2 3 3" xfId="33146" xr:uid="{F8B6A40A-2183-4754-BF50-F2828448381A}"/>
    <cellStyle name="SAPBEXexcCritical5 2 4" xfId="15928" xr:uid="{1C5D977D-05BC-4F03-8CD1-883C9A0C11CF}"/>
    <cellStyle name="SAPBEXexcCritical5 2 4 2" xfId="32258" xr:uid="{3C3E534A-7535-45E9-BD07-BAA7A598866B}"/>
    <cellStyle name="SAPBEXexcCritical5 2 5" xfId="32868" xr:uid="{2A6532B1-BC90-48CD-A40E-E47395A7DDFE}"/>
    <cellStyle name="SAPBEXexcCritical5 3" xfId="4503" xr:uid="{F6F10F91-6CA4-47E1-854D-048F07E3F5FF}"/>
    <cellStyle name="SAPBEXexcCritical5 3 2" xfId="8200" xr:uid="{75277AC9-A4A0-43A2-AA39-83D93A540574}"/>
    <cellStyle name="SAPBEXexcCritical5 3 2 2" xfId="8611" xr:uid="{A6570923-4016-4671-B871-19797D65C80D}"/>
    <cellStyle name="SAPBEXexcCritical5 3 2 2 2" xfId="34623" xr:uid="{F5011EA8-D109-4C30-BD9F-73861C6E836F}"/>
    <cellStyle name="SAPBEXexcCritical5 3 2 3" xfId="32261" xr:uid="{501D8EF6-C63B-4BD5-B1FA-112F3B779EA1}"/>
    <cellStyle name="SAPBEXexcCritical5 3 2 4" xfId="34328" xr:uid="{8DFF202A-A11C-4DDE-9A5A-4E52D2EDD539}"/>
    <cellStyle name="SAPBEXexcCritical5 3 3" xfId="8702" xr:uid="{54B2A8F1-0FBA-465D-A232-2F982E4A9900}"/>
    <cellStyle name="SAPBEXexcCritical5 3 3 2" xfId="16840" xr:uid="{B88280D0-E52E-4170-98D5-4E14ACF0CBEC}"/>
    <cellStyle name="SAPBEXexcCritical5 3 3 3" xfId="34663" xr:uid="{D98C7433-C44F-43D6-A4E1-195A8FDDA64D}"/>
    <cellStyle name="SAPBEXexcCritical5 3 4" xfId="15498" xr:uid="{D4D0ECF3-832D-4C2A-AC99-6C4B15A5805D}"/>
    <cellStyle name="SAPBEXexcCritical5 3 4 2" xfId="32260" xr:uid="{C8D035FC-A6A4-47E6-AC98-9319D124464A}"/>
    <cellStyle name="SAPBEXexcCritical5 3 5" xfId="33009" xr:uid="{E17AF640-7B05-45F6-AD69-1A096817B915}"/>
    <cellStyle name="SAPBEXexcCritical5 4" xfId="4781" xr:uid="{45B2B6DC-D757-4C5C-9D38-5448514D0AF6}"/>
    <cellStyle name="SAPBEXexcCritical5 4 2" xfId="8202" xr:uid="{92C7C2B7-F753-4091-BFBB-F33A0D89FAFE}"/>
    <cellStyle name="SAPBEXexcCritical5 4 2 2" xfId="8736" xr:uid="{1F2E2A96-6062-4A8D-A49F-5EFF3EAF782E}"/>
    <cellStyle name="SAPBEXexcCritical5 4 2 2 2" xfId="34682" xr:uid="{FD0CC603-8734-41AF-9C7A-9EB70EA5383E}"/>
    <cellStyle name="SAPBEXexcCritical5 4 2 3" xfId="32263" xr:uid="{6CB25656-866D-49A9-B139-C10E397347B9}"/>
    <cellStyle name="SAPBEXexcCritical5 4 2 4" xfId="34330" xr:uid="{33B9798D-269A-408C-9002-32C9B228EA27}"/>
    <cellStyle name="SAPBEXexcCritical5 4 3" xfId="8509" xr:uid="{BF610EFF-1F63-4BF9-8C83-880084A77B7F}"/>
    <cellStyle name="SAPBEXexcCritical5 4 3 2" xfId="16841" xr:uid="{0E8400E0-A341-41F7-BBB5-1FC652E1CA19}"/>
    <cellStyle name="SAPBEXexcCritical5 4 3 3" xfId="34567" xr:uid="{F8FC1FBA-2F47-49B7-9940-D75F261849F4}"/>
    <cellStyle name="SAPBEXexcCritical5 4 4" xfId="15872" xr:uid="{1A451BDD-9DCB-4F3F-A655-725B1BC9CFC8}"/>
    <cellStyle name="SAPBEXexcCritical5 4 4 2" xfId="32262" xr:uid="{49D45140-643D-44A0-B517-806E824C331C}"/>
    <cellStyle name="SAPBEXexcCritical5 4 5" xfId="11930" xr:uid="{F6FBA965-C3DB-4D61-9A4A-087D42984E1F}"/>
    <cellStyle name="SAPBEXexcCritical5 4 6" xfId="33010" xr:uid="{8BA00EBF-18DC-4B7C-8A06-1FD1B1D5B74B}"/>
    <cellStyle name="SAPBEXexcCritical5 5" xfId="8203" xr:uid="{93118623-9D96-43B2-91B6-03B08EDE0F9D}"/>
    <cellStyle name="SAPBEXexcCritical5 5 2" xfId="8703" xr:uid="{AE2A2F9C-7D81-4665-9EA3-77F6F0EC605E}"/>
    <cellStyle name="SAPBEXexcCritical5 5 2 2" xfId="34664" xr:uid="{9E0071C2-8661-4EAC-8A5F-C58BE90490F6}"/>
    <cellStyle name="SAPBEXexcCritical5 5 3" xfId="32264" xr:uid="{9313BAD0-E79B-4D21-85A3-E10AADC44865}"/>
    <cellStyle name="SAPBEXexcCritical5 5 4" xfId="34331" xr:uid="{B86590F1-13FA-4C6C-BEB0-A92BA787DDDD}"/>
    <cellStyle name="SAPBEXexcCritical5 6" xfId="8765" xr:uid="{A0C5A524-8DAC-47A6-B915-C14E0307E7E0}"/>
    <cellStyle name="SAPBEXexcCritical5 6 2" xfId="15557" xr:uid="{F0FB46F2-6BE6-4523-92A0-BB114AC46B78}"/>
    <cellStyle name="SAPBEXexcCritical5 6 3" xfId="34692" xr:uid="{5153D5FE-1B29-4C18-968C-197F5948524A}"/>
    <cellStyle name="SAPBEXexcCritical5 7" xfId="14835" xr:uid="{E0086820-D45E-496B-8CF0-0007E65D9E2E}"/>
    <cellStyle name="SAPBEXexcCritical5 7 2" xfId="16736" xr:uid="{65EE651D-4B29-4A71-ABF6-28A97BA98F02}"/>
    <cellStyle name="SAPBEXexcCritical5 7 3" xfId="32257" xr:uid="{3F9F8215-F670-484A-9BC2-C36B5B60AC31}"/>
    <cellStyle name="SAPBEXexcCritical5 8" xfId="15497" xr:uid="{DF1564BC-D4B8-4002-AF71-723E1BBE6168}"/>
    <cellStyle name="SAPBEXexcCritical5 9" xfId="32867" xr:uid="{F2122709-B7B0-4623-92EC-35CDBA9E6BD9}"/>
    <cellStyle name="SAPBEXexcCritical5_Detail of other liability" xfId="4782" xr:uid="{5A0B24AE-539A-4EE9-B207-B8F7B6ABFC58}"/>
    <cellStyle name="SAPBEXexcCritical6" xfId="4121" xr:uid="{F84A97DB-DA19-4831-BF65-FB890BDAFEF9}"/>
    <cellStyle name="SAPBEXexcCritical6 2" xfId="4122" xr:uid="{104DFDCA-46A5-43FF-A8C3-D3DD52E4B780}"/>
    <cellStyle name="SAPBEXexcCritical6 2 2" xfId="8206" xr:uid="{D9CF2F0F-5701-43A5-8286-E107F92CD341}"/>
    <cellStyle name="SAPBEXexcCritical6 2 2 2" xfId="10066" xr:uid="{348663BF-5632-4EBE-8462-A75219D8CC13}"/>
    <cellStyle name="SAPBEXexcCritical6 2 2 2 2" xfId="35620" xr:uid="{17B1E768-1C1D-4DED-BAA5-A9AECD7822C5}"/>
    <cellStyle name="SAPBEXexcCritical6 2 2 3" xfId="32267" xr:uid="{BF5AECD9-556B-42D3-9BBE-5258A3A97C99}"/>
    <cellStyle name="SAPBEXexcCritical6 2 2 4" xfId="34334" xr:uid="{4580E30E-7816-4B8A-87AB-C27164AC4B51}"/>
    <cellStyle name="SAPBEXexcCritical6 2 3" xfId="8467" xr:uid="{51340F11-A009-46C4-A50E-8EB81721C350}"/>
    <cellStyle name="SAPBEXexcCritical6 2 3 2" xfId="16739" xr:uid="{26317EBE-AA3B-45C3-B420-1BBB63736616}"/>
    <cellStyle name="SAPBEXexcCritical6 2 3 3" xfId="34530" xr:uid="{E7E238B7-DA15-496F-8C6B-DCE6CAD4EE55}"/>
    <cellStyle name="SAPBEXexcCritical6 2 4" xfId="15500" xr:uid="{B52EBD1F-4D25-45E0-B71D-9A2CEF12A835}"/>
    <cellStyle name="SAPBEXexcCritical6 2 4 2" xfId="32266" xr:uid="{DF762E6C-538B-4844-B3FD-BAA2571BAA9C}"/>
    <cellStyle name="SAPBEXexcCritical6 2 5" xfId="32870" xr:uid="{BC11D938-1C06-4B70-B684-AD0DC74D0A9F}"/>
    <cellStyle name="SAPBEXexcCritical6 3" xfId="4502" xr:uid="{F0564FFE-166A-4536-8FFC-07CB94403B63}"/>
    <cellStyle name="SAPBEXexcCritical6 3 2" xfId="8207" xr:uid="{E079DB7F-08A7-4836-A696-9EDDF1B1EC75}"/>
    <cellStyle name="SAPBEXexcCritical6 3 2 2" xfId="8389" xr:uid="{00559245-F1E3-4C11-BB2E-FE969AF9CF64}"/>
    <cellStyle name="SAPBEXexcCritical6 3 2 2 2" xfId="34459" xr:uid="{1EEF9208-5117-4933-B73E-39F0B2D2A2DE}"/>
    <cellStyle name="SAPBEXexcCritical6 3 2 3" xfId="32269" xr:uid="{8C4D6CDA-EB79-40BB-85F1-AC036AD91280}"/>
    <cellStyle name="SAPBEXexcCritical6 3 2 4" xfId="34335" xr:uid="{B67D6ECA-7057-483C-A8DD-C6113AD9EDE5}"/>
    <cellStyle name="SAPBEXexcCritical6 3 3" xfId="10068" xr:uid="{FAAB6438-D382-4BE3-9B7B-8C341A2865CA}"/>
    <cellStyle name="SAPBEXexcCritical6 3 3 2" xfId="16842" xr:uid="{7BBF0A6F-2DEE-431C-B2D5-5818D314D7B7}"/>
    <cellStyle name="SAPBEXexcCritical6 3 3 3" xfId="35622" xr:uid="{33CA7085-2F9E-46B4-BD2A-03FF2899C10E}"/>
    <cellStyle name="SAPBEXexcCritical6 3 4" xfId="15965" xr:uid="{2CC1FC3A-769D-4FF6-8E92-71288DC7945C}"/>
    <cellStyle name="SAPBEXexcCritical6 3 4 2" xfId="32268" xr:uid="{9F15367E-779E-49AA-8D59-2EA68174D221}"/>
    <cellStyle name="SAPBEXexcCritical6 3 5" xfId="33011" xr:uid="{90162D82-A47F-4E3F-94CF-45A0282E6807}"/>
    <cellStyle name="SAPBEXexcCritical6 4" xfId="4783" xr:uid="{2ABAB7EB-95C3-4AC1-9D7E-2FD989F386CD}"/>
    <cellStyle name="SAPBEXexcCritical6 4 2" xfId="8208" xr:uid="{81C5E6A9-8B7D-4F87-9A63-C932A8DAA508}"/>
    <cellStyle name="SAPBEXexcCritical6 4 2 2" xfId="9885" xr:uid="{142475B9-1861-4E3C-84F9-4A7F84DD97F2}"/>
    <cellStyle name="SAPBEXexcCritical6 4 2 2 2" xfId="35567" xr:uid="{6E16FFA5-8005-43CB-BC54-FCEA4A1423F1}"/>
    <cellStyle name="SAPBEXexcCritical6 4 2 3" xfId="32271" xr:uid="{3ED635AC-19F7-4A8D-88C7-B31DD6DCC044}"/>
    <cellStyle name="SAPBEXexcCritical6 4 2 4" xfId="34336" xr:uid="{D0B4147B-9CEB-4B2A-A3F5-36F11B6CD587}"/>
    <cellStyle name="SAPBEXexcCritical6 4 3" xfId="8508" xr:uid="{BCC8B9BF-86E6-4BD2-A13B-241525C89E79}"/>
    <cellStyle name="SAPBEXexcCritical6 4 3 2" xfId="16843" xr:uid="{70C9BF38-7ECC-427B-ADBD-D2B7251F465F}"/>
    <cellStyle name="SAPBEXexcCritical6 4 3 3" xfId="34566" xr:uid="{609A9FC0-179E-4A7E-B1E9-5675759EED6F}"/>
    <cellStyle name="SAPBEXexcCritical6 4 4" xfId="15501" xr:uid="{95F0BB39-B399-4D72-BBD7-F0BFE136BCD1}"/>
    <cellStyle name="SAPBEXexcCritical6 4 4 2" xfId="32270" xr:uid="{61F33A3C-B435-4AE9-9E02-2B2EB5717FCC}"/>
    <cellStyle name="SAPBEXexcCritical6 4 5" xfId="11931" xr:uid="{F69FFD5E-2519-4944-92FB-8F5A38C9FCEB}"/>
    <cellStyle name="SAPBEXexcCritical6 4 6" xfId="33012" xr:uid="{3A479456-E066-4053-9609-6D778087C56F}"/>
    <cellStyle name="SAPBEXexcCritical6 5" xfId="8209" xr:uid="{419AB5C7-25AC-41FC-9576-6FDCA3A8B92F}"/>
    <cellStyle name="SAPBEXexcCritical6 5 2" xfId="5532" xr:uid="{7ADCE95E-FC20-4F68-880E-0CEB14F78056}"/>
    <cellStyle name="SAPBEXexcCritical6 5 2 2" xfId="33144" xr:uid="{4CFEA69F-ABE4-4266-8DEE-D299318F1560}"/>
    <cellStyle name="SAPBEXexcCritical6 5 3" xfId="32272" xr:uid="{F07AA680-A7F9-413C-89AB-F3E1A6F19DA3}"/>
    <cellStyle name="SAPBEXexcCritical6 5 4" xfId="34337" xr:uid="{A74828DF-BED7-4A48-9CC4-A420663478C4}"/>
    <cellStyle name="SAPBEXexcCritical6 6" xfId="5543" xr:uid="{9BFCAA7B-0C46-4D3E-8213-F4F147578813}"/>
    <cellStyle name="SAPBEXexcCritical6 6 2" xfId="15558" xr:uid="{FE3A12FC-6ADC-42BA-8492-5791D97D878B}"/>
    <cellStyle name="SAPBEXexcCritical6 6 3" xfId="33145" xr:uid="{77338B15-8311-4973-BF46-5F7AF2BAD14F}"/>
    <cellStyle name="SAPBEXexcCritical6 7" xfId="14836" xr:uid="{73C3AC55-C010-4806-8BB5-7388C1FE316E}"/>
    <cellStyle name="SAPBEXexcCritical6 7 2" xfId="16738" xr:uid="{D2D5FC14-E457-41C1-91F6-E97CE6EF6163}"/>
    <cellStyle name="SAPBEXexcCritical6 7 3" xfId="32265" xr:uid="{C03B56FA-1587-4EB5-8F42-82AD3B6B780D}"/>
    <cellStyle name="SAPBEXexcCritical6 8" xfId="15499" xr:uid="{1C3392C7-D327-412C-BB86-EB891405DF5B}"/>
    <cellStyle name="SAPBEXexcCritical6 9" xfId="32869" xr:uid="{E40FA243-7CC1-46DF-A300-BB27A798C883}"/>
    <cellStyle name="SAPBEXexcCritical6_Detail of other liability" xfId="4784" xr:uid="{14026F9F-3386-4C8D-8329-1B2E7A7F7AB9}"/>
    <cellStyle name="SAPBEXexcGood1" xfId="4123" xr:uid="{CB1C3942-87EC-4CE8-94E4-2C0B089AB3D8}"/>
    <cellStyle name="SAPBEXexcGood1 2" xfId="4124" xr:uid="{BB078466-8630-411F-8A37-A9DFE7F0469B}"/>
    <cellStyle name="SAPBEXexcGood1 2 2" xfId="8211" xr:uid="{F7E0056A-F248-4115-BB42-14F07630EB6E}"/>
    <cellStyle name="SAPBEXexcGood1 2 2 2" xfId="8710" xr:uid="{C93618DF-E799-4813-ABDB-55BA5A92F243}"/>
    <cellStyle name="SAPBEXexcGood1 2 2 2 2" xfId="34669" xr:uid="{5BAF7137-9F35-4B0D-B7C5-46FAE9E671EB}"/>
    <cellStyle name="SAPBEXexcGood1 2 2 3" xfId="32275" xr:uid="{F800AC6C-81B2-4FEF-A12B-F408BDF3878C}"/>
    <cellStyle name="SAPBEXexcGood1 2 2 4" xfId="34338" xr:uid="{C2997A8C-F7F1-4C85-A404-200D815E022A}"/>
    <cellStyle name="SAPBEXexcGood1 2 3" xfId="8766" xr:uid="{ABF0BC10-F214-47E5-BDAE-D397A8D6A08B}"/>
    <cellStyle name="SAPBEXexcGood1 2 3 2" xfId="16741" xr:uid="{9CFF9D2F-221F-4298-8753-72685A6DF993}"/>
    <cellStyle name="SAPBEXexcGood1 2 3 3" xfId="34693" xr:uid="{5507E50C-5A9B-43C9-93EE-616DB114E720}"/>
    <cellStyle name="SAPBEXexcGood1 2 4" xfId="15057" xr:uid="{7B50C550-D022-41DF-986B-51C6B8DD4656}"/>
    <cellStyle name="SAPBEXexcGood1 2 4 2" xfId="32274" xr:uid="{D6BF3F45-0B7F-4703-9A2F-7441DEEBD8C8}"/>
    <cellStyle name="SAPBEXexcGood1 2 5" xfId="32872" xr:uid="{12B9CFD9-2F5E-40A6-A4D5-4425054D2822}"/>
    <cellStyle name="SAPBEXexcGood1 3" xfId="4501" xr:uid="{8D072D0F-D9DA-4E06-8046-0E0CF76683F3}"/>
    <cellStyle name="SAPBEXexcGood1 3 2" xfId="8212" xr:uid="{4F2E07C6-5721-4452-BB45-23EF1C00EA40}"/>
    <cellStyle name="SAPBEXexcGood1 3 2 2" xfId="8612" xr:uid="{65337EA4-3FE6-4927-A014-E570B5299165}"/>
    <cellStyle name="SAPBEXexcGood1 3 2 2 2" xfId="34624" xr:uid="{A62FF481-568D-4A76-9085-CD9DD086FDA6}"/>
    <cellStyle name="SAPBEXexcGood1 3 2 3" xfId="32277" xr:uid="{9B4F5AA9-D361-4006-A80C-B51D31DE09A6}"/>
    <cellStyle name="SAPBEXexcGood1 3 2 4" xfId="34339" xr:uid="{EA6ED012-7AAA-4F95-9FC4-46D61565AD18}"/>
    <cellStyle name="SAPBEXexcGood1 3 3" xfId="5531" xr:uid="{43297CBE-0BBF-420C-8F47-20AC70035517}"/>
    <cellStyle name="SAPBEXexcGood1 3 3 2" xfId="16844" xr:uid="{88895B22-1FF3-4243-80EC-A2D22277BAC9}"/>
    <cellStyle name="SAPBEXexcGood1 3 3 3" xfId="33143" xr:uid="{0DC044B9-2A85-46F3-9E9C-3DF76C6AD043}"/>
    <cellStyle name="SAPBEXexcGood1 3 4" xfId="15502" xr:uid="{7BEAEB8B-557C-4504-A49C-EA605C0A57B0}"/>
    <cellStyle name="SAPBEXexcGood1 3 4 2" xfId="32276" xr:uid="{9FD9A8C0-41AA-4DC8-A3A5-D9DF8EC69C27}"/>
    <cellStyle name="SAPBEXexcGood1 3 5" xfId="33013" xr:uid="{08B2FB82-71F5-4AE4-9794-3DBF7D08FF77}"/>
    <cellStyle name="SAPBEXexcGood1 4" xfId="4785" xr:uid="{3D8E7191-0FBA-469F-B42B-7B6EF3D85167}"/>
    <cellStyle name="SAPBEXexcGood1 4 2" xfId="8213" xr:uid="{24FA4455-B176-489F-AA67-AAD610DB0A59}"/>
    <cellStyle name="SAPBEXexcGood1 4 2 2" xfId="8798" xr:uid="{912085C0-46AA-4286-BE8B-F294A6C71116}"/>
    <cellStyle name="SAPBEXexcGood1 4 2 2 2" xfId="34719" xr:uid="{7F36AFBC-C064-43D0-AB25-7E70829C83FA}"/>
    <cellStyle name="SAPBEXexcGood1 4 2 3" xfId="32279" xr:uid="{7369BB68-F433-46CA-9EDC-DFFC7D0D0473}"/>
    <cellStyle name="SAPBEXexcGood1 4 2 4" xfId="34340" xr:uid="{B9EF5F23-E68F-4B5D-8011-A8E02BDC3560}"/>
    <cellStyle name="SAPBEXexcGood1 4 3" xfId="10141" xr:uid="{33E7CE48-C88D-488F-985F-EB51FFF0CB81}"/>
    <cellStyle name="SAPBEXexcGood1 4 3 2" xfId="16845" xr:uid="{9BB2C57B-F1F1-4F41-A3EB-640BF0107F44}"/>
    <cellStyle name="SAPBEXexcGood1 4 3 3" xfId="35673" xr:uid="{4819C944-5909-4BE2-85CC-7B579BA96A9C}"/>
    <cellStyle name="SAPBEXexcGood1 4 4" xfId="15503" xr:uid="{13196EE4-4F20-4D9E-87CC-BE4EC8FF35EA}"/>
    <cellStyle name="SAPBEXexcGood1 4 4 2" xfId="32278" xr:uid="{5593047A-B56A-42AF-A3EF-48FB611AEEBA}"/>
    <cellStyle name="SAPBEXexcGood1 4 5" xfId="11932" xr:uid="{EDEFB712-14BF-4094-ACF4-3B1AC3E9BF8E}"/>
    <cellStyle name="SAPBEXexcGood1 4 6" xfId="33014" xr:uid="{6DC4AB3A-D3B1-4B6E-8508-52414BA39CC7}"/>
    <cellStyle name="SAPBEXexcGood1 5" xfId="8214" xr:uid="{8CE074B6-2BB6-4AF3-80F7-C049F54F844B}"/>
    <cellStyle name="SAPBEXexcGood1 5 2" xfId="8706" xr:uid="{0EBCDDEF-3CA7-425D-B191-8B7425117F97}"/>
    <cellStyle name="SAPBEXexcGood1 5 2 2" xfId="34666" xr:uid="{C6D9B78F-1DB1-46B7-B0C0-B479549139F8}"/>
    <cellStyle name="SAPBEXexcGood1 5 3" xfId="32280" xr:uid="{47DBB341-F0CD-4DFF-886F-F626B2E4600D}"/>
    <cellStyle name="SAPBEXexcGood1 5 4" xfId="34341" xr:uid="{D6CC76F5-3E0A-4637-8CF7-B21D073C6CFF}"/>
    <cellStyle name="SAPBEXexcGood1 6" xfId="8707" xr:uid="{3822B722-99BC-4F3D-8B9E-F8D653665136}"/>
    <cellStyle name="SAPBEXexcGood1 6 2" xfId="16236" xr:uid="{40FF1751-B8D3-4878-928C-1825D5972597}"/>
    <cellStyle name="SAPBEXexcGood1 6 3" xfId="34667" xr:uid="{528216CE-FE34-4290-A425-18A5F05F7021}"/>
    <cellStyle name="SAPBEXexcGood1 7" xfId="14837" xr:uid="{0A98BB07-4C67-48E8-A443-C252DF69537D}"/>
    <cellStyle name="SAPBEXexcGood1 7 2" xfId="16740" xr:uid="{7E6ED045-71F5-4563-970F-A3C956B0D0CE}"/>
    <cellStyle name="SAPBEXexcGood1 7 3" xfId="32273" xr:uid="{3CD1927C-4524-400C-A690-A44D9E1F8854}"/>
    <cellStyle name="SAPBEXexcGood1 8" xfId="15966" xr:uid="{9377B55D-DBD6-4EF0-9A16-B2CD4048DF62}"/>
    <cellStyle name="SAPBEXexcGood1 9" xfId="32871" xr:uid="{96BB7A15-7547-42E1-A21F-D63C302D1E45}"/>
    <cellStyle name="SAPBEXexcGood1_Detail of other liability" xfId="4786" xr:uid="{623BFD0A-DEF0-4FC2-A4A0-6580D2CDDB32}"/>
    <cellStyle name="SAPBEXexcGood2" xfId="4125" xr:uid="{1F3014D3-C613-4574-850E-75302133E50C}"/>
    <cellStyle name="SAPBEXexcGood2 2" xfId="4126" xr:uid="{B4F5B7CB-220C-439E-BD91-E78FDB96A2D8}"/>
    <cellStyle name="SAPBEXexcGood2 2 2" xfId="8215" xr:uid="{4DEC344A-9445-42F2-9293-BC96C6B81F8D}"/>
    <cellStyle name="SAPBEXexcGood2 2 2 2" xfId="8708" xr:uid="{7219EAE6-AC20-40CC-8357-E7BB2B5C0B63}"/>
    <cellStyle name="SAPBEXexcGood2 2 2 2 2" xfId="34668" xr:uid="{2F638377-FEBF-4C0D-9D89-4D3609802729}"/>
    <cellStyle name="SAPBEXexcGood2 2 2 3" xfId="32283" xr:uid="{C82FE1CC-6F08-4ACF-91AC-1CD077FB98A0}"/>
    <cellStyle name="SAPBEXexcGood2 2 2 4" xfId="34342" xr:uid="{BCAA62D0-A344-4158-BF78-3CD168C11041}"/>
    <cellStyle name="SAPBEXexcGood2 2 3" xfId="9836" xr:uid="{9B94D44E-1A2E-4739-8356-A3E4C0E7A713}"/>
    <cellStyle name="SAPBEXexcGood2 2 3 2" xfId="16743" xr:uid="{13D42CEC-8EFC-432B-A86C-89F5C809AE8A}"/>
    <cellStyle name="SAPBEXexcGood2 2 3 3" xfId="35557" xr:uid="{1EE9EDB5-D793-4198-A3E6-48669EF3177A}"/>
    <cellStyle name="SAPBEXexcGood2 2 4" xfId="15967" xr:uid="{A6DCA6BF-FCCA-4C78-937D-E795C89142F4}"/>
    <cellStyle name="SAPBEXexcGood2 2 4 2" xfId="32282" xr:uid="{8E7C6528-34EC-47B4-912B-5189AAD9569B}"/>
    <cellStyle name="SAPBEXexcGood2 2 5" xfId="32874" xr:uid="{7758BC2C-BB0B-4878-820E-F16A009FBB84}"/>
    <cellStyle name="SAPBEXexcGood2 3" xfId="4500" xr:uid="{DC73F9B8-AECA-4C95-A817-C3447528634B}"/>
    <cellStyle name="SAPBEXexcGood2 3 2" xfId="8217" xr:uid="{47F2AC70-6B9A-4583-BA99-FCA46AEFAD8D}"/>
    <cellStyle name="SAPBEXexcGood2 3 2 2" xfId="8388" xr:uid="{DFCD9B43-B135-412B-A840-8405F49449BC}"/>
    <cellStyle name="SAPBEXexcGood2 3 2 2 2" xfId="34458" xr:uid="{A4488D5D-004D-4B5F-9007-59E780EBF9EC}"/>
    <cellStyle name="SAPBEXexcGood2 3 2 3" xfId="32285" xr:uid="{C0B296D6-2F41-4CCE-88E1-604DAE263950}"/>
    <cellStyle name="SAPBEXexcGood2 3 2 4" xfId="34344" xr:uid="{7769E64E-7292-4B74-BB70-B45A665D804E}"/>
    <cellStyle name="SAPBEXexcGood2 3 3" xfId="10067" xr:uid="{81A6C26E-281F-45EE-8E42-08F079D1F0A4}"/>
    <cellStyle name="SAPBEXexcGood2 3 3 2" xfId="16846" xr:uid="{8C335C64-E618-4108-B6C9-EB81FFC6B2F9}"/>
    <cellStyle name="SAPBEXexcGood2 3 3 3" xfId="35621" xr:uid="{55625274-BE6B-486B-8B4E-F4B19ADE5346}"/>
    <cellStyle name="SAPBEXexcGood2 3 4" xfId="15505" xr:uid="{5B38D19E-8940-4A46-8428-3191D866D7EA}"/>
    <cellStyle name="SAPBEXexcGood2 3 4 2" xfId="32284" xr:uid="{1F06E7A0-5B16-4F2D-B25D-D18183D5F45F}"/>
    <cellStyle name="SAPBEXexcGood2 3 5" xfId="33015" xr:uid="{EBE17490-5A1E-489C-AD76-EE2F11C9C2FE}"/>
    <cellStyle name="SAPBEXexcGood2 4" xfId="4787" xr:uid="{898C8F74-C62B-46AF-9602-3CDA30DBAC01}"/>
    <cellStyle name="SAPBEXexcGood2 4 2" xfId="8218" xr:uid="{0073DBEE-C240-41B6-9D8A-545161A41EC6}"/>
    <cellStyle name="SAPBEXexcGood2 4 2 2" xfId="10093" xr:uid="{8D7B7771-FAC8-4C26-96A1-A2C744DEB70C}"/>
    <cellStyle name="SAPBEXexcGood2 4 2 2 2" xfId="35647" xr:uid="{1C33922F-900F-4D4A-96BB-94544462B7E5}"/>
    <cellStyle name="SAPBEXexcGood2 4 2 3" xfId="32287" xr:uid="{104FA135-E5D8-405F-A374-64F42C29579C}"/>
    <cellStyle name="SAPBEXexcGood2 4 2 4" xfId="34345" xr:uid="{9BABFF9D-23C6-4F86-9A7F-8AF444D781AF}"/>
    <cellStyle name="SAPBEXexcGood2 4 3" xfId="10129" xr:uid="{C389BC30-7B9E-4441-A525-88C7E5EFCDF7}"/>
    <cellStyle name="SAPBEXexcGood2 4 3 2" xfId="16847" xr:uid="{E5AE2D95-F5F6-498F-962F-AA6DC77991B3}"/>
    <cellStyle name="SAPBEXexcGood2 4 3 3" xfId="35665" xr:uid="{C60A7A89-6D44-4340-956F-3D59C9B3F4AC}"/>
    <cellStyle name="SAPBEXexcGood2 4 4" xfId="15968" xr:uid="{2228DB8C-3A6D-4FC0-BDA3-42418A28696A}"/>
    <cellStyle name="SAPBEXexcGood2 4 4 2" xfId="32286" xr:uid="{8B5BCEE9-4BDA-4BEC-9E82-2977646F4C12}"/>
    <cellStyle name="SAPBEXexcGood2 4 5" xfId="11933" xr:uid="{285D7861-27AB-445C-965E-6CFAB0C5B0DC}"/>
    <cellStyle name="SAPBEXexcGood2 4 6" xfId="33016" xr:uid="{EC0EC5E8-B4A8-4F7B-983F-3C4D59DED0BC}"/>
    <cellStyle name="SAPBEXexcGood2 5" xfId="8219" xr:uid="{648EEFDA-9EDF-4A11-A19A-EA1A58BD427B}"/>
    <cellStyle name="SAPBEXexcGood2 5 2" xfId="8468" xr:uid="{C9B5179D-C2FB-46D9-9A3F-CF763411BA55}"/>
    <cellStyle name="SAPBEXexcGood2 5 2 2" xfId="34531" xr:uid="{0EB181C0-76DF-49FA-AA36-94E547E1F1C4}"/>
    <cellStyle name="SAPBEXexcGood2 5 3" xfId="32288" xr:uid="{D9F057C8-B14C-42DA-82D1-BFEB842F6F0C}"/>
    <cellStyle name="SAPBEXexcGood2 5 4" xfId="34346" xr:uid="{A386A88F-63CE-49B0-9D29-B2DBF81A3967}"/>
    <cellStyle name="SAPBEXexcGood2 6" xfId="8387" xr:uid="{C29322E0-0F44-4BE4-8770-A4261620450F}"/>
    <cellStyle name="SAPBEXexcGood2 6 2" xfId="16117" xr:uid="{01079AD4-B86B-402D-84A1-7DDFBDA5AF95}"/>
    <cellStyle name="SAPBEXexcGood2 6 3" xfId="34457" xr:uid="{9C444801-E19C-499F-AE33-FE0B851F57A8}"/>
    <cellStyle name="SAPBEXexcGood2 7" xfId="14838" xr:uid="{21FB01C0-3521-4269-AF46-4D8186C9AD5C}"/>
    <cellStyle name="SAPBEXexcGood2 7 2" xfId="16742" xr:uid="{C3C55A78-AE83-4F01-B833-C038BE894EF1}"/>
    <cellStyle name="SAPBEXexcGood2 7 3" xfId="32281" xr:uid="{BB497470-F05E-4537-842B-B6F3C98C15C3}"/>
    <cellStyle name="SAPBEXexcGood2 8" xfId="15504" xr:uid="{66F849EF-002A-4C7C-AF2F-D38005EB82DD}"/>
    <cellStyle name="SAPBEXexcGood2 9" xfId="32873" xr:uid="{29109CD6-EC3E-482C-B8E6-8937E1410715}"/>
    <cellStyle name="SAPBEXexcGood2_Detail of other liability" xfId="4788" xr:uid="{08BB71BF-5956-462D-A395-E2CF1365820D}"/>
    <cellStyle name="SAPBEXexcGood3" xfId="4127" xr:uid="{FB47BC3D-0D35-4453-8831-015F3DF437BE}"/>
    <cellStyle name="SAPBEXexcGood3 2" xfId="4128" xr:uid="{3639D1B4-61DF-4A6C-A7F9-A49615F55C74}"/>
    <cellStyle name="SAPBEXexcGood3 2 2" xfId="8220" xr:uid="{548F82C9-AAC7-4953-A8D8-7BC0843A280E}"/>
    <cellStyle name="SAPBEXexcGood3 2 2 2" xfId="9883" xr:uid="{9929BC5A-3943-42AC-B697-7D38463FB72C}"/>
    <cellStyle name="SAPBEXexcGood3 2 2 2 2" xfId="35566" xr:uid="{6313A099-1F23-46CD-8E6E-B2A050F9C72C}"/>
    <cellStyle name="SAPBEXexcGood3 2 2 3" xfId="32291" xr:uid="{5761FB36-F0F2-4920-9163-A33175B028F0}"/>
    <cellStyle name="SAPBEXexcGood3 2 2 4" xfId="34347" xr:uid="{092FBA0E-A8D3-43BD-8905-81473DB39720}"/>
    <cellStyle name="SAPBEXexcGood3 2 3" xfId="8767" xr:uid="{4EE3A7ED-BD87-4DFB-B42B-1CE1FB75C7A7}"/>
    <cellStyle name="SAPBEXexcGood3 2 3 2" xfId="16745" xr:uid="{0CA6BE41-CA00-4B13-BDDB-03B710F59313}"/>
    <cellStyle name="SAPBEXexcGood3 2 3 3" xfId="34694" xr:uid="{F72ADC30-E223-4914-BBE1-E59F0FC6215A}"/>
    <cellStyle name="SAPBEXexcGood3 2 4" xfId="15804" xr:uid="{401F2F1A-F832-4F84-9A9A-AAB7ECC3B131}"/>
    <cellStyle name="SAPBEXexcGood3 2 4 2" xfId="32290" xr:uid="{B43EFC31-F1DB-441B-A420-1F6C5A88C553}"/>
    <cellStyle name="SAPBEXexcGood3 2 5" xfId="32876" xr:uid="{587A1EFB-F71A-4B28-9BD4-E671DAB84FBA}"/>
    <cellStyle name="SAPBEXexcGood3 3" xfId="4499" xr:uid="{A4530B49-4632-4F96-89D9-3EAC9A3A4BE9}"/>
    <cellStyle name="SAPBEXexcGood3 3 2" xfId="8221" xr:uid="{FF2A0439-2AB4-4E19-A850-38352043FFB9}"/>
    <cellStyle name="SAPBEXexcGood3 3 2 2" xfId="8390" xr:uid="{3964BB8A-5385-441A-91B3-38A49B9788E9}"/>
    <cellStyle name="SAPBEXexcGood3 3 2 2 2" xfId="34460" xr:uid="{4A1F720C-F44A-4074-883A-17B4B5F25B2D}"/>
    <cellStyle name="SAPBEXexcGood3 3 2 3" xfId="32293" xr:uid="{C263BC44-9705-442A-82C7-5B9A839F6948}"/>
    <cellStyle name="SAPBEXexcGood3 3 2 4" xfId="34348" xr:uid="{5BC0FEC5-40B3-4308-A25C-B28D096A36FF}"/>
    <cellStyle name="SAPBEXexcGood3 3 3" xfId="9990" xr:uid="{9EF53CED-79D7-40C3-AD80-799021DA1E57}"/>
    <cellStyle name="SAPBEXexcGood3 3 3 2" xfId="16848" xr:uid="{F2DDA11C-835F-44FA-9CCC-3A4EB78F2674}"/>
    <cellStyle name="SAPBEXexcGood3 3 3 3" xfId="35576" xr:uid="{9D3E88AE-2743-4411-B86A-E44472F4FD8F}"/>
    <cellStyle name="SAPBEXexcGood3 3 4" xfId="15959" xr:uid="{09CA5A81-C83C-4E0D-B08D-1664B8ABE477}"/>
    <cellStyle name="SAPBEXexcGood3 3 4 2" xfId="32292" xr:uid="{A51FCC21-E30B-4E05-9A23-E38113353E50}"/>
    <cellStyle name="SAPBEXexcGood3 3 5" xfId="33017" xr:uid="{FD6E30B1-3B52-451F-AC6A-B03A775E7E07}"/>
    <cellStyle name="SAPBEXexcGood3 4" xfId="4789" xr:uid="{FBA9ACED-8CD4-425C-9A07-8DF67E1D481A}"/>
    <cellStyle name="SAPBEXexcGood3 4 2" xfId="8222" xr:uid="{5FA57B8F-03B9-499B-B9DD-7A6422743A4E}"/>
    <cellStyle name="SAPBEXexcGood3 4 2 2" xfId="10142" xr:uid="{486CACDD-18B0-4CF2-B0C6-B48DACBF5EC8}"/>
    <cellStyle name="SAPBEXexcGood3 4 2 2 2" xfId="35674" xr:uid="{FBDC14D6-EC66-46B9-AA3A-AFA341447CCF}"/>
    <cellStyle name="SAPBEXexcGood3 4 2 3" xfId="32295" xr:uid="{B2038EE6-CFB0-47DA-9D97-E22B809C0A6D}"/>
    <cellStyle name="SAPBEXexcGood3 4 2 4" xfId="34349" xr:uid="{2739438C-AE18-4448-BF02-8DAA3755630A}"/>
    <cellStyle name="SAPBEXexcGood3 4 3" xfId="8201" xr:uid="{D0280A3C-A7EF-4D37-BA4C-DCDD835852F1}"/>
    <cellStyle name="SAPBEXexcGood3 4 3 2" xfId="16849" xr:uid="{8771FA46-1990-4ED6-AA25-BDDB5B7FB899}"/>
    <cellStyle name="SAPBEXexcGood3 4 3 3" xfId="34329" xr:uid="{4254CCB7-9683-4DA8-A4CD-67FD3AD069D7}"/>
    <cellStyle name="SAPBEXexcGood3 4 4" xfId="15507" xr:uid="{91719672-5656-4BF5-8778-0FE56D60FEA4}"/>
    <cellStyle name="SAPBEXexcGood3 4 4 2" xfId="32294" xr:uid="{694A9BA3-E4BA-46AF-8AA1-3B1F083E67CD}"/>
    <cellStyle name="SAPBEXexcGood3 4 5" xfId="11934" xr:uid="{DAADDBCA-2527-45B9-9AAA-917665BC9602}"/>
    <cellStyle name="SAPBEXexcGood3 4 6" xfId="33018" xr:uid="{2B4FE2A6-4AF4-43AB-B4B8-B4DD4515DB01}"/>
    <cellStyle name="SAPBEXexcGood3 5" xfId="8223" xr:uid="{FF76EAAC-BC03-4418-9DED-741BB293B4D5}"/>
    <cellStyle name="SAPBEXexcGood3 5 2" xfId="9290" xr:uid="{5DEA8ABC-175B-4BAA-8CD1-85BF6789967D}"/>
    <cellStyle name="SAPBEXexcGood3 5 2 2" xfId="35011" xr:uid="{922A8B46-404D-4144-BF69-D314B794B5DC}"/>
    <cellStyle name="SAPBEXexcGood3 5 3" xfId="32296" xr:uid="{D055E7B1-4E6D-487C-B11B-8D72B6A010F7}"/>
    <cellStyle name="SAPBEXexcGood3 5 4" xfId="34350" xr:uid="{E35AE264-447F-4EB0-8114-D02F5C71B183}"/>
    <cellStyle name="SAPBEXexcGood3 6" xfId="8711" xr:uid="{CF61B157-13CE-4DD0-8492-98AC01D6E708}"/>
    <cellStyle name="SAPBEXexcGood3 6 2" xfId="15559" xr:uid="{F1A39F62-9FFD-4335-8712-05E69090F2EA}"/>
    <cellStyle name="SAPBEXexcGood3 6 3" xfId="34670" xr:uid="{E840D802-C452-4125-AB97-1B51FAA8E297}"/>
    <cellStyle name="SAPBEXexcGood3 7" xfId="14839" xr:uid="{7F2CB5C8-C9CC-4486-9FD1-45619B9A1D7C}"/>
    <cellStyle name="SAPBEXexcGood3 7 2" xfId="16744" xr:uid="{13CB7FE2-B719-403C-95DD-4A9B502093FD}"/>
    <cellStyle name="SAPBEXexcGood3 7 3" xfId="32289" xr:uid="{C6C54FE3-A599-4CEE-8EC7-E8CA659D90AF}"/>
    <cellStyle name="SAPBEXexcGood3 8" xfId="15506" xr:uid="{374384E2-4816-491C-ACD0-B01B50B0262C}"/>
    <cellStyle name="SAPBEXexcGood3 9" xfId="32875" xr:uid="{1F307BA7-AE4B-4A15-83C7-DE1A1218BE6F}"/>
    <cellStyle name="SAPBEXexcGood3_Detail of other liability" xfId="4790" xr:uid="{AAAC400D-4DBC-45B3-A8A7-98489DB11D7C}"/>
    <cellStyle name="SAPBEXfilterDrill" xfId="4129" xr:uid="{8DF54481-650D-4CBC-8AA1-89F9C13F43F8}"/>
    <cellStyle name="SAPBEXfilterDrill 2" xfId="4130" xr:uid="{793695D8-F00A-4E6C-B396-637821030F52}"/>
    <cellStyle name="SAPBEXfilterDrill 2 2" xfId="8224" xr:uid="{8F890453-9F11-4027-967C-9168D0E054C2}"/>
    <cellStyle name="SAPBEXfilterDrill 2 2 2" xfId="8204" xr:uid="{4528E5FB-D78E-4F85-9EC6-FD96F32249E3}"/>
    <cellStyle name="SAPBEXfilterDrill 2 2 2 2" xfId="34332" xr:uid="{4245B0A5-F2BB-4F99-8064-B5D6DF0970D2}"/>
    <cellStyle name="SAPBEXfilterDrill 2 2 3" xfId="32299" xr:uid="{9514166D-33A5-4FCC-8C65-228DDFE8F0ED}"/>
    <cellStyle name="SAPBEXfilterDrill 2 2 4" xfId="34351" xr:uid="{9CF54120-CC9F-4880-BF6F-AD3C09944F52}"/>
    <cellStyle name="SAPBEXfilterDrill 2 3" xfId="10117" xr:uid="{E7A83CF1-16BD-4F23-B2A4-2BB9551D6E0F}"/>
    <cellStyle name="SAPBEXfilterDrill 2 3 2" xfId="16747" xr:uid="{00C59B91-6060-4C6F-975C-FA24A9F3577B}"/>
    <cellStyle name="SAPBEXfilterDrill 2 3 3" xfId="35656" xr:uid="{A421163D-4E3C-48C5-AA44-993C3052B690}"/>
    <cellStyle name="SAPBEXfilterDrill 2 4" xfId="15961" xr:uid="{9499E130-0C4D-41F0-AD69-5427CE0B0C41}"/>
    <cellStyle name="SAPBEXfilterDrill 2 4 2" xfId="32298" xr:uid="{FECE46C2-61B9-4CF5-B915-C87AA3F5CB6B}"/>
    <cellStyle name="SAPBEXfilterDrill 2 5" xfId="32878" xr:uid="{787B0035-37B2-4FBD-A8A6-84B24D70AF41}"/>
    <cellStyle name="SAPBEXfilterDrill 3" xfId="4498" xr:uid="{2C4673A4-A806-4CC4-B087-F06B18C317EB}"/>
    <cellStyle name="SAPBEXfilterDrill 3 2" xfId="8225" xr:uid="{D0E7ECBD-81E8-4435-A1C1-5755D6F390D0}"/>
    <cellStyle name="SAPBEXfilterDrill 3 2 2" xfId="5822" xr:uid="{2A960662-D4E3-472D-9C61-782EE60C915E}"/>
    <cellStyle name="SAPBEXfilterDrill 3 2 2 2" xfId="33211" xr:uid="{C72CE4A0-BF0E-4A81-9EC5-B75A755C03C2}"/>
    <cellStyle name="SAPBEXfilterDrill 3 2 3" xfId="32301" xr:uid="{4BD725D5-D171-469D-848F-BBCE38099AA0}"/>
    <cellStyle name="SAPBEXfilterDrill 3 2 4" xfId="34352" xr:uid="{5F8EBCAC-57AE-46B1-A4F2-9645FD447449}"/>
    <cellStyle name="SAPBEXfilterDrill 3 3" xfId="8422" xr:uid="{8ACD49A5-4F6B-494B-A508-FEC3DF174846}"/>
    <cellStyle name="SAPBEXfilterDrill 3 3 2" xfId="16850" xr:uid="{5D9E5E2E-8439-426A-9BF3-7A280F6D1E08}"/>
    <cellStyle name="SAPBEXfilterDrill 3 3 3" xfId="34490" xr:uid="{92803CC4-DC1F-4F19-9F98-EDDF89579369}"/>
    <cellStyle name="SAPBEXfilterDrill 3 4" xfId="15508" xr:uid="{336C7E05-E4AD-4D1C-94F7-4E884D416409}"/>
    <cellStyle name="SAPBEXfilterDrill 3 4 2" xfId="32300" xr:uid="{3E516595-BB5C-4BA5-882A-DAC3D7008EC7}"/>
    <cellStyle name="SAPBEXfilterDrill 3 5" xfId="33019" xr:uid="{D440A20C-198E-48C4-928C-EF89BF5352DA}"/>
    <cellStyle name="SAPBEXfilterDrill 4" xfId="4791" xr:uid="{3AD15D0C-4746-4A96-BC2E-E52151738B35}"/>
    <cellStyle name="SAPBEXfilterDrill 4 2" xfId="8226" xr:uid="{EDDAAC19-5FA0-417B-BA0B-0537C1F1029F}"/>
    <cellStyle name="SAPBEXfilterDrill 4 2 2" xfId="15165" xr:uid="{F339B1BD-CEC5-471A-B9B4-70919AA84B8F}"/>
    <cellStyle name="SAPBEXfilterDrill 4 2 2 2" xfId="32303" xr:uid="{B3CBA4E6-8B1C-4376-A278-E2170362DC03}"/>
    <cellStyle name="SAPBEXfilterDrill 4 2 2 3" xfId="32779" xr:uid="{F592F139-38BA-4893-81E9-71A1A2B7C1AA}"/>
    <cellStyle name="SAPBEXfilterDrill 4 2 3" xfId="15764" xr:uid="{E9C21DC7-BBE1-4431-B187-260823F7E06F}"/>
    <cellStyle name="SAPBEXfilterDrill 4 2 3 2" xfId="29314" xr:uid="{EDAFC1B1-4485-4906-991C-7CF47DBED0CB}"/>
    <cellStyle name="SAPBEXfilterDrill 4 2 4" xfId="16709" xr:uid="{2CFBDB60-EA17-47D7-824F-16358AA376E4}"/>
    <cellStyle name="SAPBEXfilterDrill 4 2 4 2" xfId="21400" xr:uid="{85A63F8E-5705-4F8C-83B1-DC5D93738D97}"/>
    <cellStyle name="SAPBEXfilterDrill 4 2 5" xfId="17163" xr:uid="{9660A490-DF37-47D8-A198-3CBC8A29FAFF}"/>
    <cellStyle name="SAPBEXfilterDrill 4 2 5 2" xfId="29388" xr:uid="{D67651D9-8491-4A77-AD18-3139863609FB}"/>
    <cellStyle name="SAPBEXfilterDrill 4 2 6" xfId="20055" xr:uid="{C8068467-D295-42D4-8893-313276FAE486}"/>
    <cellStyle name="SAPBEXfilterDrill 4 2 6 2" xfId="32815" xr:uid="{A5D07933-0418-4DB7-9F42-F61D5C86BA1B}"/>
    <cellStyle name="SAPBEXfilterDrill 4 2 7" xfId="20056" xr:uid="{4DE2606F-F145-46E4-9892-48C8729ACCB9}"/>
    <cellStyle name="SAPBEXfilterDrill 4 2 7 2" xfId="32816" xr:uid="{AA63CB67-F1ED-4354-8B02-61FA28F39CB7}"/>
    <cellStyle name="SAPBEXfilterDrill 4 2 8" xfId="32767" xr:uid="{C55D0202-EF63-4AC6-803E-D022F0B4C92B}"/>
    <cellStyle name="SAPBEXfilterDrill 4 2 9" xfId="33124" xr:uid="{9A3C9A6E-0536-4817-9960-5214B76FF695}"/>
    <cellStyle name="SAPBEXfilterDrill 4 3" xfId="9009" xr:uid="{C972B85F-D29A-4915-A94B-34696C6DE12B}"/>
    <cellStyle name="SAPBEXfilterDrill 4 3 2" xfId="15509" xr:uid="{C7C629D9-7DD3-4E60-8612-A43D9E5AA7CF}"/>
    <cellStyle name="SAPBEXfilterDrill 4 3 2 2" xfId="32304" xr:uid="{DC17DC52-2138-4B45-913C-07C549F34E12}"/>
    <cellStyle name="SAPBEXfilterDrill 4 3 3" xfId="32674" xr:uid="{3B94E442-0EB9-4715-8D44-A28B54C097B4}"/>
    <cellStyle name="SAPBEXfilterDrill 4 3 4" xfId="32961" xr:uid="{8080789E-F898-46AE-AB69-8B9B9289FA73}"/>
    <cellStyle name="SAPBEXfilterDrill 4 4" xfId="11935" xr:uid="{0943993D-8CBA-41DB-9451-EDB75DA4E21C}"/>
    <cellStyle name="SAPBEXfilterDrill 4 4 2" xfId="32302" xr:uid="{6E165E4D-EC27-407D-86FB-4BE15729A6CF}"/>
    <cellStyle name="SAPBEXfilterDrill 4 5" xfId="32794" xr:uid="{FE8452BB-D116-4013-979E-8034C7171B9E}"/>
    <cellStyle name="SAPBEXfilterDrill 4 6" xfId="37269" xr:uid="{AF6736D1-BAFD-47C3-80F2-70B9F59600C9}"/>
    <cellStyle name="SAPBEXfilterDrill 5" xfId="8227" xr:uid="{31AA92D2-39A6-4B6D-B1D0-3C6A63D4F4C9}"/>
    <cellStyle name="SAPBEXfilterDrill 5 2" xfId="8421" xr:uid="{59E9E8E1-CD62-48E9-BBCD-CED08A203E17}"/>
    <cellStyle name="SAPBEXfilterDrill 5 2 2" xfId="34489" xr:uid="{49B6B37C-5C49-4477-85C3-9305343C0B7A}"/>
    <cellStyle name="SAPBEXfilterDrill 5 3" xfId="32305" xr:uid="{EBB6ED92-BDC9-4498-8249-24C7932BE9A2}"/>
    <cellStyle name="SAPBEXfilterDrill 5 4" xfId="34353" xr:uid="{45EC038E-7B31-4521-9FB1-5C1AF459E94F}"/>
    <cellStyle name="SAPBEXfilterDrill 6" xfId="8507" xr:uid="{9C526DAF-771E-4FE3-BC3C-45113D8910BC}"/>
    <cellStyle name="SAPBEXfilterDrill 6 2" xfId="15560" xr:uid="{C0C3AD9C-0E87-457D-A1EC-1CDE7BFD8D19}"/>
    <cellStyle name="SAPBEXfilterDrill 6 3" xfId="34565" xr:uid="{062608E0-7EF4-4859-88C3-9997D1AFA1D5}"/>
    <cellStyle name="SAPBEXfilterDrill 7" xfId="14840" xr:uid="{3F42767F-4B74-4A0F-86F3-3CBB750A5655}"/>
    <cellStyle name="SAPBEXfilterDrill 7 2" xfId="16746" xr:uid="{AD8CFCC0-C348-4D25-9A92-6EEF3B63BE48}"/>
    <cellStyle name="SAPBEXfilterDrill 7 3" xfId="32297" xr:uid="{AD32798A-17B5-4C92-A8FA-C3541561BF10}"/>
    <cellStyle name="SAPBEXfilterDrill 8" xfId="15935" xr:uid="{B1A47041-9C21-41EB-BAA1-2CF7758F45CE}"/>
    <cellStyle name="SAPBEXfilterDrill 9" xfId="32877" xr:uid="{907CA2F4-6CAF-452C-B5D7-FA8E1BBBA2CF}"/>
    <cellStyle name="SAPBEXfilterDrill_Detail of other liability" xfId="4792" xr:uid="{6F2788D0-40D4-42C2-AB69-88D118CA5697}"/>
    <cellStyle name="SAPBEXfilterItem" xfId="4131" xr:uid="{46A32BFD-C98B-44CC-BF09-24590B8EDF3B}"/>
    <cellStyle name="SAPBEXfilterItem 2" xfId="4132" xr:uid="{BA5C36E6-DF3D-4339-8319-AFF60DE6FA63}"/>
    <cellStyle name="SAPBEXfilterItem 2 2" xfId="8228" xr:uid="{F0482F9E-DA02-4C18-9404-4959DDC2455D}"/>
    <cellStyle name="SAPBEXfilterItem 2 2 2" xfId="8771" xr:uid="{59231EC2-9075-45E6-AD07-C0DEDF1D5326}"/>
    <cellStyle name="SAPBEXfilterItem 2 2 2 2" xfId="34696" xr:uid="{5ED2F382-F226-408F-98B1-3A23D11EC475}"/>
    <cellStyle name="SAPBEXfilterItem 2 2 3" xfId="11936" xr:uid="{4B70D797-BB3A-4920-92E5-54E5C8375274}"/>
    <cellStyle name="SAPBEXfilterItem 2 2 3 2" xfId="32308" xr:uid="{6DA986CB-F391-4361-B6F1-1FCC73833082}"/>
    <cellStyle name="SAPBEXfilterItem 2 2 4" xfId="34354" xr:uid="{536AA1F0-F7EA-46D4-9ECF-CEF8AB2FFDE5}"/>
    <cellStyle name="SAPBEXfilterItem 2 3" xfId="10130" xr:uid="{05F917F6-F298-4D33-A8F9-3F714F968FE5}"/>
    <cellStyle name="SAPBEXfilterItem 2 3 2" xfId="16749" xr:uid="{BE11317C-D7F8-4235-9627-89B09C83E22D}"/>
    <cellStyle name="SAPBEXfilterItem 2 3 3" xfId="35666" xr:uid="{456B1028-7BD3-477A-BA6D-8214413D9B3A}"/>
    <cellStyle name="SAPBEXfilterItem 2 4" xfId="15970" xr:uid="{E1F19C0D-2394-439B-91C3-176CB944D10E}"/>
    <cellStyle name="SAPBEXfilterItem 2 4 2" xfId="32307" xr:uid="{9D3B1BAB-095D-416A-8ECD-27CA850FA9C0}"/>
    <cellStyle name="SAPBEXfilterItem 2 5" xfId="21268" xr:uid="{050BB2B8-4306-4F1C-87CA-31A8F5BB3B91}"/>
    <cellStyle name="SAPBEXfilterItem 2 6" xfId="32880" xr:uid="{1A9FE2B2-BBF6-44A8-ADA8-75F18D77BB93}"/>
    <cellStyle name="SAPBEXfilterItem 3" xfId="4793" xr:uid="{19837EAE-1371-4254-9815-0B06E3838D70}"/>
    <cellStyle name="SAPBEXfilterItem 3 2" xfId="11938" xr:uid="{3C07EA5B-396C-40E5-B34D-06502B91FC65}"/>
    <cellStyle name="SAPBEXfilterItem 3 2 2" xfId="16000" xr:uid="{5BCEB057-01E9-463E-A5D4-894C532D1365}"/>
    <cellStyle name="SAPBEXfilterItem 3 2 3" xfId="32309" xr:uid="{F6E21DA7-32A3-48C1-B56C-F028E52D8F4E}"/>
    <cellStyle name="SAPBEXfilterItem 3 3" xfId="13716" xr:uid="{B1A6EC63-E4EE-4200-8D78-5FA340A38522}"/>
    <cellStyle name="SAPBEXfilterItem 3 4" xfId="15511" xr:uid="{325C4273-BE14-4147-BA1D-CD4935BB8C02}"/>
    <cellStyle name="SAPBEXfilterItem 3 5" xfId="11937" xr:uid="{FEF16F0B-9669-4E63-BF3E-EFEC560DDBEC}"/>
    <cellStyle name="SAPBEXfilterItem 3 6" xfId="10220" xr:uid="{A5A74A16-89DB-435D-B6C1-1CBBFD095661}"/>
    <cellStyle name="SAPBEXfilterItem 4" xfId="8229" xr:uid="{1DC87B3E-6B88-4E9C-8DE4-0D703803E121}"/>
    <cellStyle name="SAPBEXfilterItem 4 2" xfId="10050" xr:uid="{177D32BC-2E9E-4905-82C8-B9D8837698E4}"/>
    <cellStyle name="SAPBEXfilterItem 4 2 2" xfId="35610" xr:uid="{34632264-3580-4168-A787-8076AF44B8CB}"/>
    <cellStyle name="SAPBEXfilterItem 4 3" xfId="32310" xr:uid="{A227F0E4-2F00-40F9-9F6E-D762D2EA8363}"/>
    <cellStyle name="SAPBEXfilterItem 4 4" xfId="34355" xr:uid="{1258A309-4AEB-4B85-B727-79876CA69EAA}"/>
    <cellStyle name="SAPBEXfilterItem 5" xfId="8231" xr:uid="{14082461-DFC9-46FE-8117-3A65162F910E}"/>
    <cellStyle name="SAPBEXfilterItem 5 2" xfId="16748" xr:uid="{A7B761DD-D97F-475D-9246-8988A3A2A269}"/>
    <cellStyle name="SAPBEXfilterItem 5 3" xfId="34357" xr:uid="{883FAAD6-79CE-45F8-A0F0-39EF22547BFF}"/>
    <cellStyle name="SAPBEXfilterItem 6" xfId="16073" xr:uid="{578CF1C5-806E-42D8-8ADF-DA197670BBEA}"/>
    <cellStyle name="SAPBEXfilterItem 6 2" xfId="32306" xr:uid="{585AD41A-2F64-4AB4-8ED9-1326EBBB8FD9}"/>
    <cellStyle name="SAPBEXfilterItem 7" xfId="21267" xr:uid="{D269D710-F903-40CB-A980-7A337A24FE95}"/>
    <cellStyle name="SAPBEXfilterItem 8" xfId="32879" xr:uid="{33A97106-916F-45EF-AB12-255C1972E31B}"/>
    <cellStyle name="SAPBEXfilterText" xfId="4133" xr:uid="{1D188BDF-49C0-4489-921B-9F4A6BFE886D}"/>
    <cellStyle name="SAPBEXfilterText 2" xfId="4134" xr:uid="{785139F5-4FA3-47CA-865F-60E701BD4703}"/>
    <cellStyle name="SAPBEXfilterText 2 2" xfId="8230" xr:uid="{AFEF2F32-E764-426A-8DDA-EACB2450250F}"/>
    <cellStyle name="SAPBEXfilterText 2 2 2" xfId="10025" xr:uid="{DE13C2A2-1137-4BE5-BCDC-2417C63C94D7}"/>
    <cellStyle name="SAPBEXfilterText 2 2 2 2" xfId="35586" xr:uid="{36E9FAC6-8C87-4A54-87BB-4F1DCDEF7708}"/>
    <cellStyle name="SAPBEXfilterText 2 2 3" xfId="32313" xr:uid="{750F0A4D-2FB6-40D6-A583-EB9BA50E7CBB}"/>
    <cellStyle name="SAPBEXfilterText 2 2 4" xfId="34356" xr:uid="{8E4BD736-5586-43D5-AA73-14DA117F865C}"/>
    <cellStyle name="SAPBEXfilterText 2 3" xfId="8177" xr:uid="{864DB50C-DADB-4085-A661-AC630EA020DD}"/>
    <cellStyle name="SAPBEXfilterText 2 3 2" xfId="16751" xr:uid="{678450FD-FF3A-4B0F-8EF8-753562DEAD52}"/>
    <cellStyle name="SAPBEXfilterText 2 3 3" xfId="34305" xr:uid="{D1942F48-533C-4BC7-A7E3-7545A8828BE9}"/>
    <cellStyle name="SAPBEXfilterText 2 4" xfId="15940" xr:uid="{28982167-64D5-4FDA-A6E3-8F2A8F53B356}"/>
    <cellStyle name="SAPBEXfilterText 2 4 2" xfId="32312" xr:uid="{A3963823-5546-45B5-98E1-C5E509E7D6DC}"/>
    <cellStyle name="SAPBEXfilterText 2 5" xfId="21270" xr:uid="{9BB3D5ED-3D36-45B2-AC1B-A11EA653422A}"/>
    <cellStyle name="SAPBEXfilterText 2 6" xfId="32882" xr:uid="{507588A7-DA18-4A50-BF68-ECA0BC05E8F3}"/>
    <cellStyle name="SAPBEXfilterText 3" xfId="4794" xr:uid="{D261543D-4A2B-4627-A0DA-78853631CC7E}"/>
    <cellStyle name="SAPBEXfilterText 3 2" xfId="11940" xr:uid="{01E4D6CA-363F-420F-9B7C-3860A3C488E1}"/>
    <cellStyle name="SAPBEXfilterText 3 2 2" xfId="15674" xr:uid="{F2145AF8-C1DB-471F-A523-852E1867955A}"/>
    <cellStyle name="SAPBEXfilterText 3 2 3" xfId="32314" xr:uid="{4BB2B9E0-A013-472C-8AA8-43338649D1EA}"/>
    <cellStyle name="SAPBEXfilterText 3 3" xfId="13717" xr:uid="{23097D3D-0FC1-4888-9F97-33FA7E11D63A}"/>
    <cellStyle name="SAPBEXfilterText 3 4" xfId="16062" xr:uid="{93829CA0-DF6B-465C-9DC9-ED46D6F7EA13}"/>
    <cellStyle name="SAPBEXfilterText 3 5" xfId="11939" xr:uid="{1FC6A658-8B6F-4B49-9B83-8D5C82D2D2A8}"/>
    <cellStyle name="SAPBEXfilterText 4" xfId="8232" xr:uid="{A242491B-7741-422A-97E1-1EA31708818F}"/>
    <cellStyle name="SAPBEXfilterText 4 2" xfId="9882" xr:uid="{E124604C-BB74-4FE9-9EBD-7FCBF061CAD3}"/>
    <cellStyle name="SAPBEXfilterText 4 2 2" xfId="35565" xr:uid="{32E1973D-9D80-4841-9D85-AF997F355AD7}"/>
    <cellStyle name="SAPBEXfilterText 4 3" xfId="32315" xr:uid="{04F5BFDE-B6A7-42AA-8020-CCB37881A403}"/>
    <cellStyle name="SAPBEXfilterText 4 4" xfId="34358" xr:uid="{B16416BE-B247-485F-BB74-246249E97B20}"/>
    <cellStyle name="SAPBEXfilterText 5" xfId="8205" xr:uid="{5B9D1C65-2CA0-4D34-9E51-9E830DCCE4C9}"/>
    <cellStyle name="SAPBEXfilterText 5 2" xfId="16750" xr:uid="{D21FA673-012B-410D-954F-5798FBF8B7E1}"/>
    <cellStyle name="SAPBEXfilterText 5 3" xfId="34333" xr:uid="{F587328C-7AA6-4DC9-9DC6-14A52F4E72CE}"/>
    <cellStyle name="SAPBEXfilterText 6" xfId="16069" xr:uid="{A9BD90FC-7AEA-4748-AA17-913B3D530EEB}"/>
    <cellStyle name="SAPBEXfilterText 6 2" xfId="32311" xr:uid="{32F10F24-4259-4C53-B5ED-828D0C6671AD}"/>
    <cellStyle name="SAPBEXfilterText 7" xfId="21269" xr:uid="{561E2888-A142-4994-9E26-E8C9DE4B1A49}"/>
    <cellStyle name="SAPBEXfilterText 8" xfId="32881" xr:uid="{FF3CC314-F022-460F-A7B0-98230C68A074}"/>
    <cellStyle name="SAPBEXformats" xfId="4135" xr:uid="{AC53571F-5D3E-4119-8436-242B742B1C9E}"/>
    <cellStyle name="SAPBEXformats 10" xfId="20989" xr:uid="{63A6407A-1814-4064-853F-51ECEE5AB1BE}"/>
    <cellStyle name="SAPBEXformats 11" xfId="21118" xr:uid="{ED47BBF3-C92D-42DD-8774-33444243F898}"/>
    <cellStyle name="SAPBEXformats 12" xfId="21173" xr:uid="{BEDB9677-817D-4C02-9A59-96B960E32BDF}"/>
    <cellStyle name="SAPBEXformats 13" xfId="21196" xr:uid="{34712128-E0D7-4DAF-A350-415188046E53}"/>
    <cellStyle name="SAPBEXformats 14" xfId="21215" xr:uid="{CEAE1FE3-862D-4C1E-8F30-BB6EFD1EF443}"/>
    <cellStyle name="SAPBEXformats 15" xfId="32883" xr:uid="{D76A6794-0803-4D4C-AC90-F8909E5E5367}"/>
    <cellStyle name="SAPBEXformats 2" xfId="4136" xr:uid="{7806AEA0-02EA-4E3E-9F50-7D788E44F87D}"/>
    <cellStyle name="SAPBEXformats 2 2" xfId="8233" xr:uid="{2BB6B9AB-56CB-447B-8472-3879DD96AE7E}"/>
    <cellStyle name="SAPBEXformats 2 2 2" xfId="8713" xr:uid="{55B95608-EB54-45EC-8E3B-0FFE18AF6835}"/>
    <cellStyle name="SAPBEXformats 2 2 2 2" xfId="34671" xr:uid="{1247CA1E-8D7D-4EC9-A3F5-7FBDBD5EFB16}"/>
    <cellStyle name="SAPBEXformats 2 2 3" xfId="32318" xr:uid="{CBC014B4-9D0F-4257-8442-35A77E88BEE8}"/>
    <cellStyle name="SAPBEXformats 2 2 4" xfId="34359" xr:uid="{AD7222AB-BC4D-4D7A-BDBB-235F1D3BEF58}"/>
    <cellStyle name="SAPBEXformats 2 3" xfId="8560" xr:uid="{61ABCAF3-BCFC-4AB8-A4EA-54C8FD8A75D0}"/>
    <cellStyle name="SAPBEXformats 2 3 2" xfId="16753" xr:uid="{5FAC6BE0-7D03-41CE-9402-C47424A67389}"/>
    <cellStyle name="SAPBEXformats 2 3 3" xfId="34603" xr:uid="{2205A71D-EA2B-4093-996C-5C8FB19D8E35}"/>
    <cellStyle name="SAPBEXformats 2 4" xfId="15685" xr:uid="{62A18CC2-9D9F-4CE8-B688-B24C920F67EE}"/>
    <cellStyle name="SAPBEXformats 2 4 2" xfId="32317" xr:uid="{0CE2EA5F-213A-49D6-8CE9-87CAFB1E2843}"/>
    <cellStyle name="SAPBEXformats 2 5" xfId="11942" xr:uid="{C1D87069-15A6-4D61-849D-73190BA81B57}"/>
    <cellStyle name="SAPBEXformats 2 6" xfId="32884" xr:uid="{000D7D8D-747B-4438-B630-20EBFC3C683A}"/>
    <cellStyle name="SAPBEXformats 3" xfId="4497" xr:uid="{F4E0688E-54C4-4385-A35F-6FB4B3DEC5DC}"/>
    <cellStyle name="SAPBEXformats 3 2" xfId="8235" xr:uid="{C7800069-4A5E-43F1-AEA7-E84152988B86}"/>
    <cellStyle name="SAPBEXformats 3 2 2" xfId="8392" xr:uid="{7C88A04C-06D5-4E68-8C36-636DCAA96790}"/>
    <cellStyle name="SAPBEXformats 3 2 2 2" xfId="34462" xr:uid="{77156B04-1EBF-4645-A485-D40CBE34BC7C}"/>
    <cellStyle name="SAPBEXformats 3 2 3" xfId="32320" xr:uid="{91B475E1-DBAA-4E93-B4AD-514C62F0C84C}"/>
    <cellStyle name="SAPBEXformats 3 2 4" xfId="34361" xr:uid="{060AE524-0C85-453C-A87A-0DD159211FAD}"/>
    <cellStyle name="SAPBEXformats 3 3" xfId="5794" xr:uid="{12525A39-5B9F-4639-95F8-138F89FD179C}"/>
    <cellStyle name="SAPBEXformats 3 3 2" xfId="16851" xr:uid="{DA24CF40-2EFF-4346-BF18-2AF6029A8CCD}"/>
    <cellStyle name="SAPBEXformats 3 3 3" xfId="33196" xr:uid="{E91380E6-D65E-434C-8315-D4B01924DFEB}"/>
    <cellStyle name="SAPBEXformats 3 4" xfId="15904" xr:uid="{C902C7D1-4521-4318-ACA4-7569E58EA6D8}"/>
    <cellStyle name="SAPBEXformats 3 4 2" xfId="32319" xr:uid="{AE6BDDC3-289A-4263-9E48-576125D504CD}"/>
    <cellStyle name="SAPBEXformats 3 5" xfId="11943" xr:uid="{5441E737-6E4F-424F-A0C3-AABCCEBF3DE6}"/>
    <cellStyle name="SAPBEXformats 3 6" xfId="33020" xr:uid="{9F59E343-1F59-43C9-A271-62A362FDAE57}"/>
    <cellStyle name="SAPBEXformats 4" xfId="4795" xr:uid="{CE32593E-F68F-42AF-8DFE-721FC2052C4D}"/>
    <cellStyle name="SAPBEXformats 4 2" xfId="8236" xr:uid="{66C1FAA8-04F6-4D75-B92F-1CA950477873}"/>
    <cellStyle name="SAPBEXformats 4 2 2" xfId="8179" xr:uid="{6D5BBA4C-D76A-45F3-8333-9C1FE8B92751}"/>
    <cellStyle name="SAPBEXformats 4 2 2 2" xfId="34307" xr:uid="{EA9E2995-4F33-4802-A573-533995E714C5}"/>
    <cellStyle name="SAPBEXformats 4 2 3" xfId="32322" xr:uid="{69867890-7079-4C52-B2BF-10BB89F9ABE9}"/>
    <cellStyle name="SAPBEXformats 4 2 4" xfId="34362" xr:uid="{2E9CBA29-6D2B-476A-930F-30623C970BAB}"/>
    <cellStyle name="SAPBEXformats 4 3" xfId="10128" xr:uid="{5165A2DF-0F44-4018-8F3F-8494C84766A1}"/>
    <cellStyle name="SAPBEXformats 4 3 2" xfId="16852" xr:uid="{2B00F84D-1DA1-4012-85A8-09616D8A5945}"/>
    <cellStyle name="SAPBEXformats 4 3 3" xfId="35664" xr:uid="{D12CB969-EB4E-499D-9769-CAF52F9FD9BB}"/>
    <cellStyle name="SAPBEXformats 4 4" xfId="15905" xr:uid="{881C2248-4B72-4551-A972-38208EC25997}"/>
    <cellStyle name="SAPBEXformats 4 4 2" xfId="32321" xr:uid="{C985724C-9913-47F8-87A3-5D4A92071DBA}"/>
    <cellStyle name="SAPBEXformats 4 5" xfId="11944" xr:uid="{8F9A3F4B-532C-489F-90F2-5E025624D822}"/>
    <cellStyle name="SAPBEXformats 4 6" xfId="10508" xr:uid="{9FD33F3B-BC22-4923-A7B6-B35AF108C7D2}"/>
    <cellStyle name="SAPBEXformats 4 7" xfId="33021" xr:uid="{3E4A67CB-99D4-45A4-8787-0CB9AE134376}"/>
    <cellStyle name="SAPBEXformats 5" xfId="8237" xr:uid="{51D3E58C-68C8-481B-B36E-7893D6CF04E8}"/>
    <cellStyle name="SAPBEXformats 5 2" xfId="6653" xr:uid="{58B63965-50DD-407B-A06A-45A9E1D3D84C}"/>
    <cellStyle name="SAPBEXformats 5 2 2" xfId="33779" xr:uid="{EB7396BF-9937-4E29-95CA-5FCD097DD66C}"/>
    <cellStyle name="SAPBEXformats 5 3" xfId="32323" xr:uid="{E1557F87-D1AE-4F5C-A86D-EB27644EFCBD}"/>
    <cellStyle name="SAPBEXformats 5 4" xfId="34363" xr:uid="{8EDBC824-EAC0-45E8-AF86-12F506018521}"/>
    <cellStyle name="SAPBEXformats 6" xfId="8391" xr:uid="{D90EF94E-2136-46CE-9850-7C13BA0415EE}"/>
    <cellStyle name="SAPBEXformats 6 2" xfId="16241" xr:uid="{E2ADCF5C-EFE9-45C6-AE0C-00A24593C371}"/>
    <cellStyle name="SAPBEXformats 6 3" xfId="34461" xr:uid="{3BB79CF5-3CEE-4720-87DE-FF1BE4870A3C}"/>
    <cellStyle name="SAPBEXformats 7" xfId="14841" xr:uid="{C139723D-8FA0-43FB-A0D5-4185FCD71854}"/>
    <cellStyle name="SAPBEXformats 7 2" xfId="16752" xr:uid="{1E8CDDC7-5916-49D3-8064-1D1B9C54C9BC}"/>
    <cellStyle name="SAPBEXformats 7 3" xfId="32316" xr:uid="{90632C38-DA80-4224-912A-A0C11AC7B97D}"/>
    <cellStyle name="SAPBEXformats 8" xfId="15510" xr:uid="{16035C26-CAB2-484A-8E7E-B845D121BE59}"/>
    <cellStyle name="SAPBEXformats 9" xfId="11941" xr:uid="{3F0FD07A-282D-4699-A70B-BF827FC4B644}"/>
    <cellStyle name="SAPBEXformats_Detail of other liability" xfId="4796" xr:uid="{0B648C31-4445-4946-B611-25B2E3E4713A}"/>
    <cellStyle name="SAPBEXheaderItem" xfId="4137" xr:uid="{27151210-35AB-4769-AF3D-D886F5DE9773}"/>
    <cellStyle name="SAPBEXheaderItem 2" xfId="4138" xr:uid="{591882C1-55F5-467C-98F6-47F73CB90F9B}"/>
    <cellStyle name="SAPBEXheaderItem 2 2" xfId="8238" xr:uid="{8CD15FA8-41FB-438D-AD71-5482DAD0FDC3}"/>
    <cellStyle name="SAPBEXheaderItem 2 2 2" xfId="10009" xr:uid="{36ABA9A4-2E75-4E3F-B290-E14047112C23}"/>
    <cellStyle name="SAPBEXheaderItem 2 2 2 2" xfId="35580" xr:uid="{B7BC7EB8-912F-4D0D-BDEF-B19D0970C1AA}"/>
    <cellStyle name="SAPBEXheaderItem 2 2 3" xfId="32326" xr:uid="{1ED9E9A7-000C-4382-BAFC-DE215E72F404}"/>
    <cellStyle name="SAPBEXheaderItem 2 2 4" xfId="34364" xr:uid="{285F404A-87B7-4EFA-921F-764B45D84636}"/>
    <cellStyle name="SAPBEXheaderItem 2 3" xfId="5816" xr:uid="{EE6ADF77-1895-415A-8AEE-609B16EBC74A}"/>
    <cellStyle name="SAPBEXheaderItem 2 3 2" xfId="16755" xr:uid="{B5D1302D-1B87-4724-8177-2CCD68C41624}"/>
    <cellStyle name="SAPBEXheaderItem 2 3 3" xfId="33206" xr:uid="{C79C779D-30D5-422D-A63E-1215D78CBD63}"/>
    <cellStyle name="SAPBEXheaderItem 2 4" xfId="15512" xr:uid="{0B52C10C-08B2-4EE6-89AD-1B8A43FFB179}"/>
    <cellStyle name="SAPBEXheaderItem 2 4 2" xfId="32325" xr:uid="{35DA6385-3919-4EC8-BD0F-20C342A4A0DC}"/>
    <cellStyle name="SAPBEXheaderItem 2 5" xfId="32886" xr:uid="{0B5C0AE3-A64C-4AD1-BA02-55E39FD64862}"/>
    <cellStyle name="SAPBEXheaderItem 3" xfId="4496" xr:uid="{CB3C14FA-6F9C-4E76-BBDD-32772A2F370F}"/>
    <cellStyle name="SAPBEXheaderItem 3 2" xfId="8239" xr:uid="{46FCC196-3AA0-49D5-8A0F-247231DE6F6E}"/>
    <cellStyle name="SAPBEXheaderItem 3 2 2" xfId="8559" xr:uid="{256DAC2F-CC17-47D7-87BE-82EC65CD845E}"/>
    <cellStyle name="SAPBEXheaderItem 3 2 2 2" xfId="34602" xr:uid="{8670A709-76C8-478A-9DFA-C5EC6523678A}"/>
    <cellStyle name="SAPBEXheaderItem 3 2 3" xfId="32328" xr:uid="{7A85C38B-4183-487F-A816-6A4DC7B15D9F}"/>
    <cellStyle name="SAPBEXheaderItem 3 2 4" xfId="34365" xr:uid="{216A4182-FCD7-4B1A-90DC-258351BF69C8}"/>
    <cellStyle name="SAPBEXheaderItem 3 3" xfId="8477" xr:uid="{19C84437-B4A1-4854-B0AB-EBB586111769}"/>
    <cellStyle name="SAPBEXheaderItem 3 3 2" xfId="16853" xr:uid="{3634F5FA-C846-497E-8486-7C25CF7C4343}"/>
    <cellStyle name="SAPBEXheaderItem 3 3 3" xfId="34537" xr:uid="{666887A1-E275-4A5A-9EEC-46E205C8E581}"/>
    <cellStyle name="SAPBEXheaderItem 3 4" xfId="15513" xr:uid="{F79F92C1-9317-4D00-8012-303E5C63ED02}"/>
    <cellStyle name="SAPBEXheaderItem 3 4 2" xfId="32327" xr:uid="{4822865B-2D86-49FB-BE08-45B26727A70F}"/>
    <cellStyle name="SAPBEXheaderItem 3 5" xfId="33022" xr:uid="{871B5A6A-604F-479F-B03A-25751393FBD4}"/>
    <cellStyle name="SAPBEXheaderItem 4" xfId="4797" xr:uid="{ACDF5A62-3C18-4583-AFEC-7D0F0D94BBFD}"/>
    <cellStyle name="SAPBEXheaderItem 4 2" xfId="13718" xr:uid="{48480F24-A928-45E3-96B9-2631A98EDC01}"/>
    <cellStyle name="SAPBEXheaderItem 4 2 2" xfId="32329" xr:uid="{97201853-C2FA-4223-AFF8-AB4EA048A191}"/>
    <cellStyle name="SAPBEXheaderItem 4 3" xfId="15514" xr:uid="{57905A36-1052-40C1-96DD-6EA7F601189E}"/>
    <cellStyle name="SAPBEXheaderItem 4 4" xfId="11945" xr:uid="{69D5E479-F4EC-439E-98E4-02445EFB40BE}"/>
    <cellStyle name="SAPBEXheaderItem 5" xfId="8240" xr:uid="{54FC9D6B-BA5C-4639-82FC-3A88FEBA5282}"/>
    <cellStyle name="SAPBEXheaderItem 5 2" xfId="10125" xr:uid="{2247896F-90C9-49B9-BAA7-AAC40D4DF8A1}"/>
    <cellStyle name="SAPBEXheaderItem 5 2 2" xfId="35662" xr:uid="{810B699B-1955-4784-94BC-FE3B3EC3DE60}"/>
    <cellStyle name="SAPBEXheaderItem 5 3" xfId="32330" xr:uid="{3F82CB3F-C25D-4788-8D0C-54B9A9995C92}"/>
    <cellStyle name="SAPBEXheaderItem 5 4" xfId="34366" xr:uid="{1547500B-58D8-4E78-B103-9D6D059C4AFC}"/>
    <cellStyle name="SAPBEXheaderItem 6" xfId="8543" xr:uid="{9540E553-0E72-4B8C-8FB8-E7C863165F05}"/>
    <cellStyle name="SAPBEXheaderItem 6 2" xfId="16131" xr:uid="{C2092F45-DDC3-4608-9E04-344567D8CA56}"/>
    <cellStyle name="SAPBEXheaderItem 6 3" xfId="34588" xr:uid="{ED4B3DB5-9516-45A8-B382-99614D888001}"/>
    <cellStyle name="SAPBEXheaderItem 7" xfId="14842" xr:uid="{D120CD48-15BD-42AE-B01E-5B0688D1C64D}"/>
    <cellStyle name="SAPBEXheaderItem 7 2" xfId="16754" xr:uid="{FA317F84-46E0-4218-88BB-58604E619F75}"/>
    <cellStyle name="SAPBEXheaderItem 7 3" xfId="32324" xr:uid="{C3B27256-3C56-4495-9721-E79E73014E5A}"/>
    <cellStyle name="SAPBEXheaderItem 8" xfId="15067" xr:uid="{D3D1F3A2-F6F8-40E0-8BAE-8EAF4A9ECBA8}"/>
    <cellStyle name="SAPBEXheaderItem 9" xfId="32885" xr:uid="{F47C2CF9-65C9-4B7F-9091-6BB659DB0F11}"/>
    <cellStyle name="SAPBEXheaderItem_Detail of other liability" xfId="4798" xr:uid="{A9B9627D-5DB9-41BA-B9FD-E17509663889}"/>
    <cellStyle name="SAPBEXheaderText" xfId="4139" xr:uid="{9B34D115-7A77-4C9D-B356-6518E4CEC0C0}"/>
    <cellStyle name="SAPBEXheaderText 2" xfId="4140" xr:uid="{54247226-745B-4D93-B3E5-175EDF54F53B}"/>
    <cellStyle name="SAPBEXheaderText 2 2" xfId="8242" xr:uid="{0FFDB096-3CF9-49ED-9D30-1EEF335190C1}"/>
    <cellStyle name="SAPBEXheaderText 2 2 2" xfId="8486" xr:uid="{041E0F89-21D2-4954-A60C-5C772487291E}"/>
    <cellStyle name="SAPBEXheaderText 2 2 2 2" xfId="34545" xr:uid="{CFA8A24F-70A1-440C-90C5-4EA957C18216}"/>
    <cellStyle name="SAPBEXheaderText 2 2 3" xfId="32333" xr:uid="{24E5C455-A4CA-453C-94C9-F02E8DA53530}"/>
    <cellStyle name="SAPBEXheaderText 2 2 4" xfId="34368" xr:uid="{61F72C22-22EB-41A5-8341-03648B09A9C3}"/>
    <cellStyle name="SAPBEXheaderText 2 3" xfId="8795" xr:uid="{B9B111F8-4929-4B31-B936-7258DBD2853D}"/>
    <cellStyle name="SAPBEXheaderText 2 3 2" xfId="16757" xr:uid="{89740B49-8868-4E57-A473-EDF1E59C9981}"/>
    <cellStyle name="SAPBEXheaderText 2 3 3" xfId="34716" xr:uid="{D6BD2C6A-B3A4-419D-907E-B89CF03D68AC}"/>
    <cellStyle name="SAPBEXheaderText 2 4" xfId="15957" xr:uid="{A99FED05-F7FA-46EA-B1A9-546E3D887F6C}"/>
    <cellStyle name="SAPBEXheaderText 2 4 2" xfId="32332" xr:uid="{ECDBD85B-2D04-44C1-BA48-B3CD98841284}"/>
    <cellStyle name="SAPBEXheaderText 2 5" xfId="32888" xr:uid="{BC3E7A42-7895-4276-82B7-AA5F856FA85C}"/>
    <cellStyle name="SAPBEXheaderText 3" xfId="4495" xr:uid="{2708951E-EAF1-4064-96D2-743BBAEA00A6}"/>
    <cellStyle name="SAPBEXheaderText 3 2" xfId="8243" xr:uid="{BFF4211D-7BD0-4C11-A364-EA52FC862BDC}"/>
    <cellStyle name="SAPBEXheaderText 3 2 2" xfId="10044" xr:uid="{CA437DFD-1F75-4D87-B81F-30C1C30DE709}"/>
    <cellStyle name="SAPBEXheaderText 3 2 2 2" xfId="35604" xr:uid="{2B4840A6-D77B-46CC-8B30-37E1C8345A17}"/>
    <cellStyle name="SAPBEXheaderText 3 2 3" xfId="32335" xr:uid="{37BBDE9A-76DA-4B88-B5B8-50345F167EA7}"/>
    <cellStyle name="SAPBEXheaderText 3 2 4" xfId="34369" xr:uid="{E4C98935-9135-478E-940A-48999944E17F}"/>
    <cellStyle name="SAPBEXheaderText 3 3" xfId="8777" xr:uid="{8765D16D-4B19-407C-88BB-EEFD6B552CC3}"/>
    <cellStyle name="SAPBEXheaderText 3 3 2" xfId="16854" xr:uid="{D779D083-1CA9-4351-BF13-A6297F7EBC9B}"/>
    <cellStyle name="SAPBEXheaderText 3 3 3" xfId="34701" xr:uid="{B9DE8E6E-3753-4353-8669-C9B94FF6B782}"/>
    <cellStyle name="SAPBEXheaderText 3 4" xfId="16180" xr:uid="{EC289077-ACAA-42D4-8A89-DE41FFDA1598}"/>
    <cellStyle name="SAPBEXheaderText 3 4 2" xfId="32334" xr:uid="{4F4B7781-1C5A-43C9-A304-D8931E538A2C}"/>
    <cellStyle name="SAPBEXheaderText 3 5" xfId="33023" xr:uid="{868D98BC-9670-4F0B-8BDF-54D471426A3F}"/>
    <cellStyle name="SAPBEXheaderText 4" xfId="4799" xr:uid="{1D3EFEDE-EDF6-4C7D-84B2-C8EE09422160}"/>
    <cellStyle name="SAPBEXheaderText 4 2" xfId="13719" xr:uid="{0158E18F-447F-4FC0-9014-6363D37DDE46}"/>
    <cellStyle name="SAPBEXheaderText 4 2 2" xfId="32336" xr:uid="{1853F05F-61A4-4BC4-8CFE-7720A34314CF}"/>
    <cellStyle name="SAPBEXheaderText 4 3" xfId="13345" xr:uid="{8AF30124-C5DE-4DBC-A3F2-EF59F4EFC887}"/>
    <cellStyle name="SAPBEXheaderText 4 4" xfId="11946" xr:uid="{27CF43FE-75E7-49A9-B506-A6619DD23CE7}"/>
    <cellStyle name="SAPBEXheaderText 5" xfId="8244" xr:uid="{AD447B4C-322F-4AA7-A773-A53A861713E0}"/>
    <cellStyle name="SAPBEXheaderText 5 2" xfId="8485" xr:uid="{B61FB2E1-D220-4285-A617-1BBD8C8B9BEE}"/>
    <cellStyle name="SAPBEXheaderText 5 2 2" xfId="34544" xr:uid="{AF9C6DF9-F47F-44CB-8ABF-E9CC3D6556C1}"/>
    <cellStyle name="SAPBEXheaderText 5 3" xfId="32337" xr:uid="{43CAA5F8-2D9C-4443-8ECC-D6B551AB7D07}"/>
    <cellStyle name="SAPBEXheaderText 5 4" xfId="34370" xr:uid="{2B18CA23-8F8C-4353-8002-707E954C6737}"/>
    <cellStyle name="SAPBEXheaderText 6" xfId="10043" xr:uid="{33222904-8F98-414D-BB92-DD2231DEC2CE}"/>
    <cellStyle name="SAPBEXheaderText 6 2" xfId="15874" xr:uid="{2BE5C17C-0BEA-410A-B34B-9606A54D3DD9}"/>
    <cellStyle name="SAPBEXheaderText 6 3" xfId="35603" xr:uid="{4125A7EB-BB6E-471D-ADD1-CD1297CB63E1}"/>
    <cellStyle name="SAPBEXheaderText 7" xfId="14843" xr:uid="{E84F62E9-7E99-4E00-8523-FBF65739CDA7}"/>
    <cellStyle name="SAPBEXheaderText 7 2" xfId="16756" xr:uid="{592D4DC2-BE9A-4E7B-9E23-BD66915CA661}"/>
    <cellStyle name="SAPBEXheaderText 7 3" xfId="32331" xr:uid="{13850465-109B-488E-89C8-DEBDCABFA0BE}"/>
    <cellStyle name="SAPBEXheaderText 8" xfId="15515" xr:uid="{75CA37C3-518B-4775-806A-6D5E230AC790}"/>
    <cellStyle name="SAPBEXheaderText 9" xfId="32887" xr:uid="{1272B9A5-B4FA-41A7-A437-50C56706A8B6}"/>
    <cellStyle name="SAPBEXheaderText_Detail of other liability" xfId="4800" xr:uid="{BC20634C-4B84-4B1C-B655-304730878887}"/>
    <cellStyle name="SAPBEXHLevel0" xfId="4141" xr:uid="{8AE5D8AE-9608-4A27-A525-D14C3A910EFA}"/>
    <cellStyle name="SAPBEXHLevel0 2" xfId="4142" xr:uid="{5F4D94CC-4B95-4B4C-947E-5652D9A8F141}"/>
    <cellStyle name="SAPBEXHLevel0 2 2" xfId="8245" xr:uid="{ED02432B-5465-48BA-89F4-17A2F960BDEA}"/>
    <cellStyle name="SAPBEXHLevel0 2 2 2" xfId="8561" xr:uid="{460CDECC-B0E3-4656-9B54-6634650FFE4E}"/>
    <cellStyle name="SAPBEXHLevel0 2 2 2 2" xfId="34604" xr:uid="{E3B9A0F8-A62F-4084-9B30-B71B9911F64C}"/>
    <cellStyle name="SAPBEXHLevel0 2 2 3" xfId="32340" xr:uid="{9FC7CB7D-300F-4BD6-B8A4-3536DC248832}"/>
    <cellStyle name="SAPBEXHLevel0 2 2 4" xfId="34371" xr:uid="{48821131-DC29-441E-82E0-FB2492CB5487}"/>
    <cellStyle name="SAPBEXHLevel0 2 3" xfId="8715" xr:uid="{0B995AC8-91AD-41D2-B8ED-D2CDC90DD5DB}"/>
    <cellStyle name="SAPBEXHLevel0 2 3 2" xfId="16759" xr:uid="{1C0173E8-1B09-4A93-921B-1EE683159E3A}"/>
    <cellStyle name="SAPBEXHLevel0 2 3 3" xfId="34672" xr:uid="{18EC0DA9-120C-4ED3-98F8-B9D2D87C9E7B}"/>
    <cellStyle name="SAPBEXHLevel0 2 4" xfId="15076" xr:uid="{B2838922-5FB2-442B-A1A5-730D331332CA}"/>
    <cellStyle name="SAPBEXHLevel0 2 4 2" xfId="32339" xr:uid="{CC9C51C5-31ED-416E-A13B-B7A232082A70}"/>
    <cellStyle name="SAPBEXHLevel0 2 5" xfId="32890" xr:uid="{B5617490-EDCB-4E78-B3E2-CF8ACD7AC88E}"/>
    <cellStyle name="SAPBEXHLevel0 3" xfId="4494" xr:uid="{175C093D-62D5-4D9B-BEFF-C9C2C6124780}"/>
    <cellStyle name="SAPBEXHLevel0 3 2" xfId="8247" xr:uid="{CE02F16B-9BF2-4FA6-BB98-F2BCB0CE1927}"/>
    <cellStyle name="SAPBEXHLevel0 3 2 2" xfId="8016" xr:uid="{0BFFDAEF-7EF5-4680-A50B-B1153D9ECF29}"/>
    <cellStyle name="SAPBEXHLevel0 3 2 2 2" xfId="34256" xr:uid="{B59CEC58-F16C-4670-88F6-4FB0C5555918}"/>
    <cellStyle name="SAPBEXHLevel0 3 2 3" xfId="32342" xr:uid="{84C5DF0A-FA5B-4B2E-8DB5-5C28249619DB}"/>
    <cellStyle name="SAPBEXHLevel0 3 2 4" xfId="34373" xr:uid="{C9017763-814C-46BD-85E8-304C87C364B5}"/>
    <cellStyle name="SAPBEXHLevel0 3 3" xfId="10096" xr:uid="{6D5E4C47-0269-479D-84B3-B5D1DF54DB21}"/>
    <cellStyle name="SAPBEXHLevel0 3 3 2" xfId="16855" xr:uid="{71C4C3D1-73F0-4BE1-A2F3-FEE5606A8451}"/>
    <cellStyle name="SAPBEXHLevel0 3 3 3" xfId="35650" xr:uid="{E4CDF981-6C1F-4C1B-9D7C-1FB49EE87141}"/>
    <cellStyle name="SAPBEXHLevel0 3 4" xfId="16350" xr:uid="{A7FE6546-B517-41DD-8F6C-5F6E7B687D0C}"/>
    <cellStyle name="SAPBEXHLevel0 3 4 2" xfId="32341" xr:uid="{9526F8EA-25B4-421A-A290-70F08E4DD1D9}"/>
    <cellStyle name="SAPBEXHLevel0 3 5" xfId="33024" xr:uid="{7845F477-1EE0-4BF1-9F72-1A2A24596707}"/>
    <cellStyle name="SAPBEXHLevel0 4" xfId="4801" xr:uid="{B6431856-8562-4BCB-B8F4-0FB5AB538D61}"/>
    <cellStyle name="SAPBEXHLevel0 4 2" xfId="8248" xr:uid="{DA23D72D-8CF7-4777-9F64-D3172CF751C1}"/>
    <cellStyle name="SAPBEXHLevel0 4 2 2" xfId="8827" xr:uid="{3EF84483-4A31-4429-896E-1F425D9E74F3}"/>
    <cellStyle name="SAPBEXHLevel0 4 2 2 2" xfId="34728" xr:uid="{78C025D2-639F-435F-9A8D-00328FFF956D}"/>
    <cellStyle name="SAPBEXHLevel0 4 2 3" xfId="32344" xr:uid="{E9613745-FE6A-48A9-B2BB-2EA01F1B4EE9}"/>
    <cellStyle name="SAPBEXHLevel0 4 2 4" xfId="34374" xr:uid="{C88C9B41-CF75-46C0-9FF5-AA41A30A5AEB}"/>
    <cellStyle name="SAPBEXHLevel0 4 3" xfId="10045" xr:uid="{292B1FF1-7833-4F75-96E9-319BEB67A59C}"/>
    <cellStyle name="SAPBEXHLevel0 4 3 2" xfId="16856" xr:uid="{5D81CF84-E3AB-4AC8-B7C4-C8DC98748AFC}"/>
    <cellStyle name="SAPBEXHLevel0 4 3 3" xfId="35605" xr:uid="{B6A40599-3D31-40BE-9905-E524F535F856}"/>
    <cellStyle name="SAPBEXHLevel0 4 4" xfId="16390" xr:uid="{4A050B7E-2B51-4EE3-B551-0E458C7A5399}"/>
    <cellStyle name="SAPBEXHLevel0 4 4 2" xfId="32343" xr:uid="{28E1C31A-94C0-4F71-B7F2-DCFF3CFB1E49}"/>
    <cellStyle name="SAPBEXHLevel0 4 5" xfId="11947" xr:uid="{B203A5A3-9F16-4222-8FA9-F2E219B78FF9}"/>
    <cellStyle name="SAPBEXHLevel0 4 6" xfId="21386" xr:uid="{DB084BB6-5F3C-41A8-866F-9A23D48168D9}"/>
    <cellStyle name="SAPBEXHLevel0 4 7" xfId="33025" xr:uid="{446F70ED-4B7F-4D12-A0CA-96728FD5459A}"/>
    <cellStyle name="SAPBEXHLevel0 5" xfId="8249" xr:uid="{F610D71F-99BD-48EC-AFC4-2C60EBC804B7}"/>
    <cellStyle name="SAPBEXHLevel0 5 2" xfId="8393" xr:uid="{E7D0FAC3-2814-47F5-A728-A3EFF936A939}"/>
    <cellStyle name="SAPBEXHLevel0 5 2 2" xfId="34463" xr:uid="{270973BF-F740-44EB-AE7E-82A5E5818608}"/>
    <cellStyle name="SAPBEXHLevel0 5 3" xfId="32345" xr:uid="{8EA4D81A-39FD-4FFB-8904-EB31EE34534C}"/>
    <cellStyle name="SAPBEXHLevel0 5 4" xfId="34375" xr:uid="{B7E67483-BFC2-430D-8B1E-FC24DFEDC4C7}"/>
    <cellStyle name="SAPBEXHLevel0 6" xfId="6655" xr:uid="{D65D8B04-8A0C-49C6-8C7F-A247E8BE0BB8}"/>
    <cellStyle name="SAPBEXHLevel0 6 2" xfId="15807" xr:uid="{6AD75C1D-244B-4AE0-9CA6-385B6E6DE2F1}"/>
    <cellStyle name="SAPBEXHLevel0 6 3" xfId="33781" xr:uid="{7E2BD0F1-30B6-47B6-8DC5-0EED82DD1E99}"/>
    <cellStyle name="SAPBEXHLevel0 7" xfId="14844" xr:uid="{BA8EF294-513C-4469-AC39-E3E7DE6E8B2C}"/>
    <cellStyle name="SAPBEXHLevel0 7 2" xfId="16758" xr:uid="{0D5F752F-16E2-4049-A987-4C855E7243BF}"/>
    <cellStyle name="SAPBEXHLevel0 7 3" xfId="32338" xr:uid="{D53FE777-81F1-49D4-A517-071FB394AD71}"/>
    <cellStyle name="SAPBEXHLevel0 8" xfId="16262" xr:uid="{2705E56A-4183-44D4-BA91-807B33410984}"/>
    <cellStyle name="SAPBEXHLevel0 9" xfId="32889" xr:uid="{D8C53752-CB8A-4F9B-83A6-1F0BAC4A34D3}"/>
    <cellStyle name="SAPBEXHLevel0_Detail of other liability" xfId="4802" xr:uid="{E9F14DBA-2992-422A-A1A2-7133389B48A9}"/>
    <cellStyle name="SAPBEXHLevel0X" xfId="4143" xr:uid="{BC08271D-DDC7-411E-B20F-C738ABC5E10F}"/>
    <cellStyle name="SAPBEXHLevel0X 10" xfId="21060" xr:uid="{9E553FEE-51D5-42B6-8C35-F69B8EC603BD}"/>
    <cellStyle name="SAPBEXHLevel0X 11" xfId="21138" xr:uid="{B97C1C42-D1E1-44A9-BFC7-D5AD0EFE3417}"/>
    <cellStyle name="SAPBEXHLevel0X 12" xfId="21129" xr:uid="{7DA4B1FE-1E64-4F12-A302-3E471A272460}"/>
    <cellStyle name="SAPBEXHLevel0X 13" xfId="32891" xr:uid="{9758C50F-4A3B-4B19-B98A-787BF95CB287}"/>
    <cellStyle name="SAPBEXHLevel0X 2" xfId="4144" xr:uid="{5B09FFDD-D929-4955-9072-2DB4F1E41C65}"/>
    <cellStyle name="SAPBEXHLevel0X 2 2" xfId="8251" xr:uid="{2B91CBBD-C2A3-4F42-A40B-DEAF554EF6FB}"/>
    <cellStyle name="SAPBEXHLevel0X 2 2 2" xfId="8241" xr:uid="{41A077C9-C563-40DE-92C9-9615C9E71057}"/>
    <cellStyle name="SAPBEXHLevel0X 2 2 2 2" xfId="34367" xr:uid="{8721D685-78DA-4958-98D9-767AB738A2E1}"/>
    <cellStyle name="SAPBEXHLevel0X 2 2 3" xfId="32348" xr:uid="{B5091FAF-C236-416F-A958-FA9E39AE7E5A}"/>
    <cellStyle name="SAPBEXHLevel0X 2 2 4" xfId="34377" xr:uid="{D5F0DCC5-5F61-4A13-B9F4-5D3CCBB17C37}"/>
    <cellStyle name="SAPBEXHLevel0X 2 3" xfId="8491" xr:uid="{7EB29AA6-2403-4A86-AEDE-B332FD8DD2CD}"/>
    <cellStyle name="SAPBEXHLevel0X 2 3 2" xfId="16351" xr:uid="{ED605E84-E06A-4A13-997E-50C202B51E74}"/>
    <cellStyle name="SAPBEXHLevel0X 2 3 3" xfId="34549" xr:uid="{F21E24FA-093D-4C1E-9494-51F821724991}"/>
    <cellStyle name="SAPBEXHLevel0X 2 4" xfId="11949" xr:uid="{49D1C8E9-BF81-4D5C-A964-48A5052C0C59}"/>
    <cellStyle name="SAPBEXHLevel0X 2 4 2" xfId="16418" xr:uid="{8B6083EA-DD20-4AD5-892C-F529A6394150}"/>
    <cellStyle name="SAPBEXHLevel0X 2 4 3" xfId="32347" xr:uid="{E80484FD-704C-4C58-A446-E6D30E34EA78}"/>
    <cellStyle name="SAPBEXHLevel0X 2 5" xfId="14893" xr:uid="{A60DB8F2-C7CE-4EDA-BEBE-0289AC4E0E0B}"/>
    <cellStyle name="SAPBEXHLevel0X 2 5 2" xfId="16857" xr:uid="{8375F20C-7228-4144-9253-A7B3153A4EF5}"/>
    <cellStyle name="SAPBEXHLevel0X 2 6" xfId="16267" xr:uid="{1D680074-5FF7-42D9-9FED-ACB46E92A8FC}"/>
    <cellStyle name="SAPBEXHLevel0X 2 7" xfId="11948" xr:uid="{353B5B1F-600A-4B09-A4D9-705439794434}"/>
    <cellStyle name="SAPBEXHLevel0X 2 8" xfId="33026" xr:uid="{421D397A-5590-47C6-B96F-2D6C69A84732}"/>
    <cellStyle name="SAPBEXHLevel0X 3" xfId="4803" xr:uid="{22FC9273-6E8D-4606-97CD-9B6FC0BC99F5}"/>
    <cellStyle name="SAPBEXHLevel0X 3 2" xfId="8252" xr:uid="{A7CCF07B-63FD-427D-87FB-F2E5F4499085}"/>
    <cellStyle name="SAPBEXHLevel0X 3 2 2" xfId="9993" xr:uid="{2F0AD263-966E-4F22-85E2-CB625D086D61}"/>
    <cellStyle name="SAPBEXHLevel0X 3 2 2 2" xfId="16205" xr:uid="{601EC46F-8880-40FC-A1CC-4CC3D605A2C4}"/>
    <cellStyle name="SAPBEXHLevel0X 3 2 2 3" xfId="35578" xr:uid="{649B1CE5-A26F-406A-901F-530C2134DD2C}"/>
    <cellStyle name="SAPBEXHLevel0X 3 2 3" xfId="11950" xr:uid="{4746369F-EADA-455C-B717-8DD9C054290A}"/>
    <cellStyle name="SAPBEXHLevel0X 3 2 3 2" xfId="32350" xr:uid="{B5309DB1-DDB9-4EB8-8324-C2D73EDF97CB}"/>
    <cellStyle name="SAPBEXHLevel0X 3 2 4" xfId="34378" xr:uid="{D5E094F9-4C8B-465D-B7B3-A80035C29CC5}"/>
    <cellStyle name="SAPBEXHLevel0X 3 3" xfId="8176" xr:uid="{0624B7F2-E0E2-4AAB-A9F1-E3ACFBF186A2}"/>
    <cellStyle name="SAPBEXHLevel0X 3 3 2" xfId="15160" xr:uid="{F3BE74F6-1C93-47BC-9256-719FA1194049}"/>
    <cellStyle name="SAPBEXHLevel0X 3 3 3" xfId="34304" xr:uid="{ED49C7CF-E5D5-4DAB-B0CA-3BF79FEB2BF9}"/>
    <cellStyle name="SAPBEXHLevel0X 3 4" xfId="14894" xr:uid="{D96EA689-95E6-49D7-AFE7-762C3453EDCC}"/>
    <cellStyle name="SAPBEXHLevel0X 3 4 2" xfId="16858" xr:uid="{41B50500-9D5C-46A6-9F85-9A9FA7D2F2A5}"/>
    <cellStyle name="SAPBEXHLevel0X 3 4 3" xfId="32349" xr:uid="{B43095B7-C694-43EA-AD55-C2370E622B84}"/>
    <cellStyle name="SAPBEXHLevel0X 3 5" xfId="16392" xr:uid="{B7B3C730-33A8-42EE-A5C3-4CC6E2AD214B}"/>
    <cellStyle name="SAPBEXHLevel0X 3 6" xfId="10473" xr:uid="{602D563A-59BC-46A4-8770-4D19E0D33756}"/>
    <cellStyle name="SAPBEXHLevel0X 3 7" xfId="21387" xr:uid="{D020B56D-2BD3-4CBF-9ACF-4605E70AA5A4}"/>
    <cellStyle name="SAPBEXHLevel0X 3 8" xfId="33027" xr:uid="{C402E66B-1473-4B2F-9FE0-47B92E2E1BC1}"/>
    <cellStyle name="SAPBEXHLevel0X 4" xfId="8253" xr:uid="{C1F263E7-4D00-44BE-9EBE-3AA1EE78C895}"/>
    <cellStyle name="SAPBEXHLevel0X 4 2" xfId="8735" xr:uid="{6CA22BE2-620C-4B32-BF37-FF557BE77F35}"/>
    <cellStyle name="SAPBEXHLevel0X 4 2 2" xfId="15722" xr:uid="{3ABF8E43-E52C-437C-B8C5-4F550461AAC8}"/>
    <cellStyle name="SAPBEXHLevel0X 4 2 3" xfId="34681" xr:uid="{A88F683A-4DB3-40C2-B5A1-C176E278F9AB}"/>
    <cellStyle name="SAPBEXHLevel0X 4 3" xfId="16272" xr:uid="{D0987C58-FB05-456D-94FC-5CD56C6AC62D}"/>
    <cellStyle name="SAPBEXHLevel0X 4 3 2" xfId="32351" xr:uid="{63F87C67-7838-46B4-89B8-531AC38EB4E6}"/>
    <cellStyle name="SAPBEXHLevel0X 4 4" xfId="34379" xr:uid="{F82D2458-6652-4880-9D74-BCCC3D2A41BA}"/>
    <cellStyle name="SAPBEXHLevel0X 5" xfId="8484" xr:uid="{0E99D7EA-AE46-402E-9A3A-833B6A21E1A5}"/>
    <cellStyle name="SAPBEXHLevel0X 5 2" xfId="12262" xr:uid="{192BEC6A-B750-4542-84BD-8463A9A081D0}"/>
    <cellStyle name="SAPBEXHLevel0X 5 2 2" xfId="15561" xr:uid="{60A20E45-16A7-4C42-8317-398FFE343D4D}"/>
    <cellStyle name="SAPBEXHLevel0X 5 3" xfId="16409" xr:uid="{7CE959D2-244C-494F-99D1-9FF1515B65EA}"/>
    <cellStyle name="SAPBEXHLevel0X 5 4" xfId="34543" xr:uid="{A166FE41-C509-4C83-8D34-B048A76F3DE0}"/>
    <cellStyle name="SAPBEXHLevel0X 6" xfId="12263" xr:uid="{C3E2B124-CF98-4D58-BA4F-A79930300472}"/>
    <cellStyle name="SAPBEXHLevel0X 6 2" xfId="15562" xr:uid="{AFD043CF-6448-4BA1-AA66-FF7547F28E89}"/>
    <cellStyle name="SAPBEXHLevel0X 6 3" xfId="32346" xr:uid="{064EB0EB-D4B9-4026-9906-14806C032C2E}"/>
    <cellStyle name="SAPBEXHLevel0X 7" xfId="14845" xr:uid="{8BF91260-E0F4-4562-B12F-01C89A4FE434}"/>
    <cellStyle name="SAPBEXHLevel0X 7 2" xfId="16760" xr:uid="{2F4567D4-7734-44D5-B87A-A88AB3DA8C6D}"/>
    <cellStyle name="SAPBEXHLevel0X 8" xfId="15692" xr:uid="{608D0D04-7E11-4F28-8182-393632C6E618}"/>
    <cellStyle name="SAPBEXHLevel0X 9" xfId="20987" xr:uid="{8A8DD3F0-A1CA-4270-BB05-D647E344E6F7}"/>
    <cellStyle name="SAPBEXHLevel0X_Benefits Payment " xfId="4145" xr:uid="{79AA2A20-4423-465E-AF20-5BC2B90376E7}"/>
    <cellStyle name="SAPBEXHLevel1" xfId="4146" xr:uid="{1FC2C7B1-56DD-4F57-ADFC-424ADE7A53A9}"/>
    <cellStyle name="SAPBEXHLevel1 2" xfId="4147" xr:uid="{17F7C60A-79B8-4B24-82B8-492C05028785}"/>
    <cellStyle name="SAPBEXHLevel1 2 2" xfId="8255" xr:uid="{B51AFA43-B973-431A-932A-878B7EDD2B16}"/>
    <cellStyle name="SAPBEXHLevel1 2 2 2" xfId="9837" xr:uid="{728F63A3-4F58-4173-9225-F8AD962BB234}"/>
    <cellStyle name="SAPBEXHLevel1 2 2 2 2" xfId="35558" xr:uid="{160256E8-AF18-4A6E-8D8C-27D405D9240A}"/>
    <cellStyle name="SAPBEXHLevel1 2 2 3" xfId="32354" xr:uid="{3AD849E9-3E70-4617-AFC9-D80172AE732A}"/>
    <cellStyle name="SAPBEXHLevel1 2 2 4" xfId="34380" xr:uid="{C04DFEE1-A23D-4CB0-B97F-AD3BB49BCB90}"/>
    <cellStyle name="SAPBEXHLevel1 2 3" xfId="8394" xr:uid="{66B59131-B743-4147-8542-873936D66165}"/>
    <cellStyle name="SAPBEXHLevel1 2 3 2" xfId="16762" xr:uid="{C6E3B5D5-FF73-45C4-9B53-C29869CF1D9C}"/>
    <cellStyle name="SAPBEXHLevel1 2 3 3" xfId="34464" xr:uid="{E950C3CD-67BA-425B-A096-0E8B8F3C09E4}"/>
    <cellStyle name="SAPBEXHLevel1 2 4" xfId="16419" xr:uid="{A105650D-3C3B-4895-BF80-33214E7E9911}"/>
    <cellStyle name="SAPBEXHLevel1 2 4 2" xfId="32353" xr:uid="{9D149AB2-5705-4901-9F49-895C9C3835AA}"/>
    <cellStyle name="SAPBEXHLevel1 2 5" xfId="32893" xr:uid="{C00B784B-DA88-4EC8-B2C1-C39468C0BE55}"/>
    <cellStyle name="SAPBEXHLevel1 3" xfId="4491" xr:uid="{2ADECDB9-BDA3-46F0-88F2-756FA2336DB0}"/>
    <cellStyle name="SAPBEXHLevel1 3 2" xfId="8256" xr:uid="{A66FD1FB-FDD1-409F-B853-37D3B656030C}"/>
    <cellStyle name="SAPBEXHLevel1 3 2 2" xfId="8826" xr:uid="{ED10ED70-9163-4B64-8AA9-B9F360BC3D5C}"/>
    <cellStyle name="SAPBEXHLevel1 3 2 2 2" xfId="34727" xr:uid="{A5E4705B-CE72-43D8-938C-575DB6B9ECA0}"/>
    <cellStyle name="SAPBEXHLevel1 3 2 3" xfId="32356" xr:uid="{79A9C039-BC91-4DA4-A470-ECFCFF2437F2}"/>
    <cellStyle name="SAPBEXHLevel1 3 2 4" xfId="34381" xr:uid="{F972A6F2-9CE7-4D7A-BFD8-D22438C573C7}"/>
    <cellStyle name="SAPBEXHLevel1 3 3" xfId="8395" xr:uid="{85616B95-982E-4059-9BD4-AE2FBEAFC232}"/>
    <cellStyle name="SAPBEXHLevel1 3 3 2" xfId="16859" xr:uid="{7703F1EA-F0FC-4CA2-A2CF-3690950A312A}"/>
    <cellStyle name="SAPBEXHLevel1 3 3 3" xfId="34465" xr:uid="{9F8F6832-13D1-47C1-9137-370EA876D274}"/>
    <cellStyle name="SAPBEXHLevel1 3 4" xfId="16215" xr:uid="{D5046112-10B7-4E9B-821D-216ADF0073E7}"/>
    <cellStyle name="SAPBEXHLevel1 3 4 2" xfId="32355" xr:uid="{8A9769E1-B671-40F7-9A87-EA95984B4E81}"/>
    <cellStyle name="SAPBEXHLevel1 3 5" xfId="33028" xr:uid="{FC457694-F92F-4C57-80A4-0EA11526AE4C}"/>
    <cellStyle name="SAPBEXHLevel1 4" xfId="4804" xr:uid="{21C3A617-FFF6-4A73-8361-AE863018E297}"/>
    <cellStyle name="SAPBEXHLevel1 4 2" xfId="8257" xr:uid="{452416A9-4A30-43DA-95EC-E17C22F61BDE}"/>
    <cellStyle name="SAPBEXHLevel1 4 2 2" xfId="10145" xr:uid="{1977E708-2923-482B-A8AF-77BA12CC2747}"/>
    <cellStyle name="SAPBEXHLevel1 4 2 2 2" xfId="35677" xr:uid="{DDD980AC-D94A-4FFC-AD8B-5A85612EAFB4}"/>
    <cellStyle name="SAPBEXHLevel1 4 2 3" xfId="32358" xr:uid="{D7C5309A-6588-4ED1-A07D-F1BF6E9D4048}"/>
    <cellStyle name="SAPBEXHLevel1 4 2 4" xfId="34382" xr:uid="{60E780F8-E06E-476A-9AE8-19B73798A434}"/>
    <cellStyle name="SAPBEXHLevel1 4 3" xfId="8420" xr:uid="{006801B0-75AA-46F6-BEE6-A0A94EAACCAC}"/>
    <cellStyle name="SAPBEXHLevel1 4 3 2" xfId="16860" xr:uid="{A877E1E5-37EA-4C83-BBB8-FAE7D620DCAF}"/>
    <cellStyle name="SAPBEXHLevel1 4 3 3" xfId="34488" xr:uid="{C76415DB-90D8-4401-8D30-8216E4A231BA}"/>
    <cellStyle name="SAPBEXHLevel1 4 4" xfId="16349" xr:uid="{78CF3607-06B8-406F-BA77-B189B5441286}"/>
    <cellStyle name="SAPBEXHLevel1 4 4 2" xfId="32357" xr:uid="{C03E403E-5126-4CAD-8496-407BA8FA2FF3}"/>
    <cellStyle name="SAPBEXHLevel1 4 5" xfId="11951" xr:uid="{357EE49B-E576-4E56-994C-154E2B503477}"/>
    <cellStyle name="SAPBEXHLevel1 4 6" xfId="21388" xr:uid="{63969E49-F8D2-4A00-B1BE-BC2480A5B008}"/>
    <cellStyle name="SAPBEXHLevel1 4 7" xfId="33029" xr:uid="{D5951BDE-D2B6-4293-BAAA-28C827D7283F}"/>
    <cellStyle name="SAPBEXHLevel1 5" xfId="8258" xr:uid="{AA58A466-D454-4B90-9534-2C2F3FF0BB65}"/>
    <cellStyle name="SAPBEXHLevel1 5 2" xfId="8396" xr:uid="{039FD3C1-EE05-47EF-AE44-39E4169C5372}"/>
    <cellStyle name="SAPBEXHLevel1 5 2 2" xfId="34466" xr:uid="{9B17E17A-D709-4B45-8065-25994A492DBF}"/>
    <cellStyle name="SAPBEXHLevel1 5 3" xfId="32359" xr:uid="{88770961-A400-45F5-808A-453D157AE6FE}"/>
    <cellStyle name="SAPBEXHLevel1 5 4" xfId="34383" xr:uid="{603192B4-5F5D-41B8-9A61-C660B53F174A}"/>
    <cellStyle name="SAPBEXHLevel1 6" xfId="10140" xr:uid="{9E4472BE-E7E7-436C-A690-8F6CA554DA48}"/>
    <cellStyle name="SAPBEXHLevel1 6 2" xfId="16242" xr:uid="{994D75AB-5D9B-4F66-857F-298173A54144}"/>
    <cellStyle name="SAPBEXHLevel1 6 3" xfId="35672" xr:uid="{EE1A2953-47C3-4D0D-A9FE-F80943979EA1}"/>
    <cellStyle name="SAPBEXHLevel1 7" xfId="14846" xr:uid="{1BBCC54D-123C-407F-BC98-47B1F6CCFC8D}"/>
    <cellStyle name="SAPBEXHLevel1 7 2" xfId="16761" xr:uid="{55412B05-AC79-42AE-A79E-ECA4E315C111}"/>
    <cellStyle name="SAPBEXHLevel1 7 3" xfId="32352" xr:uid="{CC9C7949-B776-4212-ADB0-55FB45E1EE96}"/>
    <cellStyle name="SAPBEXHLevel1 8" xfId="16352" xr:uid="{B503206F-F13A-48D0-A1DE-79256E973378}"/>
    <cellStyle name="SAPBEXHLevel1 9" xfId="32892" xr:uid="{AFAE9833-9E3B-48D1-8911-7DB7D0EE05C9}"/>
    <cellStyle name="SAPBEXHLevel1_Detail of other liability" xfId="4805" xr:uid="{5B45DE30-B9E3-4463-94F2-66D4CA9105F3}"/>
    <cellStyle name="SAPBEXHLevel1X" xfId="4148" xr:uid="{2CAB8750-0AD0-47F5-B27D-953E770DBDFA}"/>
    <cellStyle name="SAPBEXHLevel1X 2" xfId="4149" xr:uid="{C06C91D2-EF37-4437-BF82-D01D2D910247}"/>
    <cellStyle name="SAPBEXHLevel1X 2 2" xfId="8259" xr:uid="{ACD9086B-DDB7-4EE4-8AF0-7D0AC287B9DC}"/>
    <cellStyle name="SAPBEXHLevel1X 2 2 2" xfId="8419" xr:uid="{22087502-E1A6-4705-BA12-663AD7426F6A}"/>
    <cellStyle name="SAPBEXHLevel1X 2 2 2 2" xfId="34487" xr:uid="{A1F0B199-25B5-4290-8575-4E851540837B}"/>
    <cellStyle name="SAPBEXHLevel1X 2 2 3" xfId="32362" xr:uid="{80E31189-EC1A-42DF-967F-497C5996D8C2}"/>
    <cellStyle name="SAPBEXHLevel1X 2 2 4" xfId="34384" xr:uid="{C7F675EC-B823-4B80-AC42-8D12D91597FD}"/>
    <cellStyle name="SAPBEXHLevel1X 2 3" xfId="10118" xr:uid="{878DA862-4C72-449D-A8AC-B106AD8EEDAF}"/>
    <cellStyle name="SAPBEXHLevel1X 2 3 2" xfId="16861" xr:uid="{E91B8459-0D73-4784-88C6-94C266D35914}"/>
    <cellStyle name="SAPBEXHLevel1X 2 3 3" xfId="35657" xr:uid="{4D94B1BB-163E-41E5-97CB-FA9FE73AC9EC}"/>
    <cellStyle name="SAPBEXHLevel1X 2 4" xfId="16371" xr:uid="{A60DF6F3-DDC3-4D40-B62F-6EEC607C60EB}"/>
    <cellStyle name="SAPBEXHLevel1X 2 4 2" xfId="32361" xr:uid="{B09BE8A5-CA0E-4D15-A035-AD9B8DE538BF}"/>
    <cellStyle name="SAPBEXHLevel1X 2 5" xfId="33030" xr:uid="{A06B4740-E35B-48B6-9F82-657FD24938EB}"/>
    <cellStyle name="SAPBEXHLevel1X 3" xfId="4806" xr:uid="{5C018270-DCC3-4B6F-80C6-784C69D214C5}"/>
    <cellStyle name="SAPBEXHLevel1X 3 2" xfId="8260" xr:uid="{47E70D68-24EC-4BC3-8ADF-A9042A518366}"/>
    <cellStyle name="SAPBEXHLevel1X 3 2 2" xfId="8630" xr:uid="{53B6AD6E-94CD-4E01-81E9-1AD34DD8194E}"/>
    <cellStyle name="SAPBEXHLevel1X 3 2 2 2" xfId="16132" xr:uid="{9750EFAA-06AD-4FA9-B4F0-657DB968204D}"/>
    <cellStyle name="SAPBEXHLevel1X 3 2 2 3" xfId="34631" xr:uid="{03CB62D9-8B00-4105-80C5-82598303B9F0}"/>
    <cellStyle name="SAPBEXHLevel1X 3 2 3" xfId="12264" xr:uid="{EA66FD9C-4D6B-4B11-B2CB-46862A20C1E9}"/>
    <cellStyle name="SAPBEXHLevel1X 3 2 3 2" xfId="32364" xr:uid="{88BB06FA-7DC3-419E-B637-3BDEE51032C9}"/>
    <cellStyle name="SAPBEXHLevel1X 3 2 4" xfId="34385" xr:uid="{82E7A5EE-8D89-42A7-95B5-56591B7737E3}"/>
    <cellStyle name="SAPBEXHLevel1X 3 3" xfId="10126" xr:uid="{03E1BC1E-E726-4A35-BF0F-1EB188FF3CDC}"/>
    <cellStyle name="SAPBEXHLevel1X 3 3 2" xfId="15159" xr:uid="{55D134D5-BE4B-478B-B50F-EAE5FCE5DBAE}"/>
    <cellStyle name="SAPBEXHLevel1X 3 3 3" xfId="35663" xr:uid="{D9738106-774E-4143-A8E0-8356197CD21D}"/>
    <cellStyle name="SAPBEXHLevel1X 3 4" xfId="14895" xr:uid="{E8999B9C-A7AA-483C-BB42-B432FA3EDA4C}"/>
    <cellStyle name="SAPBEXHLevel1X 3 4 2" xfId="16862" xr:uid="{058DBE87-BAEB-4F9F-BBDA-196D49087482}"/>
    <cellStyle name="SAPBEXHLevel1X 3 4 3" xfId="32363" xr:uid="{586E3843-B7FD-4BCB-B11E-8BC451A313E1}"/>
    <cellStyle name="SAPBEXHLevel1X 3 5" xfId="15989" xr:uid="{F582CACB-C7B5-4D26-8219-854CFF63266E}"/>
    <cellStyle name="SAPBEXHLevel1X 3 6" xfId="11952" xr:uid="{C08CB7D5-2C1A-4387-9701-3B6058700D74}"/>
    <cellStyle name="SAPBEXHLevel1X 3 7" xfId="21389" xr:uid="{06E1B4E9-0433-462A-92B1-73DBAF05BF13}"/>
    <cellStyle name="SAPBEXHLevel1X 3 8" xfId="33031" xr:uid="{02ECEF3B-112D-4F0A-9091-A2ECA0360278}"/>
    <cellStyle name="SAPBEXHLevel1X 4" xfId="8261" xr:uid="{DFA5B98D-D6F2-4D44-BD7F-5C6CC5F2BADD}"/>
    <cellStyle name="SAPBEXHLevel1X 4 2" xfId="10143" xr:uid="{0658DB69-B349-4575-BCCA-8948750EE1EE}"/>
    <cellStyle name="SAPBEXHLevel1X 4 2 2" xfId="15563" xr:uid="{25F68582-C8C8-4A5C-92B2-101F371F3711}"/>
    <cellStyle name="SAPBEXHLevel1X 4 2 3" xfId="35675" xr:uid="{D6026F46-83FB-4B15-B482-6FC01AF6E45B}"/>
    <cellStyle name="SAPBEXHLevel1X 4 3" xfId="15072" xr:uid="{612166EE-BA8B-45A3-AA4B-B0473F42793D}"/>
    <cellStyle name="SAPBEXHLevel1X 4 3 2" xfId="32365" xr:uid="{2E6DC2FB-2B08-4AD4-AC1B-52F87C46C9BE}"/>
    <cellStyle name="SAPBEXHLevel1X 4 4" xfId="34386" xr:uid="{BB4928CF-36B5-4D68-ABF3-77BF5452049C}"/>
    <cellStyle name="SAPBEXHLevel1X 5" xfId="9881" xr:uid="{8198A1EF-C36E-4749-AE82-9436552CEC69}"/>
    <cellStyle name="SAPBEXHLevel1X 5 2" xfId="15564" xr:uid="{E93C0541-BE85-46F5-A75F-E65165A9EAA1}"/>
    <cellStyle name="SAPBEXHLevel1X 5 3" xfId="35564" xr:uid="{0D429C74-0A23-4BD0-BCE9-A3DAB8FEC86C}"/>
    <cellStyle name="SAPBEXHLevel1X 6" xfId="14847" xr:uid="{2148BCBD-8E27-4F53-A3C4-148679E8DEA0}"/>
    <cellStyle name="SAPBEXHLevel1X 6 2" xfId="16763" xr:uid="{AD6FE33E-0B37-4FB5-A550-C55C0E86E8CF}"/>
    <cellStyle name="SAPBEXHLevel1X 6 3" xfId="32360" xr:uid="{075AA44E-D199-472A-BA98-97548FF77422}"/>
    <cellStyle name="SAPBEXHLevel1X 7" xfId="15954" xr:uid="{664EFDA0-0AE9-4775-90B7-46332EE3EE51}"/>
    <cellStyle name="SAPBEXHLevel1X 8" xfId="32894" xr:uid="{7E337AC6-788A-4191-9127-E3AD06B39A74}"/>
    <cellStyle name="SAPBEXHLevel2" xfId="4150" xr:uid="{5182C468-9685-4ACD-AD9A-B840FF4284A9}"/>
    <cellStyle name="SAPBEXHLevel2 2" xfId="4151" xr:uid="{1803BBF0-C428-4A5A-B2F7-5E27D1744BE3}"/>
    <cellStyle name="SAPBEXHLevel2 2 2" xfId="8262" xr:uid="{7E6DC081-8E56-456F-AD32-C97907700B4A}"/>
    <cellStyle name="SAPBEXHLevel2 2 2 2" xfId="8551" xr:uid="{DB688F4F-3AB6-43EB-AAAD-9192B6EAA8D7}"/>
    <cellStyle name="SAPBEXHLevel2 2 2 2 2" xfId="34595" xr:uid="{3DA3D77B-D9EC-4623-B5AA-FE0F6C0BE1AF}"/>
    <cellStyle name="SAPBEXHLevel2 2 2 3" xfId="32368" xr:uid="{A93B0578-30BD-4E1E-8DBD-868220FA37AD}"/>
    <cellStyle name="SAPBEXHLevel2 2 2 4" xfId="34387" xr:uid="{0FE2EA5F-F19A-4309-8667-9234F5FA1356}"/>
    <cellStyle name="SAPBEXHLevel2 2 3" xfId="8397" xr:uid="{2E03A81D-C15F-4806-A806-3EE17D8174D6}"/>
    <cellStyle name="SAPBEXHLevel2 2 3 2" xfId="16765" xr:uid="{FC8D52EB-14AF-4C4E-AC0F-B426DBCA23EE}"/>
    <cellStyle name="SAPBEXHLevel2 2 3 3" xfId="34467" xr:uid="{C8111398-E5DA-48E3-896D-FFF5EB00CB82}"/>
    <cellStyle name="SAPBEXHLevel2 2 4" xfId="16220" xr:uid="{83687238-DAEC-4722-AE46-677F11E30DCD}"/>
    <cellStyle name="SAPBEXHLevel2 2 4 2" xfId="32367" xr:uid="{FA60956C-013A-4748-AF95-44652A36C887}"/>
    <cellStyle name="SAPBEXHLevel2 2 5" xfId="32896" xr:uid="{0C05EDCE-4242-476A-9B90-9D4A9486E635}"/>
    <cellStyle name="SAPBEXHLevel2 3" xfId="4490" xr:uid="{ED1D7392-F6EF-41C0-A1A4-58988D62CF40}"/>
    <cellStyle name="SAPBEXHLevel2 3 2" xfId="8263" xr:uid="{F3594B9E-3AF7-41A0-8EB8-3E9D8783A321}"/>
    <cellStyle name="SAPBEXHLevel2 3 2 2" xfId="10139" xr:uid="{FE268B75-7605-4760-87C4-E680DB05B022}"/>
    <cellStyle name="SAPBEXHLevel2 3 2 2 2" xfId="35671" xr:uid="{6FBC4A4E-537B-4EFD-A88C-8CDE462BE412}"/>
    <cellStyle name="SAPBEXHLevel2 3 2 3" xfId="32370" xr:uid="{9FD2B388-53DB-4247-B6A3-B0B9586B4C39}"/>
    <cellStyle name="SAPBEXHLevel2 3 2 4" xfId="34388" xr:uid="{DF821A07-F544-4B05-AAAF-894CB3F46DA7}"/>
    <cellStyle name="SAPBEXHLevel2 3 3" xfId="8723" xr:uid="{7094D81B-0C81-45B2-B50C-673161D5D042}"/>
    <cellStyle name="SAPBEXHLevel2 3 3 2" xfId="16863" xr:uid="{CD63070C-21EC-4C6D-B6A4-653A84050A37}"/>
    <cellStyle name="SAPBEXHLevel2 3 3 3" xfId="34675" xr:uid="{5CDEAC89-FA96-415F-A267-CBF683D6F1D8}"/>
    <cellStyle name="SAPBEXHLevel2 3 4" xfId="15693" xr:uid="{11303A9F-546B-4381-B991-2B2E527BAAEA}"/>
    <cellStyle name="SAPBEXHLevel2 3 4 2" xfId="32369" xr:uid="{D05E23EF-8DE9-4E84-9E8F-7518C97257B5}"/>
    <cellStyle name="SAPBEXHLevel2 3 5" xfId="33032" xr:uid="{266D0CE7-17FC-41F7-BACE-69CC15CFFEF5}"/>
    <cellStyle name="SAPBEXHLevel2 4" xfId="4807" xr:uid="{FC8DF2C8-B65B-40FC-A0A7-7AAB9F3D53F6}"/>
    <cellStyle name="SAPBEXHLevel2 4 2" xfId="8264" xr:uid="{F594BFB6-C81A-4177-953A-598BCFC1B399}"/>
    <cellStyle name="SAPBEXHLevel2 4 2 2" xfId="9047" xr:uid="{9D5E9999-1B40-437B-AB34-808ABEA62F2D}"/>
    <cellStyle name="SAPBEXHLevel2 4 2 2 2" xfId="34781" xr:uid="{5E09664B-4DA3-48CE-BBFF-7B2267803A35}"/>
    <cellStyle name="SAPBEXHLevel2 4 2 3" xfId="32372" xr:uid="{5CE994E9-2DDA-45C8-B0EE-915F6902C461}"/>
    <cellStyle name="SAPBEXHLevel2 4 2 4" xfId="34389" xr:uid="{F347466D-DBC4-4C85-85F6-140E3157189E}"/>
    <cellStyle name="SAPBEXHLevel2 4 3" xfId="8183" xr:uid="{BF4A22E2-2905-4301-B802-B7ED2E360128}"/>
    <cellStyle name="SAPBEXHLevel2 4 3 2" xfId="16864" xr:uid="{611FF967-26F4-4565-B39C-867A035E11E5}"/>
    <cellStyle name="SAPBEXHLevel2 4 3 3" xfId="34311" xr:uid="{57D758CD-49F7-4CC7-9AD2-80A7551CE284}"/>
    <cellStyle name="SAPBEXHLevel2 4 4" xfId="16353" xr:uid="{8D05710C-B96E-4CF6-8CBE-C5CC28E95A64}"/>
    <cellStyle name="SAPBEXHLevel2 4 4 2" xfId="32371" xr:uid="{6CF0C446-9520-4F47-9239-C0743698917D}"/>
    <cellStyle name="SAPBEXHLevel2 4 5" xfId="11953" xr:uid="{7B00FC58-2919-4F2B-B77E-5B5FBB09278D}"/>
    <cellStyle name="SAPBEXHLevel2 4 6" xfId="21390" xr:uid="{35FC64A9-C954-415D-95E8-26E82F81AFC3}"/>
    <cellStyle name="SAPBEXHLevel2 4 7" xfId="33033" xr:uid="{1115F0F1-993C-43B1-8298-4B88CFA74DD1}"/>
    <cellStyle name="SAPBEXHLevel2 5" xfId="8265" xr:uid="{E6081019-7A3E-4171-B778-DC5B934B445D}"/>
    <cellStyle name="SAPBEXHLevel2 5 2" xfId="8398" xr:uid="{FDBA09BD-90F0-4E75-90A6-FC7D888B98E0}"/>
    <cellStyle name="SAPBEXHLevel2 5 2 2" xfId="34468" xr:uid="{10F1CA18-2528-4235-A08A-69E1027CF45C}"/>
    <cellStyle name="SAPBEXHLevel2 5 3" xfId="32373" xr:uid="{47319356-75EA-4D67-B456-8F1389255D5A}"/>
    <cellStyle name="SAPBEXHLevel2 5 4" xfId="34390" xr:uid="{DD155DE8-17CB-42BE-BE06-F73816892731}"/>
    <cellStyle name="SAPBEXHLevel2 6" xfId="6654" xr:uid="{2F1BF80A-8BD4-4DA5-A100-17C6465C1BE2}"/>
    <cellStyle name="SAPBEXHLevel2 6 2" xfId="16243" xr:uid="{F91E116A-7B0E-4F06-A498-53F779659CD9}"/>
    <cellStyle name="SAPBEXHLevel2 6 3" xfId="33780" xr:uid="{8DDE6D55-AD90-42E8-BBAF-859C6F057788}"/>
    <cellStyle name="SAPBEXHLevel2 7" xfId="14848" xr:uid="{5341EE5F-3726-4048-BCBA-3431402C9895}"/>
    <cellStyle name="SAPBEXHLevel2 7 2" xfId="16764" xr:uid="{2288E0F0-5B0B-49C4-BB3F-D3A2896A4FF3}"/>
    <cellStyle name="SAPBEXHLevel2 7 3" xfId="32366" xr:uid="{AC6D5040-417D-4DB0-874E-884435000B15}"/>
    <cellStyle name="SAPBEXHLevel2 8" xfId="15517" xr:uid="{75C7E3BB-A08F-41A6-9459-F513D5BBFD7A}"/>
    <cellStyle name="SAPBEXHLevel2 9" xfId="32895" xr:uid="{6B4ED1C2-1828-4656-98E1-CD2DF023E94C}"/>
    <cellStyle name="SAPBEXHLevel2_Detail of other liability" xfId="4808" xr:uid="{0F48D219-085F-4C79-99C2-BA6D35784C2C}"/>
    <cellStyle name="SAPBEXHLevel2X" xfId="4152" xr:uid="{DDEEDC24-E018-46AE-9407-884F08B6C353}"/>
    <cellStyle name="SAPBEXHLevel2X 2" xfId="4153" xr:uid="{43E70FA0-0AAB-4DCA-9B73-76155E932133}"/>
    <cellStyle name="SAPBEXHLevel2X 2 2" xfId="8267" xr:uid="{8B41B1BC-0BBD-43CB-A0BF-10F0B4EEE3A1}"/>
    <cellStyle name="SAPBEXHLevel2X 2 2 2" xfId="10144" xr:uid="{BD0ED292-8BC2-4849-8483-E789BD4F7798}"/>
    <cellStyle name="SAPBEXHLevel2X 2 2 2 2" xfId="35676" xr:uid="{EDAE77F1-328B-4484-80BC-7F51C90EBE4F}"/>
    <cellStyle name="SAPBEXHLevel2X 2 2 3" xfId="32376" xr:uid="{5489B26D-C2DD-474D-900E-16AFB75E9C12}"/>
    <cellStyle name="SAPBEXHLevel2X 2 2 4" xfId="34391" xr:uid="{EADFEAFD-CE3A-45CF-9AC4-42FDF1341651}"/>
    <cellStyle name="SAPBEXHLevel2X 2 3" xfId="8297" xr:uid="{365CA5AE-0052-4B47-894B-A03472BD0417}"/>
    <cellStyle name="SAPBEXHLevel2X 2 3 2" xfId="16865" xr:uid="{6854B88D-39B5-42C3-8E92-2BB621B61445}"/>
    <cellStyle name="SAPBEXHLevel2X 2 3 3" xfId="34419" xr:uid="{A9A1BBFE-11F1-484A-B8EA-064407569079}"/>
    <cellStyle name="SAPBEXHLevel2X 2 4" xfId="16072" xr:uid="{6927B399-18BA-446B-9366-2408E21F0E84}"/>
    <cellStyle name="SAPBEXHLevel2X 2 4 2" xfId="32375" xr:uid="{92830D5A-0509-4622-8925-2BF3C820777B}"/>
    <cellStyle name="SAPBEXHLevel2X 2 5" xfId="33034" xr:uid="{02FCEF6F-A72D-4365-90F1-1D2C8E78EDEA}"/>
    <cellStyle name="SAPBEXHLevel2X 3" xfId="4809" xr:uid="{3A28FD3C-93A1-45E7-8171-28565EC4B9E5}"/>
    <cellStyle name="SAPBEXHLevel2X 3 2" xfId="8268" xr:uid="{46AEEFCB-D3D6-4229-9959-9DA5589059AC}"/>
    <cellStyle name="SAPBEXHLevel2X 3 2 2" xfId="10120" xr:uid="{2FA94598-14E6-4DE1-9756-08CE9675BDE1}"/>
    <cellStyle name="SAPBEXHLevel2X 3 2 2 2" xfId="16134" xr:uid="{D7CA4A72-1172-4F39-B28F-5E874B99A687}"/>
    <cellStyle name="SAPBEXHLevel2X 3 2 2 3" xfId="35659" xr:uid="{54A93F43-041A-47B0-9089-654256967265}"/>
    <cellStyle name="SAPBEXHLevel2X 3 2 3" xfId="12265" xr:uid="{71F2C238-E4F8-4555-8954-8B4F08121EE6}"/>
    <cellStyle name="SAPBEXHLevel2X 3 2 3 2" xfId="32378" xr:uid="{B7BC8500-B629-46E8-A4AC-51C2F9F0A7FD}"/>
    <cellStyle name="SAPBEXHLevel2X 3 2 4" xfId="34392" xr:uid="{FB08DCF0-D310-4C15-A3BE-AE944DA56433}"/>
    <cellStyle name="SAPBEXHLevel2X 3 3" xfId="8418" xr:uid="{6771C9AD-E131-4A27-992E-65D3F0F2E302}"/>
    <cellStyle name="SAPBEXHLevel2X 3 3 2" xfId="15643" xr:uid="{A61FA06F-ACE5-4811-8E3D-AD745466E42E}"/>
    <cellStyle name="SAPBEXHLevel2X 3 3 3" xfId="34486" xr:uid="{EC809124-5AB8-492A-BB1C-0A11086BBC89}"/>
    <cellStyle name="SAPBEXHLevel2X 3 4" xfId="14896" xr:uid="{53611ED2-31EC-4001-870C-50B60F2AEDE9}"/>
    <cellStyle name="SAPBEXHLevel2X 3 4 2" xfId="16866" xr:uid="{C98D3600-A366-4189-842C-A51DE641FA2F}"/>
    <cellStyle name="SAPBEXHLevel2X 3 4 3" xfId="32377" xr:uid="{08FC5974-FB01-479B-ADCF-80F8B578D3F9}"/>
    <cellStyle name="SAPBEXHLevel2X 3 5" xfId="15516" xr:uid="{80B0962E-A655-4AA3-BA08-916D9C13EA7C}"/>
    <cellStyle name="SAPBEXHLevel2X 3 6" xfId="11954" xr:uid="{BE9DE90E-127C-42EC-8F47-929560F43D75}"/>
    <cellStyle name="SAPBEXHLevel2X 3 7" xfId="21391" xr:uid="{46EC085A-0270-4ACB-9891-0A9AB5EB9BFE}"/>
    <cellStyle name="SAPBEXHLevel2X 3 8" xfId="33035" xr:uid="{01B2E8CB-B316-47F2-B171-B4AFA967077D}"/>
    <cellStyle name="SAPBEXHLevel2X 4" xfId="8269" xr:uid="{FFB204CE-890D-4C4C-9AC5-A8C57DE61B39}"/>
    <cellStyle name="SAPBEXHLevel2X 4 2" xfId="10022" xr:uid="{8ACFE69D-CAEE-4684-9285-7C61509BA2F4}"/>
    <cellStyle name="SAPBEXHLevel2X 4 2 2" xfId="15565" xr:uid="{C8139B97-F012-42BB-AB94-BEB0822CFFA2}"/>
    <cellStyle name="SAPBEXHLevel2X 4 2 3" xfId="35584" xr:uid="{A24C6DDF-3DC7-48B8-B0F2-2074C18BAB9B}"/>
    <cellStyle name="SAPBEXHLevel2X 4 3" xfId="16228" xr:uid="{DB3A8D18-DB23-41B3-9A96-9CC200A79D82}"/>
    <cellStyle name="SAPBEXHLevel2X 4 3 2" xfId="32379" xr:uid="{70F882D2-36A9-47FB-8023-17A1C0C6FFB7}"/>
    <cellStyle name="SAPBEXHLevel2X 4 4" xfId="34393" xr:uid="{7950D7B0-1E3D-4C43-8B06-55B146182762}"/>
    <cellStyle name="SAPBEXHLevel2X 5" xfId="10119" xr:uid="{5CBF8F64-6227-4FA6-9D6A-BBEF73992BCE}"/>
    <cellStyle name="SAPBEXHLevel2X 5 2" xfId="15566" xr:uid="{0F77FDC1-1260-4735-8CF1-975FD8D9A6C5}"/>
    <cellStyle name="SAPBEXHLevel2X 5 3" xfId="35658" xr:uid="{AD5484F6-D6E2-4652-B1CA-D8ED9C4AF137}"/>
    <cellStyle name="SAPBEXHLevel2X 6" xfId="14849" xr:uid="{C7DB147F-EB87-4579-B8DC-46DCE479BDA8}"/>
    <cellStyle name="SAPBEXHLevel2X 6 2" xfId="16766" xr:uid="{355110F2-63CD-446E-ACA6-C7641E9FCF4E}"/>
    <cellStyle name="SAPBEXHLevel2X 6 3" xfId="32374" xr:uid="{48B7D7C9-1482-449E-9B4B-919F733FFE18}"/>
    <cellStyle name="SAPBEXHLevel2X 7" xfId="15772" xr:uid="{0F4383BE-B71E-44DA-9FF8-BC43452CE39D}"/>
    <cellStyle name="SAPBEXHLevel2X 8" xfId="32897" xr:uid="{64D41E7F-154E-4BCC-8BE0-0CFBBAF59BF1}"/>
    <cellStyle name="SAPBEXHLevel3" xfId="4154" xr:uid="{198112F1-1D57-4A9E-8437-76746FF312C9}"/>
    <cellStyle name="SAPBEXHLevel3 2" xfId="4155" xr:uid="{7B974227-47C0-417B-8AF7-21E080F37579}"/>
    <cellStyle name="SAPBEXHLevel3 2 2" xfId="8270" xr:uid="{012A7826-2BB9-4889-BF8F-CE0ED36E2BF2}"/>
    <cellStyle name="SAPBEXHLevel3 2 2 2" xfId="8399" xr:uid="{DC0AFF7C-1056-470A-B93B-5D0703FA8904}"/>
    <cellStyle name="SAPBEXHLevel3 2 2 2 2" xfId="34469" xr:uid="{7CADB217-1C58-450B-ACEE-ABF18F0D9EC1}"/>
    <cellStyle name="SAPBEXHLevel3 2 2 3" xfId="32382" xr:uid="{531F8D2F-6552-42C0-AD1F-34FEA1E7FC7E}"/>
    <cellStyle name="SAPBEXHLevel3 2 2 4" xfId="34394" xr:uid="{13D7E08C-27DC-4739-8FEB-F8CC10EEC43D}"/>
    <cellStyle name="SAPBEXHLevel3 2 3" xfId="8469" xr:uid="{B7BD1518-2986-4C38-9B33-05B4DDF442E9}"/>
    <cellStyle name="SAPBEXHLevel3 2 3 2" xfId="16768" xr:uid="{C33F7C1D-927E-4461-8D74-76F8512370A8}"/>
    <cellStyle name="SAPBEXHLevel3 2 3 3" xfId="34532" xr:uid="{0F82ECDF-54BB-4695-A1E9-28885FB4EAE5}"/>
    <cellStyle name="SAPBEXHLevel3 2 4" xfId="16354" xr:uid="{10169ED8-5197-4C6F-8039-1DDAD6DF2986}"/>
    <cellStyle name="SAPBEXHLevel3 2 4 2" xfId="32381" xr:uid="{96F0A059-B954-4F27-822C-C87C0514A5E8}"/>
    <cellStyle name="SAPBEXHLevel3 2 5" xfId="32899" xr:uid="{312ACA99-D2E7-437E-8BFC-38A1AD92C3AB}"/>
    <cellStyle name="SAPBEXHLevel3 3" xfId="4489" xr:uid="{60278275-3D78-4888-8809-B57A3B88C483}"/>
    <cellStyle name="SAPBEXHLevel3 3 2" xfId="8271" xr:uid="{1A6B51FC-5EEB-4A1B-AAD6-DDFB8AD82484}"/>
    <cellStyle name="SAPBEXHLevel3 3 2 2" xfId="10091" xr:uid="{7B3FF4CC-68F8-4C0D-AA8B-908D75784280}"/>
    <cellStyle name="SAPBEXHLevel3 3 2 2 2" xfId="35645" xr:uid="{E55852D2-B604-49C4-BD64-9CE04D439D68}"/>
    <cellStyle name="SAPBEXHLevel3 3 2 3" xfId="32384" xr:uid="{ED2E1726-295E-4607-8545-FB19E3A0511A}"/>
    <cellStyle name="SAPBEXHLevel3 3 2 4" xfId="34395" xr:uid="{36C2B206-37C8-432A-96F4-E0E37EF2DCBA}"/>
    <cellStyle name="SAPBEXHLevel3 3 3" xfId="8562" xr:uid="{A7291F5F-FCED-400F-A56B-DBE6230F7F6A}"/>
    <cellStyle name="SAPBEXHLevel3 3 3 2" xfId="16867" xr:uid="{F064E14F-EDCB-49F5-9102-425C1646BDA7}"/>
    <cellStyle name="SAPBEXHLevel3 3 3 3" xfId="34605" xr:uid="{82C86133-3809-42DD-A8AF-9428FC170B92}"/>
    <cellStyle name="SAPBEXHLevel3 3 4" xfId="16096" xr:uid="{3F9D78EC-0999-4674-94BD-9100A2DC689E}"/>
    <cellStyle name="SAPBEXHLevel3 3 4 2" xfId="32383" xr:uid="{73D2EC73-4FE0-4F8C-92D3-294644DC1BFB}"/>
    <cellStyle name="SAPBEXHLevel3 3 5" xfId="33036" xr:uid="{54D674D4-2B71-43E5-B789-F53AAD304600}"/>
    <cellStyle name="SAPBEXHLevel3 4" xfId="4810" xr:uid="{8FE16D34-4827-4E4E-858D-48B15B560FF9}"/>
    <cellStyle name="SAPBEXHLevel3 4 2" xfId="8273" xr:uid="{ABD8A59D-BB2A-4E24-90F0-24EA7AA380BA}"/>
    <cellStyle name="SAPBEXHLevel3 4 2 2" xfId="8638" xr:uid="{0D23C6A4-E937-406B-B97C-B03B35268FFE}"/>
    <cellStyle name="SAPBEXHLevel3 4 2 2 2" xfId="34635" xr:uid="{C8519A3A-A2AF-4BD2-9F34-7C67F5B86B8D}"/>
    <cellStyle name="SAPBEXHLevel3 4 2 3" xfId="32386" xr:uid="{C7E1AD9D-FC4B-40E6-8495-0AFB93D0D5AC}"/>
    <cellStyle name="SAPBEXHLevel3 4 2 4" xfId="34397" xr:uid="{F46FCB4B-4A7A-486C-AB53-56437A561CF4}"/>
    <cellStyle name="SAPBEXHLevel3 4 3" xfId="8417" xr:uid="{41C5F8B1-8C84-4074-9458-D0C4D93C067B}"/>
    <cellStyle name="SAPBEXHLevel3 4 3 2" xfId="16868" xr:uid="{15EC8F66-5BA9-4238-8194-0F99318FF2A5}"/>
    <cellStyle name="SAPBEXHLevel3 4 3 3" xfId="34485" xr:uid="{36829543-1D5B-484D-BB10-CAE4351BADE9}"/>
    <cellStyle name="SAPBEXHLevel3 4 4" xfId="15695" xr:uid="{635C1587-2D06-4A0F-BA95-F22588ADC2E0}"/>
    <cellStyle name="SAPBEXHLevel3 4 4 2" xfId="32385" xr:uid="{49087CB9-2770-40CE-A269-0103842CBE54}"/>
    <cellStyle name="SAPBEXHLevel3 4 5" xfId="11955" xr:uid="{5F8A6BCD-8B8B-4C30-86FD-5DADB05DB82A}"/>
    <cellStyle name="SAPBEXHLevel3 4 6" xfId="21392" xr:uid="{A1D953E9-802F-43ED-A972-F324629FF892}"/>
    <cellStyle name="SAPBEXHLevel3 4 7" xfId="33037" xr:uid="{26150159-C991-4004-AA0D-2D55F2460EFC}"/>
    <cellStyle name="SAPBEXHLevel3 5" xfId="8274" xr:uid="{1128B111-8177-4237-85D2-433D58A77E5D}"/>
    <cellStyle name="SAPBEXHLevel3 5 2" xfId="5793" xr:uid="{0D0191E5-1F08-48C8-B3BE-EB156F0D4E08}"/>
    <cellStyle name="SAPBEXHLevel3 5 2 2" xfId="33195" xr:uid="{39B2FD5D-D986-40DC-9EC1-26F9321F4756}"/>
    <cellStyle name="SAPBEXHLevel3 5 3" xfId="32387" xr:uid="{418EBD68-26DB-460B-B281-6F215C4C7A03}"/>
    <cellStyle name="SAPBEXHLevel3 5 4" xfId="34398" xr:uid="{E817AC64-7D7B-4670-9F09-9F08BF7BEF77}"/>
    <cellStyle name="SAPBEXHLevel3 6" xfId="8015" xr:uid="{E82BCACC-6F02-4DA9-84A5-EB779EA5D6AD}"/>
    <cellStyle name="SAPBEXHLevel3 6 2" xfId="16244" xr:uid="{61BE9132-1CF3-43E4-AAE9-0C7DB7D855F0}"/>
    <cellStyle name="SAPBEXHLevel3 6 3" xfId="34255" xr:uid="{A5A67B61-4C2C-4F62-AD0D-043EA2AADFC1}"/>
    <cellStyle name="SAPBEXHLevel3 7" xfId="14850" xr:uid="{A43A60EB-F4D7-4934-B673-F98C0203F554}"/>
    <cellStyle name="SAPBEXHLevel3 7 2" xfId="16767" xr:uid="{F698E77B-37D4-4623-B364-30D99FE92DF7}"/>
    <cellStyle name="SAPBEXHLevel3 7 3" xfId="32380" xr:uid="{B9F074CE-AE5A-4484-A20E-021369FD68C7}"/>
    <cellStyle name="SAPBEXHLevel3 8" xfId="16399" xr:uid="{7C7998B1-1D3F-47CF-85CE-FBDA175B0589}"/>
    <cellStyle name="SAPBEXHLevel3 9" xfId="32898" xr:uid="{9CC11FB7-0DE1-426E-808E-978F53452BDF}"/>
    <cellStyle name="SAPBEXHLevel3_Detail of other liability" xfId="4811" xr:uid="{C8E48101-0BC3-4C42-B662-F60CEB1D7C0D}"/>
    <cellStyle name="SAPBEXHLevel3X" xfId="4156" xr:uid="{3D1C7B37-7F9E-4F35-B876-99077E780F64}"/>
    <cellStyle name="SAPBEXHLevel3X 2" xfId="4157" xr:uid="{9D56CE33-F4DF-46D4-A279-DA9D401B23B5}"/>
    <cellStyle name="SAPBEXHLevel3X 2 2" xfId="8275" xr:uid="{44794782-1DDF-4C50-B3F8-E0F751693FB0}"/>
    <cellStyle name="SAPBEXHLevel3X 2 2 2" xfId="8416" xr:uid="{C202203A-3E8E-4C86-9312-BBA764E8CB96}"/>
    <cellStyle name="SAPBEXHLevel3X 2 2 2 2" xfId="34484" xr:uid="{7D90BDD7-3765-4942-8F42-697B43A95CEF}"/>
    <cellStyle name="SAPBEXHLevel3X 2 2 3" xfId="32390" xr:uid="{3F8BEAB4-7A4B-43A4-9C4F-8DE7FB5C8536}"/>
    <cellStyle name="SAPBEXHLevel3X 2 2 4" xfId="34399" xr:uid="{CA9CA2B6-F9B0-4A7C-987D-E6B9C3163F47}"/>
    <cellStyle name="SAPBEXHLevel3X 2 3" xfId="8506" xr:uid="{F594FD7F-4CAE-4BDC-A91C-6D49F8375424}"/>
    <cellStyle name="SAPBEXHLevel3X 2 3 2" xfId="16869" xr:uid="{855124B5-AA10-4A1B-81F5-F41AE0017E17}"/>
    <cellStyle name="SAPBEXHLevel3X 2 3 3" xfId="34564" xr:uid="{8ACD4763-B8F5-4ECB-882B-FDE2448181E9}"/>
    <cellStyle name="SAPBEXHLevel3X 2 4" xfId="15773" xr:uid="{BA929A4E-E900-43FA-881B-E597071D64F9}"/>
    <cellStyle name="SAPBEXHLevel3X 2 4 2" xfId="32389" xr:uid="{ADCD6AFC-46A1-4977-B546-C210D992FFFA}"/>
    <cellStyle name="SAPBEXHLevel3X 2 5" xfId="33038" xr:uid="{4E086DF8-F4CF-4EBC-BC9B-E33EAF16A627}"/>
    <cellStyle name="SAPBEXHLevel3X 3" xfId="4812" xr:uid="{7640BCB1-5CAE-4924-8520-92FB022C67C2}"/>
    <cellStyle name="SAPBEXHLevel3X 3 2" xfId="8276" xr:uid="{D7C56E05-6A7F-4ED2-9954-73FB0C07C4EF}"/>
    <cellStyle name="SAPBEXHLevel3X 3 2 2" xfId="10094" xr:uid="{1067B31E-043A-4834-9BDB-21E807244B96}"/>
    <cellStyle name="SAPBEXHLevel3X 3 2 2 2" xfId="16136" xr:uid="{6A96F5F3-20FD-424F-A2DF-5CF9684C8443}"/>
    <cellStyle name="SAPBEXHLevel3X 3 2 2 3" xfId="35648" xr:uid="{6C2042B4-B145-467A-9CEA-9D88E2760951}"/>
    <cellStyle name="SAPBEXHLevel3X 3 2 3" xfId="12266" xr:uid="{57DCE789-4C34-40E0-9386-2BB36EBDDB01}"/>
    <cellStyle name="SAPBEXHLevel3X 3 2 3 2" xfId="32392" xr:uid="{D6115D39-B76B-476D-B7BD-CB81F4279B7C}"/>
    <cellStyle name="SAPBEXHLevel3X 3 2 4" xfId="34400" xr:uid="{4445F8F8-0852-4A10-A0B5-12FA98819D91}"/>
    <cellStyle name="SAPBEXHLevel3X 3 3" xfId="8505" xr:uid="{1FCE56EE-6F05-496E-9CFA-70A24E521E1D}"/>
    <cellStyle name="SAPBEXHLevel3X 3 3 2" xfId="15158" xr:uid="{6C084577-B0F2-49CA-B951-0C4E56BDF958}"/>
    <cellStyle name="SAPBEXHLevel3X 3 3 3" xfId="34563" xr:uid="{573C46D1-89EC-4E09-8928-8E08C26ABB7F}"/>
    <cellStyle name="SAPBEXHLevel3X 3 4" xfId="14897" xr:uid="{1027DDC2-0144-4221-A24A-C25AD521BD67}"/>
    <cellStyle name="SAPBEXHLevel3X 3 4 2" xfId="16870" xr:uid="{69ED2E09-8336-4E8E-9E30-95636A9F5E31}"/>
    <cellStyle name="SAPBEXHLevel3X 3 4 3" xfId="32391" xr:uid="{2A9DCCBB-27D1-4E6F-9D72-B12D2B6EA73E}"/>
    <cellStyle name="SAPBEXHLevel3X 3 5" xfId="15760" xr:uid="{0C3B7F7A-3A9E-4083-834C-2C651BF18120}"/>
    <cellStyle name="SAPBEXHLevel3X 3 6" xfId="11956" xr:uid="{3E430D3B-3279-48BA-9F46-59017078D3EE}"/>
    <cellStyle name="SAPBEXHLevel3X 3 7" xfId="21393" xr:uid="{C23E714B-E4EB-472A-B269-60E5D7B29C46}"/>
    <cellStyle name="SAPBEXHLevel3X 3 8" xfId="33039" xr:uid="{A788EFB0-F758-4128-B86C-B66D2C38752D}"/>
    <cellStyle name="SAPBEXHLevel3X 4" xfId="8277" xr:uid="{3BC0DFE7-CE39-48C5-9BF3-CF2BD4E9F0CA}"/>
    <cellStyle name="SAPBEXHLevel3X 4 2" xfId="8504" xr:uid="{4A820ECE-A5E5-44A6-B451-80BD12428F76}"/>
    <cellStyle name="SAPBEXHLevel3X 4 2 2" xfId="15567" xr:uid="{EB3111A4-029B-4A85-A725-CE774096F015}"/>
    <cellStyle name="SAPBEXHLevel3X 4 2 3" xfId="34562" xr:uid="{E01389FC-1FBB-45EC-A0E0-A0BE4EE778CC}"/>
    <cellStyle name="SAPBEXHLevel3X 4 3" xfId="16233" xr:uid="{5FC352DA-6134-4E18-805A-5ACF2903C4CB}"/>
    <cellStyle name="SAPBEXHLevel3X 4 3 2" xfId="32393" xr:uid="{52F17D91-02FA-4D33-AECF-0794FC5E6651}"/>
    <cellStyle name="SAPBEXHLevel3X 4 4" xfId="34401" xr:uid="{C986BB1F-3384-4136-9144-9E1C2E9B5730}"/>
    <cellStyle name="SAPBEXHLevel3X 5" xfId="8501" xr:uid="{31E87435-A7B0-4188-9A0B-11C84D4D3EE0}"/>
    <cellStyle name="SAPBEXHLevel3X 5 2" xfId="15568" xr:uid="{E35E0F3F-FD8C-467C-AB28-E328D547B79F}"/>
    <cellStyle name="SAPBEXHLevel3X 5 3" xfId="34559" xr:uid="{96F44319-7791-45CB-A7AE-9746496B98CF}"/>
    <cellStyle name="SAPBEXHLevel3X 6" xfId="14851" xr:uid="{3D779D0A-A8D2-492A-A694-44316F7BDF29}"/>
    <cellStyle name="SAPBEXHLevel3X 6 2" xfId="16769" xr:uid="{0FE23BBA-1FD7-439C-BF80-4DD4213AE2CF}"/>
    <cellStyle name="SAPBEXHLevel3X 6 3" xfId="32388" xr:uid="{9313F5F1-3C62-49F0-9D6F-7E22AB7EEE0E}"/>
    <cellStyle name="SAPBEXHLevel3X 7" xfId="15844" xr:uid="{680C41DF-DD0C-4785-BEF9-819DE3BEA08E}"/>
    <cellStyle name="SAPBEXHLevel3X 8" xfId="32900" xr:uid="{9F1EDE9C-055C-4B1C-B2D2-D7D0F653B653}"/>
    <cellStyle name="SAPBEXinputData" xfId="4158" xr:uid="{D86704D1-F339-4112-9E07-8CAA394CAE85}"/>
    <cellStyle name="SAPBEXinputData 2" xfId="4159" xr:uid="{A2E1C21B-FC0E-4D12-BBF2-F28BACFEC488}"/>
    <cellStyle name="SAPBEXinputData 2 2" xfId="8278" xr:uid="{C8ECC161-A191-4671-ACBC-6A8E8EDF8682}"/>
    <cellStyle name="SAPBEXinputData 2 2 2" xfId="15195" xr:uid="{C6B30D2F-55E9-46F7-A697-2AC46FD8928F}"/>
    <cellStyle name="SAPBEXinputData 2 2 2 2" xfId="32396" xr:uid="{AF2590F9-05CB-40EA-B28A-948E49FFD7EE}"/>
    <cellStyle name="SAPBEXinputData 2 2 2 3" xfId="32780" xr:uid="{372BF81D-A3DE-458C-8DDC-91CF0A8171D5}"/>
    <cellStyle name="SAPBEXinputData 2 2 3" xfId="15061" xr:uid="{E050BC58-C110-4DC9-A90C-AA2E24F202FC}"/>
    <cellStyle name="SAPBEXinputData 2 2 3 2" xfId="32783" xr:uid="{F49B9BEE-BCB6-4172-83EA-81D6BFC3753D}"/>
    <cellStyle name="SAPBEXinputData 2 2 4" xfId="18272" xr:uid="{33DBBFAE-383D-4030-A0C1-571358803C39}"/>
    <cellStyle name="SAPBEXinputData 2 2 4 2" xfId="29372" xr:uid="{77489953-6550-44E5-B01D-CE66E740AE3F}"/>
    <cellStyle name="SAPBEXinputData 2 2 5" xfId="20081" xr:uid="{06406087-9D98-410F-B574-60F04D289B7C}"/>
    <cellStyle name="SAPBEXinputData 2 2 5 2" xfId="32818" xr:uid="{D362B11F-3B50-4FBF-BB7C-84BE020F6C63}"/>
    <cellStyle name="SAPBEXinputData 2 2 6" xfId="20796" xr:uid="{54D35E6B-2A90-43FC-9884-9A302678E838}"/>
    <cellStyle name="SAPBEXinputData 2 2 6 2" xfId="32832" xr:uid="{74FFD84E-9DF6-46A8-95F2-02900F104185}"/>
    <cellStyle name="SAPBEXinputData 2 2 7" xfId="32784" xr:uid="{99E89D18-98C6-404D-8C52-94F34FDE6D0F}"/>
    <cellStyle name="SAPBEXinputData 2 2 8" xfId="32960" xr:uid="{6B2AE8F2-7539-4B74-93D5-B92AED380A92}"/>
    <cellStyle name="SAPBEXinputData 2 3" xfId="9841" xr:uid="{E0FC7BC0-9085-4CBA-92A5-533DA0092EF5}"/>
    <cellStyle name="SAPBEXinputData 2 3 2" xfId="32397" xr:uid="{194546DF-5BD4-46B0-AB96-862938C695EF}"/>
    <cellStyle name="SAPBEXinputData 2 3 3" xfId="30200" xr:uid="{655154C4-7DD0-472C-B664-481EB354F244}"/>
    <cellStyle name="SAPBEXinputData 2 3 4" xfId="37275" xr:uid="{DECF88DE-5817-4BDA-A0AB-D2A6C739FC32}"/>
    <cellStyle name="SAPBEXinputData 2 4" xfId="15148" xr:uid="{02DEDFB9-B59B-43D7-800F-1E196A51CE75}"/>
    <cellStyle name="SAPBEXinputData 2 4 2" xfId="32395" xr:uid="{7E2BA8DB-0738-43C2-8770-955E7DF08115}"/>
    <cellStyle name="SAPBEXinputData 2 4 3" xfId="29382" xr:uid="{CF5C918D-489F-4222-8CAE-BC92F3E4FBEB}"/>
    <cellStyle name="SAPBEXinputData 2 5" xfId="32795" xr:uid="{237A5C17-1EAC-4C53-849D-4A3101489E0A}"/>
    <cellStyle name="SAPBEXinputData 2 6" xfId="34282" xr:uid="{1058D2F9-1EF8-4175-BFA7-F32C05BFD2BC}"/>
    <cellStyle name="SAPBEXinputData 3" xfId="4813" xr:uid="{0FDDEA38-A98B-4C43-94C8-648F1E8639EC}"/>
    <cellStyle name="SAPBEXinputData 3 2" xfId="13720" xr:uid="{7236A326-DFF3-4A71-BCB1-DABC25A61953}"/>
    <cellStyle name="SAPBEXinputData 3 2 2" xfId="16161" xr:uid="{37B43A26-AD81-4C70-92B3-B2E3FF5E1A9A}"/>
    <cellStyle name="SAPBEXinputData 3 2 2 2" xfId="15292" xr:uid="{326213B8-EC1E-4CC6-AC7A-685898925B48}"/>
    <cellStyle name="SAPBEXinputData 3 2 2 3" xfId="21004" xr:uid="{FD5B2CD1-37D0-4DE5-9A0B-0DA663EEFB2B}"/>
    <cellStyle name="SAPBEXinputData 3 2 2 3 2" xfId="32835" xr:uid="{3125BBBF-BEA9-4410-9923-F36321D9BF81}"/>
    <cellStyle name="SAPBEXinputData 3 2 2 4" xfId="32726" xr:uid="{94791C3C-6662-4AC9-86BE-1567C1A8996A}"/>
    <cellStyle name="SAPBEXinputData 3 2 3" xfId="15763" xr:uid="{79E87641-16D6-45C3-86C7-45D0CE0BAF2A}"/>
    <cellStyle name="SAPBEXinputData 3 2 3 2" xfId="30380" xr:uid="{27118F76-2D83-4955-A83B-5346C73A474A}"/>
    <cellStyle name="SAPBEXinputData 3 2 4" xfId="17063" xr:uid="{8E63E711-4B80-4795-B699-9F1924B301AD}"/>
    <cellStyle name="SAPBEXinputData 3 2 4 2" xfId="29411" xr:uid="{996BB492-B87A-4DAF-A142-81926FD30608}"/>
    <cellStyle name="SAPBEXinputData 3 2 5" xfId="16542" xr:uid="{9CC84F77-FE99-4436-8009-381A6CFCE132}"/>
    <cellStyle name="SAPBEXinputData 3 2 6" xfId="18273" xr:uid="{E6A563F4-D675-480B-9399-D7990D6707E7}"/>
    <cellStyle name="SAPBEXinputData 3 2 6 2" xfId="32669" xr:uid="{C8240590-71D5-4D3D-857D-1FEBA308AB51}"/>
    <cellStyle name="SAPBEXinputData 3 2 7" xfId="20369" xr:uid="{30E14AE8-5968-4FE0-BAC9-DE8D02C1DB2F}"/>
    <cellStyle name="SAPBEXinputData 3 2 7 2" xfId="32824" xr:uid="{573F3490-770F-4F86-9ECE-711A50F43F6B}"/>
    <cellStyle name="SAPBEXinputData 3 2 8" xfId="20797" xr:uid="{F4EAF03D-F5A7-4E92-ACF0-7DEBBE65E19D}"/>
    <cellStyle name="SAPBEXinputData 3 2 8 2" xfId="32833" xr:uid="{994D59B6-F23D-43D9-B06A-817856AD6666}"/>
    <cellStyle name="SAPBEXinputData 3 2 9" xfId="32398" xr:uid="{109C59B1-E543-490F-B87A-BED658791028}"/>
    <cellStyle name="SAPBEXinputData 3 3" xfId="14898" xr:uid="{DF81A2C4-5C72-4CED-BAFE-F9764D10DBFD}"/>
    <cellStyle name="SAPBEXinputData 3 4" xfId="16133" xr:uid="{4DD56036-671F-4E3F-BBA9-CCB635BDFEF7}"/>
    <cellStyle name="SAPBEXinputData 3 4 2" xfId="32620" xr:uid="{8AAD8161-82F6-4273-A4D7-11EAC70752C6}"/>
    <cellStyle name="SAPBEXinputData 3 5" xfId="15762" xr:uid="{5721AF2D-18B4-41D6-BB62-BF6D3EAAFC91}"/>
    <cellStyle name="SAPBEXinputData 3 5 2" xfId="32595" xr:uid="{BD0BAF60-883A-4DFC-A2A3-515721F4BFD4}"/>
    <cellStyle name="SAPBEXinputData 3 6" xfId="12267" xr:uid="{A8A55A6C-9063-4DB3-8EB3-6308E6DADFCA}"/>
    <cellStyle name="SAPBEXinputData 3 6 2" xfId="32692" xr:uid="{0C37984B-C4C0-4D9C-B5B0-F1B14F5C9F4C}"/>
    <cellStyle name="SAPBEXinputData 3 7" xfId="21394" xr:uid="{EBDBB2E8-90E7-48A7-AADB-17E123024835}"/>
    <cellStyle name="SAPBEXinputData 3 8" xfId="33040" xr:uid="{B08AE081-2835-4870-A759-67A3F8172791}"/>
    <cellStyle name="SAPBEXinputData 4" xfId="8279" xr:uid="{496AFE58-AEBE-4C24-A2D1-4411CBD63DB0}"/>
    <cellStyle name="SAPBEXinputData 4 2" xfId="15369" xr:uid="{58F89865-344E-4280-8254-F68C26C9E849}"/>
    <cellStyle name="SAPBEXinputData 4 2 2" xfId="15204" xr:uid="{D7D651A4-CB3C-4FFD-8895-5E911F7148A9}"/>
    <cellStyle name="SAPBEXinputData 4 2 2 2" xfId="32792" xr:uid="{3C3B9BE4-C83C-4484-86F6-C36E6AA88041}"/>
    <cellStyle name="SAPBEXinputData 4 2 3" xfId="16189" xr:uid="{3734E163-9E6A-485A-B617-7B8034921622}"/>
    <cellStyle name="SAPBEXinputData 4 2 3 2" xfId="32617" xr:uid="{FA2EA32B-C954-4E04-A063-F33D4E6B3795}"/>
    <cellStyle name="SAPBEXinputData 4 2 4" xfId="18274" xr:uid="{0D276F5C-0D11-49E2-8346-14E23B341CD8}"/>
    <cellStyle name="SAPBEXinputData 4 2 4 2" xfId="32635" xr:uid="{52B10E46-A45F-4124-AC63-8B8DA74ADAAA}"/>
    <cellStyle name="SAPBEXinputData 4 2 5" xfId="20127" xr:uid="{81C9B455-4743-467F-8336-953EE966781C}"/>
    <cellStyle name="SAPBEXinputData 4 2 5 2" xfId="32821" xr:uid="{F27FACA9-4068-452C-83E7-6F567B3BAD43}"/>
    <cellStyle name="SAPBEXinputData 4 2 6" xfId="20798" xr:uid="{B9F8903A-47BB-4F30-8494-4E07A2F4407A}"/>
    <cellStyle name="SAPBEXinputData 4 2 6 2" xfId="32834" xr:uid="{B0371551-7041-45B4-BC6E-6F9092162D7D}"/>
    <cellStyle name="SAPBEXinputData 4 2 7" xfId="32399" xr:uid="{9BB71044-E9BF-4877-9381-D122E0B93B97}"/>
    <cellStyle name="SAPBEXinputData 4 2 8" xfId="32768" xr:uid="{3D2DAF28-2D90-43B1-88B6-D9B70ECA45C0}"/>
    <cellStyle name="SAPBEXinputData 4 3" xfId="15569" xr:uid="{B81C094B-178C-45DF-9C2E-184572A2C7F7}"/>
    <cellStyle name="SAPBEXinputData 4 3 2" xfId="32719" xr:uid="{DD491620-5804-41E7-921E-DF633A0A7918}"/>
    <cellStyle name="SAPBEXinputData 4 4" xfId="15151" xr:uid="{E70D666B-C7ED-429C-AB80-74C87FD99C97}"/>
    <cellStyle name="SAPBEXinputData 4 4 2" xfId="32787" xr:uid="{7C9DDDAB-14B6-418B-9ACD-63888ED22A24}"/>
    <cellStyle name="SAPBEXinputData 4 5" xfId="32778" xr:uid="{22A67BFD-CD68-45C6-BA23-4E10BF8366ED}"/>
    <cellStyle name="SAPBEXinputData 4 6" xfId="32951" xr:uid="{05182B0B-EF17-4705-8839-5718B94103CB}"/>
    <cellStyle name="SAPBEXinputData 5" xfId="8816" xr:uid="{8C5C76FD-D038-4ABC-B56C-79FFC64539BE}"/>
    <cellStyle name="SAPBEXinputData 5 2" xfId="15140" xr:uid="{6B257199-4340-49FC-9DCF-29D8BF1457C3}"/>
    <cellStyle name="SAPBEXinputData 5 2 2" xfId="32400" xr:uid="{0E869029-E20C-4D06-8269-F56399690ED5}"/>
    <cellStyle name="SAPBEXinputData 5 2 3" xfId="32769" xr:uid="{71D18CC7-2E0B-4F93-A3B6-1CE676C92E18}"/>
    <cellStyle name="SAPBEXinputData 5 3" xfId="15448" xr:uid="{BF5CCC23-F9EB-4988-B2D9-5E73F0C7A9D3}"/>
    <cellStyle name="SAPBEXinputData 5 3 2" xfId="32786" xr:uid="{EA7BCE46-4AE6-45F2-8761-83B617B84090}"/>
    <cellStyle name="SAPBEXinputData 5 4" xfId="18233" xr:uid="{6A7BFE71-DC87-4DCF-855A-5A270CC9D5F6}"/>
    <cellStyle name="SAPBEXinputData 5 4 2" xfId="29356" xr:uid="{1A36D870-4D68-463C-B6F9-AFC6BFAE9E94}"/>
    <cellStyle name="SAPBEXinputData 5 5" xfId="20377" xr:uid="{8FC9D9B5-EC0F-4A6E-8F24-7B42B9D60041}"/>
    <cellStyle name="SAPBEXinputData 5 5 2" xfId="32825" xr:uid="{745FE2BD-8833-4EB9-ABCC-CA50AF043D31}"/>
    <cellStyle name="SAPBEXinputData 5 6" xfId="20770" xr:uid="{FD6CD40B-3030-4ACA-950B-83E290EC4CBD}"/>
    <cellStyle name="SAPBEXinputData 5 6 2" xfId="32831" xr:uid="{7928E654-4B87-4C35-AC7C-1BD3661F42DD}"/>
    <cellStyle name="SAPBEXinputData 5 7" xfId="32600" xr:uid="{68037292-935E-480A-A7E9-73B10BEEF68A}"/>
    <cellStyle name="SAPBEXinputData 5 8" xfId="34281" xr:uid="{37DA1A43-A68D-4EA7-B1EC-F032ABD93015}"/>
    <cellStyle name="SAPBEXinputData 6" xfId="16400" xr:uid="{600F4903-633D-48B8-BB5C-5C6EEB01BB65}"/>
    <cellStyle name="SAPBEXinputData 6 2" xfId="32394" xr:uid="{F83DD669-476B-4B1A-BD67-06555A8939C7}"/>
    <cellStyle name="SAPBEXinputData 6 3" xfId="32708" xr:uid="{8F465B75-8051-4909-83A9-A75A9B6D8050}"/>
    <cellStyle name="SAPBEXinputData 7" xfId="16169" xr:uid="{7D7824DB-F873-4A86-8224-A075ED597A73}"/>
    <cellStyle name="SAPBEXinputData 7 2" xfId="29389" xr:uid="{A836BABB-E07C-4FBC-AA69-8C8B1CA6B0FD}"/>
    <cellStyle name="SAPBEXinputData 8" xfId="32740" xr:uid="{2F187D9B-9263-4ABD-A62D-B5E7A9FBBEC4}"/>
    <cellStyle name="SAPBEXItemHeader" xfId="4160" xr:uid="{F71298AD-C0DA-43E1-ACEE-605B45F611D4}"/>
    <cellStyle name="SAPBEXItemHeader 10" xfId="10376" xr:uid="{EB4D70E6-D814-4B5A-96DE-936B567DC6E0}"/>
    <cellStyle name="SAPBEXItemHeader 10 2" xfId="10426" xr:uid="{0EB2F2F7-E2A5-457B-BB8B-0D828C284F41}"/>
    <cellStyle name="SAPBEXItemHeader 10 3" xfId="10491" xr:uid="{BE3B7C86-05A5-4CD4-8329-9D78BAC0EC6C}"/>
    <cellStyle name="SAPBEXItemHeader 10 4" xfId="20951" xr:uid="{198A917D-313E-45EE-B958-50059A2D6750}"/>
    <cellStyle name="SAPBEXItemHeader 10 5" xfId="21098" xr:uid="{75E6A0A2-A3B0-46E5-A85E-4CD8A379E853}"/>
    <cellStyle name="SAPBEXItemHeader 10 6" xfId="21158" xr:uid="{0AECF3DD-7AA4-4BE5-9D77-2554831E9DF6}"/>
    <cellStyle name="SAPBEXItemHeader 10 7" xfId="21183" xr:uid="{97639B7F-6D77-4A0E-84BF-70BA068E4EDA}"/>
    <cellStyle name="SAPBEXItemHeader 2" xfId="4161" xr:uid="{EEDE3BB6-61E4-46E1-8A1D-8B8E933F5A5B}"/>
    <cellStyle name="SAPBEXItemHeader 2 2" xfId="10028" xr:uid="{DB020711-5128-41E2-AD09-915DC4F77EEE}"/>
    <cellStyle name="SAPBEXItemHeader 2 2 2" xfId="10435" xr:uid="{A402DE88-E03F-4922-B16D-7CCD9CDA74B5}"/>
    <cellStyle name="SAPBEXItemHeader 2 2 2 2" xfId="16114" xr:uid="{99F88AA6-4B1C-4A5A-919F-B66BD595539D}"/>
    <cellStyle name="SAPBEXItemHeader 2 2 2 3" xfId="21037" xr:uid="{59F66992-12E0-486A-A398-91E2143B2FD3}"/>
    <cellStyle name="SAPBEXItemHeader 2 2 3" xfId="10498" xr:uid="{1FEED4E9-8761-49EF-8763-944569EB7B98}"/>
    <cellStyle name="SAPBEXItemHeader 2 2 4" xfId="10347" xr:uid="{70AE9769-C0D7-4EE2-8189-595975D33D3F}"/>
    <cellStyle name="SAPBEXItemHeader 2 2 4 2" xfId="10421" xr:uid="{13CD13E4-E1FC-4D71-9BE2-42FA9A66683A}"/>
    <cellStyle name="SAPBEXItemHeader 2 2 4 3" xfId="10478" xr:uid="{DD21C42D-2921-414E-B104-036765AA4887}"/>
    <cellStyle name="SAPBEXItemHeader 2 2 4 4" xfId="20953" xr:uid="{2576865C-29F4-44F4-AE00-4632612E5904}"/>
    <cellStyle name="SAPBEXItemHeader 2 2 4 5" xfId="21078" xr:uid="{9E6C4DF1-A705-407A-8BB7-6A6B09FB0270}"/>
    <cellStyle name="SAPBEXItemHeader 2 2 4 6" xfId="21153" xr:uid="{6FA916A8-84AB-4ADD-B494-9A4719F9EE31}"/>
    <cellStyle name="SAPBEXItemHeader 2 2 4 7" xfId="21145" xr:uid="{0CEAFC97-45FC-4498-AD3F-6F0C11C07DA9}"/>
    <cellStyle name="SAPBEXItemHeader 2 2 5" xfId="20962" xr:uid="{B892D871-3C63-46CD-B2ED-0846A2949EF7}"/>
    <cellStyle name="SAPBEXItemHeader 2 2 6" xfId="21107" xr:uid="{F7E4B811-E6B6-4F0C-BE08-F77A887D7640}"/>
    <cellStyle name="SAPBEXItemHeader 2 2 7" xfId="21165" xr:uid="{81AC138B-15DB-41F2-940D-098A8A3CF80D}"/>
    <cellStyle name="SAPBEXItemHeader 2 2 8" xfId="21189" xr:uid="{7C110AFF-E4B4-4DED-9335-775232BD4E25}"/>
    <cellStyle name="SAPBEXItemHeader 2 2 9" xfId="35589" xr:uid="{0B4B479A-F5B1-4A5E-962C-7F9843ABCE49}"/>
    <cellStyle name="SAPBEXItemHeader 2 3" xfId="10425" xr:uid="{13B9740A-9EED-425A-A1A8-F5E9E700FF8F}"/>
    <cellStyle name="SAPBEXItemHeader 2 3 2" xfId="16420" xr:uid="{0F6FBF58-0201-492B-AA7E-ADC89D088313}"/>
    <cellStyle name="SAPBEXItemHeader 2 3 3" xfId="11957" xr:uid="{24AB0ECA-8FD2-4E1F-BC3C-8DEE9D405A12}"/>
    <cellStyle name="SAPBEXItemHeader 2 3 4" xfId="32402" xr:uid="{6B324CDC-FA4F-4251-9592-AC09EE65E3E9}"/>
    <cellStyle name="SAPBEXItemHeader 2 4" xfId="10487" xr:uid="{56532F03-FE91-481B-A980-95A81C6081BC}"/>
    <cellStyle name="SAPBEXItemHeader 2 5" xfId="20992" xr:uid="{20EFF9AA-236F-4F37-8C7E-BD8DE73A2ABC}"/>
    <cellStyle name="SAPBEXItemHeader 2 6" xfId="21090" xr:uid="{A853F258-C2C6-4557-8837-AD2E5294FC7C}"/>
    <cellStyle name="SAPBEXItemHeader 2 7" xfId="21156" xr:uid="{284F0083-91E5-444B-9A73-7E99CB06C073}"/>
    <cellStyle name="SAPBEXItemHeader 2 8" xfId="21134" xr:uid="{17868B0A-7032-45B3-9344-94A00F581D76}"/>
    <cellStyle name="SAPBEXItemHeader 2 9" xfId="33139" xr:uid="{1962C83B-C0CB-4C55-9ECC-E4DE2D27FB44}"/>
    <cellStyle name="SAPBEXItemHeader 3" xfId="8280" xr:uid="{36692D88-069D-4DCD-A4D0-FB4F613C9EB2}"/>
    <cellStyle name="SAPBEXItemHeader 3 2" xfId="8414" xr:uid="{3490D928-983C-4CAD-B52F-C00609352412}"/>
    <cellStyle name="SAPBEXItemHeader 3 2 2" xfId="16382" xr:uid="{65A2C263-46D3-43AF-BE57-2E6CBC9F3957}"/>
    <cellStyle name="SAPBEXItemHeader 3 2 3" xfId="34482" xr:uid="{D7CCBB06-0232-4921-8524-2707F6AFB94B}"/>
    <cellStyle name="SAPBEXItemHeader 3 3" xfId="10509" xr:uid="{D17D36AC-295A-43BE-A1D9-78A60BC8BD7D}"/>
    <cellStyle name="SAPBEXItemHeader 3 3 2" xfId="32403" xr:uid="{373F13AB-D089-4C84-8AF6-6E77FF8C09B1}"/>
    <cellStyle name="SAPBEXItemHeader 3 4" xfId="20961" xr:uid="{4AE843E9-83D5-4323-809C-422D04426A20}"/>
    <cellStyle name="SAPBEXItemHeader 3 5" xfId="21119" xr:uid="{21CD8143-7CCB-4B06-A182-059D1AD88F8F}"/>
    <cellStyle name="SAPBEXItemHeader 3 6" xfId="21174" xr:uid="{445AA1E2-3A5E-4B93-AC9C-3455671C926C}"/>
    <cellStyle name="SAPBEXItemHeader 3 7" xfId="21197" xr:uid="{A825C1DA-E2CA-437B-AFF5-2851E9199B80}"/>
    <cellStyle name="SAPBEXItemHeader 3 8" xfId="34402" xr:uid="{57EEA24E-939F-4A06-A274-1E9161686D08}"/>
    <cellStyle name="SAPBEXItemHeader 4" xfId="8415" xr:uid="{F94458A2-2344-4504-8D44-0E0684ABC1B6}"/>
    <cellStyle name="SAPBEXItemHeader 4 10" xfId="34483" xr:uid="{CF707A13-2947-45FB-B120-4C40242363F0}"/>
    <cellStyle name="SAPBEXItemHeader 4 2" xfId="10443" xr:uid="{E6696C1B-E138-4343-B1F6-A1C6EB1C1359}"/>
    <cellStyle name="SAPBEXItemHeader 4 2 2" xfId="15774" xr:uid="{76935E1B-ED5A-4EE1-8E5A-7EBC46C86A4C}"/>
    <cellStyle name="SAPBEXItemHeader 4 3" xfId="10475" xr:uid="{C5629007-D2C0-45DA-9765-9A877DFCA379}"/>
    <cellStyle name="SAPBEXItemHeader 4 4" xfId="10512" xr:uid="{7D84B353-4B19-43CA-8FD3-E9656BA67E0F}"/>
    <cellStyle name="SAPBEXItemHeader 4 5" xfId="20943" xr:uid="{52268062-596C-45B7-B930-C5F54EB736B1}"/>
    <cellStyle name="SAPBEXItemHeader 4 6" xfId="21122" xr:uid="{F148EAD2-116B-4210-9D76-A07D4407E34E}"/>
    <cellStyle name="SAPBEXItemHeader 4 7" xfId="21176" xr:uid="{4C4A4087-62D8-4275-BED8-6DAAFDBA857C}"/>
    <cellStyle name="SAPBEXItemHeader 4 8" xfId="21199" xr:uid="{F4D3BC2D-A30C-4E8C-AB32-1ED6CA99FE3B}"/>
    <cellStyle name="SAPBEXItemHeader 4 9" xfId="21217" xr:uid="{3AAAD18B-540C-4F55-A745-3FF1C5EE07D6}"/>
    <cellStyle name="SAPBEXItemHeader 5" xfId="14852" xr:uid="{8DF5CB98-624E-4FB7-BE08-83F1CCB6BEA6}"/>
    <cellStyle name="SAPBEXItemHeader 5 2" xfId="16770" xr:uid="{D981B698-2227-46C3-BF20-A8313103C651}"/>
    <cellStyle name="SAPBEXItemHeader 5 3" xfId="32401" xr:uid="{43EA5DB3-65E1-4F51-848C-FFAF41288055}"/>
    <cellStyle name="SAPBEXItemHeader 6" xfId="16355" xr:uid="{F67A94B2-A111-47F1-BDBA-32B51DF0405D}"/>
    <cellStyle name="SAPBEXItemHeader 7" xfId="21065" xr:uid="{D56DC9BF-307A-4AAB-8C15-E16860525ED8}"/>
    <cellStyle name="SAPBEXItemHeader 8" xfId="32901" xr:uid="{4375D115-A439-4350-9F08-14605F80831F}"/>
    <cellStyle name="SAPBEXresData" xfId="4162" xr:uid="{F7C3F29A-7D5F-4C98-BAED-5490F067A928}"/>
    <cellStyle name="SAPBEXresData 2" xfId="4814" xr:uid="{38152EAD-4045-41F7-90E7-B3ADE3167B3B}"/>
    <cellStyle name="SAPBEXresData 2 2" xfId="8281" xr:uid="{783706B3-2BD4-4756-AD52-89960C31A325}"/>
    <cellStyle name="SAPBEXresData 2 2 2" xfId="10029" xr:uid="{BF5F8C47-F42F-4D6C-8884-FC2A077C3E03}"/>
    <cellStyle name="SAPBEXresData 2 2 2 2" xfId="35590" xr:uid="{ECC689F0-83F8-4EB8-9F9C-84CE01119A2F}"/>
    <cellStyle name="SAPBEXresData 2 2 3" xfId="32406" xr:uid="{93A75B19-3F31-4B78-94BA-A6DEE9CA9A40}"/>
    <cellStyle name="SAPBEXresData 2 2 4" xfId="34403" xr:uid="{FE7527BC-B73A-4010-B744-9A4A9C93D365}"/>
    <cellStyle name="SAPBEXresData 2 3" xfId="8413" xr:uid="{F1B6AEC0-FBB5-4E8D-AB87-E3AC36512BC3}"/>
    <cellStyle name="SAPBEXresData 2 3 2" xfId="16871" xr:uid="{E371B013-50F2-4C56-B460-62191C542F9A}"/>
    <cellStyle name="SAPBEXresData 2 3 3" xfId="34481" xr:uid="{D885FB8D-983D-42E0-9B3C-ECFDE8D20B23}"/>
    <cellStyle name="SAPBEXresData 2 4" xfId="16401" xr:uid="{1C64C06F-A4EC-427F-BDD5-19446D0E1F2D}"/>
    <cellStyle name="SAPBEXresData 2 4 2" xfId="32405" xr:uid="{2923D30D-3721-4D9F-9776-7901CDCAE2F1}"/>
    <cellStyle name="SAPBEXresData 2 5" xfId="33041" xr:uid="{24146C5E-6E06-403C-8039-4D1F968636A8}"/>
    <cellStyle name="SAPBEXresData 3" xfId="4815" xr:uid="{0CA5099E-EE13-424E-9D67-6AC5CE1910DB}"/>
    <cellStyle name="SAPBEXresData 3 2" xfId="8282" xr:uid="{347B596C-83A1-4AF0-A577-5576418F49D8}"/>
    <cellStyle name="SAPBEXresData 3 2 2" xfId="8503" xr:uid="{0BB50D29-665A-47ED-BCCF-82D02A24F136}"/>
    <cellStyle name="SAPBEXresData 3 2 2 2" xfId="34561" xr:uid="{3D7F4B60-C8A4-49CA-8922-68FBE7743EC3}"/>
    <cellStyle name="SAPBEXresData 3 2 3" xfId="32408" xr:uid="{1ED18B37-2277-494E-8D99-E6CCE3D58DB1}"/>
    <cellStyle name="SAPBEXresData 3 2 4" xfId="34404" xr:uid="{93B160DC-FCD9-403D-9F1B-590F036F5B73}"/>
    <cellStyle name="SAPBEXresData 3 3" xfId="8412" xr:uid="{6A2F6320-92C8-45BE-9574-B8082C8FE8BB}"/>
    <cellStyle name="SAPBEXresData 3 3 2" xfId="16872" xr:uid="{396394FD-0CC0-44BD-9D42-17CD494C4FC8}"/>
    <cellStyle name="SAPBEXresData 3 3 3" xfId="34480" xr:uid="{46696F30-4443-4B51-BA89-90A0371E36F9}"/>
    <cellStyle name="SAPBEXresData 3 4" xfId="16421" xr:uid="{D19483F9-C798-42CF-B427-FA26856849B8}"/>
    <cellStyle name="SAPBEXresData 3 4 2" xfId="32407" xr:uid="{7FF56CF4-160A-425B-A084-050CDD07F776}"/>
    <cellStyle name="SAPBEXresData 3 5" xfId="11958" xr:uid="{49AD5AFA-D52A-4803-95DB-8A352BDA2AF7}"/>
    <cellStyle name="SAPBEXresData 3 6" xfId="33042" xr:uid="{7CDD971A-59A2-47DE-827E-94AE18346EAA}"/>
    <cellStyle name="SAPBEXresData 4" xfId="8283" xr:uid="{F0E7BEA8-17AC-4FF4-BF89-537DFBA60332}"/>
    <cellStyle name="SAPBEXresData 4 2" xfId="8411" xr:uid="{43E82CCF-D86E-4BD6-99E3-4C849EEA8B5B}"/>
    <cellStyle name="SAPBEXresData 4 2 2" xfId="34479" xr:uid="{A7517760-504F-4EEC-A9FC-329C7F12A421}"/>
    <cellStyle name="SAPBEXresData 4 3" xfId="32409" xr:uid="{4A7B1E20-F801-4A49-B7D1-A7608D86FF62}"/>
    <cellStyle name="SAPBEXresData 4 4" xfId="34405" xr:uid="{920C099E-85E9-4B89-BBAF-7F02D8791483}"/>
    <cellStyle name="SAPBEXresData 5" xfId="9839" xr:uid="{8662BC59-0A58-4DEA-81A4-AE07125DA81E}"/>
    <cellStyle name="SAPBEXresData 5 2" xfId="16771" xr:uid="{54E1A18E-C2AB-4790-95C9-BF84A56F92A7}"/>
    <cellStyle name="SAPBEXresData 5 3" xfId="35560" xr:uid="{0DDB57E9-6FCE-4B74-8FFB-D5071CD452F5}"/>
    <cellStyle name="SAPBEXresData 6" xfId="16240" xr:uid="{14251824-AD1A-4F7C-9F4A-3C404AC8B681}"/>
    <cellStyle name="SAPBEXresData 6 2" xfId="32404" xr:uid="{2F729BD8-A1E2-4B6A-ADC5-AD15F480E1B1}"/>
    <cellStyle name="SAPBEXresData 7" xfId="32902" xr:uid="{E1B75777-BF38-4476-B641-9EBB627CE959}"/>
    <cellStyle name="SAPBEXresDataEmph" xfId="4163" xr:uid="{A4CC0DD9-22BD-414A-9829-46C5FB90F123}"/>
    <cellStyle name="SAPBEXresDataEmph 2" xfId="4816" xr:uid="{D3C7A689-44F3-41EA-8579-D0EB9D635E32}"/>
    <cellStyle name="SAPBEXresDataEmph 2 2" xfId="11959" xr:uid="{3109E17E-5E62-444F-BF3B-FB32BEF96694}"/>
    <cellStyle name="SAPBEXresDataEmph 2 2 2" xfId="15996" xr:uid="{03754ABE-C5EB-47E9-A318-A7B9A3C44780}"/>
    <cellStyle name="SAPBEXresDataEmph 2 2 3" xfId="32411" xr:uid="{0C7D9ED3-8A9A-4786-AB44-39B2E4E5B464}"/>
    <cellStyle name="SAPBEXresDataEmph 2 3" xfId="11960" xr:uid="{CD02361B-9A16-49AE-B95C-01E4DC55FD56}"/>
    <cellStyle name="SAPBEXresDataEmph 2 3 2" xfId="16971" xr:uid="{F13222D2-52F9-45CC-8D64-07321F514D17}"/>
    <cellStyle name="SAPBEXresDataEmph 2 4" xfId="11961" xr:uid="{C5789377-1727-4016-8722-718BC3A3EBF0}"/>
    <cellStyle name="SAPBEXresDataEmph 2 4 2" xfId="16036" xr:uid="{4A7E2AB5-38D4-428D-99A6-0241C3C37F78}"/>
    <cellStyle name="SAPBEXresDataEmph 2 5" xfId="14899" xr:uid="{0A11BE63-7B56-4AF8-9724-E6932AB0CABB}"/>
    <cellStyle name="SAPBEXresDataEmph 2 6" xfId="16549" xr:uid="{F21A05D2-08D3-4A4F-8E79-4411976F0E48}"/>
    <cellStyle name="SAPBEXresDataEmph 2 7" xfId="33043" xr:uid="{6D07FC2D-F646-4DE3-90B4-47A58A5F33E8}"/>
    <cellStyle name="SAPBEXresDataEmph 3" xfId="4817" xr:uid="{E93CC30F-EECF-4E6B-A0E9-A87732DE6C5A}"/>
    <cellStyle name="SAPBEXresDataEmph 3 2" xfId="8285" xr:uid="{8E51C200-04CE-43E6-9A1D-BB2F27A1B585}"/>
    <cellStyle name="SAPBEXresDataEmph 3 2 2" xfId="10095" xr:uid="{AC84A4D3-73D7-49FC-8E34-FDEA62AA9708}"/>
    <cellStyle name="SAPBEXresDataEmph 3 2 2 2" xfId="16782" xr:uid="{F450E3A8-853C-487E-9549-96CBF4866058}"/>
    <cellStyle name="SAPBEXresDataEmph 3 2 2 3" xfId="35649" xr:uid="{9E859FAB-6078-4D82-874F-BDEEC0C4E6E3}"/>
    <cellStyle name="SAPBEXresDataEmph 3 2 3" xfId="11963" xr:uid="{56A4EEC1-98E5-4AA1-BDFF-E31807B805FC}"/>
    <cellStyle name="SAPBEXresDataEmph 3 2 3 2" xfId="32413" xr:uid="{6CE2A84E-3F16-472B-86C9-93D3ADF0F889}"/>
    <cellStyle name="SAPBEXresDataEmph 3 2 4" xfId="34407" xr:uid="{F0310F0A-940E-47BA-A095-487EFAB904CA}"/>
    <cellStyle name="SAPBEXresDataEmph 3 3" xfId="8502" xr:uid="{681DC993-7A2B-4DAC-8EF9-68ADF287C24B}"/>
    <cellStyle name="SAPBEXresDataEmph 3 3 2" xfId="15157" xr:uid="{14780915-EC12-4FE1-BE54-5DA2E068F510}"/>
    <cellStyle name="SAPBEXresDataEmph 3 3 3" xfId="34560" xr:uid="{1DCC20E0-EDC2-4E0C-A684-B628235DEA50}"/>
    <cellStyle name="SAPBEXresDataEmph 3 4" xfId="14900" xr:uid="{7EEE586A-7B0F-41D7-AAE5-70C7C9D7FE19}"/>
    <cellStyle name="SAPBEXresDataEmph 3 4 2" xfId="16873" xr:uid="{2BDEF852-E1C1-4310-BA44-41E288FCD5A3}"/>
    <cellStyle name="SAPBEXresDataEmph 3 4 3" xfId="32412" xr:uid="{34BD9F3C-FCAF-4D98-B606-5BD918242C3C}"/>
    <cellStyle name="SAPBEXresDataEmph 3 5" xfId="17049" xr:uid="{75D71AE9-3C3B-4AA4-B1D3-1A4FFED4D6AC}"/>
    <cellStyle name="SAPBEXresDataEmph 3 6" xfId="11962" xr:uid="{8C4335D0-E544-45ED-81EB-40C6DC74FD6B}"/>
    <cellStyle name="SAPBEXresDataEmph 3 7" xfId="33044" xr:uid="{E8D99A00-4D7D-4A80-BCB4-1C1492861FCA}"/>
    <cellStyle name="SAPBEXresDataEmph 4" xfId="11964" xr:uid="{9F8EF467-686D-466B-B8D4-B49374C961DD}"/>
    <cellStyle name="SAPBEXresDataEmph 4 2" xfId="16962" xr:uid="{3C8F1D0B-6B13-4AAF-AD12-7BB71EDE5CB3}"/>
    <cellStyle name="SAPBEXresDataEmph 4 3" xfId="32410" xr:uid="{52921E57-B43F-4249-8E33-8204FF5F41E0}"/>
    <cellStyle name="SAPBEXresDataEmph 5" xfId="11965" xr:uid="{7A671684-5E97-4584-B528-66E127148DEE}"/>
    <cellStyle name="SAPBEXresDataEmph 5 2" xfId="15389" xr:uid="{AF5F0420-7407-44B3-B66B-8559184AC800}"/>
    <cellStyle name="SAPBEXresDataEmph 6" xfId="14853" xr:uid="{ECA9801F-E437-468E-A1CD-97E0EDFCDB95}"/>
    <cellStyle name="SAPBEXresDataEmph 7" xfId="17051" xr:uid="{71B9E548-AD2E-4477-B28C-45A1C03A950D}"/>
    <cellStyle name="SAPBEXresDataEmph 8" xfId="32903" xr:uid="{D4ACC8A3-8BBB-49C6-AA33-0C2E8F49E2AB}"/>
    <cellStyle name="SAPBEXresItem" xfId="4164" xr:uid="{5DC43D46-FB2A-4C2D-B704-F39A43E24B84}"/>
    <cellStyle name="SAPBEXresItem 2" xfId="4818" xr:uid="{56C18935-9E0F-4B1D-BE80-B9C15026C45B}"/>
    <cellStyle name="SAPBEXresItem 2 2" xfId="8286" xr:uid="{EC8C3D04-9086-4F80-A002-9E632E460D23}"/>
    <cellStyle name="SAPBEXresItem 2 2 2" xfId="9838" xr:uid="{8538E633-2690-4607-91EF-BEFE27C3A2B4}"/>
    <cellStyle name="SAPBEXresItem 2 2 2 2" xfId="35559" xr:uid="{542727F2-8CD6-45D6-B3AA-F486D2E1B985}"/>
    <cellStyle name="SAPBEXresItem 2 2 3" xfId="32416" xr:uid="{B5DD03EC-216D-4132-8F87-FF47CBFC60EB}"/>
    <cellStyle name="SAPBEXresItem 2 2 4" xfId="34408" xr:uid="{FB2A2BBC-3ED5-47A5-99AA-EB9F841A913D}"/>
    <cellStyle name="SAPBEXresItem 2 3" xfId="8410" xr:uid="{0A452272-37D2-4DAC-92F1-E7FA96335966}"/>
    <cellStyle name="SAPBEXresItem 2 3 2" xfId="16874" xr:uid="{B504390A-DD59-43DE-92B0-3C6FB6C72273}"/>
    <cellStyle name="SAPBEXresItem 2 3 3" xfId="34478" xr:uid="{83FCFC65-FFBB-47C4-AFD9-E69D7A68AD28}"/>
    <cellStyle name="SAPBEXresItem 2 4" xfId="16356" xr:uid="{DAE75F4B-7131-4DA0-9EC4-21E8C41238E7}"/>
    <cellStyle name="SAPBEXresItem 2 4 2" xfId="32415" xr:uid="{A73FB4F5-6585-4D2E-8744-2A1BEAA88BE7}"/>
    <cellStyle name="SAPBEXresItem 2 5" xfId="33045" xr:uid="{7DE5EDFE-F6BB-4471-9D2C-5B9FBA2DEE15}"/>
    <cellStyle name="SAPBEXresItem 3" xfId="4819" xr:uid="{B1752796-7803-4333-89E6-5FA1EC5B6FB8}"/>
    <cellStyle name="SAPBEXresItem 3 2" xfId="8287" xr:uid="{408ABC3B-C0FA-4F72-AC19-F12638EDE276}"/>
    <cellStyle name="SAPBEXresItem 3 2 2" xfId="8409" xr:uid="{BF00B97A-DB9D-42DE-BC97-DFF47AB7B9FE}"/>
    <cellStyle name="SAPBEXresItem 3 2 2 2" xfId="34477" xr:uid="{C5BFE66F-D674-4D5C-8857-58E631B424C0}"/>
    <cellStyle name="SAPBEXresItem 3 2 3" xfId="32418" xr:uid="{8819A6DA-E046-47B0-AFE8-26C503C781EA}"/>
    <cellStyle name="SAPBEXresItem 3 2 4" xfId="34409" xr:uid="{3A2B7E45-C507-4E17-9252-8214DDCD8A21}"/>
    <cellStyle name="SAPBEXresItem 3 3" xfId="10030" xr:uid="{5A1A5EB0-EBBE-4CEA-9CFA-399F56AF451C}"/>
    <cellStyle name="SAPBEXresItem 3 3 2" xfId="16875" xr:uid="{8B74BAC8-B64F-440F-B2B2-BEF93C55DE60}"/>
    <cellStyle name="SAPBEXresItem 3 3 3" xfId="35591" xr:uid="{740F7053-5DEB-48E2-AB2C-55DB998E5412}"/>
    <cellStyle name="SAPBEXresItem 3 4" xfId="16386" xr:uid="{800AE6EF-1F30-4BB6-A504-FDF6445E92A3}"/>
    <cellStyle name="SAPBEXresItem 3 4 2" xfId="32417" xr:uid="{999DB1FD-9A06-4621-AD6C-3208B862804F}"/>
    <cellStyle name="SAPBEXresItem 3 5" xfId="11966" xr:uid="{EA5E01FF-9869-4675-BC57-ABD27F8EA5A1}"/>
    <cellStyle name="SAPBEXresItem 3 6" xfId="33046" xr:uid="{0F43A882-874E-4364-AAF1-EF216C100B35}"/>
    <cellStyle name="SAPBEXresItem 4" xfId="8288" xr:uid="{7E5BE0EB-4344-48AA-AC9C-A73890B8A71D}"/>
    <cellStyle name="SAPBEXresItem 4 2" xfId="8500" xr:uid="{93F97F10-6F9F-4691-861A-FDD31E3F9676}"/>
    <cellStyle name="SAPBEXresItem 4 2 2" xfId="34558" xr:uid="{F71F1965-0F48-4C85-8562-8A7271DC01FA}"/>
    <cellStyle name="SAPBEXresItem 4 3" xfId="32419" xr:uid="{E2F86FDB-3EBC-4899-86D3-4000A081A63A}"/>
    <cellStyle name="SAPBEXresItem 4 4" xfId="34410" xr:uid="{C4BCCB94-1320-443F-8656-CCF675FA366C}"/>
    <cellStyle name="SAPBEXresItem 5" xfId="8317" xr:uid="{4D5ABAE5-33B1-46C8-8E2E-E3951261BBC7}"/>
    <cellStyle name="SAPBEXresItem 5 2" xfId="16772" xr:uid="{619D193F-ABB5-45D9-B803-8E555F52FB29}"/>
    <cellStyle name="SAPBEXresItem 5 3" xfId="34437" xr:uid="{9F71ECC8-5721-4DA6-9655-BBDCCBE9E6A4}"/>
    <cellStyle name="SAPBEXresItem 6" xfId="16404" xr:uid="{253B49AA-D24B-471B-BCA3-6A665C2D4A99}"/>
    <cellStyle name="SAPBEXresItem 6 2" xfId="32414" xr:uid="{0768A56C-506C-48E0-BB36-27714C830C08}"/>
    <cellStyle name="SAPBEXresItem 7" xfId="32904" xr:uid="{186F2DAA-8A2C-445E-AFDE-8AEA39441454}"/>
    <cellStyle name="SAPBEXresItemX" xfId="4165" xr:uid="{1450FFA1-7672-4E2E-A01D-595480F0EBCB}"/>
    <cellStyle name="SAPBEXresItemX 2" xfId="4820" xr:uid="{C3F8F027-0065-497F-881D-AA8ED3F34EF4}"/>
    <cellStyle name="SAPBEXresItemX 2 2" xfId="8289" xr:uid="{124AB5FA-B7BF-47A6-ADCD-5141490A6382}"/>
    <cellStyle name="SAPBEXresItemX 2 2 2" xfId="8407" xr:uid="{820B86B7-B13A-453F-B130-92C0D96D7ABA}"/>
    <cellStyle name="SAPBEXresItemX 2 2 2 2" xfId="34475" xr:uid="{8FFCF108-CFBD-4FC1-88B2-A32B170C351F}"/>
    <cellStyle name="SAPBEXresItemX 2 2 3" xfId="32422" xr:uid="{76E64280-24C3-471E-9105-F708D2396116}"/>
    <cellStyle name="SAPBEXresItemX 2 2 4" xfId="34411" xr:uid="{E6DD363C-81B4-4554-8487-B3DD7F9BF9A9}"/>
    <cellStyle name="SAPBEXresItemX 2 3" xfId="10031" xr:uid="{14B0E31C-9B43-4D22-B73E-FDB11107DA98}"/>
    <cellStyle name="SAPBEXresItemX 2 3 2" xfId="16876" xr:uid="{05C94ABF-7369-4C52-B12C-0600CB7E1E95}"/>
    <cellStyle name="SAPBEXresItemX 2 3 3" xfId="35592" xr:uid="{1E30A793-64B8-419D-8230-C212771C0B3A}"/>
    <cellStyle name="SAPBEXresItemX 2 4" xfId="16405" xr:uid="{D9760025-CCDD-499E-B289-6963A80AFA56}"/>
    <cellStyle name="SAPBEXresItemX 2 4 2" xfId="32421" xr:uid="{3D43B0D3-B3B8-461B-A818-1719C9512250}"/>
    <cellStyle name="SAPBEXresItemX 2 5" xfId="33047" xr:uid="{53A1279F-A2F3-49E7-972F-BED8FAC25979}"/>
    <cellStyle name="SAPBEXresItemX 3" xfId="4821" xr:uid="{9B507417-6577-4E4E-9A52-D5E3A3A85679}"/>
    <cellStyle name="SAPBEXresItemX 3 2" xfId="8290" xr:uid="{B36E8894-3BE2-41DC-9086-C3F0D15F5505}"/>
    <cellStyle name="SAPBEXresItemX 3 2 2" xfId="10027" xr:uid="{2484B36E-CF1D-4935-96FB-2B11ADE08FCE}"/>
    <cellStyle name="SAPBEXresItemX 3 2 2 2" xfId="35588" xr:uid="{CD81E711-C5F7-45AE-B3AA-1B690804AA69}"/>
    <cellStyle name="SAPBEXresItemX 3 2 3" xfId="32424" xr:uid="{D9572311-86E3-4AEC-A261-4D6DBF0AA94A}"/>
    <cellStyle name="SAPBEXresItemX 3 2 4" xfId="34412" xr:uid="{99C58E83-60EA-466D-BF01-32600C7AC796}"/>
    <cellStyle name="SAPBEXresItemX 3 3" xfId="10032" xr:uid="{5F70A5FB-16E1-49BA-865C-0BAE50A4180D}"/>
    <cellStyle name="SAPBEXresItemX 3 3 2" xfId="16877" xr:uid="{0E9FD0FA-E667-48C9-803C-A7FD4C40BDA4}"/>
    <cellStyle name="SAPBEXresItemX 3 3 3" xfId="35593" xr:uid="{FB9F48C5-35CF-4020-8D36-B56F5E627354}"/>
    <cellStyle name="SAPBEXresItemX 3 4" xfId="16422" xr:uid="{566AF525-77E4-40AA-B838-089C8DCF0C75}"/>
    <cellStyle name="SAPBEXresItemX 3 4 2" xfId="32423" xr:uid="{72F93DFB-5D21-4B57-87F5-9122A70E9765}"/>
    <cellStyle name="SAPBEXresItemX 3 5" xfId="11967" xr:uid="{97E13306-D087-44E6-8928-AAE0362002FB}"/>
    <cellStyle name="SAPBEXresItemX 3 6" xfId="33048" xr:uid="{09259DD7-3F9F-4230-898B-59F15FD6B836}"/>
    <cellStyle name="SAPBEXresItemX 4" xfId="8291" xr:uid="{5D497E5E-3E9D-473A-BC40-DBEB9A8EC2D3}"/>
    <cellStyle name="SAPBEXresItemX 4 2" xfId="8406" xr:uid="{0253AF71-F129-43E1-9E7E-EAFBB5A4F48F}"/>
    <cellStyle name="SAPBEXresItemX 4 2 2" xfId="34474" xr:uid="{C18F227F-B285-4855-82F9-53E214539324}"/>
    <cellStyle name="SAPBEXresItemX 4 3" xfId="32425" xr:uid="{D13F0ACB-EF6D-4FCF-8548-8CD3AF25AA5B}"/>
    <cellStyle name="SAPBEXresItemX 4 4" xfId="34413" xr:uid="{470D62EC-6B2F-49E2-8DA6-15EEC9480BB2}"/>
    <cellStyle name="SAPBEXresItemX 5" xfId="8408" xr:uid="{BC37A71C-858C-4A92-BBE0-6C0457E0C2BD}"/>
    <cellStyle name="SAPBEXresItemX 5 2" xfId="16773" xr:uid="{857DDFB2-126C-4564-8A62-8AAD734725F8}"/>
    <cellStyle name="SAPBEXresItemX 5 3" xfId="34476" xr:uid="{8D164658-BBFB-40FF-B3E4-D3D6736CFE03}"/>
    <cellStyle name="SAPBEXresItemX 6" xfId="16258" xr:uid="{0A19EE2F-22D1-4FD5-9B92-937EEF03B93A}"/>
    <cellStyle name="SAPBEXresItemX 6 2" xfId="32420" xr:uid="{AE07A812-0A09-483C-B1BA-093E1C6C5496}"/>
    <cellStyle name="SAPBEXresItemX 7" xfId="32905" xr:uid="{E4D81B11-4BAA-4F70-9AAC-2FB8B71FD71A}"/>
    <cellStyle name="SAPBEXstdData" xfId="4166" xr:uid="{002A8D2B-79A6-4558-934B-B7D2AA12CF88}"/>
    <cellStyle name="SAPBEXstdData 10" xfId="10278" xr:uid="{86FB0094-A2DE-448A-B89D-771CEA34CC69}"/>
    <cellStyle name="SAPBEXstdData 10 10" xfId="21143" xr:uid="{B38EFF91-84AF-42B9-996D-8E88C6A08459}"/>
    <cellStyle name="SAPBEXstdData 10 2" xfId="10391" xr:uid="{41F1AE41-026D-481E-88AD-C84474B33624}"/>
    <cellStyle name="SAPBEXstdData 10 2 10" xfId="21212" xr:uid="{B5F09DB3-D4D6-40D6-BECA-CFCA76E0B9D3}"/>
    <cellStyle name="SAPBEXstdData 10 2 2" xfId="10439" xr:uid="{EB2538BA-446A-4003-A0DF-FA59EA05A43E}"/>
    <cellStyle name="SAPBEXstdData 10 2 3" xfId="10468" xr:uid="{C033318E-CDAF-4FCA-B3AE-63B745B04662}"/>
    <cellStyle name="SAPBEXstdData 10 2 4" xfId="10502" xr:uid="{0EDC70C9-D2A6-4650-9711-88D7B2A0078F}"/>
    <cellStyle name="SAPBEXstdData 10 2 5" xfId="20947" xr:uid="{73C5F1F2-3CE1-4C14-A668-6D566DCD3A32}"/>
    <cellStyle name="SAPBEXstdData 10 2 6" xfId="21040" xr:uid="{B5412DB3-E6EF-4FD8-B8F7-63727C45B693}"/>
    <cellStyle name="SAPBEXstdData 10 2 7" xfId="21111" xr:uid="{46476BAA-EFEB-4848-847D-37AE33798579}"/>
    <cellStyle name="SAPBEXstdData 10 2 8" xfId="21169" xr:uid="{33EE5D61-B236-410F-AF96-449E26C09C47}"/>
    <cellStyle name="SAPBEXstdData 10 2 9" xfId="21193" xr:uid="{D94E0096-0BAC-4697-9D65-1C88E92DA641}"/>
    <cellStyle name="SAPBEXstdData 10 3" xfId="10411" xr:uid="{01A2D0A0-780C-4020-AFA2-CFA14E10CABC}"/>
    <cellStyle name="SAPBEXstdData 10 4" xfId="10432" xr:uid="{2D5F85F7-F7F0-4E3D-AB50-7870F5FC7B21}"/>
    <cellStyle name="SAPBEXstdData 10 5" xfId="10402" xr:uid="{5B3FE95A-4C8D-4491-BFFA-BE8C6FDD1933}"/>
    <cellStyle name="SAPBEXstdData 10 6" xfId="10454" xr:uid="{CB063D47-487D-4D24-AAE8-5E9C3D4CD55F}"/>
    <cellStyle name="SAPBEXstdData 10 7" xfId="21062" xr:uid="{B2236EC3-F1D6-454B-BC1E-A819BB2C494A}"/>
    <cellStyle name="SAPBEXstdData 10 8" xfId="21140" xr:uid="{AB394047-6ACB-484E-84B2-62991949687C}"/>
    <cellStyle name="SAPBEXstdData 10 9" xfId="21136" xr:uid="{9A1B546B-B65A-4371-BF8C-D06B6263C448}"/>
    <cellStyle name="SAPBEXstdData 11" xfId="21093" xr:uid="{D578F8EB-5BE2-44F2-A19F-746186F3DE59}"/>
    <cellStyle name="SAPBEXstdData 12" xfId="32906" xr:uid="{9870716E-F69D-40C2-8B79-E41B58A79AFB}"/>
    <cellStyle name="SAPBEXstdData 13" xfId="10379" xr:uid="{553F6634-5609-4950-9AEE-7ADF1B307430}"/>
    <cellStyle name="SAPBEXstdData 13 2" xfId="10429" xr:uid="{1F94A352-1DD4-4FB2-BDBC-1B407F617626}"/>
    <cellStyle name="SAPBEXstdData 13 3" xfId="10459" xr:uid="{FFBA04CE-EFCA-4E6D-BDA9-A02EA244EB4A}"/>
    <cellStyle name="SAPBEXstdData 13 4" xfId="10494" xr:uid="{3D811CBE-F483-45EB-BE5A-374571C6EA82}"/>
    <cellStyle name="SAPBEXstdData 13 5" xfId="20964" xr:uid="{08056560-5CF8-4B31-B2A5-FFB8F9BC9701}"/>
    <cellStyle name="SAPBEXstdData 13 6" xfId="21101" xr:uid="{3F36EA36-86C5-44D8-8831-8E885A0EF3AD}"/>
    <cellStyle name="SAPBEXstdData 13 7" xfId="21161" xr:uid="{46EE428C-9ECC-4682-B348-39B8A37CC36E}"/>
    <cellStyle name="SAPBEXstdData 13 8" xfId="21186" xr:uid="{6435EC10-65FD-41DA-AD96-1580A44DC48D}"/>
    <cellStyle name="SAPBEXstdData 13 9" xfId="21206" xr:uid="{1C13B660-03E9-476E-9934-901D3EC2D7C1}"/>
    <cellStyle name="SAPBEXstdData 2" xfId="4167" xr:uid="{1EB2421D-7D7A-42FE-BE65-01A49F05D2B2}"/>
    <cellStyle name="SAPBEXstdData 2 10" xfId="21220" xr:uid="{BFC666E1-FC78-489D-9BEE-A1432C099A19}"/>
    <cellStyle name="SAPBEXstdData 2 11" xfId="32907" xr:uid="{D9FA78F7-39BB-4DA0-8FAA-64ACA7746362}"/>
    <cellStyle name="SAPBEXstdData 2 2" xfId="4168" xr:uid="{0D1C8D6F-3516-4AA4-8913-3349337EAF15}"/>
    <cellStyle name="SAPBEXstdData 2 2 2" xfId="8292" xr:uid="{373E158F-A02A-43E7-8ECB-43CAFAD55261}"/>
    <cellStyle name="SAPBEXstdData 2 2 2 2" xfId="6619" xr:uid="{08C665D8-31FE-442F-A61A-AFBA5693D3BB}"/>
    <cellStyle name="SAPBEXstdData 2 2 2 2 2" xfId="33746" xr:uid="{2CEEF9D5-23A2-42F6-8564-24737608A571}"/>
    <cellStyle name="SAPBEXstdData 2 2 2 3" xfId="32429" xr:uid="{EC9B89B2-CEFE-4F44-B0C0-97618C2A4AFD}"/>
    <cellStyle name="SAPBEXstdData 2 2 2 4" xfId="34415" xr:uid="{7D619929-82A5-4E89-8B56-3727D6ADE9CE}"/>
    <cellStyle name="SAPBEXstdData 2 2 3" xfId="6613" xr:uid="{FA09A76E-EA76-402D-B8F6-7BFAF4F07F24}"/>
    <cellStyle name="SAPBEXstdData 2 2 3 2" xfId="33740" xr:uid="{C51FD38D-E74B-4F9A-AD8E-68568E09E972}"/>
    <cellStyle name="SAPBEXstdData 2 2 4" xfId="10444" xr:uid="{C62244AE-FADC-40DB-8EB4-7B13AF658FEC}"/>
    <cellStyle name="SAPBEXstdData 2 2 4 2" xfId="32428" xr:uid="{9A12514D-306F-4BF7-B18E-8776A75A3174}"/>
    <cellStyle name="SAPBEXstdData 2 2 5" xfId="34414" xr:uid="{8384A17A-A2FC-4FEA-9CFB-B61EB32562CE}"/>
    <cellStyle name="SAPBEXstdData 2 3" xfId="5756" xr:uid="{5B2DAF5D-06FD-4CF9-86F5-42BA8CC683CF}"/>
    <cellStyle name="SAPBEXstdData 2 3 2" xfId="15518" xr:uid="{D6B87E09-4B6F-4286-9CF1-23398AB9F148}"/>
    <cellStyle name="SAPBEXstdData 2 3 3" xfId="11968" xr:uid="{2AF8BB41-8E10-4E73-A649-2E2ABE4670B3}"/>
    <cellStyle name="SAPBEXstdData 2 3 4" xfId="33191" xr:uid="{4A5804A3-FFB6-439C-BB5D-3BC4DF66CDB4}"/>
    <cellStyle name="SAPBEXstdData 2 4" xfId="10514" xr:uid="{21B62526-263E-4DE1-9A76-EF17D114B230}"/>
    <cellStyle name="SAPBEXstdData 2 4 2" xfId="16775" xr:uid="{009AA8D2-1912-4EF0-B5B9-723EC275FB20}"/>
    <cellStyle name="SAPBEXstdData 2 4 3" xfId="32427" xr:uid="{1A7D1B66-794B-4E0B-A49D-B3CD24EA8973}"/>
    <cellStyle name="SAPBEXstdData 2 5" xfId="15811" xr:uid="{4EAAB8D7-19AF-4225-B1A1-A82C4F42D675}"/>
    <cellStyle name="SAPBEXstdData 2 6" xfId="20941" xr:uid="{ABA89CBA-90AA-4E2A-B2FF-B68248E21560}"/>
    <cellStyle name="SAPBEXstdData 2 7" xfId="21125" xr:uid="{4EB176B6-F224-4D24-BD5A-99BCE1DED415}"/>
    <cellStyle name="SAPBEXstdData 2 8" xfId="21179" xr:uid="{C720037C-6813-493E-AF3B-0B601B67221C}"/>
    <cellStyle name="SAPBEXstdData 2 9" xfId="21202" xr:uid="{BC4DB097-5321-441A-BACC-B9AB61D0DE68}"/>
    <cellStyle name="SAPBEXstdData 3" xfId="4169" xr:uid="{01BCB222-E199-4EEA-B649-B9FE9C7DF6B3}"/>
    <cellStyle name="SAPBEXstdData 3 2" xfId="8293" xr:uid="{AB97C412-816B-4CD9-A08B-8AE035F311C4}"/>
    <cellStyle name="SAPBEXstdData 3 2 2" xfId="8716" xr:uid="{5582BC35-6A1B-45E7-8754-86BAB568F886}"/>
    <cellStyle name="SAPBEXstdData 3 2 2 2" xfId="34673" xr:uid="{30E8FC44-3D0D-43EA-8166-295D234E00C9}"/>
    <cellStyle name="SAPBEXstdData 3 2 3" xfId="32431" xr:uid="{074CA7A4-7BDF-4D39-8EFA-E86A640D4531}"/>
    <cellStyle name="SAPBEXstdData 3 2 4" xfId="34416" xr:uid="{BE546566-F095-44E1-A09C-B3AFA1215451}"/>
    <cellStyle name="SAPBEXstdData 3 3" xfId="8470" xr:uid="{9F16C681-F5B5-45BD-ADAB-9B69F4EC6B5D}"/>
    <cellStyle name="SAPBEXstdData 3 3 2" xfId="16878" xr:uid="{7B1B3078-1B3F-4DE3-8FF6-A86CEE009051}"/>
    <cellStyle name="SAPBEXstdData 3 3 3" xfId="34533" xr:uid="{09CD7A59-B839-4AA6-A25C-6E4DD7A032D7}"/>
    <cellStyle name="SAPBEXstdData 3 4" xfId="15732" xr:uid="{46BDD848-3B84-40B1-9156-F9CF9ABCA1DA}"/>
    <cellStyle name="SAPBEXstdData 3 4 2" xfId="32430" xr:uid="{1B0E1080-0B80-498D-818D-F0A74C19BFEC}"/>
    <cellStyle name="SAPBEXstdData 3 5" xfId="10453" xr:uid="{8317C762-27FD-4349-8CFA-09A84BCE3368}"/>
    <cellStyle name="SAPBEXstdData 3 6" xfId="33049" xr:uid="{BCB2140D-06A8-4F7D-9A62-BE5BB2112814}"/>
    <cellStyle name="SAPBEXstdData 4" xfId="4822" xr:uid="{4988BFAD-4AAC-4D8D-B501-02F1C45DA20C}"/>
    <cellStyle name="SAPBEXstdData 4 2" xfId="8294" xr:uid="{B692C823-68EB-4705-94F8-E73AC6E6A478}"/>
    <cellStyle name="SAPBEXstdData 4 2 2" xfId="8320" xr:uid="{94D2D120-40F6-4BCA-89D0-027EE97C3C48}"/>
    <cellStyle name="SAPBEXstdData 4 2 2 2" xfId="34439" xr:uid="{9E1B1403-7AB5-45EA-AA4F-B51BE6FB87AE}"/>
    <cellStyle name="SAPBEXstdData 4 2 3" xfId="32433" xr:uid="{14DDB28E-E37B-4730-8B0A-7F0523F91146}"/>
    <cellStyle name="SAPBEXstdData 4 2 4" xfId="34417" xr:uid="{1B5B584D-A3A2-4CD4-8B7B-153DD782B70A}"/>
    <cellStyle name="SAPBEXstdData 4 3" xfId="8499" xr:uid="{D56774F2-E817-44C8-BEE2-EA1935C66B1D}"/>
    <cellStyle name="SAPBEXstdData 4 3 2" xfId="16879" xr:uid="{7E4F3725-92EE-4105-A965-10909686CAA0}"/>
    <cellStyle name="SAPBEXstdData 4 3 3" xfId="34557" xr:uid="{4D6BE9CB-51EE-4DBF-A246-DD4AC31BDC78}"/>
    <cellStyle name="SAPBEXstdData 4 4" xfId="15519" xr:uid="{378370FA-20B7-4F63-B478-F172E73D43E4}"/>
    <cellStyle name="SAPBEXstdData 4 4 2" xfId="32432" xr:uid="{422F39AD-C3A5-4C42-8521-D1E8998CF27E}"/>
    <cellStyle name="SAPBEXstdData 4 5" xfId="10241" xr:uid="{373C2F85-8A78-4A10-B0D6-BA71A1FF2EC2}"/>
    <cellStyle name="SAPBEXstdData 4 6" xfId="33050" xr:uid="{5FEE00CF-DD2D-4A76-9158-8CF861D99D04}"/>
    <cellStyle name="SAPBEXstdData 5" xfId="8295" xr:uid="{00A692C5-8371-4117-9B47-5B26D38C4947}"/>
    <cellStyle name="SAPBEXstdData 5 2" xfId="6618" xr:uid="{A78923BA-92FC-495E-9618-F47CFB5281FC}"/>
    <cellStyle name="SAPBEXstdData 5 2 2" xfId="33745" xr:uid="{6B2F79CC-2AC8-4867-A3C0-19835CDE106B}"/>
    <cellStyle name="SAPBEXstdData 5 3" xfId="32434" xr:uid="{483BB122-A55C-42E2-9908-4AEEAE4335AF}"/>
    <cellStyle name="SAPBEXstdData 5 4" xfId="34418" xr:uid="{DE82021B-82F8-4C87-BED7-1D3A8D35CCC3}"/>
    <cellStyle name="SAPBEXstdData 6" xfId="10064" xr:uid="{1F175EAC-87B7-4442-89C9-04B409BA4263}"/>
    <cellStyle name="SAPBEXstdData 6 2" xfId="16245" xr:uid="{163DB224-6963-4C90-828B-F11E96211274}"/>
    <cellStyle name="SAPBEXstdData 6 3" xfId="35618" xr:uid="{845BE88C-EB85-4401-9AA9-9956EDE5C5A2}"/>
    <cellStyle name="SAPBEXstdData 7" xfId="14854" xr:uid="{980B0A84-4875-496A-9FE0-17C67458A815}"/>
    <cellStyle name="SAPBEXstdData 7 2" xfId="16774" xr:uid="{1388FDDF-B0F7-49DB-8161-E1774D775D0B}"/>
    <cellStyle name="SAPBEXstdData 7 3" xfId="32426" xr:uid="{41FE1A42-CE06-4AB2-9CC1-A16FD8A506BE}"/>
    <cellStyle name="SAPBEXstdData 8" xfId="15374" xr:uid="{548B50D1-2115-41F0-8486-FF52E659E48F}"/>
    <cellStyle name="SAPBEXstdData 9" xfId="20988" xr:uid="{10E43D03-83FE-44EA-9BA6-0240A5CEBA91}"/>
    <cellStyle name="SAPBEXstdData_BS of Jun'11" xfId="4170" xr:uid="{AF9BB711-1250-4E97-86F9-85B90115FE36}"/>
    <cellStyle name="SAPBEXstdDataEmph" xfId="4171" xr:uid="{2B87DB33-1DFE-448F-BD55-E2FBA31B67E8}"/>
    <cellStyle name="SAPBEXstdDataEmph 2" xfId="4823" xr:uid="{1A99E377-D992-4C1F-98A1-3B85EE9086CF}"/>
    <cellStyle name="SAPBEXstdDataEmph 2 2" xfId="8298" xr:uid="{333A9887-7578-49F6-82CA-63C8BF198C55}"/>
    <cellStyle name="SAPBEXstdDataEmph 2 2 2" xfId="10063" xr:uid="{0EF690CF-F159-456E-959C-C2BE137196C9}"/>
    <cellStyle name="SAPBEXstdDataEmph 2 2 2 2" xfId="35617" xr:uid="{2D6896EE-96DF-46DA-A910-2154BAEA7C23}"/>
    <cellStyle name="SAPBEXstdDataEmph 2 2 3" xfId="32437" xr:uid="{DF2926EE-E663-426B-BD69-216B0B3E45D8}"/>
    <cellStyle name="SAPBEXstdDataEmph 2 2 4" xfId="34420" xr:uid="{1B96D54F-A7A4-4100-90BE-FADF5DFA89B5}"/>
    <cellStyle name="SAPBEXstdDataEmph 2 3" xfId="6617" xr:uid="{53AD70FD-F3E1-4B06-949C-48498FCE7120}"/>
    <cellStyle name="SAPBEXstdDataEmph 2 3 2" xfId="16880" xr:uid="{BF7C326B-0591-4C49-A509-14A471694670}"/>
    <cellStyle name="SAPBEXstdDataEmph 2 3 3" xfId="33744" xr:uid="{BAC322DE-E9BD-4014-B9AC-0EAA903EDE71}"/>
    <cellStyle name="SAPBEXstdDataEmph 2 4" xfId="15521" xr:uid="{B69B9C97-A53B-4D93-9331-0D0FA720BD13}"/>
    <cellStyle name="SAPBEXstdDataEmph 2 4 2" xfId="32436" xr:uid="{E84ACBAA-FC14-42E8-80CE-A43D377BB11B}"/>
    <cellStyle name="SAPBEXstdDataEmph 2 5" xfId="33051" xr:uid="{D1DF957A-7F28-4138-8CC0-0AEFB80B8E68}"/>
    <cellStyle name="SAPBEXstdDataEmph 3" xfId="4824" xr:uid="{9B7B20E9-0F8F-4244-AC14-7E97DB439483}"/>
    <cellStyle name="SAPBEXstdDataEmph 3 2" xfId="8299" xr:uid="{1638FB38-7AAB-49FF-B23E-68AE4C6611C1}"/>
    <cellStyle name="SAPBEXstdDataEmph 3 2 2" xfId="10146" xr:uid="{76B6D524-B8EB-4A99-85FD-A8E7B1CBAB61}"/>
    <cellStyle name="SAPBEXstdDataEmph 3 2 2 2" xfId="35678" xr:uid="{CAEC87A5-3FAA-4ACF-BB77-E329B372C17A}"/>
    <cellStyle name="SAPBEXstdDataEmph 3 2 3" xfId="32439" xr:uid="{30D43BF1-C33E-4BE8-BB66-572314D5AC30}"/>
    <cellStyle name="SAPBEXstdDataEmph 3 2 4" xfId="34421" xr:uid="{C82F9C25-E644-4C58-BA7D-270888342CAA}"/>
    <cellStyle name="SAPBEXstdDataEmph 3 3" xfId="10033" xr:uid="{38252D34-1613-458E-8E07-9604C20CB457}"/>
    <cellStyle name="SAPBEXstdDataEmph 3 3 2" xfId="16881" xr:uid="{3DA090F8-3299-4858-958D-BFA4C5C9565D}"/>
    <cellStyle name="SAPBEXstdDataEmph 3 3 3" xfId="35594" xr:uid="{4A639A2F-072A-48F1-B774-B2649949988E}"/>
    <cellStyle name="SAPBEXstdDataEmph 3 4" xfId="15522" xr:uid="{F58873CE-2F7A-48D3-89A9-6011F959A395}"/>
    <cellStyle name="SAPBEXstdDataEmph 3 4 2" xfId="32438" xr:uid="{FDDDDB86-6E36-407A-B439-48E7EB45DF06}"/>
    <cellStyle name="SAPBEXstdDataEmph 3 5" xfId="10242" xr:uid="{0EE2D1F8-6D20-4CE2-840F-04C4DFF9CA50}"/>
    <cellStyle name="SAPBEXstdDataEmph 3 6" xfId="33052" xr:uid="{1B1DE303-A45D-46E1-BBCB-48B051548BC3}"/>
    <cellStyle name="SAPBEXstdDataEmph 4" xfId="8300" xr:uid="{2487E1CE-0FA3-4CB8-883B-23709CD0FCA0}"/>
    <cellStyle name="SAPBEXstdDataEmph 4 2" xfId="8552" xr:uid="{ED24953C-6831-45CE-A44F-F52F54488791}"/>
    <cellStyle name="SAPBEXstdDataEmph 4 2 2" xfId="34596" xr:uid="{20087110-2006-467C-BBB9-7E896B708717}"/>
    <cellStyle name="SAPBEXstdDataEmph 4 3" xfId="32440" xr:uid="{C7D2EDEE-6352-4148-B59B-DB6A54C5411C}"/>
    <cellStyle name="SAPBEXstdDataEmph 4 4" xfId="34422" xr:uid="{E72ECD0B-311A-4129-AD72-3E5B69B5F2B1}"/>
    <cellStyle name="SAPBEXstdDataEmph 5" xfId="6616" xr:uid="{DFB3A222-97A6-4E97-AB0E-45F24933FA40}"/>
    <cellStyle name="SAPBEXstdDataEmph 5 2" xfId="16776" xr:uid="{90D0F7A2-D89A-448E-AC81-629EF0D50ED3}"/>
    <cellStyle name="SAPBEXstdDataEmph 5 3" xfId="33743" xr:uid="{26B098F4-E5A0-4648-B2F9-FDEDECBADDF5}"/>
    <cellStyle name="SAPBEXstdDataEmph 6" xfId="15520" xr:uid="{2EE7A78A-EB26-42ED-B59E-31941FD4200C}"/>
    <cellStyle name="SAPBEXstdDataEmph 6 2" xfId="32435" xr:uid="{25EF2D86-0D39-4EE7-928B-1159B2DB7D8D}"/>
    <cellStyle name="SAPBEXstdDataEmph 7" xfId="32908" xr:uid="{E7CA8A0D-1DBB-483E-BB27-F6125BF97B7D}"/>
    <cellStyle name="SAPBEXstdItem" xfId="4172" xr:uid="{CE712E4F-50F0-4D53-ABA6-987827687EF0}"/>
    <cellStyle name="SAPBEXstdItem 10" xfId="21092" xr:uid="{DF8B88A5-3978-4E02-9C29-CCFC3920E8CF}"/>
    <cellStyle name="SAPBEXstdItem 10 2" xfId="10276" xr:uid="{6302AD0C-8F2E-4A4C-AE0A-2D1D1C68E5B7}"/>
    <cellStyle name="SAPBEXstdItem 10 2 10" xfId="21135" xr:uid="{0DF660B8-525A-4CE1-9E96-AA4D09B3C121}"/>
    <cellStyle name="SAPBEXstdItem 10 2 2" xfId="10389" xr:uid="{F3DC245A-7FB2-4662-80E6-709D49742343}"/>
    <cellStyle name="SAPBEXstdItem 10 2 2 10" xfId="21210" xr:uid="{1F5E56A8-4669-4C7E-868E-9D0EFDD4F813}"/>
    <cellStyle name="SAPBEXstdItem 10 2 2 2" xfId="10437" xr:uid="{568FD2A8-4938-4D84-B39D-4352CA622138}"/>
    <cellStyle name="SAPBEXstdItem 10 2 2 3" xfId="10466" xr:uid="{53C43ACE-1D32-4E07-B442-E57CFF235E78}"/>
    <cellStyle name="SAPBEXstdItem 10 2 2 4" xfId="10500" xr:uid="{E8BA343B-C6F5-46EE-975E-64B1E36D1D51}"/>
    <cellStyle name="SAPBEXstdItem 10 2 2 5" xfId="20948" xr:uid="{5FB21EDD-B982-4B3C-A534-EFA3D9DC413D}"/>
    <cellStyle name="SAPBEXstdItem 10 2 2 6" xfId="21039" xr:uid="{18FD5775-572B-4B01-8E1B-2E4C464713DE}"/>
    <cellStyle name="SAPBEXstdItem 10 2 2 7" xfId="21109" xr:uid="{3EE55D89-3F0E-47BA-B676-36923A6EF777}"/>
    <cellStyle name="SAPBEXstdItem 10 2 2 8" xfId="21167" xr:uid="{15FD36D7-0671-4D08-AA1E-C39ECFE8CE84}"/>
    <cellStyle name="SAPBEXstdItem 10 2 2 9" xfId="21191" xr:uid="{082E7DAB-3484-4561-AAF8-A8E3D8169372}"/>
    <cellStyle name="SAPBEXstdItem 10 2 3" xfId="10410" xr:uid="{B569A719-E97C-4D2D-BE72-5CEC83422C01}"/>
    <cellStyle name="SAPBEXstdItem 10 2 4" xfId="10423" xr:uid="{81F18306-E2F5-4AF3-A3EF-742EF479FA2D}"/>
    <cellStyle name="SAPBEXstdItem 10 2 5" xfId="10455" xr:uid="{9E61ACAE-AB10-4F7A-87C8-CDB76F41A85D}"/>
    <cellStyle name="SAPBEXstdItem 10 2 6" xfId="16085" xr:uid="{02C7D75E-2B36-4E2B-8E5C-14236C3E5B65}"/>
    <cellStyle name="SAPBEXstdItem 10 2 7" xfId="21061" xr:uid="{AA54F3E2-5BCA-4D8A-AA48-F3954FBA1BBA}"/>
    <cellStyle name="SAPBEXstdItem 10 2 8" xfId="21139" xr:uid="{EF783CC4-1471-4764-9659-E1EE31541587}"/>
    <cellStyle name="SAPBEXstdItem 10 2 9" xfId="21152" xr:uid="{5F495BEA-7CEE-455A-9022-95EDDED71C74}"/>
    <cellStyle name="SAPBEXstdItem 11" xfId="10394" xr:uid="{B17C0D89-FD70-4CE6-9201-B0BD70B472CF}"/>
    <cellStyle name="SAPBEXstdItem 11 10" xfId="21214" xr:uid="{1A9A2E33-C9F7-4BDB-969B-84A954E81734}"/>
    <cellStyle name="SAPBEXstdItem 11 2" xfId="10441" xr:uid="{21D8A457-DB8D-493D-9930-E0BC195461EF}"/>
    <cellStyle name="SAPBEXstdItem 11 2 2" xfId="16068" xr:uid="{DF117F85-9AA3-4BD9-B992-8573DED21E51}"/>
    <cellStyle name="SAPBEXstdItem 11 3" xfId="10471" xr:uid="{570CCE8E-8C7C-435D-8C79-426CA9A7AEC4}"/>
    <cellStyle name="SAPBEXstdItem 11 4" xfId="10505" xr:uid="{3B0E713A-64FB-4F1F-96E0-675256C0F633}"/>
    <cellStyle name="SAPBEXstdItem 11 5" xfId="10486" xr:uid="{369F2CB4-63F7-4BA2-8E8F-9FC354BFFF34}"/>
    <cellStyle name="SAPBEXstdItem 11 6" xfId="20945" xr:uid="{C8C6500F-DE6D-4FDF-9149-1B25A3CBC6FA}"/>
    <cellStyle name="SAPBEXstdItem 11 7" xfId="21114" xr:uid="{450F70BC-5D07-496C-B714-3BF1CFDA4883}"/>
    <cellStyle name="SAPBEXstdItem 11 8" xfId="21171" xr:uid="{142C9358-5574-4076-A510-763FF10D9A12}"/>
    <cellStyle name="SAPBEXstdItem 11 9" xfId="21195" xr:uid="{23D58188-A666-4372-8404-D969C12AEAF6}"/>
    <cellStyle name="SAPBEXstdItem 12" xfId="32909" xr:uid="{34198C6D-1432-4E92-AE8A-8A2D3A83ABF0}"/>
    <cellStyle name="SAPBEXstdItem 13" xfId="10378" xr:uid="{29C086DE-A9FC-488B-91FF-1118E065FD94}"/>
    <cellStyle name="SAPBEXstdItem 13 2" xfId="10428" xr:uid="{2A73E72E-BB89-409A-AC42-6387A44B8A7B}"/>
    <cellStyle name="SAPBEXstdItem 13 3" xfId="10458" xr:uid="{84450ECB-98BD-4742-8E4D-5D99D2826B55}"/>
    <cellStyle name="SAPBEXstdItem 13 4" xfId="10493" xr:uid="{9BCBE122-DB77-4370-AB6B-3D0CE1195F93}"/>
    <cellStyle name="SAPBEXstdItem 13 5" xfId="20950" xr:uid="{BADED01B-FBDD-4D72-BDE5-14BDDDA56C8B}"/>
    <cellStyle name="SAPBEXstdItem 13 6" xfId="21100" xr:uid="{F428F107-AE92-46A9-A136-B8E367A21B2D}"/>
    <cellStyle name="SAPBEXstdItem 13 7" xfId="21160" xr:uid="{550DDD85-1A63-4D2B-8498-C93C72BE8F4C}"/>
    <cellStyle name="SAPBEXstdItem 13 8" xfId="21185" xr:uid="{B97AC31A-F879-494A-BDF0-10321D7EFFFE}"/>
    <cellStyle name="SAPBEXstdItem 13 9" xfId="21205" xr:uid="{682DC8DF-4E4C-454A-8C85-6A1C06726942}"/>
    <cellStyle name="SAPBEXstdItem 15" xfId="10482" xr:uid="{090A3CB7-5019-4ACD-AB63-36179241495E}"/>
    <cellStyle name="SAPBEXstdItem 15 2" xfId="15060" xr:uid="{6E3B4818-24DA-4D64-9928-7499A6D8B5C1}"/>
    <cellStyle name="SAPBEXstdItem 2" xfId="4173" xr:uid="{B3C61E1D-249F-42D3-A3C6-715759ADB2E7}"/>
    <cellStyle name="SAPBEXstdItem 2 10" xfId="21157" xr:uid="{0B776DE7-7A6A-497E-8126-08A4195DBC6F}"/>
    <cellStyle name="SAPBEXstdItem 2 11" xfId="21182" xr:uid="{5100F511-1166-46FB-AF07-A47D98F991FB}"/>
    <cellStyle name="SAPBEXstdItem 2 12" xfId="32910" xr:uid="{08DED083-C698-498E-9059-5735D377B37E}"/>
    <cellStyle name="SAPBEXstdItem 2 2" xfId="5526" xr:uid="{499B8F61-215A-48E1-A299-0664F0049C92}"/>
    <cellStyle name="SAPBEXstdItem 2 2 10" xfId="33141" xr:uid="{BFE95A91-30CA-42BC-BFD2-81EBF236899D}"/>
    <cellStyle name="SAPBEXstdItem 2 2 2" xfId="8301" xr:uid="{A18F03C2-D30C-4493-A43F-DEF25C603512}"/>
    <cellStyle name="SAPBEXstdItem 2 2 2 2" xfId="8570" xr:uid="{3D1942B5-B0CB-48A2-B521-EABD98C0AF8C}"/>
    <cellStyle name="SAPBEXstdItem 2 2 2 2 2" xfId="34606" xr:uid="{B08E1FC2-EDEE-4281-9FD3-279FECF5C899}"/>
    <cellStyle name="SAPBEXstdItem 2 2 2 3" xfId="11971" xr:uid="{CE68817D-6AF9-41AC-9B45-DA590740DE75}"/>
    <cellStyle name="SAPBEXstdItem 2 2 2 3 2" xfId="32444" xr:uid="{253AC41E-ABA7-4C31-A374-73B6194B2C1A}"/>
    <cellStyle name="SAPBEXstdItem 2 2 2 4" xfId="34423" xr:uid="{C0291ED6-DC6A-4C02-8461-34A754B59F85}"/>
    <cellStyle name="SAPBEXstdItem 2 2 3" xfId="8199" xr:uid="{60889579-24D0-4B15-B410-793FBC76226C}"/>
    <cellStyle name="SAPBEXstdItem 2 2 3 2" xfId="15524" xr:uid="{4A9EF2FF-B415-45A4-82F6-325380DA7E17}"/>
    <cellStyle name="SAPBEXstdItem 2 2 3 3" xfId="34327" xr:uid="{61C3150B-DE48-4D71-A48D-C0660EDC6B4C}"/>
    <cellStyle name="SAPBEXstdItem 2 2 4" xfId="10511" xr:uid="{08276134-0117-4CD4-B291-9A83E92BB3DF}"/>
    <cellStyle name="SAPBEXstdItem 2 2 4 2" xfId="32443" xr:uid="{89A36955-2FDD-49F8-9D4E-0CFDD9D828BB}"/>
    <cellStyle name="SAPBEXstdItem 2 2 5" xfId="20944" xr:uid="{9687E227-7C1B-4C61-B102-C4C2537E14AD}"/>
    <cellStyle name="SAPBEXstdItem 2 2 6" xfId="21120" xr:uid="{D4BAEF7A-72A0-4ECE-994C-A4197B011C84}"/>
    <cellStyle name="SAPBEXstdItem 2 2 7" xfId="21175" xr:uid="{9DA1C0AB-20B1-4AFE-AA44-EE638BF2C89F}"/>
    <cellStyle name="SAPBEXstdItem 2 2 8" xfId="21198" xr:uid="{FCAC85D2-C744-4A31-8CB9-CF83E4213A9F}"/>
    <cellStyle name="SAPBEXstdItem 2 2 9" xfId="21216" xr:uid="{C73B2496-B83C-4025-BC7E-959E895FC6D2}"/>
    <cellStyle name="SAPBEXstdItem 2 3" xfId="8302" xr:uid="{0108756C-D153-40A5-93A9-589A97CBE92C}"/>
    <cellStyle name="SAPBEXstdItem 2 3 2" xfId="8487" xr:uid="{A1279CCA-0EB5-4D24-A949-D175C809C8BD}"/>
    <cellStyle name="SAPBEXstdItem 2 3 2 2" xfId="34546" xr:uid="{0595E54F-198B-4ED1-8E46-13802A1B19E2}"/>
    <cellStyle name="SAPBEXstdItem 2 3 3" xfId="11972" xr:uid="{3BC6DD78-B1C0-4494-BA00-EF9779697853}"/>
    <cellStyle name="SAPBEXstdItem 2 3 3 2" xfId="32445" xr:uid="{6C5591E2-1858-472A-A767-E4528B17317E}"/>
    <cellStyle name="SAPBEXstdItem 2 3 4" xfId="34424" xr:uid="{CADB87FC-6F78-4327-BAC9-6E5DC2C756B0}"/>
    <cellStyle name="SAPBEXstdItem 2 4" xfId="8782" xr:uid="{0AA9B8B1-2864-47CA-957D-FE375F18B063}"/>
    <cellStyle name="SAPBEXstdItem 2 4 2" xfId="16074" xr:uid="{5E03374E-20FE-45E2-BE5E-C83B6B36D4A9}"/>
    <cellStyle name="SAPBEXstdItem 2 4 3" xfId="11973" xr:uid="{A45F0DA0-83C6-4757-9119-DD4D976746AD}"/>
    <cellStyle name="SAPBEXstdItem 2 4 4" xfId="34706" xr:uid="{F82F0706-4D68-4900-BCEB-B50B9B0EA564}"/>
    <cellStyle name="SAPBEXstdItem 2 5" xfId="11969" xr:uid="{47E8849B-24E5-4DC5-9961-8811A91000DF}"/>
    <cellStyle name="SAPBEXstdItem 2 5 2" xfId="15523" xr:uid="{C1F51BA5-7464-4473-A74E-6B5D558513EA}"/>
    <cellStyle name="SAPBEXstdItem 2 5 3" xfId="32442" xr:uid="{89E91561-4FFA-4C09-820E-4066F25250A5}"/>
    <cellStyle name="SAPBEXstdItem 2 6" xfId="14856" xr:uid="{9C380FDC-77F7-47F3-BA05-C8BFC2D73208}"/>
    <cellStyle name="SAPBEXstdItem 2 6 2" xfId="16778" xr:uid="{279BC6D7-AF33-400D-BD09-56F6D16B463D}"/>
    <cellStyle name="SAPBEXstdItem 2 7" xfId="15729" xr:uid="{88D30ECE-D903-41A8-B76E-DDCA59232850}"/>
    <cellStyle name="SAPBEXstdItem 2 8" xfId="20952" xr:uid="{66608146-178D-472C-83D2-E87B1258AB4A}"/>
    <cellStyle name="SAPBEXstdItem 2 9" xfId="21097" xr:uid="{66A7998E-81D6-45B1-A201-10A827E33BE8}"/>
    <cellStyle name="SAPBEXstdItem 3" xfId="4174" xr:uid="{E183923E-8A9C-4F14-9480-5BC5386DBB12}"/>
    <cellStyle name="SAPBEXstdItem 3 10" xfId="33053" xr:uid="{54A15899-17FD-4A06-8810-5F37CD34E94E}"/>
    <cellStyle name="SAPBEXstdItem 3 2" xfId="8303" xr:uid="{F5F23A2B-6339-45B9-9F09-C77CF175BEC3}"/>
    <cellStyle name="SAPBEXstdItem 3 2 2" xfId="8553" xr:uid="{B65B5EE6-CDE9-4F2A-9BDD-4F8024ADE59C}"/>
    <cellStyle name="SAPBEXstdItem 3 2 2 2" xfId="34597" xr:uid="{C68A1489-5A00-4F89-B3CE-BEB57F99FEC1}"/>
    <cellStyle name="SAPBEXstdItem 3 2 3" xfId="11974" xr:uid="{6DF34382-8DE9-4E64-8EBC-F35FB622F229}"/>
    <cellStyle name="SAPBEXstdItem 3 2 3 2" xfId="32447" xr:uid="{DAEC9C71-8280-4DA1-9733-429359302EA9}"/>
    <cellStyle name="SAPBEXstdItem 3 2 4" xfId="34425" xr:uid="{29345335-C479-4FEF-A3DE-0228F393309A}"/>
    <cellStyle name="SAPBEXstdItem 3 3" xfId="8400" xr:uid="{BDF547FB-5DFB-48BF-B41D-610C1D5EFC02}"/>
    <cellStyle name="SAPBEXstdItem 3 3 2" xfId="16882" xr:uid="{AECB6499-6ABE-4D50-A5EC-1864328016C2}"/>
    <cellStyle name="SAPBEXstdItem 3 3 3" xfId="14901" xr:uid="{B2A65970-A9F6-4C5B-91F5-FC3CE6D4E94B}"/>
    <cellStyle name="SAPBEXstdItem 3 3 4" xfId="34470" xr:uid="{4235888F-8096-4B95-A2BA-42E1F2BE290B}"/>
    <cellStyle name="SAPBEXstdItem 3 4" xfId="10513" xr:uid="{A3E8AEE4-1C60-4DC8-A7C7-341272D1547B}"/>
    <cellStyle name="SAPBEXstdItem 3 4 2" xfId="15438" xr:uid="{C2F88DCB-BD1E-41DC-8707-4663E81F2CE0}"/>
    <cellStyle name="SAPBEXstdItem 3 4 3" xfId="32446" xr:uid="{83242C89-A359-4842-B09D-7195AC684AAE}"/>
    <cellStyle name="SAPBEXstdItem 3 5" xfId="20942" xr:uid="{EBA95195-0436-4630-9F60-A5BEFAAFFC60}"/>
    <cellStyle name="SAPBEXstdItem 3 6" xfId="21124" xr:uid="{E27406DD-414F-4A6F-A4B0-16731225B344}"/>
    <cellStyle name="SAPBEXstdItem 3 7" xfId="21178" xr:uid="{6F33465F-26B2-4280-A3C3-58205F3D5B5A}"/>
    <cellStyle name="SAPBEXstdItem 3 8" xfId="21201" xr:uid="{A5DCFF96-5B02-4DBC-9757-B5CDCA5F1789}"/>
    <cellStyle name="SAPBEXstdItem 3 9" xfId="21219" xr:uid="{D96E85F7-48D5-48E9-AB17-822A61FEBF00}"/>
    <cellStyle name="SAPBEXstdItem 4" xfId="4175" xr:uid="{35BB463A-8F1D-417E-B30D-4EE724A897F4}"/>
    <cellStyle name="SAPBEXstdItem 4 2" xfId="8304" xr:uid="{5F047EF5-4419-4342-B116-FC03437E5187}"/>
    <cellStyle name="SAPBEXstdItem 4 2 2" xfId="10026" xr:uid="{97797561-16FC-4340-82A9-80B29A53EEAC}"/>
    <cellStyle name="SAPBEXstdItem 4 2 2 2" xfId="15980" xr:uid="{C58BA1F4-9A12-4FCB-A84B-2FC8BCBCD13F}"/>
    <cellStyle name="SAPBEXstdItem 4 2 2 3" xfId="35587" xr:uid="{7B9D5A84-2C6C-417A-AE95-3E8B9675C2AB}"/>
    <cellStyle name="SAPBEXstdItem 4 2 3" xfId="11975" xr:uid="{87BE6EE4-352A-49D9-AEF0-2AAD89DA75B5}"/>
    <cellStyle name="SAPBEXstdItem 4 2 3 2" xfId="32449" xr:uid="{B531C082-F040-4DC2-8578-6B9CCE2B1E56}"/>
    <cellStyle name="SAPBEXstdItem 4 2 4" xfId="10222" xr:uid="{13FF01E0-8575-4D62-898E-AFB6741861F2}"/>
    <cellStyle name="SAPBEXstdItem 4 2 5" xfId="34426" xr:uid="{EE95AAFB-ED94-47BD-AADE-4B38105259CC}"/>
    <cellStyle name="SAPBEXstdItem 4 3" xfId="7983" xr:uid="{D1B0AA86-1801-478D-BFE1-D38640E0E2A1}"/>
    <cellStyle name="SAPBEXstdItem 4 3 2" xfId="15156" xr:uid="{53EAD670-0E96-4E39-8E3E-859BFBA8F376}"/>
    <cellStyle name="SAPBEXstdItem 4 3 3" xfId="13721" xr:uid="{D9AFDC81-8298-4B65-BACD-5600F787F427}"/>
    <cellStyle name="SAPBEXstdItem 4 3 4" xfId="10247" xr:uid="{8ACC0665-0EC9-4FF6-9761-06FAE993B898}"/>
    <cellStyle name="SAPBEXstdItem 4 3 5" xfId="34232" xr:uid="{89F5BF22-A231-4E13-BCBA-6B797BBF12DB}"/>
    <cellStyle name="SAPBEXstdItem 4 4" xfId="14902" xr:uid="{D3CCDD27-C05A-44F3-8D99-CDD29143ABC3}"/>
    <cellStyle name="SAPBEXstdItem 4 4 2" xfId="16883" xr:uid="{C545BF72-6F86-4B6D-B19F-41AA26BE7C2E}"/>
    <cellStyle name="SAPBEXstdItem 4 4 3" xfId="32448" xr:uid="{70A7981F-6E57-40E6-A14E-4FD409BEDB84}"/>
    <cellStyle name="SAPBEXstdItem 4 5" xfId="15525" xr:uid="{D6CBB683-C555-4EBE-8381-01AE18707C85}"/>
    <cellStyle name="SAPBEXstdItem 4 6" xfId="10195" xr:uid="{983D2971-482B-4251-AF98-9F61DDA63F94}"/>
    <cellStyle name="SAPBEXstdItem 4 7" xfId="33054" xr:uid="{5101BCD1-2BF9-4241-BE3A-A88EC59761E6}"/>
    <cellStyle name="SAPBEXstdItem 5" xfId="8305" xr:uid="{EAC9D5FD-A1D1-4A96-A987-DCB2C5051300}"/>
    <cellStyle name="SAPBEXstdItem 5 2" xfId="8830" xr:uid="{A19DF50B-AD28-4EBF-82A3-3B3A5F78F37E}"/>
    <cellStyle name="SAPBEXstdItem 5 2 2" xfId="34729" xr:uid="{0E064971-0B8D-4492-8B55-3743B0C50ACB}"/>
    <cellStyle name="SAPBEXstdItem 5 3" xfId="32450" xr:uid="{C88026F1-C953-4315-BF19-2AD0A76D646A}"/>
    <cellStyle name="SAPBEXstdItem 5 4" xfId="34427" xr:uid="{BF7EA267-7370-4530-A65B-64B7552878DF}"/>
    <cellStyle name="SAPBEXstdItem 6" xfId="8633" xr:uid="{E15B8611-B9E8-4B03-A869-A27E0ACADA20}"/>
    <cellStyle name="SAPBEXstdItem 6 2" xfId="16138" xr:uid="{3216DF5F-4928-4131-8FE4-CC3E336888DF}"/>
    <cellStyle name="SAPBEXstdItem 6 3" xfId="34633" xr:uid="{422B0326-3296-46F6-994B-07D2AF586677}"/>
    <cellStyle name="SAPBEXstdItem 7" xfId="14855" xr:uid="{49876BEB-4560-40B6-BDCD-02D515C6CCC3}"/>
    <cellStyle name="SAPBEXstdItem 7 2" xfId="16777" xr:uid="{B439B469-E0A9-45C2-BFCD-2086D82E0BAC}"/>
    <cellStyle name="SAPBEXstdItem 7 3" xfId="32441" xr:uid="{6C302707-AA2B-4124-9CEE-8F5E60F2B051}"/>
    <cellStyle name="SAPBEXstdItem 8" xfId="15697" xr:uid="{A436E1A4-FA90-41E1-BAC1-F82859BE21E2}"/>
    <cellStyle name="SAPBEXstdItem 9" xfId="20981" xr:uid="{CD727925-E9BF-40F4-A28A-BBB9AC86DE95}"/>
    <cellStyle name="SAPBEXstdItem_BS of Jun'11" xfId="4176" xr:uid="{9131D114-CA32-423C-B66F-6411CED44C60}"/>
    <cellStyle name="SAPBEXstdItemX" xfId="4177" xr:uid="{D29B0C81-A1D3-47A8-AF61-312FBE8EFCFB}"/>
    <cellStyle name="SAPBEXstdItemX 2" xfId="4825" xr:uid="{5746B2B0-07F2-430D-A433-9D346722A898}"/>
    <cellStyle name="SAPBEXstdItemX 2 2" xfId="8306" xr:uid="{3702078E-4DF5-40C5-BE00-61C45B52EE18}"/>
    <cellStyle name="SAPBEXstdItemX 2 2 2" xfId="8628" xr:uid="{5D94E9FD-2DA7-495C-B724-D704206A3CE8}"/>
    <cellStyle name="SAPBEXstdItemX 2 2 2 2" xfId="34630" xr:uid="{076C6C21-0E79-4835-8E6C-1B9CBBD77402}"/>
    <cellStyle name="SAPBEXstdItemX 2 2 3" xfId="32453" xr:uid="{7BC24B03-C8DE-4FE3-85B8-2EC16532A304}"/>
    <cellStyle name="SAPBEXstdItemX 2 2 4" xfId="34428" xr:uid="{49A9CDFA-657F-46E0-8D6E-DE796C823144}"/>
    <cellStyle name="SAPBEXstdItemX 2 3" xfId="8498" xr:uid="{5CD61970-2C19-4F9D-BFC5-C39A18465D1D}"/>
    <cellStyle name="SAPBEXstdItemX 2 3 2" xfId="16884" xr:uid="{EAAFCE81-3E99-4B80-A02E-1CDC955C7693}"/>
    <cellStyle name="SAPBEXstdItemX 2 3 3" xfId="34556" xr:uid="{26F2699E-9AF7-4C4F-A148-427FA1593586}"/>
    <cellStyle name="SAPBEXstdItemX 2 4" xfId="16075" xr:uid="{B46DA74D-676E-4C2F-872B-B4B828FF59A7}"/>
    <cellStyle name="SAPBEXstdItemX 2 4 2" xfId="32452" xr:uid="{EFDC0588-9518-4724-AE37-EE499BBC6DDA}"/>
    <cellStyle name="SAPBEXstdItemX 2 5" xfId="33055" xr:uid="{57BCD68D-2AFF-41D5-B9B4-C8C428C2CCCB}"/>
    <cellStyle name="SAPBEXstdItemX 3" xfId="4826" xr:uid="{02E8634E-DD5A-415C-998D-1A87C3DA6C22}"/>
    <cellStyle name="SAPBEXstdItemX 3 2" xfId="8307" xr:uid="{805B2FD0-6CA6-4843-8868-6B14F8A95464}"/>
    <cellStyle name="SAPBEXstdItemX 3 2 2" xfId="8772" xr:uid="{5D070EC0-9538-4904-A579-1E56CC540B50}"/>
    <cellStyle name="SAPBEXstdItemX 3 2 2 2" xfId="34697" xr:uid="{394308E0-3C9D-4A82-B079-D8041086DF47}"/>
    <cellStyle name="SAPBEXstdItemX 3 2 3" xfId="32455" xr:uid="{A6792A2B-212D-4368-AE3C-CD63EDB0CF70}"/>
    <cellStyle name="SAPBEXstdItemX 3 2 4" xfId="34429" xr:uid="{4D5166CA-DE65-455D-933F-33C54EA1E352}"/>
    <cellStyle name="SAPBEXstdItemX 3 3" xfId="8497" xr:uid="{5F7B9223-5336-44BC-AE0D-53059216CB86}"/>
    <cellStyle name="SAPBEXstdItemX 3 3 2" xfId="16885" xr:uid="{ABB86485-46BF-450F-8EB0-5D8DB6FBB245}"/>
    <cellStyle name="SAPBEXstdItemX 3 3 3" xfId="34555" xr:uid="{16FCED2B-5EC6-4559-97B6-4CE19DFECC50}"/>
    <cellStyle name="SAPBEXstdItemX 3 4" xfId="15982" xr:uid="{D4B70BCD-6CA7-41C1-B997-BF9A8352C0DE}"/>
    <cellStyle name="SAPBEXstdItemX 3 4 2" xfId="32454" xr:uid="{63B30E5E-3312-4810-9F41-94B75E642F7F}"/>
    <cellStyle name="SAPBEXstdItemX 3 5" xfId="11976" xr:uid="{BA07A0C0-3B92-4709-BDC6-40492E6C3294}"/>
    <cellStyle name="SAPBEXstdItemX 3 6" xfId="33056" xr:uid="{6EDBA259-4BDD-4852-BC07-270FDF1F2485}"/>
    <cellStyle name="SAPBEXstdItemX 4" xfId="8308" xr:uid="{FC2BCAF0-B9EA-481F-804A-A514832F29AA}"/>
    <cellStyle name="SAPBEXstdItemX 4 2" xfId="8732" xr:uid="{5D2A45D4-3A30-4FB7-8B88-6C84DA16BA9D}"/>
    <cellStyle name="SAPBEXstdItemX 4 2 2" xfId="34679" xr:uid="{727B9BF8-6B4F-4265-9A18-4CBAB0684834}"/>
    <cellStyle name="SAPBEXstdItemX 4 3" xfId="32456" xr:uid="{3E7E5E3E-73D0-422A-964A-99CAF5E1CAD2}"/>
    <cellStyle name="SAPBEXstdItemX 4 4" xfId="34430" xr:uid="{150F61F7-5440-4669-A6D7-E30CAD0DA63D}"/>
    <cellStyle name="SAPBEXstdItemX 5" xfId="8234" xr:uid="{1F5BC65A-082C-4053-A82C-DC4271BC38F8}"/>
    <cellStyle name="SAPBEXstdItemX 5 2" xfId="16779" xr:uid="{DA032D31-6097-457D-84EC-1B5AA15B34F8}"/>
    <cellStyle name="SAPBEXstdItemX 5 3" xfId="34360" xr:uid="{14C144EB-5CB2-47C1-8598-ACECF8A202D3}"/>
    <cellStyle name="SAPBEXstdItemX 6" xfId="15526" xr:uid="{91819C3C-76E7-4698-8C9F-26646AEFF2A1}"/>
    <cellStyle name="SAPBEXstdItemX 6 2" xfId="32451" xr:uid="{7E1B82ED-4703-4A5E-B73B-8A965005A406}"/>
    <cellStyle name="SAPBEXstdItemX 7" xfId="32911" xr:uid="{F25589B2-5AD3-4AE7-BC9E-F6C2671F28DB}"/>
    <cellStyle name="SAPBEXtitle" xfId="4178" xr:uid="{B36CB64A-E07C-471D-BE1E-EBF124A48C10}"/>
    <cellStyle name="SAPBEXtitle 2" xfId="4827" xr:uid="{08E9D9D7-19C0-4048-ADB1-530960DEA71D}"/>
    <cellStyle name="SAPBEXtitle 2 2" xfId="8310" xr:uid="{AE0D785F-D911-4CDA-981A-3CB04C7904B0}"/>
    <cellStyle name="SAPBEXtitle 2 2 2" xfId="10035" xr:uid="{AB382D7A-B2E5-42A5-B80D-AD5EAA13A912}"/>
    <cellStyle name="SAPBEXtitle 2 2 2 2" xfId="35596" xr:uid="{1B9096C3-01FF-4600-B3E6-1DBAC8C59EB7}"/>
    <cellStyle name="SAPBEXtitle 2 2 3" xfId="32459" xr:uid="{C51CDC5E-14F9-45C8-A7AD-416FDA44B5DC}"/>
    <cellStyle name="SAPBEXtitle 2 2 4" xfId="34431" xr:uid="{926C3BCD-657B-4127-9A27-16D897FEEB4F}"/>
    <cellStyle name="SAPBEXtitle 2 3" xfId="8496" xr:uid="{6FB9203B-55FB-4C26-9BA0-49F2596FCA0A}"/>
    <cellStyle name="SAPBEXtitle 2 3 2" xfId="16886" xr:uid="{76D7C504-CB01-4543-9527-6ADCEB469DCE}"/>
    <cellStyle name="SAPBEXtitle 2 3 3" xfId="34554" xr:uid="{013CF9D3-5E4D-454A-8918-4420DEDAE5CC}"/>
    <cellStyle name="SAPBEXtitle 2 4" xfId="16076" xr:uid="{63C627F9-39D0-48B8-951D-B91A9123AECC}"/>
    <cellStyle name="SAPBEXtitle 2 4 2" xfId="32458" xr:uid="{42C0511D-2C94-4A01-BF31-A2D39F74E124}"/>
    <cellStyle name="SAPBEXtitle 2 5" xfId="33057" xr:uid="{E6E5C7F4-D29F-417A-9A59-69C4FF099ED8}"/>
    <cellStyle name="SAPBEXtitle 3" xfId="4828" xr:uid="{111EAE31-42F9-4DE4-8B56-8812284BBAC9}"/>
    <cellStyle name="SAPBEXtitle 3 2" xfId="13722" xr:uid="{FDCF1B03-17D5-41D3-88A6-C3027E780AD8}"/>
    <cellStyle name="SAPBEXtitle 3 2 2" xfId="32460" xr:uid="{E527B7D1-5F72-4D71-B3AC-8FAF832ACB4F}"/>
    <cellStyle name="SAPBEXtitle 3 3" xfId="15984" xr:uid="{E7DB1CA6-C4BF-4056-8302-AD509114A372}"/>
    <cellStyle name="SAPBEXtitle 3 4" xfId="11977" xr:uid="{73E710F4-D293-4A30-9172-A77FFFE5BA61}"/>
    <cellStyle name="SAPBEXtitle 4" xfId="8311" xr:uid="{C03461B0-DC2E-4197-B393-4AF0175181F9}"/>
    <cellStyle name="SAPBEXtitle 4 2" xfId="10034" xr:uid="{333621E3-4A68-45A5-B521-B62898B12D4A}"/>
    <cellStyle name="SAPBEXtitle 4 2 2" xfId="35595" xr:uid="{474CED78-0CED-4A5E-AD23-9CE45002ECB7}"/>
    <cellStyle name="SAPBEXtitle 4 3" xfId="32461" xr:uid="{C2BD5B17-A5BC-4FAE-8D54-08FBB6C5C831}"/>
    <cellStyle name="SAPBEXtitle 4 4" xfId="34432" xr:uid="{E649938E-2457-484A-A9E9-66AC20539A50}"/>
    <cellStyle name="SAPBEXtitle 5" xfId="8733" xr:uid="{D7858B72-DDFA-4133-A17C-6912BC276B81}"/>
    <cellStyle name="SAPBEXtitle 5 2" xfId="16780" xr:uid="{B9FD5C1B-D0F6-4D86-9114-D88E8F7E325D}"/>
    <cellStyle name="SAPBEXtitle 5 3" xfId="34680" xr:uid="{FC9176F2-808A-424C-B2C3-F9D1401A6B06}"/>
    <cellStyle name="SAPBEXtitle 6" xfId="15527" xr:uid="{412C1C75-01F5-4687-BCA7-4503D8C90F0F}"/>
    <cellStyle name="SAPBEXtitle 6 2" xfId="32457" xr:uid="{12B6EDC2-C12E-4E16-AB04-209694521476}"/>
    <cellStyle name="SAPBEXtitle 7" xfId="32912" xr:uid="{8D02DA73-35B9-4BEC-8EC0-7BE1FBB7E292}"/>
    <cellStyle name="SAPBEXunassignedItem" xfId="4179" xr:uid="{D3070474-DE63-4272-B29D-707C48B7303F}"/>
    <cellStyle name="SAPBEXunassignedItem 2" xfId="4180" xr:uid="{70E940D1-D9AE-4230-802A-D5EC6CFB0EA0}"/>
    <cellStyle name="SAPBEXunassignedItem 2 2" xfId="11978" xr:uid="{C8126DB5-36EC-425E-B4D1-87AA0D35C635}"/>
    <cellStyle name="SAPBEXunassignedItem 2 2 2" xfId="15258" xr:uid="{03BC6824-430F-436A-81D3-6EBE0C71FB6A}"/>
    <cellStyle name="SAPBEXunassignedItem 2 2 3" xfId="32463" xr:uid="{79BEFEA9-166B-434E-82AA-669A11B32182}"/>
    <cellStyle name="SAPBEXunassignedItem 2 3" xfId="11979" xr:uid="{D640D0B5-73A0-4094-9780-5158E3C6B804}"/>
    <cellStyle name="SAPBEXunassignedItem 2 3 2" xfId="17052" xr:uid="{B55AF442-64B2-432D-B3D6-8765ECED0747}"/>
    <cellStyle name="SAPBEXunassignedItem 2 4" xfId="11980" xr:uid="{ED3285E7-F824-4DFB-A2CC-ABDACD3A96C0}"/>
    <cellStyle name="SAPBEXunassignedItem 2 4 2" xfId="15167" xr:uid="{6C7B896B-F56D-4197-A444-17D1479AC316}"/>
    <cellStyle name="SAPBEXunassignedItem 2 5" xfId="14858" xr:uid="{C90B0162-CB92-4154-AD77-997914EA7439}"/>
    <cellStyle name="SAPBEXunassignedItem 2 6" xfId="16571" xr:uid="{3C574A95-132B-4DAD-B031-0DDECEB30E2C}"/>
    <cellStyle name="SAPBEXunassignedItem 2 7" xfId="32914" xr:uid="{AA0AA0CE-F237-4642-8682-09367C426DE2}"/>
    <cellStyle name="SAPBEXunassignedItem 3" xfId="4481" xr:uid="{96677034-53A9-4758-AC23-0AFAEB3D5C75}"/>
    <cellStyle name="SAPBEXunassignedItem 3 2" xfId="11981" xr:uid="{0B6F93D7-F95C-4A1A-BF0F-D44F8E380522}"/>
    <cellStyle name="SAPBEXunassignedItem 3 2 2" xfId="16201" xr:uid="{536B88A0-C906-4E22-A7FD-A0CAB7707A69}"/>
    <cellStyle name="SAPBEXunassignedItem 3 2 3" xfId="32464" xr:uid="{D85E9762-C5E4-4516-B394-2D8E6B4C7F5C}"/>
    <cellStyle name="SAPBEXunassignedItem 3 3" xfId="14903" xr:uid="{8D8E951D-3682-4BDC-9C07-57F178D73E6F}"/>
    <cellStyle name="SAPBEXunassignedItem 3 4" xfId="15223" xr:uid="{72C8C524-0B48-4E6E-842D-C37C0C32836F}"/>
    <cellStyle name="SAPBEXunassignedItem 3 5" xfId="33058" xr:uid="{3575B7F7-E8CD-4ACE-9F05-9ED4BBFC7B3C}"/>
    <cellStyle name="SAPBEXunassignedItem 4" xfId="11982" xr:uid="{42055350-A5CF-46CA-9AA6-D73688D7CAAF}"/>
    <cellStyle name="SAPBEXunassignedItem 4 2" xfId="16698" xr:uid="{FA0779F5-3351-4071-9466-C7BDF0A48C08}"/>
    <cellStyle name="SAPBEXunassignedItem 4 3" xfId="32462" xr:uid="{5436ADF8-FA43-4863-BF18-7D5B4954E241}"/>
    <cellStyle name="SAPBEXunassignedItem 5" xfId="11983" xr:uid="{AB9D2AC6-A014-42EA-A939-0A407FC47216}"/>
    <cellStyle name="SAPBEXunassignedItem 5 2" xfId="15709" xr:uid="{D9E22D4A-0800-4ED6-8849-C9CAFAC3F2D3}"/>
    <cellStyle name="SAPBEXunassignedItem 6" xfId="14857" xr:uid="{6A56D98C-B9EF-4A3E-9F7B-97DB3F4290CF}"/>
    <cellStyle name="SAPBEXunassignedItem 7" xfId="15956" xr:uid="{1B363750-50A4-4148-A651-B6C091B22C33}"/>
    <cellStyle name="SAPBEXunassignedItem 8" xfId="32913" xr:uid="{DD02000E-242F-4AAE-9F07-444FAB03A0EF}"/>
    <cellStyle name="SAPBEXunassignedItem_Detail of other liability" xfId="4829" xr:uid="{DB1E0992-DC1C-49AE-9FCA-7BB238BD7F50}"/>
    <cellStyle name="SAPBEXundefined" xfId="4181" xr:uid="{5857AAA5-190E-4057-AB88-EB2DC55844E4}"/>
    <cellStyle name="SAPBEXundefined 2" xfId="4830" xr:uid="{0EE3C24D-D9C1-497F-8A37-E9AC7E3CFEE3}"/>
    <cellStyle name="SAPBEXundefined 2 2" xfId="8314" xr:uid="{4B48935F-73CD-429B-8D83-A90585DFDB19}"/>
    <cellStyle name="SAPBEXundefined 2 2 2" xfId="6614" xr:uid="{D8E21001-41F2-4F92-81B4-6B59C4C1F5DB}"/>
    <cellStyle name="SAPBEXundefined 2 2 2 2" xfId="33741" xr:uid="{54038818-F9DF-454C-8EEB-EF115498C29C}"/>
    <cellStyle name="SAPBEXundefined 2 2 3" xfId="32467" xr:uid="{266B6EA9-999E-4EAC-9BE9-645C2C0AEBBB}"/>
    <cellStyle name="SAPBEXundefined 2 2 4" xfId="34434" xr:uid="{F1570094-7931-48F0-9884-4DD34A6D9354}"/>
    <cellStyle name="SAPBEXundefined 2 3" xfId="8471" xr:uid="{AAFE09C3-C9B0-49EC-BCBA-69C35CAB7726}"/>
    <cellStyle name="SAPBEXundefined 2 3 2" xfId="16887" xr:uid="{AC7BB9FE-8933-4A62-8FF1-51721F644C93}"/>
    <cellStyle name="SAPBEXundefined 2 3 3" xfId="34534" xr:uid="{151BBDE0-9842-44F8-A330-94164CDFE7FF}"/>
    <cellStyle name="SAPBEXundefined 2 4" xfId="15531" xr:uid="{EFE3D8C3-4AB8-4BA2-B9FA-50E27B74D797}"/>
    <cellStyle name="SAPBEXundefined 2 4 2" xfId="32466" xr:uid="{5B4AD34B-576D-4DF5-9C70-D57BC7DA74AE}"/>
    <cellStyle name="SAPBEXundefined 2 5" xfId="33059" xr:uid="{363F1AB8-BFA4-4A5D-BC56-09C68F68EDD6}"/>
    <cellStyle name="SAPBEXundefined 3" xfId="4831" xr:uid="{5D992743-F552-4252-A5C8-F1E0A83883C6}"/>
    <cellStyle name="SAPBEXundefined 3 2" xfId="8315" xr:uid="{90E52885-766F-4E5B-B465-C9A90A38F7A2}"/>
    <cellStyle name="SAPBEXundefined 3 2 2" xfId="10036" xr:uid="{E086123E-B236-4BC5-A297-4FA6307B8357}"/>
    <cellStyle name="SAPBEXundefined 3 2 2 2" xfId="35597" xr:uid="{A4F96B80-0DFC-4D6C-B6E3-A17981F3C858}"/>
    <cellStyle name="SAPBEXundefined 3 2 3" xfId="32469" xr:uid="{5BC153BD-DEBD-410F-8097-6B803D7765D1}"/>
    <cellStyle name="SAPBEXundefined 3 2 4" xfId="34435" xr:uid="{CE5FC28C-D684-4205-85EF-B941B285DB6A}"/>
    <cellStyle name="SAPBEXundefined 3 3" xfId="8624" xr:uid="{F171D531-5AF7-4619-8208-BB3C17E9F6E7}"/>
    <cellStyle name="SAPBEXundefined 3 3 2" xfId="16888" xr:uid="{C57FE189-FC83-4464-9D8B-1C5C5978B27A}"/>
    <cellStyle name="SAPBEXundefined 3 3 3" xfId="34629" xr:uid="{671CD2D4-49AD-471E-8B78-2522051127A2}"/>
    <cellStyle name="SAPBEXundefined 3 4" xfId="16070" xr:uid="{154F69F4-FB39-441A-BB3D-B887EBED8782}"/>
    <cellStyle name="SAPBEXundefined 3 4 2" xfId="32468" xr:uid="{6B7C1FC0-4BC6-4EC5-99D8-C2D72B8DDDAA}"/>
    <cellStyle name="SAPBEXundefined 3 5" xfId="11984" xr:uid="{30EAEE9E-57FA-47D2-9183-A059F21FDEF8}"/>
    <cellStyle name="SAPBEXundefined 3 6" xfId="33060" xr:uid="{77863D61-478A-4CAB-9E0A-54DC1AC0B183}"/>
    <cellStyle name="SAPBEXundefined 4" xfId="8316" xr:uid="{585C7988-10CB-4C7D-B91E-D39D98141719}"/>
    <cellStyle name="SAPBEXundefined 4 2" xfId="8472" xr:uid="{66843B55-9883-4E3F-B87C-4C0505C696D8}"/>
    <cellStyle name="SAPBEXundefined 4 2 2" xfId="34535" xr:uid="{D287343A-A548-484E-B40F-B1794EF1DB11}"/>
    <cellStyle name="SAPBEXundefined 4 3" xfId="32470" xr:uid="{AE3E1B40-223D-4BAE-BB44-C9D56012D692}"/>
    <cellStyle name="SAPBEXundefined 4 4" xfId="34436" xr:uid="{82AA10DB-8C18-43E4-B960-07A6AE333C65}"/>
    <cellStyle name="SAPBEXundefined 5" xfId="6615" xr:uid="{C6F4E45A-0648-4BCB-8BA0-19525162C2AA}"/>
    <cellStyle name="SAPBEXundefined 5 2" xfId="16781" xr:uid="{500125AF-115D-4DBA-A201-47980D7BA2DF}"/>
    <cellStyle name="SAPBEXundefined 5 3" xfId="33742" xr:uid="{C90BDBD3-94CB-4750-917B-923DC72CB77A}"/>
    <cellStyle name="SAPBEXundefined 6" xfId="15074" xr:uid="{9BCEB9B9-D6FB-4A44-8234-DFC3EBF235E0}"/>
    <cellStyle name="SAPBEXundefined 6 2" xfId="32465" xr:uid="{46F90BBA-051F-4F0C-8CB9-4E46274BBC56}"/>
    <cellStyle name="SAPBEXundefined 7" xfId="32915" xr:uid="{4A7A3450-0771-4B05-A142-4593DB0BD281}"/>
    <cellStyle name="Sheet Title" xfId="4182" xr:uid="{4F1C468F-0383-46BE-8511-026418C2F45A}"/>
    <cellStyle name="Sheet Title 2" xfId="4183" xr:uid="{50A5E7BF-DA50-491F-83A6-D664665BD2C5}"/>
    <cellStyle name="Sheet Title 2 2" xfId="4184" xr:uid="{ABAA6FBB-1196-4EE5-8D9A-9159C2DAD805}"/>
    <cellStyle name="Sheet Title 2 2 2" xfId="32472" xr:uid="{D8DEAC2E-C270-4CDA-9AFD-1346A1B3E17C}"/>
    <cellStyle name="Sheet Title 2 3" xfId="4480" xr:uid="{2E1CC1C3-C078-4722-8F89-B63EEA85E96E}"/>
    <cellStyle name="Sheet Title 3" xfId="4185" xr:uid="{F09D3D0D-9605-4ADF-B86D-B1B0D02F1457}"/>
    <cellStyle name="Sheet Title 3 2" xfId="32473" xr:uid="{7DA2FC36-EBD0-4BB8-85B5-5B9F95ED1F13}"/>
    <cellStyle name="Sheet Title 3 3" xfId="4580" xr:uid="{694A3498-167E-4B98-9F84-B12BCAFF36B2}"/>
    <cellStyle name="Sheet Title 4" xfId="4186" xr:uid="{80E5E194-1E37-4B14-B86B-220DC3DC45D7}"/>
    <cellStyle name="Sheet Title 4 2" xfId="32471" xr:uid="{CA4301F2-6F58-4C80-82F4-D4581B2DE66C}"/>
    <cellStyle name="Sheet Title_Investment" xfId="4187" xr:uid="{A9FA3DD6-7273-441D-AC7C-5229A66E96C3}"/>
    <cellStyle name="Smart Bold" xfId="4188" xr:uid="{F55B69A7-1CA2-4E3D-8688-8E9FE6F02574}"/>
    <cellStyle name="Smart Bold 2" xfId="4189" xr:uid="{0A0EFD54-479C-40A4-AE5E-985263233645}"/>
    <cellStyle name="Smart Highlight" xfId="4190" xr:uid="{ECD235D8-29E7-4EB9-905B-0B158827FB67}"/>
    <cellStyle name="Smart Highlight 2" xfId="4191" xr:uid="{9F9002D4-AFFD-4711-A33D-EDAB2A78ED77}"/>
    <cellStyle name="STYL1 - Style1" xfId="4192" xr:uid="{CB300145-F344-4D82-A6E0-72434527B41C}"/>
    <cellStyle name="STYL1 - Style1 2" xfId="4193" xr:uid="{4D9C8D51-B3B2-4B0E-AA4A-2E6C24D444F6}"/>
    <cellStyle name="Style 1" xfId="4194" xr:uid="{0E6C5B72-A2FB-480D-90D0-C9DF31CAC525}"/>
    <cellStyle name="Style 1 2" xfId="4195" xr:uid="{50D43A62-2908-40CA-BA1E-CE37AA08DC79}"/>
    <cellStyle name="Style 1 2 2" xfId="4196" xr:uid="{02CBBD10-6195-469A-B387-064711506933}"/>
    <cellStyle name="Style 1 2 2 2" xfId="32475" xr:uid="{F5990EEE-60CA-4150-9112-0200A82C4057}"/>
    <cellStyle name="Style 1 2 2 3" xfId="13723" xr:uid="{4578846A-89C8-4A57-A7E9-EFB2B8BC8191}"/>
    <cellStyle name="Style 1 2 3" xfId="11985" xr:uid="{4229DD6D-475E-4BE0-BD9C-51C01ACE96FC}"/>
    <cellStyle name="Style 1 2 4" xfId="21395" xr:uid="{BD15B5DC-B987-4F9F-8CB0-F7ABC7778404}"/>
    <cellStyle name="Style 1 2 5" xfId="4832" xr:uid="{76CCB220-FF44-4866-AFF8-2380DD4CAB8D}"/>
    <cellStyle name="Style 1 3" xfId="4197" xr:uid="{9F6F959E-69F9-4447-9914-7AC717BBAEA2}"/>
    <cellStyle name="Style 1 3 2" xfId="13724" xr:uid="{42AAFC73-1FBA-4B75-A8F9-84BF19F74137}"/>
    <cellStyle name="Style 1 3 2 2" xfId="32476" xr:uid="{8C422D1B-61CB-41D6-B9B0-DD15095B2426}"/>
    <cellStyle name="Style 1 3 3" xfId="12268" xr:uid="{8A7C63F0-B368-4CD9-A62B-73D145D24005}"/>
    <cellStyle name="Style 1 3 4" xfId="21396" xr:uid="{40C76AD4-8236-4F93-9089-D0D10F47C4F4}"/>
    <cellStyle name="Style 1 3 5" xfId="4833" xr:uid="{57BC8D97-A6C0-4744-8841-5521029D7F80}"/>
    <cellStyle name="Style 1 4" xfId="4198" xr:uid="{342A3810-5BBE-4027-B443-8C85E7CA6A73}"/>
    <cellStyle name="Style 1 4 2" xfId="32474" xr:uid="{34649928-81C4-42EA-A5D3-DAC0EA431B21}"/>
    <cellStyle name="Style 1 4 3" xfId="12269" xr:uid="{1218F4AB-75C2-44DD-929F-4CB6C801E4AB}"/>
    <cellStyle name="Style 1 5" xfId="21260" xr:uid="{6A33DD23-0054-457F-B931-79BB03A13E92}"/>
    <cellStyle name="subhead" xfId="4199" xr:uid="{ABBB1169-F62C-4178-8B7F-05A425189E29}"/>
    <cellStyle name="subhead 2" xfId="4200" xr:uid="{06CB8AEE-8A97-4D02-BC46-EEC1E44E79C6}"/>
    <cellStyle name="subhead 2 2" xfId="32477" xr:uid="{46FF183C-459A-4E4A-A9D5-EF5753A7A3D1}"/>
    <cellStyle name="Times New Roman" xfId="4201" xr:uid="{AB88DE77-67A7-4429-BCAA-7A0462313FE8}"/>
    <cellStyle name="Times New Roman 2" xfId="4202" xr:uid="{7920ED97-5CAF-446E-A9AA-0CD20BFDEB30}"/>
    <cellStyle name="Times New Roman 2 2" xfId="32478" xr:uid="{9BB541B9-4FBB-4E13-BE43-44FBCD0E2548}"/>
    <cellStyle name="Title 2" xfId="4203" xr:uid="{EA00D64C-78A9-4A17-8B21-B8A0BC0D5EFA}"/>
    <cellStyle name="Title 2 2" xfId="4204" xr:uid="{2154E78A-9960-4D33-B20B-28AC19ACB30B}"/>
    <cellStyle name="Title 2 2 2" xfId="32481" xr:uid="{DA92DFA9-FA9B-4D51-98B6-9F479D8AFFD1}"/>
    <cellStyle name="Title 2 2 3" xfId="4834" xr:uid="{AF12C570-BC47-48D3-BBB9-C04F9A42C5CD}"/>
    <cellStyle name="Title 2 3" xfId="5151" xr:uid="{F6B0A84D-2922-4B1C-8227-EC887B73411D}"/>
    <cellStyle name="Title 2 3 2" xfId="32482" xr:uid="{A22ED06E-938B-4541-944E-D9B71D1581AE}"/>
    <cellStyle name="Title 2 4" xfId="32480" xr:uid="{82B1C198-1BC5-446D-B286-308671DB52D4}"/>
    <cellStyle name="Title 3" xfId="4205" xr:uid="{A4D5E849-6B9E-4C86-8513-AE22D66EEFB2}"/>
    <cellStyle name="Title 3 2" xfId="13725" xr:uid="{8E17606F-7C38-4671-AADA-DD2D177B254A}"/>
    <cellStyle name="Title 3 2 2" xfId="32483" xr:uid="{4F82BBFA-F60E-4FC4-946D-FAD922AA8212}"/>
    <cellStyle name="Title 3 3" xfId="12270" xr:uid="{648ECE83-9640-43A7-833F-E318CE709662}"/>
    <cellStyle name="Title 3 4" xfId="4835" xr:uid="{104527A6-ED68-4D8F-BBA4-89A31139087B}"/>
    <cellStyle name="Title 4" xfId="4836" xr:uid="{295A6512-6C47-4355-9E22-77ECBC882D35}"/>
    <cellStyle name="Title 4 2" xfId="13726" xr:uid="{40C7CE7B-DD5E-42E6-AF20-384B1B734432}"/>
    <cellStyle name="Title 4 2 2" xfId="32484" xr:uid="{E46FDD88-9054-4330-B026-6173F657E9AB}"/>
    <cellStyle name="Title 4 3" xfId="12271" xr:uid="{B9CC7299-1631-4EF6-9038-268C18036E40}"/>
    <cellStyle name="Title 5" xfId="8322" xr:uid="{39AFB074-029E-41DD-966E-81F04037F055}"/>
    <cellStyle name="Title 5 2" xfId="12272" xr:uid="{CA432334-C58B-4DCB-A036-D3BA9B77449E}"/>
    <cellStyle name="Title 5 2 2" xfId="32485" xr:uid="{E150354A-DF5A-4470-8015-F38F0EF97468}"/>
    <cellStyle name="Title 6" xfId="32479" xr:uid="{91468391-E5D1-4B9B-9AEE-67C81CBB08EB}"/>
    <cellStyle name="Total 2" xfId="4206" xr:uid="{DFDF256A-A41F-4048-9E7C-C7F53D50A8EB}"/>
    <cellStyle name="Total 2 2" xfId="4207" xr:uid="{8EA817D6-1878-4D2C-8362-11D950798F53}"/>
    <cellStyle name="Total 2 2 2" xfId="8323" xr:uid="{FB2275E2-6806-4F81-A29F-467C894C2EA6}"/>
    <cellStyle name="Total 2 2 2 2" xfId="8189" xr:uid="{F6DE8FCE-235E-48BF-891B-EF9DF3BB3C48}"/>
    <cellStyle name="Total 2 2 2 2 2" xfId="34317" xr:uid="{D178E1D1-8867-4213-A703-108E1DD67BAC}"/>
    <cellStyle name="Total 2 2 2 3" xfId="32489" xr:uid="{DA47CA37-DB6F-4105-B0C2-BC14AAEBA7C9}"/>
    <cellStyle name="Total 2 2 2 4" xfId="34441" xr:uid="{04FDEA16-AD2C-4E07-9E67-0A784D82E2C6}"/>
    <cellStyle name="Total 2 2 3" xfId="8495" xr:uid="{30E1DA26-42E3-4FBF-822C-5EF6EEB36E8D}"/>
    <cellStyle name="Total 2 2 3 2" xfId="16889" xr:uid="{A2414400-5CF2-4309-9BEB-5AA106652ADD}"/>
    <cellStyle name="Total 2 2 3 3" xfId="34553" xr:uid="{39B0CB70-65D3-4209-92E6-02EC0385E20B}"/>
    <cellStyle name="Total 2 2 4" xfId="11987" xr:uid="{AF379508-788C-4D09-A450-5C12B79AB0AF}"/>
    <cellStyle name="Total 2 2 4 2" xfId="32488" xr:uid="{50681F85-8B43-460F-9D75-6B62FF56D0ED}"/>
    <cellStyle name="Total 2 2 5" xfId="33061" xr:uid="{BACCC5EC-E525-4133-A0F1-6C1DE82C77B6}"/>
    <cellStyle name="Total 2 2 6" xfId="4837" xr:uid="{9C68C882-9588-41B0-8D2C-107657870806}"/>
    <cellStyle name="Total 2 3" xfId="4452" xr:uid="{2CBF6740-2745-4948-BCEF-7323A1C64843}"/>
    <cellStyle name="Total 2 3 2" xfId="8324" xr:uid="{2740E8DF-FE01-473F-816D-991C0AB06D4F}"/>
    <cellStyle name="Total 2 3 2 2" xfId="7984" xr:uid="{9D4620A9-A8B6-4E01-B279-6C443E01AD0F}"/>
    <cellStyle name="Total 2 3 2 2 2" xfId="34233" xr:uid="{523C80E0-88A9-476E-B62B-DDC8D02B85B6}"/>
    <cellStyle name="Total 2 3 2 3" xfId="32491" xr:uid="{E38AE30D-AF85-497F-8265-CDB9A3202C10}"/>
    <cellStyle name="Total 2 3 2 4" xfId="34442" xr:uid="{9A8C3C5C-B889-468F-BF7D-039AF8998864}"/>
    <cellStyle name="Total 2 3 3" xfId="8494" xr:uid="{8556F3EF-24E7-4AAD-8AFD-24412BBDDB5E}"/>
    <cellStyle name="Total 2 3 3 2" xfId="34552" xr:uid="{00FFB20F-CDB6-4CBB-8695-CBE66221DB68}"/>
    <cellStyle name="Total 2 3 4" xfId="32490" xr:uid="{639D8C35-D4A1-4F05-A465-29BEA5AA8E1B}"/>
    <cellStyle name="Total 2 3 5" xfId="33099" xr:uid="{9B99810E-703B-46FD-A10C-75617F7E2321}"/>
    <cellStyle name="Total 2 4" xfId="8325" xr:uid="{5AB0093D-1CD5-45F3-B2D6-38C46CC389D9}"/>
    <cellStyle name="Total 2 4 2" xfId="10037" xr:uid="{A63646F2-2376-417A-8977-83B99193CA7C}"/>
    <cellStyle name="Total 2 4 2 2" xfId="35598" xr:uid="{FF2AECB9-A512-40DD-B73D-35A04F9CDA4A}"/>
    <cellStyle name="Total 2 4 3" xfId="32492" xr:uid="{FC1E4EF1-0451-4775-A2A0-B96D67510EE3}"/>
    <cellStyle name="Total 2 4 4" xfId="34443" xr:uid="{EAEB04BA-AFFC-45CC-AA9B-2AD8A71AD925}"/>
    <cellStyle name="Total 2 5" xfId="8405" xr:uid="{A594D13D-FE05-40CC-A3D7-CF687424735D}"/>
    <cellStyle name="Total 2 5 2" xfId="34473" xr:uid="{9381209B-5E29-483C-B79C-30DA23AD5E78}"/>
    <cellStyle name="Total 2 6" xfId="11986" xr:uid="{8BBB302A-8E58-40E6-9FEE-4E30C05B7DA6}"/>
    <cellStyle name="Total 2 6 2" xfId="32487" xr:uid="{C333B88F-FC12-412E-A649-526C4C583EE2}"/>
    <cellStyle name="Total 2 7" xfId="32942" xr:uid="{E067E107-6BE2-49CE-A62A-8B95B1E147A8}"/>
    <cellStyle name="Total 3" xfId="4208" xr:uid="{55771535-BF82-47CF-A076-E8E1151BAD36}"/>
    <cellStyle name="Total 3 2" xfId="4209" xr:uid="{0C6286B8-357F-4E0D-8FD9-4AAB29DE2EDF}"/>
    <cellStyle name="Total 3 2 2" xfId="34313" xr:uid="{D53BEEC7-AB97-4ADF-A1D9-2FF1C910899D}"/>
    <cellStyle name="Total 3 2 3" xfId="8185" xr:uid="{C48CEB23-622C-4E09-8631-DF110D606453}"/>
    <cellStyle name="Total 3 3" xfId="11988" xr:uid="{5D081875-D647-4751-94AB-F7477D5C785F}"/>
    <cellStyle name="Total 3 3 2" xfId="32493" xr:uid="{39B8F2DE-78F8-4E0A-BDA1-931EDFA1720E}"/>
    <cellStyle name="Total 3 4" xfId="34444" xr:uid="{AB6AF306-6453-448A-90F0-F7873A3FE4C7}"/>
    <cellStyle name="Total 4" xfId="4210" xr:uid="{26690D53-6028-4471-8FBC-45A5F62B86D1}"/>
    <cellStyle name="Total 4 2" xfId="11989" xr:uid="{2D8610B0-6413-4523-A3E6-AE8A70B80060}"/>
    <cellStyle name="Total 4 3" xfId="34455" xr:uid="{D48DEE1D-F9FE-4465-87B2-39C5B166E330}"/>
    <cellStyle name="Total 4 4" xfId="8338" xr:uid="{08ABDE68-FB63-4025-A1E6-F1F98E7D5E71}"/>
    <cellStyle name="Total 5" xfId="32486" xr:uid="{D1F5E87D-9880-4387-A591-A5588A4F1812}"/>
    <cellStyle name="Tusental (0)_pldt" xfId="4403" xr:uid="{80FE8152-4508-4F61-AC67-C906A694E6A1}"/>
    <cellStyle name="Tusental_pldt" xfId="4404" xr:uid="{2C476997-B705-4961-B6CB-391B926AF1A8}"/>
    <cellStyle name="UB1" xfId="4211" xr:uid="{DE1D9371-4AB5-4229-9E4F-BF64EF5733D9}"/>
    <cellStyle name="UB1 2" xfId="4212" xr:uid="{84AAF91D-A98E-4337-8E03-D158E2899462}"/>
    <cellStyle name="UB1 2 2" xfId="32494" xr:uid="{9563545E-9CE2-45D1-91E4-B821EDA3DA9F}"/>
    <cellStyle name="UB2" xfId="4213" xr:uid="{19AAC831-5946-4CDA-9FF1-F281073ED13A}"/>
    <cellStyle name="UB2 2" xfId="4214" xr:uid="{FB221C39-58D9-4E6B-9250-D5D9634E2623}"/>
    <cellStyle name="UB2 2 2" xfId="32495" xr:uid="{8A87FD86-1FC4-43E4-9200-24C3038D6962}"/>
    <cellStyle name="Valuta (0)_pldt" xfId="4405" xr:uid="{04587705-2156-4741-B1C4-34BD7898CB23}"/>
    <cellStyle name="Valuta_pldt" xfId="4406" xr:uid="{008F0409-F0A3-45B7-8D37-1F252BA6977D}"/>
    <cellStyle name="Warning Text 2" xfId="4215" xr:uid="{B3A91524-FFC8-460C-8727-99E2D54E2421}"/>
    <cellStyle name="Warning Text 2 2" xfId="4216" xr:uid="{A0A40F60-73AC-4F61-8E6A-1E5BCD01CF51}"/>
    <cellStyle name="Warning Text 2 2 2" xfId="13727" xr:uid="{A6956FCE-51F4-48DB-8B15-ADE356B706A9}"/>
    <cellStyle name="Warning Text 2 2 2 2" xfId="32498" xr:uid="{96D18BD7-9625-41E8-A52F-23035E15CB23}"/>
    <cellStyle name="Warning Text 2 2 3" xfId="11991" xr:uid="{5CC1A64B-AC71-4C41-9BEC-41B4C545E90E}"/>
    <cellStyle name="Warning Text 2 2 4" xfId="4838" xr:uid="{8C07E3B9-DA0C-4114-AABE-8A17B2F479E4}"/>
    <cellStyle name="Warning Text 2 3" xfId="4453" xr:uid="{9E79E988-3A8E-45ED-9682-2671D51FC0C7}"/>
    <cellStyle name="Warning Text 2 3 2" xfId="32499" xr:uid="{5C8DA17F-89B7-44DD-BF54-0FFEC74277DD}"/>
    <cellStyle name="Warning Text 2 4" xfId="11990" xr:uid="{6F95E4A3-087D-4412-8053-99E751F24709}"/>
    <cellStyle name="Warning Text 2 4 2" xfId="32497" xr:uid="{9CE610CC-E59D-45FA-8F84-7448CF4169B5}"/>
    <cellStyle name="Warning Text 3" xfId="4217" xr:uid="{BCD7E92D-80EA-4C64-BE1B-1098C7B49328}"/>
    <cellStyle name="Warning Text 3 2" xfId="4218" xr:uid="{3B58C9EE-4DEB-41DE-9892-547BFC323349}"/>
    <cellStyle name="Warning Text 3 2 2" xfId="32500" xr:uid="{C346E2EA-5A2C-47B0-AA47-E65C5E2E9BEE}"/>
    <cellStyle name="Warning Text 3 2 3" xfId="13728" xr:uid="{F53BE863-6698-46E5-9CE6-80D72D8AE4BA}"/>
    <cellStyle name="Warning Text 3 3" xfId="11992" xr:uid="{053B6E7D-E799-4D56-86AF-16E510B38666}"/>
    <cellStyle name="Warning Text 4" xfId="4219" xr:uid="{3C468E87-E419-42A2-AD3E-9FEB89983304}"/>
    <cellStyle name="Warning Text 4 2" xfId="13729" xr:uid="{62B2BA1F-6148-43FB-A99C-A1CAADD44FEE}"/>
    <cellStyle name="Warning Text 4 2 2" xfId="32501" xr:uid="{DBA84D5F-FFC2-40AE-9E33-00464225DCAE}"/>
    <cellStyle name="Warning Text 4 3" xfId="11993" xr:uid="{9FB46A49-BFC1-4B0E-9DD0-B0ACAB344019}"/>
    <cellStyle name="Warning Text 4 4" xfId="4839" xr:uid="{CCF80967-E55E-408A-A87D-EF5AAD205C80}"/>
    <cellStyle name="Warning Text 5" xfId="8327" xr:uid="{5EF2CFE0-2D8E-4114-9AEE-A43ED728B6D4}"/>
    <cellStyle name="Warning Text 5 2" xfId="32502" xr:uid="{B3617AA4-0CC8-4B9B-8231-4B79C06F9772}"/>
    <cellStyle name="Warning Text 6" xfId="32496" xr:uid="{998E4068-D9BD-41EC-8B66-24C2EA094E2A}"/>
    <cellStyle name="เครื่องหมายจุลภาค 2" xfId="13347" xr:uid="{EA822554-05E8-4CD3-8565-ACD08AE60F18}"/>
    <cellStyle name="เครื่องหมายจุลภาค 2 2" xfId="16158" xr:uid="{02DDF58A-9529-4EBE-8758-9851FAE36857}"/>
    <cellStyle name="เครื่องหมายจุลภาค 2 2 2" xfId="25898" xr:uid="{7B6F00BB-E622-4AF5-BF63-38B4B5A3C6D0}"/>
    <cellStyle name="เครื่องหมายจุลภาค 2 3" xfId="20018" xr:uid="{59B9E84C-D0BA-4375-95DF-EAC5F29B2B20}"/>
    <cellStyle name="เครื่องหมายจุลภาค 2 3 2" xfId="28745" xr:uid="{8813E903-2C16-43EA-A0E3-7D24D2A9EC16}"/>
    <cellStyle name="เครื่องหมายจุลภาค 2 4" xfId="17295" xr:uid="{3E1F61FD-FCF5-485B-8CC8-5CD2D1DCA6DF}"/>
    <cellStyle name="เครื่องหมายจุลภาค 2 4 2" xfId="26556" xr:uid="{07208A26-A5F9-427B-A065-0BB0AB9EE5BE}"/>
    <cellStyle name="เครื่องหมายจุลภาค 2 5" xfId="25031" xr:uid="{1EC45E44-A8E8-4DED-9937-A19A512D9282}"/>
    <cellStyle name="เครื่องหมายจุลภาค_ไทยเศรษฐกิจ" xfId="4407" xr:uid="{484CF3CD-9DE1-455F-BE18-A8FF2D089E7B}"/>
    <cellStyle name="เซลล์ตรวจสอบ" xfId="4220" xr:uid="{2E64DEF5-56ED-4BD5-84ED-0519860B5E78}"/>
    <cellStyle name="เซลล์ตรวจสอบ 2" xfId="4221" xr:uid="{2EF2BDBF-20A3-4D27-8751-88DF88299112}"/>
    <cellStyle name="เซลล์ตรวจสอบ 2 2" xfId="8330" xr:uid="{4BCF9E61-A1AD-4B3C-8D6C-4B0C16A5451B}"/>
    <cellStyle name="เซลล์ตรวจสอบ 2 2 2" xfId="32510" xr:uid="{3FCD414A-57E1-4023-88B6-A3C85D3F8B59}"/>
    <cellStyle name="เซลล์ตรวจสอบ 2 2 3" xfId="34448" xr:uid="{07464166-01D6-46A9-8104-7C23C67B89AE}"/>
    <cellStyle name="เซลล์ตรวจสอบ 2 3" xfId="8331" xr:uid="{9EA13876-5B67-4B09-993D-4CD545011BE8}"/>
    <cellStyle name="เซลล์ตรวจสอบ 2 3 2" xfId="32511" xr:uid="{BEBC93CB-22AC-401E-B8D7-F255BEB8B4AA}"/>
    <cellStyle name="เซลล์ตรวจสอบ 2 3 3" xfId="34449" xr:uid="{AA2BA60C-BF51-4B93-A7EC-8827A4A7F79F}"/>
    <cellStyle name="เซลล์ตรวจสอบ 2 4" xfId="8329" xr:uid="{1C1FBC99-DB2B-4D55-885F-555D9DA8A2F1}"/>
    <cellStyle name="เซลล์ตรวจสอบ 2 4 2" xfId="32512" xr:uid="{2088E7D0-B9A1-4F90-8C3B-9FD14C5A295A}"/>
    <cellStyle name="เซลล์ตรวจสอบ 2 4 3" xfId="34447" xr:uid="{85011D00-3130-4763-8ADB-37C2EBCE659E}"/>
    <cellStyle name="เซลล์ตรวจสอบ 2 5" xfId="32509" xr:uid="{55C9D213-825D-4523-A222-A174BE92EE4D}"/>
    <cellStyle name="เซลล์ตรวจสอบ 2 6" xfId="33100" xr:uid="{45CA1836-5604-4D55-9DB7-4A049AADBE4D}"/>
    <cellStyle name="เซลล์ตรวจสอบ 2 7" xfId="5154" xr:uid="{25166F46-02EB-4EF6-8EA6-0BF61443D9FB}"/>
    <cellStyle name="เซลล์ตรวจสอบ 3" xfId="8332" xr:uid="{5BA1B4F3-EB3B-4542-AF10-2DEE41303FF4}"/>
    <cellStyle name="เซลล์ตรวจสอบ 3 2" xfId="8333" xr:uid="{3CA73695-2736-4A04-8B01-ED980579BBA6}"/>
    <cellStyle name="เซลล์ตรวจสอบ 3 2 2" xfId="32514" xr:uid="{EF299703-116F-4B31-822B-A7617E0A725B}"/>
    <cellStyle name="เซลล์ตรวจสอบ 3 2 3" xfId="34451" xr:uid="{FE658F41-CA76-45D6-B63E-C373035B00F8}"/>
    <cellStyle name="เซลล์ตรวจสอบ 3 3" xfId="32513" xr:uid="{CBDE8B84-5242-4418-8F84-0766B1762349}"/>
    <cellStyle name="เซลล์ตรวจสอบ 3 4" xfId="34450" xr:uid="{5D649C5E-AB76-42DD-8875-46104E9CC5B8}"/>
    <cellStyle name="เซลล์ตรวจสอบ 4" xfId="8334" xr:uid="{F01F5161-6984-45F6-89E3-60B46910B140}"/>
    <cellStyle name="เซลล์ตรวจสอบ 4 2" xfId="32515" xr:uid="{C7405247-23B3-444D-B92B-FAB8BB53DEE2}"/>
    <cellStyle name="เซลล์ตรวจสอบ 4 3" xfId="34452" xr:uid="{03E9EB7E-F016-4966-900B-18F735E1EA1B}"/>
    <cellStyle name="เซลล์ตรวจสอบ 5" xfId="11994" xr:uid="{B1ECC857-1A4E-4E60-BAAF-4AB0658143C6}"/>
    <cellStyle name="เซลล์ตรวจสอบ 5 2" xfId="32508" xr:uid="{7E930651-ABEA-4136-A433-5EBA4EEC97CF}"/>
    <cellStyle name="เซลล์ตรวจสอบ 6" xfId="32943" xr:uid="{8730DB9F-C43C-44EC-862A-7CBFFD63BADD}"/>
    <cellStyle name="เซลล์ที่มีการเชื่อมโยง" xfId="4222" xr:uid="{5D9C73CB-16C2-4B95-9EED-6CA11CE5FFB7}"/>
    <cellStyle name="เซลล์ที่มีการเชื่อมโยง 2" xfId="4223" xr:uid="{E5B7CB25-87CA-49FC-8228-734177760B05}"/>
    <cellStyle name="เซลล์ที่มีการเชื่อมโยง 2 2" xfId="32516" xr:uid="{B0C566E2-1F85-40E3-A900-EB7A984AFCB2}"/>
    <cellStyle name="เซลล์ที่มีการเชื่อมโยง 2 3" xfId="13465" xr:uid="{C1E3F5E6-C83C-4E9E-AFD3-3105F7CB0DED}"/>
    <cellStyle name="เซลล์ที่มีการเชื่อมโยง 3" xfId="11995" xr:uid="{F3C38391-1ADA-483C-BA95-853096D2A5BB}"/>
    <cellStyle name="เปอร์เซ็นต์ 2" xfId="13348" xr:uid="{AE1D3292-CFFB-44F7-8221-100A658A4161}"/>
    <cellStyle name="แย่" xfId="4224" xr:uid="{97DDE267-9F28-4B55-8FEC-974985CBDD5B}"/>
    <cellStyle name="แย่ 2" xfId="4225" xr:uid="{7421199D-6B94-4F3D-B49C-85E30DABDB69}"/>
    <cellStyle name="แย่ 2 2" xfId="32523" xr:uid="{AA03E375-E46F-45C7-B518-602DE45C8915}"/>
    <cellStyle name="แย่ 2 3" xfId="13466" xr:uid="{9D06B8E7-9EC6-4392-B4D6-BF98AB5196C9}"/>
    <cellStyle name="แย่ 3" xfId="11996" xr:uid="{3A200C6A-3A63-41C2-BEA4-AE300BD84E16}"/>
    <cellStyle name="แสดงผล" xfId="4226" xr:uid="{2C07EBF1-7902-47F0-818D-01DA2648AA0B}"/>
    <cellStyle name="แสดงผล 2" xfId="4227" xr:uid="{2FE4E03A-31BD-48D6-965B-906C6604EF83}"/>
    <cellStyle name="แสดงผล 2 2" xfId="10061" xr:uid="{79259FA4-2C40-4883-AE62-A41F48C5FE9D}"/>
    <cellStyle name="แสดงผล 2 2 2" xfId="16395" xr:uid="{AC0BFA26-853D-42AA-9E4B-B7D0F8CDC788}"/>
    <cellStyle name="แสดงผล 2 2 3" xfId="35615" xr:uid="{3FE7D34C-4BC4-4E6D-9042-D0181D38E86A}"/>
    <cellStyle name="แสดงผล 2 3" xfId="11998" xr:uid="{2F5BAB3F-1667-45B6-8444-6454D3EC921C}"/>
    <cellStyle name="แสดงผล 2 3 2" xfId="32531" xr:uid="{5C091ADE-2666-4C7B-9208-3B63A8CAF274}"/>
    <cellStyle name="แสดงผล 2 4" xfId="34456" xr:uid="{1322B18E-BBE9-4BB1-ABA5-6352858CEBBA}"/>
    <cellStyle name="แสดงผล 2 5" xfId="8340" xr:uid="{AAF57558-E0BE-4FEB-A562-B537600FAC17}"/>
    <cellStyle name="แสดงผล 3" xfId="6344" xr:uid="{19E52482-4D4A-4C24-98AD-1994A9296F72}"/>
    <cellStyle name="แสดงผล 3 2" xfId="16216" xr:uid="{4EDEB4CB-EEF8-41E0-893E-F7571F26C946}"/>
    <cellStyle name="แสดงผล 3 3" xfId="11999" xr:uid="{5D052601-06A1-4091-B038-BF69B67CBF7A}"/>
    <cellStyle name="แสดงผล 3 4" xfId="33473" xr:uid="{52CE596B-45A5-4BCE-8598-E12AE036F7AA}"/>
    <cellStyle name="แสดงผล 4" xfId="12000" xr:uid="{5C86DDFA-1811-4175-93EC-CF596215B39E}"/>
    <cellStyle name="แสดงผล 4 2" xfId="16398" xr:uid="{B6AE20EE-17CC-400C-80AC-0DAB3318A7B0}"/>
    <cellStyle name="แสดงผล 4 3" xfId="32530" xr:uid="{5B058174-3D8C-487A-AA9D-97535EF47CF3}"/>
    <cellStyle name="แสดงผล 5" xfId="13467" xr:uid="{2E673D33-5985-462B-A7A1-F9E5CD68190C}"/>
    <cellStyle name="แสดงผล 5 2" xfId="15222" xr:uid="{39C14DAC-F432-4AE9-A326-B4521EB8293C}"/>
    <cellStyle name="แสดงผล 6" xfId="14879" xr:uid="{7E19147E-3030-4826-A068-27EBAF3EAA8A}"/>
    <cellStyle name="แสดงผล 6 2" xfId="16791" xr:uid="{2A64A686-16CB-4CD4-A998-C4AB454B2BD2}"/>
    <cellStyle name="แสดงผล 7" xfId="16425" xr:uid="{1D55426F-6F74-44EC-B019-DCB85DEBDFC9}"/>
    <cellStyle name="แสดงผล 8" xfId="11997" xr:uid="{1B45A575-71BB-4889-A09E-62D195EDB1C7}"/>
    <cellStyle name="แสดงผล 9" xfId="32944" xr:uid="{ACC728F7-EA1A-4E31-982F-18D5763A0084}"/>
    <cellStyle name="การคำนวณ" xfId="4228" xr:uid="{A66AAA17-830A-41BE-A8F9-05E29D7A1349}"/>
    <cellStyle name="การคำนวณ 2" xfId="4229" xr:uid="{A382A886-006A-4C1F-99DE-C578AE332AA7}"/>
    <cellStyle name="การคำนวณ 2 2" xfId="6384" xr:uid="{483E007B-BF5D-413E-93DE-6B8608E7F2AC}"/>
    <cellStyle name="การคำนวณ 2 2 2" xfId="15815" xr:uid="{C8A41627-6D86-41B7-BF70-125948159D56}"/>
    <cellStyle name="การคำนวณ 2 2 3" xfId="33511" xr:uid="{A30CF6C0-9289-4FAF-94E7-4AF66BD9CDDF}"/>
    <cellStyle name="การคำนวณ 2 3" xfId="12002" xr:uid="{055ACCB0-BD92-4145-A026-DA439B1D5071}"/>
    <cellStyle name="การคำนวณ 2 3 2" xfId="32504" xr:uid="{07618BC6-A973-4D39-B8DC-9FA0519C3B5D}"/>
    <cellStyle name="การคำนวณ 2 4" xfId="34446" xr:uid="{F331F784-9048-4B14-814E-7A4884C678DA}"/>
    <cellStyle name="การคำนวณ 2 5" xfId="8328" xr:uid="{A38D307B-D0B4-4C25-8938-D6D27FF6BFA4}"/>
    <cellStyle name="การคำนวณ 3" xfId="8473" xr:uid="{9A1F27B2-48EA-41EC-9805-6069CEC311A5}"/>
    <cellStyle name="การคำนวณ 3 2" xfId="15880" xr:uid="{0DC1B35F-6DC8-4D5B-8CC0-F8E6EFD3543E}"/>
    <cellStyle name="การคำนวณ 3 3" xfId="12003" xr:uid="{CE1D526F-7EEE-4BE7-937E-2F09E3469BB0}"/>
    <cellStyle name="การคำนวณ 3 4" xfId="34536" xr:uid="{303DDB61-856B-4A07-8F08-3DEA583000F7}"/>
    <cellStyle name="การคำนวณ 4" xfId="12004" xr:uid="{BE0B4622-59BD-43DD-9369-5C07E0A3D796}"/>
    <cellStyle name="การคำนวณ 4 2" xfId="15733" xr:uid="{2F894929-553F-4B7B-BB61-0AC2B47285E1}"/>
    <cellStyle name="การคำนวณ 4 3" xfId="32503" xr:uid="{D15D709D-FA59-4B52-998F-68EA729A2506}"/>
    <cellStyle name="การคำนวณ 5" xfId="13468" xr:uid="{C62A8B27-239C-4EBF-AA7C-33A21D0DF936}"/>
    <cellStyle name="การคำนวณ 5 2" xfId="15221" xr:uid="{1D58B8BD-8E33-4439-B663-A89A573B6E3A}"/>
    <cellStyle name="การคำนวณ 6" xfId="14880" xr:uid="{7BDAD4E6-0258-4311-AF3A-4C1C703FB3CD}"/>
    <cellStyle name="การคำนวณ 6 2" xfId="16792" xr:uid="{C9A6DB1E-66AC-428A-8630-DED71228AF63}"/>
    <cellStyle name="การคำนวณ 7" xfId="15964" xr:uid="{67AB14F3-7F8C-4DE5-99B9-EEEA6DF00F14}"/>
    <cellStyle name="การคำนวณ 8" xfId="12001" xr:uid="{5CC37AAE-C03A-4874-8399-D85F1FC1A912}"/>
    <cellStyle name="การคำนวณ 9" xfId="32945" xr:uid="{295D78F3-9283-4202-BBD8-045FEBEA5CAD}"/>
    <cellStyle name="ข้อความเตือน" xfId="4230" xr:uid="{9C37B3B2-76E7-4ADF-BE86-53203C69876B}"/>
    <cellStyle name="ข้อความเตือน 2" xfId="4231" xr:uid="{2EE8D09A-EB70-4326-A51A-6151F6075E88}"/>
    <cellStyle name="ข้อความเตือน 2 2" xfId="32505" xr:uid="{1CF798AC-1002-4097-B3F5-DD09007623AE}"/>
    <cellStyle name="ข้อความเตือน 2 3" xfId="13469" xr:uid="{439C4DDB-8840-4A25-BD41-D6BA7813A5AC}"/>
    <cellStyle name="ข้อความเตือน 3" xfId="12005" xr:uid="{0A5B9125-E1D1-47ED-A5C1-917290E33D3F}"/>
    <cellStyle name="ข้อความอธิบาย" xfId="4232" xr:uid="{120E2A99-E2B3-4154-987A-B6F3FA8E9622}"/>
    <cellStyle name="ข้อความอธิบาย 2" xfId="4233" xr:uid="{6EE1ADF1-179F-4213-90B5-4402FCE8968F}"/>
    <cellStyle name="ข้อความอธิบาย 2 2" xfId="32506" xr:uid="{33EC7962-392C-4CEB-9734-B5A265C71EF3}"/>
    <cellStyle name="ข้อความอธิบาย 2 3" xfId="13470" xr:uid="{8AB65DE1-AB86-49F5-9169-5527C7126EB1}"/>
    <cellStyle name="ข้อความอธิบาย 3" xfId="12006" xr:uid="{5FB0291B-8F28-4951-B17F-7A662920738D}"/>
    <cellStyle name="ข้อความอธิบาย 9" xfId="23" xr:uid="{C7B1FC03-AD32-4E80-94FE-4817AB565ADC}"/>
    <cellStyle name="ชื่อเรื่อง" xfId="4234" xr:uid="{8D19E89A-A92F-4A99-A68F-16AE68C00A46}"/>
    <cellStyle name="ชื่อเรื่อง 2" xfId="4235" xr:uid="{AB226474-0D20-40F9-A707-55DE7A6574C0}"/>
    <cellStyle name="ชื่อเรื่อง 2 2" xfId="32507" xr:uid="{9AF8A20D-44CA-4812-A69A-27836AB296CF}"/>
    <cellStyle name="ชื่อเรื่อง 2 3" xfId="13471" xr:uid="{5CFBF356-02C8-425C-A10C-32A4B66B32DB}"/>
    <cellStyle name="ชื่อเรื่อง 3" xfId="12007" xr:uid="{F5B7E62C-45A6-4E61-8EA8-46467F271F8A}"/>
    <cellStyle name="ดี" xfId="4236" xr:uid="{963DAA7C-A5FE-4CB4-819D-09F5A952D94C}"/>
    <cellStyle name="ดี 2" xfId="4237" xr:uid="{5CD1F3B2-C911-4BA6-91A9-EAED661759A7}"/>
    <cellStyle name="ดี 2 2" xfId="32517" xr:uid="{E6838353-FF59-4B55-BF6E-54B7A0290B0F}"/>
    <cellStyle name="ดี 2 3" xfId="13472" xr:uid="{7B8998AC-0D4B-4507-A69C-E7B747205253}"/>
    <cellStyle name="ดี 3" xfId="12008" xr:uid="{6BA5FE9E-887C-45C4-A31E-CDEC83659B64}"/>
    <cellStyle name="ปกติ_LHA 010920" xfId="4408" xr:uid="{C9017A5E-56A7-4991-80A1-0CC710734442}"/>
    <cellStyle name="ปกติ_Sheet1" xfId="52" xr:uid="{F969B45B-E217-4A14-A1AF-D261953FE948}"/>
    <cellStyle name="ป้อนค่า" xfId="4238" xr:uid="{EF3B264D-0613-40B9-8909-94E95129E333}"/>
    <cellStyle name="ป้อนค่า 2" xfId="4239" xr:uid="{B7E7AA61-43FB-4D1A-AEA1-64A3365266FF}"/>
    <cellStyle name="ป้อนค่า 2 2" xfId="10062" xr:uid="{258E171E-4A6C-45DF-A000-0F3E6660750D}"/>
    <cellStyle name="ป้อนค่า 2 2 2" xfId="15963" xr:uid="{A9A9F85A-767C-4DEE-B965-B000CA2CA597}"/>
    <cellStyle name="ป้อนค่า 2 2 3" xfId="35616" xr:uid="{BB63E2AC-4E80-4305-9DC4-3A7AA937417F}"/>
    <cellStyle name="ป้อนค่า 2 3" xfId="12010" xr:uid="{A07BC188-3CCE-44BD-8561-6D542D2D2F99}"/>
    <cellStyle name="ป้อนค่า 2 3 2" xfId="32519" xr:uid="{A2B83349-720F-45DB-95AF-08BAFC4213E1}"/>
    <cellStyle name="ป้อนค่า 2 4" xfId="34453" xr:uid="{6F830ADD-6CA8-47E6-A492-4075B37BF3A0}"/>
    <cellStyle name="ป้อนค่า 2 5" xfId="8335" xr:uid="{EFED9925-5087-4B58-A129-6EFB1053B85E}"/>
    <cellStyle name="ป้อนค่า 3" xfId="6351" xr:uid="{271B08FA-9237-49B5-869D-41F8959266EA}"/>
    <cellStyle name="ป้อนค่า 3 2" xfId="15814" xr:uid="{303C5AAA-093E-4EA1-9ACA-12A7765F7091}"/>
    <cellStyle name="ป้อนค่า 3 3" xfId="12011" xr:uid="{1999B97C-E607-44B3-8B52-0DBC1F7E81AE}"/>
    <cellStyle name="ป้อนค่า 3 4" xfId="33478" xr:uid="{FAB84FCC-FFBF-4B0C-933C-167BD4C63816}"/>
    <cellStyle name="ป้อนค่า 4" xfId="12012" xr:uid="{26A7A511-B93B-4FD4-A66D-ACF7B098F4A7}"/>
    <cellStyle name="ป้อนค่า 4 2" xfId="15879" xr:uid="{89992C1F-E861-4998-BE74-7F44569637D3}"/>
    <cellStyle name="ป้อนค่า 4 3" xfId="32518" xr:uid="{7CC29CB1-47DF-42C6-B96D-F687AA8E5E8E}"/>
    <cellStyle name="ป้อนค่า 5" xfId="13473" xr:uid="{E67CD7D9-6B02-4D7B-8131-2FDF6B0CEBC2}"/>
    <cellStyle name="ป้อนค่า 5 2" xfId="15220" xr:uid="{6E506030-939E-4418-849D-D75E1057F451}"/>
    <cellStyle name="ป้อนค่า 6" xfId="14881" xr:uid="{BD8EA2AF-42B8-44F3-843E-89D84EAF12AE}"/>
    <cellStyle name="ป้อนค่า 6 2" xfId="16793" xr:uid="{8C2603DB-1414-45D8-9912-C818718B87E8}"/>
    <cellStyle name="ป้อนค่า 7" xfId="15440" xr:uid="{0C0D7D20-E1CB-4008-81B9-B43F62195ECA}"/>
    <cellStyle name="ป้อนค่า 8" xfId="12009" xr:uid="{A49BF60C-C978-4C39-BA21-3C2F8CCDC5E9}"/>
    <cellStyle name="ป้อนค่า 9" xfId="32946" xr:uid="{5382C24A-0E88-4D43-B1D9-BA39B5391331}"/>
    <cellStyle name="ปานกลาง" xfId="4240" xr:uid="{5587B66E-D74E-4DB5-B6C3-3F9A050A3952}"/>
    <cellStyle name="ปานกลาง 2" xfId="4241" xr:uid="{81BF6724-9964-41C8-8FBF-354670C0FFAC}"/>
    <cellStyle name="ปานกลาง 2 2" xfId="32520" xr:uid="{89D93332-5A85-4184-A1B7-66F0C77684D7}"/>
    <cellStyle name="ปานกลาง 2 3" xfId="13474" xr:uid="{C5305B13-1FCB-48AF-A69E-FF38E2806A35}"/>
    <cellStyle name="ปานกลาง 3" xfId="12013" xr:uid="{9AB07BBC-023A-42F6-9EA0-486D630249C3}"/>
    <cellStyle name="ผลรวม" xfId="4242" xr:uid="{AAB59B4E-2055-466F-A02E-E6F30BBE5FA9}"/>
    <cellStyle name="ผลรวม 10" xfId="32947" xr:uid="{8C9A2E6B-F4A2-4AF5-AA70-30F43BB005C1}"/>
    <cellStyle name="ผลรวม 2" xfId="4243" xr:uid="{D06A437F-B830-4168-A046-C008FBED7FDD}"/>
    <cellStyle name="ผลรวม 2 2" xfId="10038" xr:uid="{B0B742C9-50DA-4820-895C-266C51598E84}"/>
    <cellStyle name="ผลรวม 2 2 2" xfId="15962" xr:uid="{602BE949-74D0-4AA7-AF7D-85F7D8228C13}"/>
    <cellStyle name="ผลรวม 2 2 3" xfId="35599" xr:uid="{718A20A4-0857-4B0D-B9CA-317A6FE70962}"/>
    <cellStyle name="ผลรวม 2 3" xfId="12015" xr:uid="{211584F6-2277-4D94-9FFA-4D4B30FA3DAB}"/>
    <cellStyle name="ผลรวม 2 3 2" xfId="32522" xr:uid="{5F5A7374-ED0F-4C6E-8E06-65D801EFD545}"/>
    <cellStyle name="ผลรวม 2 4" xfId="34454" xr:uid="{7F948F35-C6A6-4E53-8DB2-E6C71DE43E57}"/>
    <cellStyle name="ผลรวม 2 5" xfId="8336" xr:uid="{6DE57104-F8E9-45F7-8FC1-26C7C0145D91}"/>
    <cellStyle name="ผลรวม 3" xfId="8492" xr:uid="{0BB2D854-4B07-4B9C-8A52-AA1FCBDF6C1F}"/>
    <cellStyle name="ผลรวม 3 2" xfId="15813" xr:uid="{9E4B8B1C-5B11-4B7C-ABEB-CCE7402930EC}"/>
    <cellStyle name="ผลรวม 3 3" xfId="12016" xr:uid="{958F8EDD-CA8B-4DDB-AE58-E40A1B4D8C68}"/>
    <cellStyle name="ผลรวม 3 4" xfId="34550" xr:uid="{33790FF1-0E6F-4BAB-87AF-BFEE83EF62DE}"/>
    <cellStyle name="ผลรวม 4" xfId="12017" xr:uid="{5027831D-DF84-4B0C-B65C-B6D25B43BAD3}"/>
    <cellStyle name="ผลรวม 4 2" xfId="15878" xr:uid="{A797434C-966E-4B42-8DC5-2B2AD394C8F7}"/>
    <cellStyle name="ผลรวม 4 3" xfId="32521" xr:uid="{5E2855A0-A623-4C27-BF4B-58B9084505DD}"/>
    <cellStyle name="ผลรวม 5" xfId="12273" xr:uid="{265F757B-8EA0-4E24-974C-4E44C04B0EBF}"/>
    <cellStyle name="ผลรวม 5 2" xfId="15427" xr:uid="{E0F3FA81-8341-4113-AC1C-A8F607BEFDCC}"/>
    <cellStyle name="ผลรวม 6" xfId="13475" xr:uid="{C6BD7708-0CF7-4828-9881-9CA89AF9D46B}"/>
    <cellStyle name="ผลรวม 6 2" xfId="15219" xr:uid="{C1F13810-5436-48E4-9477-C33AD55037D6}"/>
    <cellStyle name="ผลรวม 7" xfId="14882" xr:uid="{EED77831-F394-4E44-8EB3-6FB0694E1515}"/>
    <cellStyle name="ผลรวม 7 2" xfId="16794" xr:uid="{0867547F-8978-450D-ABA8-A7BF24187FE7}"/>
    <cellStyle name="ผลรวม 8" xfId="15439" xr:uid="{2B0E68E2-9DB1-4196-BE57-F346489A8177}"/>
    <cellStyle name="ผลรวม 9" xfId="12014" xr:uid="{53173686-3008-4874-8703-FEB68054DFE5}"/>
    <cellStyle name="ส่วนที่ถูกเน้น1" xfId="4244" xr:uid="{00D31198-FBC7-4CC2-B3C7-999872DAAAAF}"/>
    <cellStyle name="ส่วนที่ถูกเน้น1 2" xfId="4245" xr:uid="{CC6AECF6-5F78-479C-BF98-EFF6C8C4A561}"/>
    <cellStyle name="ส่วนที่ถูกเน้น1 2 2" xfId="32524" xr:uid="{01B6D712-3996-41FC-AC06-94755400773B}"/>
    <cellStyle name="ส่วนที่ถูกเน้น1 2 3" xfId="13476" xr:uid="{3783BDFA-E45C-4A5A-BE3A-0416AE9AA684}"/>
    <cellStyle name="ส่วนที่ถูกเน้น1 3" xfId="12018" xr:uid="{10C92060-856F-4A2A-9D74-3B2C73C8561E}"/>
    <cellStyle name="ส่วนที่ถูกเน้น2" xfId="4246" xr:uid="{8CE3A421-69A3-4A48-A5FE-F1A17A206EDB}"/>
    <cellStyle name="ส่วนที่ถูกเน้น2 2" xfId="4247" xr:uid="{87A82158-19EF-4A3F-BC02-2C26DB36484A}"/>
    <cellStyle name="ส่วนที่ถูกเน้น2 2 2" xfId="32525" xr:uid="{AD5169FD-FC40-4E79-B59A-7FDBE3BE0C00}"/>
    <cellStyle name="ส่วนที่ถูกเน้น2 2 3" xfId="13477" xr:uid="{5D5281E8-DD19-4646-9EAC-B798C752A842}"/>
    <cellStyle name="ส่วนที่ถูกเน้น2 3" xfId="12019" xr:uid="{A76FF778-63F6-4F6A-8256-AB2E371E62C3}"/>
    <cellStyle name="ส่วนที่ถูกเน้น3" xfId="4248" xr:uid="{8C96DCB0-70C4-4C6D-A2FA-25443EBD7DA5}"/>
    <cellStyle name="ส่วนที่ถูกเน้น3 2" xfId="4249" xr:uid="{50B70F28-6A45-47C4-8864-0193F0DF1D33}"/>
    <cellStyle name="ส่วนที่ถูกเน้น3 2 2" xfId="32526" xr:uid="{C46836B9-6FD0-4BC4-B9F4-4F7BE8E862D8}"/>
    <cellStyle name="ส่วนที่ถูกเน้น3 2 3" xfId="13478" xr:uid="{99DD32AE-A751-42BC-B110-00398C3D93C2}"/>
    <cellStyle name="ส่วนที่ถูกเน้น3 3" xfId="12020" xr:uid="{D04B95E7-684C-492B-ACBD-B25268A0D200}"/>
    <cellStyle name="ส่วนที่ถูกเน้น4" xfId="4250" xr:uid="{0C396AEB-E8D3-4A75-8E1F-0BFDF9D76D12}"/>
    <cellStyle name="ส่วนที่ถูกเน้น4 2" xfId="4251" xr:uid="{0ECA3EE2-8BBA-4053-B6DA-BE3F6FF68BB7}"/>
    <cellStyle name="ส่วนที่ถูกเน้น4 2 2" xfId="32527" xr:uid="{6BD32183-B2F6-422C-8F4D-E172D5FB3E0B}"/>
    <cellStyle name="ส่วนที่ถูกเน้น4 2 3" xfId="13479" xr:uid="{22FF9AEB-6BC3-480A-8406-17A46D4C5740}"/>
    <cellStyle name="ส่วนที่ถูกเน้น4 3" xfId="12021" xr:uid="{04277AEB-D71B-4EE6-B8AF-5AB4006D655F}"/>
    <cellStyle name="ส่วนที่ถูกเน้น5" xfId="4252" xr:uid="{ED1266C5-545C-4998-90E4-F4C5ECF6B9E1}"/>
    <cellStyle name="ส่วนที่ถูกเน้น5 2" xfId="4253" xr:uid="{C04F2C66-FA02-49E9-8D85-B86E1FA54872}"/>
    <cellStyle name="ส่วนที่ถูกเน้น5 2 2" xfId="32528" xr:uid="{E0575565-8AC1-46CD-A9C3-4B3E5EA07E07}"/>
    <cellStyle name="ส่วนที่ถูกเน้น5 2 3" xfId="13480" xr:uid="{98116D6D-F3FF-42F6-86C5-979E61760A66}"/>
    <cellStyle name="ส่วนที่ถูกเน้น5 3" xfId="12022" xr:uid="{7FE9739C-FCF7-4CAF-B828-14F2B1331D35}"/>
    <cellStyle name="ส่วนที่ถูกเน้น6" xfId="4254" xr:uid="{1AF711F0-8CB1-4170-BCFE-5C32E1A644AE}"/>
    <cellStyle name="ส่วนที่ถูกเน้น6 2" xfId="4255" xr:uid="{E6DBF622-0EA1-4955-9271-E454B5495F7C}"/>
    <cellStyle name="ส่วนที่ถูกเน้น6 2 2" xfId="32529" xr:uid="{C913262A-BEA4-41B5-92F7-47992EAA0BE1}"/>
    <cellStyle name="ส่วนที่ถูกเน้น6 2 3" xfId="13481" xr:uid="{D9044016-6441-4AE7-ABD1-8C7343BFCD37}"/>
    <cellStyle name="ส่วนที่ถูกเน้น6 3" xfId="12023" xr:uid="{18968A41-BD14-4A81-BA0C-720089E3597B}"/>
    <cellStyle name="หมายเหตุ" xfId="4256" xr:uid="{236642F5-4647-4413-A00A-A0F465D0B074}"/>
    <cellStyle name="หมายเหตุ 10" xfId="32948" xr:uid="{2D7A7869-2C77-42B4-99A8-FCD92927A0A4}"/>
    <cellStyle name="หมายเหตุ 2" xfId="4257" xr:uid="{98D3F547-E939-455E-B361-FB8A110F3FF0}"/>
    <cellStyle name="หมายเหตุ 2 2" xfId="4454" xr:uid="{25578D12-F23E-44E2-B278-816EEC1BD878}"/>
    <cellStyle name="หมายเหตุ 2 2 2" xfId="9930" xr:uid="{3BF4B231-391C-4A10-8169-8082C566945E}"/>
    <cellStyle name="หมายเหตุ 2 2 2 2" xfId="15217" xr:uid="{700B5E8F-88D8-4162-B28A-4A2B53775147}"/>
    <cellStyle name="หมายเหตุ 2 2 3" xfId="13483" xr:uid="{2790BD1C-DAE9-4929-A1DC-6032C6168871}"/>
    <cellStyle name="หมายเหตุ 2 2 4" xfId="8343" xr:uid="{C3405902-EE4E-4B76-8805-7EADFB75E1B8}"/>
    <cellStyle name="หมายเหตุ 2 3" xfId="8342" xr:uid="{08E9CC17-B0BE-427B-8EED-539240767CFB}"/>
    <cellStyle name="หมายเหตุ 2 3 2" xfId="9929" xr:uid="{7F8B76AF-3C13-43D8-BE17-4E9769328498}"/>
    <cellStyle name="หมายเหตุ 2 3 2 2" xfId="16796" xr:uid="{A0A9C7A7-A51A-4343-B948-2FCD11B881B2}"/>
    <cellStyle name="หมายเหตุ 2 3 3" xfId="14884" xr:uid="{301C36AD-0A8B-494A-9558-014D0564129D}"/>
    <cellStyle name="หมายเหตุ 2 4" xfId="8909" xr:uid="{EC9A45A2-5BF9-4087-B0EE-7CF59CF2620D}"/>
    <cellStyle name="หมายเหตุ 2 4 2" xfId="8724" xr:uid="{E6FA83B0-1AC2-4E24-A5D5-A75CC5F8FACB}"/>
    <cellStyle name="หมายเหตุ 2 4 2 2" xfId="34676" xr:uid="{EC32C001-8FAA-49AA-86A6-D0B23091A0BC}"/>
    <cellStyle name="หมายเหตุ 2 4 3" xfId="15775" xr:uid="{444F770D-66B4-46CD-8701-B9399946DC01}"/>
    <cellStyle name="หมายเหตุ 2 4 3 2" xfId="32533" xr:uid="{FE037370-DB56-4D48-9BEA-DC84C3B8CD8C}"/>
    <cellStyle name="หมายเหตุ 2 4 4" xfId="34753" xr:uid="{CD547A79-5068-4242-92C2-52907E747F5C}"/>
    <cellStyle name="หมายเหตุ 2 5" xfId="12025" xr:uid="{5BD4EA6D-A53E-402A-B14A-824491AAB11C}"/>
    <cellStyle name="หมายเหตุ 2 6" xfId="21326" xr:uid="{5804A00E-FEBA-4362-8FB0-F9501FEF5554}"/>
    <cellStyle name="หมายเหตุ 2 7" xfId="32949" xr:uid="{44479452-E35A-4148-9500-1E08FC63DA5D}"/>
    <cellStyle name="หมายเหตุ 3" xfId="8344" xr:uid="{DA33E871-426A-4C2C-996F-A292DFE31872}"/>
    <cellStyle name="หมายเหตุ 3 2" xfId="9931" xr:uid="{40B30DB7-7B3D-4A92-9D2D-EB98F18B6BA3}"/>
    <cellStyle name="หมายเหตุ 3 2 2" xfId="15845" xr:uid="{928C299A-DD43-40F1-A144-BFDD21670071}"/>
    <cellStyle name="หมายเหตุ 3 3" xfId="12026" xr:uid="{D8456114-A41F-43EF-BE0C-345362E4D2AF}"/>
    <cellStyle name="หมายเหตุ 4" xfId="8493" xr:uid="{1A74A4DE-C318-47D6-A2B8-037F7BBB6D01}"/>
    <cellStyle name="หมายเหตุ 4 2" xfId="15696" xr:uid="{D018F2D1-B9FB-4AA5-8202-B58050C1822F}"/>
    <cellStyle name="หมายเหตุ 4 3" xfId="12027" xr:uid="{D42A2EA9-1E4F-4F41-BC92-6F50E85E0F02}"/>
    <cellStyle name="หมายเหตุ 4 4" xfId="34551" xr:uid="{C645CDCB-926B-4119-817A-94DA26252594}"/>
    <cellStyle name="หมายเหตุ 5" xfId="13482" xr:uid="{02E5C1BB-FA28-44FA-8F43-A09AA5E78914}"/>
    <cellStyle name="หมายเหตุ 5 2" xfId="15218" xr:uid="{BC683194-52D4-4673-B399-AE2D156B2F80}"/>
    <cellStyle name="หมายเหตุ 6" xfId="14883" xr:uid="{141702C7-324A-459B-BE25-7DE469E7908C}"/>
    <cellStyle name="หมายเหตุ 6 2" xfId="16795" xr:uid="{98C13529-1E06-413A-A2D8-DB7BF5850E4B}"/>
    <cellStyle name="หมายเหตุ 7" xfId="15437" xr:uid="{3CCD1431-E4E5-4BDE-BBC1-764EEBA0E62A}"/>
    <cellStyle name="หมายเหตุ 8" xfId="12024" xr:uid="{5B179A39-BEB5-448E-81AB-83E75195FEA0}"/>
    <cellStyle name="หมายเหตุ 9" xfId="21325" xr:uid="{B2639F11-7FEC-4DD9-9378-CA491D9FB8E1}"/>
    <cellStyle name="หัวเรื่อง 1" xfId="4258" xr:uid="{A3C2E699-DB8C-4226-B335-1FAF7AE55C99}"/>
    <cellStyle name="หัวเรื่อง 1 2" xfId="4259" xr:uid="{0E94EB58-738C-4B69-86D4-6F8FA3F6263F}"/>
    <cellStyle name="หัวเรื่อง 1 2 2" xfId="9932" xr:uid="{32AC7603-2623-441D-8937-5CA61DF54C16}"/>
    <cellStyle name="หัวเรื่อง 1 2 3" xfId="13484" xr:uid="{623E9191-49AA-4DBD-BF7B-6E9B135DCEDA}"/>
    <cellStyle name="หัวเรื่อง 1 2 4" xfId="8345" xr:uid="{C58E5EE7-52AB-4487-950F-1B18ED5240EA}"/>
    <cellStyle name="หัวเรื่อง 1 3" xfId="8910" xr:uid="{5310CF46-8263-4E14-A5A0-5AA0DC21788F}"/>
    <cellStyle name="หัวเรื่อง 1 3 2" xfId="32535" xr:uid="{27D23FC6-5B17-445B-843A-EEFC7419DD02}"/>
    <cellStyle name="หัวเรื่อง 1 4" xfId="12028" xr:uid="{20C6134D-8877-4EEF-AD83-435B945B3BF5}"/>
    <cellStyle name="หัวเรื่อง 2" xfId="4260" xr:uid="{4CCDAA06-10D8-475B-B331-4EC4CC83C06E}"/>
    <cellStyle name="หัวเรื่อง 2 2" xfId="4261" xr:uid="{DE337BB8-D5C7-4B43-8707-9AA18B2C2E40}"/>
    <cellStyle name="หัวเรื่อง 2 2 2" xfId="9933" xr:uid="{82F9FBEB-DF9E-49DA-BD9F-6CBD12BB8BB9}"/>
    <cellStyle name="หัวเรื่อง 2 2 3" xfId="13485" xr:uid="{6B6E2B06-F123-4B27-9218-BDF0017081A9}"/>
    <cellStyle name="หัวเรื่อง 2 2 4" xfId="8346" xr:uid="{56E48728-1329-4760-A0AC-823A089C0E84}"/>
    <cellStyle name="หัวเรื่อง 2 3" xfId="8911" xr:uid="{484AED7B-CD78-4309-9E9B-8A7CB1EF90A3}"/>
    <cellStyle name="หัวเรื่อง 2 3 2" xfId="32536" xr:uid="{86BDCCFF-CA8C-4669-83DD-A1C00780F4A4}"/>
    <cellStyle name="หัวเรื่อง 2 4" xfId="12029" xr:uid="{D416E689-1627-48AD-B168-321DF66DF40D}"/>
    <cellStyle name="หัวเรื่อง 3" xfId="4262" xr:uid="{7F03E5D7-4626-4E4E-8335-2C83D663C1D5}"/>
    <cellStyle name="หัวเรื่อง 3 2" xfId="4263" xr:uid="{187CA82D-587B-46F1-B7B7-43B226ADE908}"/>
    <cellStyle name="หัวเรื่อง 3 2 2" xfId="9934" xr:uid="{4E8B7948-2A52-4591-B4E3-E669AE3892A9}"/>
    <cellStyle name="หัวเรื่อง 3 2 3" xfId="13486" xr:uid="{68B02CA9-28B8-446B-951C-317154E1F6F2}"/>
    <cellStyle name="หัวเรื่อง 3 2 4" xfId="8347" xr:uid="{EE3D3C77-7B48-47A5-95B6-72E0521F22BA}"/>
    <cellStyle name="หัวเรื่อง 3 3" xfId="8912" xr:uid="{A9448A31-9E14-42D2-9B1B-FE0D0BD3FFFA}"/>
    <cellStyle name="หัวเรื่อง 3 3 2" xfId="32537" xr:uid="{F5821560-60F7-42A4-BBE0-148DC909E862}"/>
    <cellStyle name="หัวเรื่อง 3 3 3" xfId="34754" xr:uid="{3C1AE4F6-B171-4232-9DAF-AF719ECE4B28}"/>
    <cellStyle name="หัวเรื่อง 3 4" xfId="12030" xr:uid="{C68FD404-953D-4909-B318-6401FC2EC783}"/>
    <cellStyle name="หัวเรื่อง 3 5" xfId="32950" xr:uid="{7245786D-A92F-4BBE-828E-AB1260F5BF7F}"/>
    <cellStyle name="หัวเรื่อง 4" xfId="4264" xr:uid="{A692FB67-5243-444B-804A-0649288A546E}"/>
    <cellStyle name="หัวเรื่อง 4 2" xfId="4265" xr:uid="{AD38E388-0999-4B88-89EC-066FFE44735D}"/>
    <cellStyle name="หัวเรื่อง 4 2 2" xfId="9935" xr:uid="{2B971D35-9737-4985-A281-0A60B0FAD9FE}"/>
    <cellStyle name="หัวเรื่อง 4 2 3" xfId="13487" xr:uid="{C9477283-B083-438F-86B9-A35D3DEC8659}"/>
    <cellStyle name="หัวเรื่อง 4 2 4" xfId="8348" xr:uid="{FFFECE6D-C2B7-45CF-A75D-2890A8D2BD14}"/>
    <cellStyle name="หัวเรื่อง 4 3" xfId="8913" xr:uid="{73689D93-DD70-4828-9DFB-A8FCEEE11B94}"/>
    <cellStyle name="หัวเรื่อง 4 3 2" xfId="32538" xr:uid="{08301CAA-FED6-4892-9BA5-D7A6180BB8DB}"/>
    <cellStyle name="หัวเรื่อง 4 4" xfId="12031" xr:uid="{5F13693C-7927-4E9F-9F4F-4F6D2FD8DA32}"/>
    <cellStyle name="쉼표 [0]_EXHA" xfId="4266" xr:uid="{194F196D-0808-4D20-8019-1F9B933A7F9F}"/>
    <cellStyle name="쉼표_EXH B-11" xfId="4267" xr:uid="{3FFCC299-C2E8-4592-9BCB-800348C8D542}"/>
    <cellStyle name="콤마 [0]_0203" xfId="4292" xr:uid="{CF24A852-A82E-4481-8AE7-5FB84FA6C088}"/>
    <cellStyle name="콤마_0203" xfId="4293" xr:uid="{E4C5BC2B-7698-4437-9DBE-3EBBC645B333}"/>
    <cellStyle name="통화_SCH50" xfId="4294" xr:uid="{BEA5A0F1-F145-4E39-A296-3A0FAD7D6AA6}"/>
    <cellStyle name="표준_CL" xfId="4297" xr:uid="{E400AE93-91CE-438A-B338-195C155D4406}"/>
    <cellStyle name="一般 2" xfId="4268" xr:uid="{3533550A-5875-44E0-9980-938C8566FCCC}"/>
    <cellStyle name="一般 2 2" xfId="4269" xr:uid="{E95E24C2-3E8B-41AD-9B1C-A21DE65B4B05}"/>
    <cellStyle name="一般_4Q10 Checking Clarity per SI Line v1" xfId="12274" xr:uid="{1CC25385-D439-4A80-84B2-19FFDBD51A7D}"/>
    <cellStyle name="中等" xfId="4270" xr:uid="{B3AC6458-2DF2-4052-AFB9-2572D4A7B5E4}"/>
    <cellStyle name="中等 2" xfId="4271" xr:uid="{DBB96214-0235-412C-A25E-253BB26057B9}"/>
    <cellStyle name="中等 2 2" xfId="9936" xr:uid="{DEAE6169-8D58-4A51-B046-E5151DD70962}"/>
    <cellStyle name="中等 2 3" xfId="8349" xr:uid="{BBB9B092-C1A8-4C11-ABB6-55E108FEDC0B}"/>
    <cellStyle name="中等 3" xfId="8870" xr:uid="{54C4363C-04A8-48F8-9198-828DF6011166}"/>
    <cellStyle name="中等 3 2" xfId="32539" xr:uid="{4CDA4C16-82CD-4587-A11B-CEB6FF78C595}"/>
    <cellStyle name="備註" xfId="4272" xr:uid="{57FD4533-7319-4478-B415-8FD5928508C2}"/>
    <cellStyle name="備註 2" xfId="4273" xr:uid="{A25C78D7-0695-4E87-BC92-0EBA02020951}"/>
    <cellStyle name="備註 2 2" xfId="4274" xr:uid="{16417491-D815-4CBD-8AED-A902225C2A35}"/>
    <cellStyle name="備註 2 2 2" xfId="15877" xr:uid="{53AE9552-E2DD-4518-A3BB-5B157FB9CEDC}"/>
    <cellStyle name="備註 2 2 3" xfId="12033" xr:uid="{83636EEF-788A-432C-97A0-CEB0444B4B84}"/>
    <cellStyle name="備註 2 2 4" xfId="9938" xr:uid="{9AF682E5-C09B-4982-946B-380C8F91FB4E}"/>
    <cellStyle name="備註 2 3" xfId="15812" xr:uid="{F24A7C10-8210-4A58-A248-240D99EDA868}"/>
    <cellStyle name="備註 2 4" xfId="12032" xr:uid="{D70052C3-712D-4750-985E-6E34FDF02FAF}"/>
    <cellStyle name="備註 2 5" xfId="8351" xr:uid="{9F0D7CF8-2E69-4548-BAB0-62AFE96B2444}"/>
    <cellStyle name="備註 3" xfId="4275" xr:uid="{A8084248-96D3-4553-BE00-B7E1A2FD549D}"/>
    <cellStyle name="備註 3 2" xfId="4276" xr:uid="{721CFAD2-3015-4E02-B4C2-EF024CB676F1}"/>
    <cellStyle name="備註 3 2 2" xfId="15728" xr:uid="{9C4629A5-F20B-4DF5-A84C-39BF86D5804F}"/>
    <cellStyle name="備註 3 2 3" xfId="9937" xr:uid="{C17549EA-2E6D-4937-A9FC-22F6AC1EBE07}"/>
    <cellStyle name="備註 3 3" xfId="12034" xr:uid="{D281A330-C350-4075-842A-97B33EA796DB}"/>
    <cellStyle name="備註 3 4" xfId="8350" xr:uid="{2DDF2D85-8334-4390-AF13-DDE41B10D7C8}"/>
    <cellStyle name="備註 4" xfId="4277" xr:uid="{38B069D6-423A-493B-B231-CBAFAF508AE4}"/>
    <cellStyle name="備註 4 2" xfId="8831" xr:uid="{829F6CFE-AF95-4D0B-AF80-7AC2B7FF9768}"/>
    <cellStyle name="備註 4 2 2" xfId="34730" xr:uid="{A6081BA9-5F49-49B1-97A7-304D4EAEE08D}"/>
    <cellStyle name="備註 4 3" xfId="32540" xr:uid="{5C236D57-5CF7-4B0A-BD4A-4DA18511BCBD}"/>
    <cellStyle name="備註 4 4" xfId="34739" xr:uid="{AA3D794F-9436-4C0A-8C99-4906EA0E4701}"/>
    <cellStyle name="備註 4 5" xfId="8871" xr:uid="{5816AF09-6495-40D0-AF2E-1867C56C5DB6}"/>
    <cellStyle name="備註 5" xfId="14823" xr:uid="{EE35D7E4-B9AC-4D08-9F25-002D2C07A64A}"/>
    <cellStyle name="備註 5 2" xfId="16715" xr:uid="{6E568A49-9AD6-404C-A5F9-37771CABB399}"/>
    <cellStyle name="備註 6" xfId="15436" xr:uid="{2C649770-9CBB-434B-8F02-8A7DA41A6C60}"/>
    <cellStyle name="備註 7" xfId="21261" xr:uid="{DE4091F1-6C40-4D37-9D3A-2686CDBF2DAD}"/>
    <cellStyle name="備註 8" xfId="32841" xr:uid="{A30AB883-AFA6-4D50-99AB-BA064EB8535E}"/>
    <cellStyle name="備註_Investment" xfId="4278" xr:uid="{7B5C29B7-9C2B-4A3B-9CF1-F5A0AE489DF6}"/>
    <cellStyle name="円" xfId="4279" xr:uid="{C11E7468-68E2-45F3-B737-3F800A452CEA}"/>
    <cellStyle name="円 2" xfId="4280" xr:uid="{F1A27602-17DA-4166-BEAE-D5EB0AA0ED43}"/>
    <cellStyle name="円 2 2" xfId="9939" xr:uid="{AB417521-ECDC-4E63-95FE-9577A1662E5C}"/>
    <cellStyle name="円 2 3" xfId="12035" xr:uid="{F210D816-435E-4595-951B-D8EB4E36FB8D}"/>
    <cellStyle name="円 2 4" xfId="8352" xr:uid="{0226A83D-D549-411D-A399-19DBD56C5640}"/>
    <cellStyle name="円 3" xfId="8872" xr:uid="{2586B560-3DD8-4CA1-9AA4-36F5EE89CDC3}"/>
    <cellStyle name="円 3 2" xfId="32541" xr:uid="{8F0E442E-F27C-4FD7-B8A5-1BA965CB224D}"/>
    <cellStyle name="千分位 2" xfId="4281" xr:uid="{6B375DFA-227F-4ABF-973B-229B490D4F14}"/>
    <cellStyle name="千分位 2 2" xfId="4282" xr:uid="{C26383D4-3483-46AB-B527-26D2B085C880}"/>
    <cellStyle name="千分位 2 2 2" xfId="4283" xr:uid="{6AB8C896-9E87-4CD2-8855-84DD04ABBA18}"/>
    <cellStyle name="千分位 2 2 2 2" xfId="13272" xr:uid="{541D30C3-0827-4DCF-B969-C3BE20D6FECD}"/>
    <cellStyle name="千分位 2 2 2 2 2" xfId="16574" xr:uid="{86EB8B9C-37A6-4C26-A5AA-60838C53111E}"/>
    <cellStyle name="千分位 2 2 2 2 2 2" xfId="19945" xr:uid="{1EADC5E6-A0B3-4ADE-9B94-A70FC4780297}"/>
    <cellStyle name="千分位 2 2 2 2 2 2 2" xfId="28704" xr:uid="{B7701DD3-B293-4150-BCCA-DEEA8A99B2DE}"/>
    <cellStyle name="千分位 2 2 2 2 2 3" xfId="26173" xr:uid="{2EC2E966-9453-4CFD-AE8E-9BBCF7906E6B}"/>
    <cellStyle name="千分位 2 2 2 2 3" xfId="18573" xr:uid="{1ECAFC8E-5813-497D-8713-ECCB5A08B59F}"/>
    <cellStyle name="千分位 2 2 2 2 3 2" xfId="27602" xr:uid="{53728E65-EC24-401E-8E8B-A2B11ED386AD}"/>
    <cellStyle name="千分位 2 2 2 2 4" xfId="24989" xr:uid="{4EE703A1-2988-47A1-9D63-D95A9E85CC2A}"/>
    <cellStyle name="千分位 2 2 2 3" xfId="15881" xr:uid="{5B6EB33B-98CF-47F9-8005-C3E3ADF6C4B9}"/>
    <cellStyle name="千分位 2 2 2 3 2" xfId="19262" xr:uid="{84CDC432-8920-463A-A225-536E5C077E04}"/>
    <cellStyle name="千分位 2 2 2 3 2 2" xfId="28155" xr:uid="{110D07F0-5718-423F-8644-547226036FE1}"/>
    <cellStyle name="千分位 2 2 2 3 3" xfId="25727" xr:uid="{CA1B19BD-B694-4776-B841-B7AE33B4968D}"/>
    <cellStyle name="千分位 2 2 2 4" xfId="17889" xr:uid="{3D29AB8B-593C-426A-B7FB-951B7840748D}"/>
    <cellStyle name="千分位 2 2 2 4 2" xfId="27053" xr:uid="{E0198709-28B3-4BC7-8711-57735FC08907}"/>
    <cellStyle name="千分位 2 2 2 5" xfId="24439" xr:uid="{1480A48E-5EDE-43BA-9DC6-FC5B410D6475}"/>
    <cellStyle name="千分位 2 2 2 6" xfId="12586" xr:uid="{81A41891-5166-4E55-BDF9-E7613F5A8C18}"/>
    <cellStyle name="千分位 2 2 3" xfId="12935" xr:uid="{B9083C00-78A0-4022-B54A-F9D696C082DF}"/>
    <cellStyle name="千分位 2 2 3 2" xfId="15297" xr:uid="{F5F1F677-558A-4627-BF8D-50FB3AC09D68}"/>
    <cellStyle name="千分位 2 2 3 2 2" xfId="19610" xr:uid="{E4C65566-44C6-4874-9C75-5C29F9CAF062}"/>
    <cellStyle name="千分位 2 2 3 2 2 2" xfId="28433" xr:uid="{954788E7-E9B7-404A-AB0A-5AB258F4DA8A}"/>
    <cellStyle name="千分位 2 2 3 2 3" xfId="25384" xr:uid="{D6B9E0B6-B420-4391-9F43-900A9B422E2A}"/>
    <cellStyle name="千分位 2 2 3 3" xfId="18235" xr:uid="{EFDDACC0-48CA-47E0-86EB-9B2B7BA313E3}"/>
    <cellStyle name="千分位 2 2 3 3 2" xfId="27331" xr:uid="{8582C42E-3445-4C69-999F-BDB635B03C62}"/>
    <cellStyle name="千分位 2 2 3 4" xfId="24716" xr:uid="{AA5F5D75-2832-4953-9BF5-8B56D817623E}"/>
    <cellStyle name="千分位 2 2 4" xfId="17086" xr:uid="{A66BB487-9347-407B-9250-AD94A1D8A3A6}"/>
    <cellStyle name="千分位 2 2 4 2" xfId="18926" xr:uid="{E4A0A5DD-3E6B-44E8-858A-3EF3108BAFF0}"/>
    <cellStyle name="千分位 2 2 4 2 2" xfId="27884" xr:uid="{690091A3-8749-4707-B16B-88CD2B86D648}"/>
    <cellStyle name="千分位 2 2 4 3" xfId="26377" xr:uid="{2F9B2EA8-EE1D-445F-8BCE-B4CCE827305F}"/>
    <cellStyle name="千分位 2 2 5" xfId="17548" xr:uid="{819E787F-A976-41F2-AC4F-FE930EF28806}"/>
    <cellStyle name="千分位 2 2 5 2" xfId="26778" xr:uid="{9F26F8D5-BEC9-4DB6-8ECE-C002BE30EDBA}"/>
    <cellStyle name="千分位 2 2 6" xfId="24165" xr:uid="{70F3E659-4E54-4268-9D53-EC8E24BD278A}"/>
    <cellStyle name="千分位 2 2 7" xfId="12037" xr:uid="{5FE73893-C357-46CC-8169-69E16E0AAE23}"/>
    <cellStyle name="千分位 2 3" xfId="4284" xr:uid="{1D4B0E51-1E33-48C7-99AF-92A1B40A0071}"/>
    <cellStyle name="千分位 2 3 2" xfId="13271" xr:uid="{772414E3-9540-41C6-8402-8A5861B8C891}"/>
    <cellStyle name="千分位 2 3 2 2" xfId="15841" xr:uid="{DAD0CF9E-22EF-460B-8C99-168AAA8459B9}"/>
    <cellStyle name="千分位 2 3 2 2 2" xfId="19944" xr:uid="{AB8FBBB9-E3E0-4DCA-A48E-D929CA6975F9}"/>
    <cellStyle name="千分位 2 3 2 2 2 2" xfId="28703" xr:uid="{DF41AF78-A615-4D5F-9002-0C0F348A0249}"/>
    <cellStyle name="千分位 2 3 2 2 3" xfId="25705" xr:uid="{F9B8DE0E-5C7D-4698-9BDE-4A7156ABB0D6}"/>
    <cellStyle name="千分位 2 3 2 3" xfId="18572" xr:uid="{7FB54A87-06BA-462C-9827-81A89747F99E}"/>
    <cellStyle name="千分位 2 3 2 3 2" xfId="27601" xr:uid="{64320CA8-9CF2-44EF-9C48-D6E0225D951D}"/>
    <cellStyle name="千分位 2 3 2 4" xfId="24988" xr:uid="{591F02F9-6C1F-4C34-A8C3-997C4764B0AE}"/>
    <cellStyle name="千分位 2 3 3" xfId="16152" xr:uid="{25776A35-C34C-4D40-BE32-F3C4626C4ADC}"/>
    <cellStyle name="千分位 2 3 3 2" xfId="19261" xr:uid="{CD199F99-E047-421E-A555-57E0519099AA}"/>
    <cellStyle name="千分位 2 3 3 2 2" xfId="28154" xr:uid="{995A428B-061C-437E-8F04-1973CB9E2795}"/>
    <cellStyle name="千分位 2 3 3 3" xfId="25893" xr:uid="{BC52B07F-3C54-47DE-BB00-D50EA6E8B7DA}"/>
    <cellStyle name="千分位 2 3 4" xfId="17888" xr:uid="{285E968E-7FE3-4836-A21D-740F71C9CF22}"/>
    <cellStyle name="千分位 2 3 4 2" xfId="27052" xr:uid="{A8564A61-A2D2-466B-8617-446D8C88BA46}"/>
    <cellStyle name="千分位 2 3 5" xfId="24438" xr:uid="{55F44131-104A-45B2-9351-4245E13F0C73}"/>
    <cellStyle name="千分位 2 3 6" xfId="12585" xr:uid="{31726660-02AA-4B3F-9BD5-153887715ABA}"/>
    <cellStyle name="千分位 2 4" xfId="12934" xr:uid="{B3D3B536-AA57-4B99-9644-7239BE62CC4E}"/>
    <cellStyle name="千分位 2 4 2" xfId="15891" xr:uid="{AF24E3A9-720F-4F77-928A-EE219C9C4410}"/>
    <cellStyle name="千分位 2 4 2 2" xfId="19609" xr:uid="{CC377858-F0F3-485C-8C83-154C852DB135}"/>
    <cellStyle name="千分位 2 4 2 2 2" xfId="28432" xr:uid="{3D9D007C-C05F-4B62-B477-0F60E42E99F9}"/>
    <cellStyle name="千分位 2 4 2 3" xfId="25734" xr:uid="{251D49F2-69CE-4F94-B7FF-CBB02951D069}"/>
    <cellStyle name="千分位 2 4 3" xfId="18234" xr:uid="{8798B87D-39D0-4605-8269-2EBB3DF07728}"/>
    <cellStyle name="千分位 2 4 3 2" xfId="27330" xr:uid="{9D580CBB-AC77-498B-BDE2-09F49B17D31E}"/>
    <cellStyle name="千分位 2 4 4" xfId="24715" xr:uid="{1AB068D9-C84B-41B5-8ABB-00BACE1CC205}"/>
    <cellStyle name="千分位 2 5" xfId="17097" xr:uid="{A7350930-5211-477B-B821-D98E5E05344C}"/>
    <cellStyle name="千分位 2 5 2" xfId="18925" xr:uid="{E911565B-3ECC-4D2F-BE99-3BBC40721E13}"/>
    <cellStyle name="千分位 2 5 2 2" xfId="27883" xr:uid="{FA3A01AA-D2F2-4217-8002-C7807D58AD68}"/>
    <cellStyle name="千分位 2 5 3" xfId="26383" xr:uid="{4AD2784C-D6E1-4684-BE6C-359D6EDB1A68}"/>
    <cellStyle name="千分位 2 6" xfId="17547" xr:uid="{9F565575-E6AD-4A5B-B955-B4FD266AE4D2}"/>
    <cellStyle name="千分位 2 6 2" xfId="26777" xr:uid="{079EB388-038A-4B6B-909D-ECA7EFE74786}"/>
    <cellStyle name="千分位 2 7" xfId="24164" xr:uid="{71855C2A-A081-4E06-B975-A7A635A93E81}"/>
    <cellStyle name="千分位 2 8" xfId="12036" xr:uid="{3F6E4F76-6CE9-40FE-BD8A-E6870E0E5C02}"/>
    <cellStyle name="千分位[0]_Korea" xfId="4285" xr:uid="{AC4A1AD9-0D6A-4EA9-BABC-D03776C5CD18}"/>
    <cellStyle name="千分位_Korea" xfId="4286" xr:uid="{582DDFAB-BA99-4B1F-8DC8-286AF9F0600D}"/>
    <cellStyle name="合計" xfId="4287" xr:uid="{272B09D4-36E0-411D-8F9D-7BF90F933B4D}"/>
    <cellStyle name="合計 2" xfId="4288" xr:uid="{4787284E-76FA-496B-BCE5-7A1C710E6E1B}"/>
    <cellStyle name="合計 2 2" xfId="4289" xr:uid="{110F547E-07DB-4D4B-B657-06166C9BE855}"/>
    <cellStyle name="合計 2 2 2" xfId="15700" xr:uid="{8F65E80A-0F4D-4F9B-89BF-74A8570E54F0}"/>
    <cellStyle name="合計 2 2 3" xfId="12039" xr:uid="{F90F5CB5-E7CB-4219-A7FE-8C7F0A6C3453}"/>
    <cellStyle name="合計 2 2 4" xfId="9941" xr:uid="{7ED5BF92-6440-48D1-BA45-1ECD8E7B62B2}"/>
    <cellStyle name="合計 2 3" xfId="15848" xr:uid="{21C575BA-9239-407C-8F68-922406F0C6D3}"/>
    <cellStyle name="合計 2 4" xfId="12038" xr:uid="{67236660-7954-4A4F-BFBE-E157FAE1822A}"/>
    <cellStyle name="合計 2 5" xfId="8354" xr:uid="{71AFABEE-F9D3-45D6-99F2-DC85DEDBF1DD}"/>
    <cellStyle name="合計 3" xfId="4290" xr:uid="{CB52B873-4600-49E7-9345-265FAF6147B0}"/>
    <cellStyle name="合計 3 2" xfId="9940" xr:uid="{53B34AAB-66FC-43AB-A702-FA3BC939EFE6}"/>
    <cellStyle name="合計 3 2 2" xfId="15081" xr:uid="{C69BCC9C-9702-445C-B2DA-D447DB855F31}"/>
    <cellStyle name="合計 3 3" xfId="12040" xr:uid="{6CC40CC8-8F1F-4E1B-94CE-F4F6E4446A44}"/>
    <cellStyle name="合計 3 4" xfId="8353" xr:uid="{CD4BDB34-F27A-43AB-BD7C-72740C1BEA75}"/>
    <cellStyle name="合計 4" xfId="8873" xr:uid="{C8612DE4-E9EF-42ED-8460-723AFD9AB599}"/>
    <cellStyle name="合計 4 2" xfId="8634" xr:uid="{2F4AAE9B-7EC4-4787-A77C-E81825752323}"/>
    <cellStyle name="合計 4 2 2" xfId="34634" xr:uid="{2A52A848-7031-4790-83C7-9852648364E6}"/>
    <cellStyle name="合計 4 3" xfId="32542" xr:uid="{7C482FA9-0C67-4AD6-9244-AB7B4F09FDC0}"/>
    <cellStyle name="合計 4 4" xfId="34740" xr:uid="{9F1D9DF4-B0C1-454E-85C5-032DE5EABE2F}"/>
    <cellStyle name="合計 5" xfId="14824" xr:uid="{3E5BCB28-1686-40A5-B86C-5745EA54650C}"/>
    <cellStyle name="合計 5 2" xfId="16716" xr:uid="{89F0C13E-290C-4AC1-8FD9-F02F67D5DF11}"/>
    <cellStyle name="合計 6" xfId="15777" xr:uid="{C709880D-1183-44D6-B34F-0F2298DDACED}"/>
    <cellStyle name="合計 7" xfId="32842" xr:uid="{7FD5DFAD-047B-4E86-A4BE-55CF03FB9ADD}"/>
    <cellStyle name="合計_Investment" xfId="4291" xr:uid="{6C104B84-015E-41C0-B970-92A40783ABA5}"/>
    <cellStyle name="壞" xfId="4295" xr:uid="{7D33FD51-F642-4541-8A8A-5EC9FD1A11DB}"/>
    <cellStyle name="壞 2" xfId="4296" xr:uid="{98F3348D-B191-41CC-A88D-26988D770001}"/>
    <cellStyle name="壞 2 2" xfId="9942" xr:uid="{D8255659-AA90-48E0-B228-22FE70C5DDF0}"/>
    <cellStyle name="壞 2 3" xfId="8355" xr:uid="{62A3475B-68B6-4AE6-8827-BB1EB907CEA9}"/>
    <cellStyle name="壞 3" xfId="8874" xr:uid="{4B17A6A1-FD2C-4000-861E-FD590BB94E33}"/>
    <cellStyle name="壞 3 2" xfId="32543" xr:uid="{F7824783-28F2-4653-B967-5284F999210C}"/>
    <cellStyle name="好" xfId="4298" xr:uid="{B0793877-D37F-4D9C-BA01-1E10E99526BF}"/>
    <cellStyle name="好 2" xfId="4299" xr:uid="{D2E4D8BA-727C-4A18-A35F-672E17E31BDD}"/>
    <cellStyle name="好 2 2" xfId="9943" xr:uid="{454205C5-6050-4E7C-B4A8-C14CB42F8579}"/>
    <cellStyle name="好 2 3" xfId="8356" xr:uid="{0F0FC5A5-BF79-47E0-AF1B-494108289BBA}"/>
    <cellStyle name="好 3" xfId="8875" xr:uid="{E22B3C9E-B194-4870-AABC-A8C75AFBE43F}"/>
    <cellStyle name="好 3 2" xfId="32544" xr:uid="{E6EB0EEE-A723-45D5-863D-36E10D51EFC4}"/>
    <cellStyle name="常规_Balance Sheet Reconciliation 4Q06 - Dongguan v2" xfId="4300" xr:uid="{B82C2A97-3C75-48BB-8263-B5EB108CDFB5}"/>
    <cellStyle name="未定義" xfId="4301" xr:uid="{AD658DB1-0891-4050-A0A2-8D70C6066CDD}"/>
    <cellStyle name="未定義 2" xfId="4302" xr:uid="{F6AA4347-5E6B-4864-B338-41E759D8B91E}"/>
    <cellStyle name="未定義 2 2" xfId="9944" xr:uid="{49302CC6-44F6-4788-93AE-1EDC010749CF}"/>
    <cellStyle name="未定義 2 3" xfId="12041" xr:uid="{BE0F37F2-C1F6-469B-A1B3-7437FC32BC96}"/>
    <cellStyle name="未定義 2 4" xfId="8357" xr:uid="{9DAE104A-89E9-4BE8-A2F7-0683E4FFB7D6}"/>
    <cellStyle name="未定義 3" xfId="8876" xr:uid="{C6BD5496-EE1E-466E-9627-0977637AA136}"/>
    <cellStyle name="未定義 3 2" xfId="32545" xr:uid="{D9DEB6EA-27FD-49DB-BF98-B854F2143D03}"/>
    <cellStyle name="桁区切り [0.00]_By-Line form" xfId="4303" xr:uid="{283264E7-85D6-456B-A71D-692B307C7DBD}"/>
    <cellStyle name="桁区切り_2003.1Qest(0214)" xfId="4304" xr:uid="{E934D9DF-4554-42B9-9F42-58E8DA95BB46}"/>
    <cellStyle name="桁蟻唇Ｆ [0.00]_Sheet1" xfId="4305" xr:uid="{0ECBF17E-EFCF-4DB0-B77F-D3A179419550}"/>
    <cellStyle name="桁蟻唇Ｆ_Sheet1" xfId="4306" xr:uid="{989C4CE1-2DBA-4D02-86B2-F826D718AA40}"/>
    <cellStyle name="標準_(Edison) SI Package" xfId="4307" xr:uid="{55526C3E-93E6-4BD8-AF58-1BC4D5E7E4F3}"/>
    <cellStyle name="標準2" xfId="4308" xr:uid="{E9B596B5-BE9C-40F2-BDE4-BA86C2B12715}"/>
    <cellStyle name="標準2 2" xfId="4309" xr:uid="{E2228C2F-FC9A-43B8-BE11-4822281BE8CB}"/>
    <cellStyle name="標準2 2 2" xfId="9945" xr:uid="{B8B81253-21E6-46D8-BBDF-A01E48A9AD5A}"/>
    <cellStyle name="標準2 2 3" xfId="12042" xr:uid="{92CF7F8B-6905-4AF5-B3F1-8A680995D6E0}"/>
    <cellStyle name="標準2 2 4" xfId="8358" xr:uid="{91182F99-FADD-43EA-89AF-EAFA6E34D3ED}"/>
    <cellStyle name="標準2 3" xfId="8877" xr:uid="{9551C282-E023-4701-B853-E2C5C490FECC}"/>
    <cellStyle name="標準2 3 2" xfId="32546" xr:uid="{5D538A65-10F5-4152-9CA8-5876091F15D1}"/>
    <cellStyle name="標題" xfId="4310" xr:uid="{A490F93C-C017-49B6-AA35-22DB454BD0A5}"/>
    <cellStyle name="標題 1" xfId="4311" xr:uid="{E1C239A3-D089-407D-B35F-AD26B4445C84}"/>
    <cellStyle name="標題 1 2" xfId="4312" xr:uid="{37DA9328-5C10-4D7C-8A9E-5C19D5B408DB}"/>
    <cellStyle name="標題 1 2 2" xfId="9947" xr:uid="{E0C9EB0F-1214-4080-A74C-3FE2992E2C55}"/>
    <cellStyle name="標題 1 2 3" xfId="8360" xr:uid="{7AC20DB8-60B2-441D-9750-572F2BEABFB6}"/>
    <cellStyle name="標題 1 3" xfId="8879" xr:uid="{BC152E96-3DBE-435A-8C77-18679589313D}"/>
    <cellStyle name="標題 1 3 2" xfId="32547" xr:uid="{541188F8-68BC-46DC-8DF0-927F518B5C2A}"/>
    <cellStyle name="標題 2" xfId="4313" xr:uid="{E6D2C5FA-3E1A-494C-A191-5B0F4C45A420}"/>
    <cellStyle name="標題 2 2" xfId="4314" xr:uid="{E7AE8E44-9C36-481B-94A7-A80C72A679D0}"/>
    <cellStyle name="標題 2 2 2" xfId="9948" xr:uid="{B8A24717-47DD-4B2F-86F9-6F98B5828BB9}"/>
    <cellStyle name="標題 2 2 3" xfId="8361" xr:uid="{7BCA4E11-7C44-48AE-BB3F-56FC6CAD1BFE}"/>
    <cellStyle name="標題 2 3" xfId="8880" xr:uid="{CEB9A1FD-A90B-4BA2-9FFF-8A92910509E2}"/>
    <cellStyle name="標題 2 3 2" xfId="32548" xr:uid="{EA491098-06F6-4F8E-9B16-4E989F4E9D12}"/>
    <cellStyle name="標題 3" xfId="4315" xr:uid="{4933F3CE-D4CA-43C4-AD74-DB4E3DCCC890}"/>
    <cellStyle name="標題 3 2" xfId="4316" xr:uid="{54CC1AF7-EA11-49FD-B8E5-A3E00F989C8C}"/>
    <cellStyle name="標題 3 2 2" xfId="4317" xr:uid="{5A040EE7-9D5C-44DA-B2FA-94ADF9CAC5B3}"/>
    <cellStyle name="標題 3 2 2 2" xfId="9949" xr:uid="{933F6EEF-E22C-4AE0-96BC-71172B10041C}"/>
    <cellStyle name="標題 3 2 3" xfId="8362" xr:uid="{CF8D02C6-EFF9-4302-9A55-3506F7744D17}"/>
    <cellStyle name="標題 3 3" xfId="4318" xr:uid="{89594E29-D327-4E34-BFF2-AE510421ACEA}"/>
    <cellStyle name="標題 3 3 2" xfId="32549" xr:uid="{F11725FD-38A4-4255-A210-A40D55305B04}"/>
    <cellStyle name="標題 3 3 3" xfId="34741" xr:uid="{FC9F89E7-8DFA-4E05-AFC8-9537EE03F0C8}"/>
    <cellStyle name="標題 3 3 4" xfId="8881" xr:uid="{3887C5D8-8989-476E-AC70-501B93A588C0}"/>
    <cellStyle name="標題 3 4" xfId="32843" xr:uid="{C66F5B6D-1B36-4F1D-A1E1-5C897E2AC84A}"/>
    <cellStyle name="標題 4" xfId="4319" xr:uid="{763A8E67-F91D-49EB-9796-C972B5B61745}"/>
    <cellStyle name="標題 4 2" xfId="4320" xr:uid="{1BA81945-ED75-4915-8DCE-EFE9FD69E780}"/>
    <cellStyle name="標題 4 2 2" xfId="9950" xr:uid="{B7EE84C0-4EFC-40A9-A8BE-8592122465A7}"/>
    <cellStyle name="標題 4 2 3" xfId="8363" xr:uid="{92A9B760-FB21-4EB8-8A50-F613F00BB1B7}"/>
    <cellStyle name="標題 4 3" xfId="8882" xr:uid="{D9CC7C44-9AC1-465D-845B-2F5DA6F51AE5}"/>
    <cellStyle name="標題 4 3 2" xfId="32550" xr:uid="{9E17CB74-1956-4957-855F-7F9203CEB315}"/>
    <cellStyle name="標題 5" xfId="4321" xr:uid="{3DAB2A8F-ECE5-4E89-BCEB-30000D600112}"/>
    <cellStyle name="標題 5 2" xfId="9946" xr:uid="{43ED6C5C-53FE-40FC-88AB-1B7CF5CBA617}"/>
    <cellStyle name="標題 5 3" xfId="8359" xr:uid="{E4DD4B6D-DFDD-45CF-B531-532733015D0F}"/>
    <cellStyle name="標題 6" xfId="8878" xr:uid="{E942C200-7536-47FF-93E3-61510A16DD10}"/>
    <cellStyle name="標題 6 2" xfId="32551" xr:uid="{CD9F601D-30E2-46EF-B9F3-945334BB15A5}"/>
    <cellStyle name="樣式 1" xfId="4322" xr:uid="{490654E0-9D95-40FA-B2BC-3B8BD7B329DF}"/>
    <cellStyle name="樣式 1 2" xfId="4323" xr:uid="{D12EC1FA-3D9A-4787-B9B1-972EEE843702}"/>
    <cellStyle name="樣式 1 2 2" xfId="4324" xr:uid="{9FF0081B-21AB-4BE1-8B44-B969322173C3}"/>
    <cellStyle name="樣式 1 2 2 2" xfId="9951" xr:uid="{814431DF-EB90-43A7-83BA-08C9A93672B9}"/>
    <cellStyle name="樣式 1 2 3" xfId="8364" xr:uid="{8399F74D-F7E4-40EB-8208-B6F945161681}"/>
    <cellStyle name="樣式 1 3" xfId="4325" xr:uid="{D939DAA3-BEC8-40DC-BE89-04F07815BF52}"/>
    <cellStyle name="樣式 1 3 2" xfId="32552" xr:uid="{F1D51601-A640-4688-936A-4824F99A9817}"/>
    <cellStyle name="樣式 1 3 3" xfId="8883" xr:uid="{A81F17E8-EE1D-482A-8705-9380F80ADD99}"/>
    <cellStyle name="樣式 1 4" xfId="21262" xr:uid="{6E32C5AD-7CF0-44B9-9AEF-64F7B120CEFB}"/>
    <cellStyle name="檢查儲存格" xfId="4326" xr:uid="{73C1BE22-DE40-4E48-841D-62116809B36D}"/>
    <cellStyle name="檢查儲存格 2" xfId="4327" xr:uid="{0C256BF9-23F7-4BDF-A814-431640D4B1B0}"/>
    <cellStyle name="檢查儲存格 2 2" xfId="8367" xr:uid="{BB4BC702-B79B-474A-A522-B22FE18CAF2D}"/>
    <cellStyle name="檢查儲存格 2 2 2" xfId="9954" xr:uid="{C0CCD9B8-36A0-4ADB-A898-67E7FF36C701}"/>
    <cellStyle name="檢查儲存格 2 2 3" xfId="14438" xr:uid="{F74484BF-5B1C-42FA-9796-652DCBCAD039}"/>
    <cellStyle name="檢查儲存格 2 3" xfId="8368" xr:uid="{15D8793E-3858-4C29-9E2F-9E7BA9D7E79D}"/>
    <cellStyle name="檢查儲存格 2 3 2" xfId="9955" xr:uid="{E30EE4B8-12CA-448D-A762-0A91AED2595C}"/>
    <cellStyle name="檢查儲存格 2 3 3" xfId="14819" xr:uid="{7CA4BAD3-6E7E-40DF-97BD-70764714A1EB}"/>
    <cellStyle name="檢查儲存格 2 4" xfId="8366" xr:uid="{B8DEA1A1-A2B8-4A06-A761-BB2F9B728E8D}"/>
    <cellStyle name="檢查儲存格 2 4 2" xfId="9953" xr:uid="{86976962-956B-4AAF-8700-B9B8AAD34D43}"/>
    <cellStyle name="檢查儲存格 2 5" xfId="8947" xr:uid="{B9259916-9A6B-407D-B76F-BC5C88057F51}"/>
    <cellStyle name="檢查儲存格 2 5 2" xfId="32553" xr:uid="{98D00A67-B242-4DB9-9266-85C4AD64EC13}"/>
    <cellStyle name="檢查儲存格 2 5 3" xfId="34764" xr:uid="{F94A4C94-3BF5-405A-BD6F-DDB7C5AD49F0}"/>
    <cellStyle name="檢查儲存格 2 6" xfId="33103" xr:uid="{16A069E1-A144-44C4-A6BC-06FD32DA37A6}"/>
    <cellStyle name="檢查儲存格 2 7" xfId="5218" xr:uid="{13D0955D-AB99-4589-A4FF-4431A02F0AD9}"/>
    <cellStyle name="檢查儲存格 3" xfId="8369" xr:uid="{F5D32073-D7D5-4FD7-BAB1-07D1D1E8B41F}"/>
    <cellStyle name="檢查儲存格 3 2" xfId="8370" xr:uid="{7BEFDDDF-8B12-4F9A-82CC-1ED6E4008BC8}"/>
    <cellStyle name="檢查儲存格 3 2 2" xfId="9957" xr:uid="{76C9B218-51DF-448E-BD5A-AFBD31A45215}"/>
    <cellStyle name="檢查儲存格 3 2 3" xfId="14540" xr:uid="{DDF94D6E-4F9D-47BD-AB15-38493ED6BBB7}"/>
    <cellStyle name="檢查儲存格 3 3" xfId="9956" xr:uid="{C0929669-81E9-4F60-9678-F52E80714279}"/>
    <cellStyle name="檢查儲存格 3 4" xfId="14296" xr:uid="{CB967FB5-48B8-4DEF-AA06-BE20A039869C}"/>
    <cellStyle name="檢查儲存格 3 5" xfId="22888" xr:uid="{0673D619-4903-42DD-9FC9-F123240C872E}"/>
    <cellStyle name="檢查儲存格 4" xfId="8371" xr:uid="{F2EF00B8-737D-40F7-9522-AE801B59F353}"/>
    <cellStyle name="檢查儲存格 4 2" xfId="9958" xr:uid="{9C2985FA-FF82-47D9-BEC9-55ADB64C7B3E}"/>
    <cellStyle name="檢查儲存格 5" xfId="8365" xr:uid="{15970646-CDD3-4409-A26C-2C188AB0BAF5}"/>
    <cellStyle name="檢查儲存格 5 2" xfId="9952" xr:uid="{585B60F3-8775-4F03-B213-B58A3C70897E}"/>
    <cellStyle name="檢查儲存格 6" xfId="8884" xr:uid="{129682E0-BF3F-48E0-9B64-93641107CF6D}"/>
    <cellStyle name="檢查儲存格 6 2" xfId="32554" xr:uid="{02F8C19C-B9AE-4CD9-8B69-C06FC7F41127}"/>
    <cellStyle name="檢查儲存格 6 3" xfId="34742" xr:uid="{683DC713-7194-4208-BBC0-31FC97C37799}"/>
    <cellStyle name="檢查儲存格 7" xfId="32844" xr:uid="{FEB16E83-2351-477B-8CA4-BA2DB40F1003}"/>
    <cellStyle name="脱浦 [0.00]_Sheet1" xfId="4328" xr:uid="{D080AAA4-5C1E-4712-A538-C52B6D62B7ED}"/>
    <cellStyle name="脱浦_Sheet1" xfId="4329" xr:uid="{02E4EDC8-9B47-48DF-91EB-0601EDE7324A}"/>
    <cellStyle name="計算方式" xfId="4330" xr:uid="{EF658809-BEF8-4181-9775-EAC7784B5C2D}"/>
    <cellStyle name="計算方式 2" xfId="4331" xr:uid="{0C4A32C2-C2F1-463C-9069-E5281550BF28}"/>
    <cellStyle name="計算方式 2 2" xfId="4332" xr:uid="{716693C9-E4E7-4478-979B-6E42ACABA6BD}"/>
    <cellStyle name="計算方式 2 2 2" xfId="15875" xr:uid="{9745D53A-12CD-4B83-806E-2CA231A241E4}"/>
    <cellStyle name="計算方式 2 2 3" xfId="12044" xr:uid="{E6F1F004-8319-48AC-BB0D-40D63588CBD4}"/>
    <cellStyle name="計算方式 2 2 4" xfId="9960" xr:uid="{9CF64CAE-A354-4303-8CA1-87164EC0BAD4}"/>
    <cellStyle name="計算方式 2 3" xfId="15810" xr:uid="{37B8E147-B95A-4883-974C-E52BD7A7F449}"/>
    <cellStyle name="計算方式 2 4" xfId="12043" xr:uid="{0DF8D2BF-CDAC-43E0-8A25-85C549817345}"/>
    <cellStyle name="計算方式 2 5" xfId="8373" xr:uid="{B2B35584-99B2-4B21-AC2E-0B30AAA5DF56}"/>
    <cellStyle name="計算方式 3" xfId="4333" xr:uid="{FC3A9A86-1158-4760-A4DC-97EF0FBC2FAE}"/>
    <cellStyle name="計算方式 3 2" xfId="9959" xr:uid="{FA428480-6F5D-4632-92BA-DD9395A4667C}"/>
    <cellStyle name="計算方式 3 2 2" xfId="15726" xr:uid="{858AA817-5CC1-4026-BF96-C4A734067A7D}"/>
    <cellStyle name="計算方式 3 3" xfId="12045" xr:uid="{5D3F4D8E-57F3-4555-8B6D-5BF043110DF7}"/>
    <cellStyle name="計算方式 3 4" xfId="8372" xr:uid="{00C3A425-3B9E-4B98-B763-4D36E538ABC2}"/>
    <cellStyle name="計算方式 4" xfId="8885" xr:uid="{27281792-A072-406B-890C-D47A3E5073F2}"/>
    <cellStyle name="計算方式 4 2" xfId="10060" xr:uid="{6C879433-E77E-4DB0-B5EB-B3101E1DEF35}"/>
    <cellStyle name="計算方式 4 2 2" xfId="35614" xr:uid="{702E922F-569B-43A8-9702-EEE091AB5284}"/>
    <cellStyle name="計算方式 4 3" xfId="32555" xr:uid="{219B04DC-9A9D-449B-BA5A-F76CE2351EA4}"/>
    <cellStyle name="計算方式 4 4" xfId="34743" xr:uid="{0A3D5098-960F-4875-B3E5-28DA4D41256B}"/>
    <cellStyle name="計算方式 5" xfId="14825" xr:uid="{AE04A358-C77A-47DA-8EA5-0CB134EA94D8}"/>
    <cellStyle name="計算方式 5 2" xfId="16717" xr:uid="{ACED9B28-7394-44CF-BC4E-E0130E99A086}"/>
    <cellStyle name="計算方式 6" xfId="15997" xr:uid="{6F3E093B-1797-4DDC-B87A-94F26A138FAB}"/>
    <cellStyle name="計算方式 7" xfId="32845" xr:uid="{C6A08BB2-ECBF-4035-91A9-F7CDB5A9ABD7}"/>
    <cellStyle name="計算方式_Investment" xfId="4334" xr:uid="{1038D15E-3342-4F43-85FE-AFBA007DCADA}"/>
    <cellStyle name="說明文字" xfId="4335" xr:uid="{9678A0FE-FDDA-4E78-9421-FAA7CBE80D74}"/>
    <cellStyle name="說明文字 2" xfId="4336" xr:uid="{4CA5D497-7C6D-4AD5-A903-3D625E83F4E7}"/>
    <cellStyle name="說明文字 2 2" xfId="9961" xr:uid="{0A347137-9220-4D6C-8398-5BBEBDD1F7F8}"/>
    <cellStyle name="說明文字 2 3" xfId="8374" xr:uid="{5D9AED8A-166B-4D87-9EFB-E206994B65DF}"/>
    <cellStyle name="說明文字 3" xfId="8886" xr:uid="{5E07A5CC-5940-46E9-901A-F2DEFA1FE084}"/>
    <cellStyle name="說明文字 3 2" xfId="32556" xr:uid="{30105FF0-DCCB-4FC2-B348-3EC52B5A04B9}"/>
    <cellStyle name="警告文字" xfId="4337" xr:uid="{7AFA8650-BB15-4505-B33D-A8FD1D42DA1A}"/>
    <cellStyle name="警告文字 2" xfId="4338" xr:uid="{A08423DA-D6EC-4C0A-8E80-0748B2520A36}"/>
    <cellStyle name="警告文字 2 2" xfId="9962" xr:uid="{A5AC4F1E-EB30-41E1-AA1D-BD87D6DD598C}"/>
    <cellStyle name="警告文字 2 3" xfId="8375" xr:uid="{EEE36E54-52B5-4892-B066-6FAD05B7307E}"/>
    <cellStyle name="警告文字 3" xfId="8887" xr:uid="{5C18BDD4-5E7A-42FD-A2EE-B0649E3BF6A1}"/>
    <cellStyle name="警告文字 3 2" xfId="32557" xr:uid="{51D14B24-DAAC-4536-9661-5855A6A3D2E0}"/>
    <cellStyle name="貨幣 [0]_Korea" xfId="4339" xr:uid="{8F807729-B1B7-4338-984D-5664A459ECD5}"/>
    <cellStyle name="貨幣[0]_laroux" xfId="4340" xr:uid="{5F3D5383-15B4-4121-937A-47789B65A0E0}"/>
    <cellStyle name="貨幣_Korea" xfId="4341" xr:uid="{90A5D592-CBD3-4E9B-BEBC-1EC867A15410}"/>
    <cellStyle name="超連結_Sheet1" xfId="4342" xr:uid="{C1C17731-5F89-4200-B770-67F099573D99}"/>
    <cellStyle name="輔色1" xfId="4343" xr:uid="{8A4AFADD-0649-42CB-94FD-E2D2C01CDA58}"/>
    <cellStyle name="輔色1 2" xfId="4344" xr:uid="{F99221DB-7E52-4365-98FD-99B93D5B3E43}"/>
    <cellStyle name="輔色1 2 2" xfId="9963" xr:uid="{B77927EF-DE15-4A51-ABAB-1285666F34DF}"/>
    <cellStyle name="輔色1 2 3" xfId="8376" xr:uid="{FB5F2D31-CFBE-40F2-80B6-D890E63EBAFD}"/>
    <cellStyle name="輔色1 3" xfId="8888" xr:uid="{1B4D49D4-DF6E-49EA-9B91-A0D5A5E30DF8}"/>
    <cellStyle name="輔色1 3 2" xfId="32558" xr:uid="{66EB2367-6CCF-4E96-A351-FBF6FBF9D841}"/>
    <cellStyle name="輔色2" xfId="4345" xr:uid="{4D3E283E-98AE-4AE1-99C9-79FD528E4E13}"/>
    <cellStyle name="輔色2 2" xfId="4346" xr:uid="{AFEBC9E5-3027-4269-98CC-613C6FDA51AA}"/>
    <cellStyle name="輔色2 2 2" xfId="9964" xr:uid="{F1C83429-573F-43DE-B6C8-4212053ED7CF}"/>
    <cellStyle name="輔色2 2 3" xfId="8377" xr:uid="{D261B9F9-D4A6-4D8D-9D9F-6CD87F24B2B4}"/>
    <cellStyle name="輔色2 3" xfId="8889" xr:uid="{AEF75834-3F44-4166-AABE-89F1B6AEF31E}"/>
    <cellStyle name="輔色2 3 2" xfId="32559" xr:uid="{7C4BDDE1-4219-4FFF-B556-90FDE9E20946}"/>
    <cellStyle name="輔色3" xfId="4347" xr:uid="{A01388D8-2C2C-4B8F-83D7-5D6619BC70E3}"/>
    <cellStyle name="輔色3 2" xfId="4348" xr:uid="{D1D7317B-0A9B-4B75-AD80-F3E3583E9BDD}"/>
    <cellStyle name="輔色3 2 2" xfId="9965" xr:uid="{CB5631B9-A7A2-4552-B388-9536CFF724E3}"/>
    <cellStyle name="輔色3 2 3" xfId="8378" xr:uid="{310ED66D-8F34-4D14-97CD-193EE4E2AEAD}"/>
    <cellStyle name="輔色3 3" xfId="8890" xr:uid="{45B97D2A-0E66-41FF-AA1E-D4DF5F0F50BB}"/>
    <cellStyle name="輔色3 3 2" xfId="32560" xr:uid="{AB20926A-A2D1-4DC4-90C1-ADCDB2F9015A}"/>
    <cellStyle name="輔色4" xfId="4349" xr:uid="{AD3976B5-7C1E-4D3A-8D70-8F8595AD4B71}"/>
    <cellStyle name="輔色4 2" xfId="4350" xr:uid="{BE7761E3-2180-4216-8DD3-709239A513A9}"/>
    <cellStyle name="輔色4 2 2" xfId="9966" xr:uid="{2F94F4E4-1E8C-4BB7-9E08-70A363AD2D5D}"/>
    <cellStyle name="輔色4 2 3" xfId="8379" xr:uid="{75FE94D7-E759-46A8-8ED7-D3CFCAB9AD65}"/>
    <cellStyle name="輔色4 3" xfId="8891" xr:uid="{E8042C8C-C8F4-4A07-97FD-F538139A2F47}"/>
    <cellStyle name="輔色4 3 2" xfId="32561" xr:uid="{B8073B5C-2E3C-4CBE-A5BA-4F4F364C9041}"/>
    <cellStyle name="輔色5" xfId="4351" xr:uid="{37458E7E-38FF-4148-8FAC-B2B896316689}"/>
    <cellStyle name="輔色5 2" xfId="4352" xr:uid="{CAF22E6A-4959-4378-A8F2-E2E99CE2A803}"/>
    <cellStyle name="輔色5 2 2" xfId="9967" xr:uid="{EA59F0D5-D435-469D-8432-05607F8FD4BA}"/>
    <cellStyle name="輔色5 2 3" xfId="8380" xr:uid="{E766B163-1964-4BD4-A409-BCAFCAD458BB}"/>
    <cellStyle name="輔色5 3" xfId="8892" xr:uid="{8C06C20A-510B-46FB-A20E-933E9DF0E1CF}"/>
    <cellStyle name="輔色5 3 2" xfId="32562" xr:uid="{A2C4A133-86C5-479A-A0C2-0A1591E15025}"/>
    <cellStyle name="輔色6" xfId="4353" xr:uid="{22472B3F-EADB-4771-A5F1-14B0387FEB57}"/>
    <cellStyle name="輔色6 2" xfId="4354" xr:uid="{53821C81-D0A7-47E1-A00A-35619ADAA18D}"/>
    <cellStyle name="輔色6 2 2" xfId="9968" xr:uid="{05C87726-D27F-4C71-888E-41C8B0005C8D}"/>
    <cellStyle name="輔色6 2 3" xfId="8381" xr:uid="{D79E7C7A-163F-491D-9CFE-CB8685E43994}"/>
    <cellStyle name="輔色6 3" xfId="8893" xr:uid="{367CEBC9-8224-4F54-A429-C927777555B7}"/>
    <cellStyle name="輔色6 3 2" xfId="32563" xr:uid="{2C480E76-E1AC-497C-8EEF-2CCF10C2D752}"/>
    <cellStyle name="輸入" xfId="4355" xr:uid="{38DC579F-B3B5-49C3-9E5A-F2F0AE8C4DAB}"/>
    <cellStyle name="輸入 2" xfId="4356" xr:uid="{12268461-DA20-45B1-9BFA-0DB7CAA75614}"/>
    <cellStyle name="輸入 2 2" xfId="4357" xr:uid="{D9358B2A-D6A7-483A-8258-9E6543195AC4}"/>
    <cellStyle name="輸入 2 2 2" xfId="15932" xr:uid="{44E7D1DC-8D94-47FD-BB1C-ABC7A472563B}"/>
    <cellStyle name="輸入 2 2 3" xfId="12047" xr:uid="{E265C5E8-7B29-4420-B41E-FE247EF547A8}"/>
    <cellStyle name="輸入 2 2 4" xfId="9970" xr:uid="{9F7940F6-C778-4207-BD74-932B286687C8}"/>
    <cellStyle name="輸入 2 3" xfId="15435" xr:uid="{10FC08CF-DF55-4CA3-8CBD-E8BC331640C4}"/>
    <cellStyle name="輸入 2 4" xfId="12046" xr:uid="{0130B264-F54E-4F5D-BCB7-841969C03E69}"/>
    <cellStyle name="輸入 2 5" xfId="8383" xr:uid="{447C0B34-669A-47AA-B871-12375DAEC331}"/>
    <cellStyle name="輸入 3" xfId="4358" xr:uid="{1317187C-1226-48D5-AEB4-B86A1AF7FDF5}"/>
    <cellStyle name="輸入 3 2" xfId="9969" xr:uid="{D7EF1A4B-67F0-4537-9FAE-6E8147B9FA05}"/>
    <cellStyle name="輸入 3 2 2" xfId="15809" xr:uid="{A8F7EF76-6ED8-4BC0-8EAE-70A5A8A44376}"/>
    <cellStyle name="輸入 3 3" xfId="12048" xr:uid="{A2008038-3676-4AB4-AE2D-A30B8E3B2B9B}"/>
    <cellStyle name="輸入 3 4" xfId="8382" xr:uid="{3EE0A365-637F-41F8-975F-836422E66EED}"/>
    <cellStyle name="輸入 4" xfId="8894" xr:uid="{0AB08C7A-8838-43E5-86FA-87EFC6B7518E}"/>
    <cellStyle name="輸入 4 2" xfId="5707" xr:uid="{CAE1BB05-7795-48C8-9D67-F64B37B2E3CD}"/>
    <cellStyle name="輸入 4 2 2" xfId="33188" xr:uid="{3F6934A6-B952-4497-A5D5-F557CDEA5CAA}"/>
    <cellStyle name="輸入 4 3" xfId="32564" xr:uid="{03050CF4-78B1-4C99-8D1F-C6194DB90BBD}"/>
    <cellStyle name="輸入 4 4" xfId="34744" xr:uid="{CD8735D0-36B8-42B0-A4E6-F67F9A2484F3}"/>
    <cellStyle name="輸入 5" xfId="14826" xr:uid="{0F3A2693-7D40-4B7D-92E1-90843BF00771}"/>
    <cellStyle name="輸入 5 2" xfId="16718" xr:uid="{0B2D1B78-8D03-4447-951C-5D818A309D0A}"/>
    <cellStyle name="輸入 6" xfId="15725" xr:uid="{0A04D2A4-362B-4424-82D1-7876A5F41ED3}"/>
    <cellStyle name="輸入 7" xfId="32846" xr:uid="{E86AA966-61B4-4FD2-984E-88D4804A3445}"/>
    <cellStyle name="輸入_Investment" xfId="4359" xr:uid="{1AA57221-8309-4863-8632-196F2BD87EBA}"/>
    <cellStyle name="輸出" xfId="4360" xr:uid="{27D9CD89-7765-4448-B338-5646F663B81E}"/>
    <cellStyle name="輸出 2" xfId="4361" xr:uid="{E24A33F2-F352-4DDD-B710-95BD90C08C6F}"/>
    <cellStyle name="輸出 2 2" xfId="4362" xr:uid="{ED536427-48D8-4A53-8702-78854EA37872}"/>
    <cellStyle name="輸出 2 2 2" xfId="15541" xr:uid="{564FAE3C-978C-4243-A6D5-5210F78DDF0E}"/>
    <cellStyle name="輸出 2 2 3" xfId="12050" xr:uid="{3D653BC2-B00B-414C-BDE4-77560898E03E}"/>
    <cellStyle name="輸出 2 2 4" xfId="9972" xr:uid="{47419269-DFFC-4D5B-B3F4-65E38D1416DB}"/>
    <cellStyle name="輸出 2 3" xfId="12051" xr:uid="{ADB63388-CAE2-4C57-9487-C88B97D76EF1}"/>
    <cellStyle name="輸出 2 3 2" xfId="15542" xr:uid="{93E582F0-3B15-4BEF-97A8-DFCB06DD26E6}"/>
    <cellStyle name="輸出 2 4" xfId="12052" xr:uid="{C28DD02C-0FDD-4B93-9115-1ED37533D014}"/>
    <cellStyle name="輸出 2 4 2" xfId="16082" xr:uid="{0B9BD4A3-DA94-488A-A97B-45288BB5DAD8}"/>
    <cellStyle name="輸出 2 5" xfId="16033" xr:uid="{6926A73D-EB4D-4440-BDA8-8F0B8151A4A4}"/>
    <cellStyle name="輸出 2 6" xfId="12049" xr:uid="{5127CB94-BABC-4DE0-8E6A-CF8EE4E4EF87}"/>
    <cellStyle name="輸出 2 7" xfId="8385" xr:uid="{9038BAA8-8F0F-485D-8DF9-5F601069DBD4}"/>
    <cellStyle name="輸出 3" xfId="4363" xr:uid="{E6229607-81D3-4029-B35A-BE23F9C89F1B}"/>
    <cellStyle name="輸出 3 2" xfId="9971" xr:uid="{C0843A49-7999-4827-98B5-984B6710D8FF}"/>
    <cellStyle name="輸出 3 2 2" xfId="15543" xr:uid="{43A16669-8008-4249-804B-AF764D3B9579}"/>
    <cellStyle name="輸出 3 3" xfId="12053" xr:uid="{E26DE06A-585B-4269-BFBB-05287E638110}"/>
    <cellStyle name="輸出 3 4" xfId="8384" xr:uid="{DDD222D7-230F-4C22-9422-727DBDCA4F9D}"/>
    <cellStyle name="輸出 4" xfId="8895" xr:uid="{8617D35A-40A7-444C-9135-2AEEE9A73C66}"/>
    <cellStyle name="輸出 4 2" xfId="6066" xr:uid="{F038A54A-5A91-423B-BFF0-9476CCB3A28E}"/>
    <cellStyle name="輸出 4 2 2" xfId="33254" xr:uid="{21C963E6-3631-4075-8693-67801E666723}"/>
    <cellStyle name="輸出 4 3" xfId="32565" xr:uid="{C01D0677-A256-4405-84A8-B70E9626CBF4}"/>
    <cellStyle name="輸出 4 4" xfId="34745" xr:uid="{85B95458-FB9B-459F-B75A-18095E0293A7}"/>
    <cellStyle name="輸出 5" xfId="12054" xr:uid="{4DE2B5B1-CCB3-4B65-9D6E-D402FF802F5B}"/>
    <cellStyle name="輸出 5 2" xfId="15544" xr:uid="{6D906149-B02B-4339-A473-17A7BE9C2C6B}"/>
    <cellStyle name="輸出 6" xfId="14827" xr:uid="{45EB1EF5-3003-403C-BF04-2A4BB48D9A02}"/>
    <cellStyle name="輸出 6 2" xfId="16719" xr:uid="{50AB25D0-74FE-40C9-9794-EC2F89657078}"/>
    <cellStyle name="輸出 7" xfId="15540" xr:uid="{5B78EA8A-DA12-423E-A230-C6FBEA5A0E3B}"/>
    <cellStyle name="輸出 8" xfId="32847" xr:uid="{2A55AA98-7279-4E34-A620-CE746D3CAF4E}"/>
    <cellStyle name="連結的儲存格" xfId="4364" xr:uid="{D45D4044-3DF0-463A-B5B5-C62785A22374}"/>
    <cellStyle name="連結的儲存格 2" xfId="4365" xr:uid="{ACCEA684-5DEF-4888-B302-2BF5FFF39F4B}"/>
    <cellStyle name="連結的儲存格 2 2" xfId="9973" xr:uid="{8C3C29B7-FCDF-4171-892B-B65ED89EFA24}"/>
    <cellStyle name="連結的儲存格 2 3" xfId="8386" xr:uid="{BB2A8294-A891-4E05-8598-E6AE1361C74C}"/>
    <cellStyle name="連結的儲存格 3" xfId="8896" xr:uid="{DC9EB07A-3BD6-424F-B570-9EDA65F305B3}"/>
    <cellStyle name="連結的儲存格 3 2" xfId="32566" xr:uid="{78C263A5-838C-48D7-85F0-86129247C503}"/>
    <cellStyle name="隨後的超連結_Sheet1" xfId="4366" xr:uid="{D433ADB5-E046-4E26-9E50-DDF5789BED2B}"/>
  </cellStyles>
  <dxfs count="0"/>
  <tableStyles count="1" defaultTableStyle="TableStyleMedium9" defaultPivotStyle="PivotStyleLight16">
    <tableStyle name="Table Style 1" pivot="0" count="0" xr9:uid="{995C01EC-68C9-42AA-B9BB-6FF0D907F731}"/>
  </tableStyles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dimension ref="A1:N163"/>
  <sheetViews>
    <sheetView view="pageBreakPreview" topLeftCell="A118" zoomScale="70" zoomScaleNormal="116" zoomScaleSheetLayoutView="116" workbookViewId="0">
      <selection activeCell="D17" sqref="D17"/>
    </sheetView>
  </sheetViews>
  <sheetFormatPr defaultColWidth="9.453125" defaultRowHeight="16.5" customHeight="1"/>
  <cols>
    <col min="1" max="1" width="42.81640625" style="8" customWidth="1"/>
    <col min="2" max="2" width="5.54296875" style="7" customWidth="1"/>
    <col min="3" max="3" width="0.54296875" style="8" customWidth="1"/>
    <col min="4" max="4" width="14.26953125" style="9" customWidth="1"/>
    <col min="5" max="5" width="0.54296875" style="10" customWidth="1"/>
    <col min="6" max="6" width="14.7265625" style="9" bestFit="1" customWidth="1"/>
    <col min="7" max="7" width="0.54296875" style="10" customWidth="1"/>
    <col min="8" max="8" width="14.7265625" style="9" bestFit="1" customWidth="1"/>
    <col min="9" max="9" width="0.54296875" style="11" customWidth="1"/>
    <col min="10" max="10" width="14.7265625" style="9" bestFit="1" customWidth="1"/>
    <col min="11" max="11" width="0.54296875" style="10" customWidth="1"/>
    <col min="12" max="12" width="14.7265625" style="9" bestFit="1" customWidth="1"/>
    <col min="13" max="13" width="0.54296875" style="10" customWidth="1"/>
    <col min="14" max="14" width="14.7265625" style="9" bestFit="1" customWidth="1"/>
    <col min="15" max="16384" width="9.453125" style="12"/>
  </cols>
  <sheetData>
    <row r="1" spans="1:14" ht="16.5" customHeight="1">
      <c r="A1" s="6" t="s">
        <v>0</v>
      </c>
    </row>
    <row r="2" spans="1:14" ht="16.5" customHeight="1">
      <c r="A2" s="6" t="s">
        <v>1</v>
      </c>
    </row>
    <row r="3" spans="1:14" ht="16.5" customHeight="1">
      <c r="A3" s="13" t="s">
        <v>2</v>
      </c>
      <c r="B3" s="14"/>
      <c r="C3" s="15"/>
      <c r="D3" s="16"/>
      <c r="E3" s="17"/>
      <c r="F3" s="16"/>
      <c r="G3" s="17"/>
      <c r="H3" s="16"/>
      <c r="I3" s="18"/>
      <c r="J3" s="16"/>
      <c r="K3" s="17"/>
      <c r="L3" s="16"/>
      <c r="M3" s="17"/>
      <c r="N3" s="16"/>
    </row>
    <row r="4" spans="1:14" ht="16.5" customHeight="1">
      <c r="A4" s="6"/>
    </row>
    <row r="6" spans="1:14" ht="16.5" customHeight="1">
      <c r="D6" s="168" t="s">
        <v>3</v>
      </c>
      <c r="E6" s="168"/>
      <c r="F6" s="168"/>
      <c r="G6" s="168"/>
      <c r="H6" s="168"/>
      <c r="I6" s="9"/>
      <c r="J6" s="168" t="s">
        <v>4</v>
      </c>
      <c r="K6" s="168"/>
      <c r="L6" s="168"/>
      <c r="M6" s="168"/>
      <c r="N6" s="168"/>
    </row>
    <row r="7" spans="1:14" ht="16.5" customHeight="1">
      <c r="A7" s="12"/>
      <c r="B7" s="20"/>
      <c r="C7" s="6"/>
      <c r="D7" s="169" t="s">
        <v>5</v>
      </c>
      <c r="E7" s="169"/>
      <c r="F7" s="169"/>
      <c r="G7" s="169"/>
      <c r="H7" s="169"/>
      <c r="I7" s="21"/>
      <c r="J7" s="169" t="s">
        <v>5</v>
      </c>
      <c r="K7" s="169"/>
      <c r="L7" s="169"/>
      <c r="M7" s="169"/>
      <c r="N7" s="169"/>
    </row>
    <row r="8" spans="1:14" ht="16.5" customHeight="1">
      <c r="C8" s="6"/>
      <c r="D8" s="21" t="s">
        <v>6</v>
      </c>
      <c r="E8" s="21"/>
      <c r="F8" s="21" t="s">
        <v>7</v>
      </c>
      <c r="G8" s="21"/>
      <c r="H8" s="21" t="s">
        <v>7</v>
      </c>
      <c r="I8" s="21"/>
      <c r="J8" s="21" t="s">
        <v>6</v>
      </c>
      <c r="K8" s="21"/>
      <c r="L8" s="21" t="s">
        <v>7</v>
      </c>
      <c r="M8" s="21"/>
      <c r="N8" s="21" t="s">
        <v>7</v>
      </c>
    </row>
    <row r="9" spans="1:14" ht="16.5" customHeight="1">
      <c r="C9" s="6"/>
      <c r="D9" s="22" t="s">
        <v>8</v>
      </c>
      <c r="E9" s="21"/>
      <c r="F9" s="22" t="s">
        <v>9</v>
      </c>
      <c r="G9" s="21"/>
      <c r="H9" s="22" t="s">
        <v>10</v>
      </c>
      <c r="I9" s="19"/>
      <c r="J9" s="22" t="s">
        <v>8</v>
      </c>
      <c r="K9" s="21"/>
      <c r="L9" s="22" t="s">
        <v>9</v>
      </c>
      <c r="M9" s="21"/>
      <c r="N9" s="22" t="s">
        <v>10</v>
      </c>
    </row>
    <row r="10" spans="1:14" ht="16.5" customHeight="1">
      <c r="C10" s="6"/>
      <c r="D10" s="22" t="s">
        <v>11</v>
      </c>
      <c r="E10" s="23"/>
      <c r="F10" s="22" t="s">
        <v>12</v>
      </c>
      <c r="G10" s="23"/>
      <c r="H10" s="22" t="s">
        <v>12</v>
      </c>
      <c r="I10" s="19"/>
      <c r="J10" s="22" t="s">
        <v>11</v>
      </c>
      <c r="K10" s="23"/>
      <c r="L10" s="22" t="s">
        <v>12</v>
      </c>
      <c r="M10" s="23"/>
      <c r="N10" s="22" t="s">
        <v>12</v>
      </c>
    </row>
    <row r="11" spans="1:14" ht="16.5" customHeight="1">
      <c r="B11" s="24" t="s">
        <v>13</v>
      </c>
      <c r="C11" s="6"/>
      <c r="D11" s="25" t="s">
        <v>14</v>
      </c>
      <c r="E11" s="23"/>
      <c r="F11" s="25" t="s">
        <v>14</v>
      </c>
      <c r="G11" s="23"/>
      <c r="H11" s="25" t="s">
        <v>14</v>
      </c>
      <c r="I11" s="19"/>
      <c r="J11" s="25" t="s">
        <v>14</v>
      </c>
      <c r="K11" s="23"/>
      <c r="L11" s="25" t="s">
        <v>14</v>
      </c>
      <c r="M11" s="23"/>
      <c r="N11" s="25" t="s">
        <v>14</v>
      </c>
    </row>
    <row r="12" spans="1:14" ht="16.5" customHeight="1">
      <c r="B12" s="26"/>
      <c r="C12" s="6"/>
      <c r="D12" s="27"/>
      <c r="E12" s="23"/>
      <c r="F12" s="27"/>
      <c r="G12" s="23"/>
      <c r="H12" s="27"/>
      <c r="I12" s="19"/>
      <c r="J12" s="27"/>
      <c r="K12" s="23"/>
      <c r="L12" s="27"/>
      <c r="M12" s="23"/>
      <c r="N12" s="27"/>
    </row>
    <row r="13" spans="1:14" ht="16.5" customHeight="1">
      <c r="A13" s="6" t="s">
        <v>15</v>
      </c>
      <c r="I13" s="10"/>
      <c r="K13" s="11"/>
      <c r="M13" s="11"/>
    </row>
    <row r="14" spans="1:14" ht="16.5" customHeight="1">
      <c r="A14" s="6"/>
      <c r="I14" s="10"/>
      <c r="K14" s="11"/>
      <c r="M14" s="11"/>
    </row>
    <row r="15" spans="1:14" ht="16.5" customHeight="1">
      <c r="A15" s="8" t="s">
        <v>16</v>
      </c>
      <c r="B15" s="28" t="s">
        <v>17</v>
      </c>
      <c r="D15" s="29">
        <v>49249607</v>
      </c>
      <c r="E15" s="9"/>
      <c r="F15" s="9">
        <v>37207753</v>
      </c>
      <c r="G15" s="9"/>
      <c r="H15" s="9">
        <v>12765213</v>
      </c>
      <c r="I15" s="9"/>
      <c r="J15" s="29">
        <v>49249607</v>
      </c>
      <c r="K15" s="9"/>
      <c r="L15" s="9">
        <v>37207753</v>
      </c>
      <c r="M15" s="9"/>
      <c r="N15" s="9">
        <v>12765213</v>
      </c>
    </row>
    <row r="16" spans="1:14" ht="16.5" customHeight="1">
      <c r="A16" s="8" t="s">
        <v>18</v>
      </c>
      <c r="B16" s="28"/>
      <c r="D16" s="29">
        <v>14196317</v>
      </c>
      <c r="E16" s="9"/>
      <c r="F16" s="9">
        <v>11338310</v>
      </c>
      <c r="G16" s="9"/>
      <c r="H16" s="9">
        <v>10438779</v>
      </c>
      <c r="I16" s="9"/>
      <c r="J16" s="29">
        <v>14196317</v>
      </c>
      <c r="K16" s="9"/>
      <c r="L16" s="9">
        <v>11338310</v>
      </c>
      <c r="M16" s="9"/>
      <c r="N16" s="9">
        <v>10438779</v>
      </c>
    </row>
    <row r="17" spans="1:14" ht="16.5" customHeight="1">
      <c r="A17" s="8" t="s">
        <v>19</v>
      </c>
      <c r="B17" s="28" t="s">
        <v>20</v>
      </c>
      <c r="D17" s="29">
        <v>131898384</v>
      </c>
      <c r="E17" s="9"/>
      <c r="F17" s="9">
        <v>143956574</v>
      </c>
      <c r="G17" s="9"/>
      <c r="H17" s="9">
        <v>142952219</v>
      </c>
      <c r="I17" s="9"/>
      <c r="J17" s="29">
        <v>131898384</v>
      </c>
      <c r="K17" s="9"/>
      <c r="L17" s="9">
        <v>143956574</v>
      </c>
      <c r="M17" s="9"/>
      <c r="N17" s="9">
        <v>142952219</v>
      </c>
    </row>
    <row r="18" spans="1:14" ht="16.5" customHeight="1">
      <c r="A18" s="8" t="s">
        <v>21</v>
      </c>
      <c r="B18" s="28" t="s">
        <v>20</v>
      </c>
      <c r="D18" s="29">
        <v>63993349</v>
      </c>
      <c r="F18" s="9">
        <v>78281933</v>
      </c>
      <c r="H18" s="9">
        <v>987012</v>
      </c>
      <c r="I18" s="10"/>
      <c r="J18" s="29">
        <v>63993349</v>
      </c>
      <c r="L18" s="9">
        <v>78281933</v>
      </c>
      <c r="N18" s="9">
        <v>987012</v>
      </c>
    </row>
    <row r="19" spans="1:14" ht="16.5" customHeight="1">
      <c r="A19" s="8" t="s">
        <v>22</v>
      </c>
      <c r="B19" s="28" t="s">
        <v>23</v>
      </c>
      <c r="D19" s="29">
        <v>1748908860</v>
      </c>
      <c r="F19" s="9">
        <v>1897805591</v>
      </c>
      <c r="H19" s="9">
        <v>1542835902</v>
      </c>
      <c r="I19" s="10"/>
      <c r="J19" s="29">
        <v>1748908860</v>
      </c>
      <c r="L19" s="9">
        <v>1897805591</v>
      </c>
      <c r="N19" s="9">
        <v>1542835902</v>
      </c>
    </row>
    <row r="20" spans="1:14" ht="16.5" customHeight="1">
      <c r="A20" s="8" t="s">
        <v>24</v>
      </c>
      <c r="B20" s="28" t="s">
        <v>25</v>
      </c>
      <c r="D20" s="29">
        <v>280417337</v>
      </c>
      <c r="F20" s="9">
        <v>290237051</v>
      </c>
      <c r="H20" s="9">
        <v>567650511</v>
      </c>
      <c r="I20" s="10"/>
      <c r="J20" s="29">
        <v>280417337</v>
      </c>
      <c r="L20" s="9">
        <v>290237051</v>
      </c>
      <c r="N20" s="9">
        <v>567650511</v>
      </c>
    </row>
    <row r="21" spans="1:14" ht="16.5" customHeight="1">
      <c r="A21" s="8" t="s">
        <v>26</v>
      </c>
      <c r="B21" s="28" t="s">
        <v>27</v>
      </c>
      <c r="C21" s="12"/>
      <c r="D21" s="29">
        <v>6598580</v>
      </c>
      <c r="F21" s="9">
        <v>6612856</v>
      </c>
      <c r="H21" s="9">
        <v>8102338</v>
      </c>
      <c r="I21" s="10"/>
      <c r="J21" s="29">
        <v>11678798</v>
      </c>
      <c r="L21" s="9">
        <v>11678798</v>
      </c>
      <c r="N21" s="9">
        <v>16467595</v>
      </c>
    </row>
    <row r="22" spans="1:14" ht="16.5" customHeight="1">
      <c r="A22" s="8" t="s">
        <v>28</v>
      </c>
      <c r="B22" s="28"/>
      <c r="C22" s="12"/>
      <c r="D22" s="30">
        <v>0</v>
      </c>
      <c r="F22" s="9">
        <v>0</v>
      </c>
      <c r="H22" s="9">
        <v>39146710</v>
      </c>
      <c r="I22" s="10"/>
      <c r="J22" s="30">
        <v>0</v>
      </c>
      <c r="L22" s="9">
        <v>0</v>
      </c>
      <c r="N22" s="9">
        <v>39146710</v>
      </c>
    </row>
    <row r="23" spans="1:14" ht="16.5" customHeight="1">
      <c r="A23" s="8" t="s">
        <v>29</v>
      </c>
      <c r="B23" s="28"/>
      <c r="C23" s="12"/>
      <c r="D23" s="30"/>
      <c r="I23" s="10"/>
      <c r="J23" s="30"/>
    </row>
    <row r="24" spans="1:14" ht="16.5" customHeight="1">
      <c r="A24" s="8" t="s">
        <v>165</v>
      </c>
      <c r="B24" s="28" t="s">
        <v>30</v>
      </c>
      <c r="C24" s="12"/>
      <c r="D24" s="30">
        <v>21948973</v>
      </c>
      <c r="F24" s="9">
        <v>22836132</v>
      </c>
      <c r="H24" s="9">
        <v>5491021</v>
      </c>
      <c r="I24" s="10"/>
      <c r="J24" s="30">
        <v>21948973</v>
      </c>
      <c r="L24" s="9">
        <v>22836132</v>
      </c>
      <c r="N24" s="9">
        <v>5491021</v>
      </c>
    </row>
    <row r="25" spans="1:14" ht="16.5" customHeight="1">
      <c r="A25" s="8" t="s">
        <v>31</v>
      </c>
      <c r="B25" s="28" t="s">
        <v>32</v>
      </c>
      <c r="C25" s="12"/>
      <c r="D25" s="30">
        <v>41944445</v>
      </c>
      <c r="F25" s="9">
        <v>41716281</v>
      </c>
      <c r="H25" s="9">
        <v>36097659</v>
      </c>
      <c r="I25" s="10"/>
      <c r="J25" s="30">
        <v>41944445</v>
      </c>
      <c r="L25" s="9">
        <v>41716281</v>
      </c>
      <c r="N25" s="9">
        <v>36097659</v>
      </c>
    </row>
    <row r="26" spans="1:14" ht="16.5" customHeight="1">
      <c r="A26" s="8" t="s">
        <v>33</v>
      </c>
      <c r="B26" s="28" t="s">
        <v>34</v>
      </c>
      <c r="C26" s="12"/>
      <c r="D26" s="29">
        <v>284328029</v>
      </c>
      <c r="F26" s="9">
        <v>256485467</v>
      </c>
      <c r="H26" s="9">
        <v>107687712</v>
      </c>
      <c r="I26" s="10"/>
      <c r="J26" s="30">
        <v>283311985</v>
      </c>
      <c r="L26" s="9">
        <v>255472278</v>
      </c>
      <c r="N26" s="9">
        <v>106014661</v>
      </c>
    </row>
    <row r="27" spans="1:14" ht="16.5" customHeight="1">
      <c r="A27" s="8" t="s">
        <v>35</v>
      </c>
      <c r="B27" s="28"/>
      <c r="D27" s="31">
        <v>12646602</v>
      </c>
      <c r="F27" s="16">
        <v>8959571</v>
      </c>
      <c r="H27" s="16">
        <v>7631536</v>
      </c>
      <c r="I27" s="10"/>
      <c r="J27" s="31">
        <v>12646602</v>
      </c>
      <c r="L27" s="16">
        <v>8959571</v>
      </c>
      <c r="N27" s="16">
        <v>7631536</v>
      </c>
    </row>
    <row r="28" spans="1:14" ht="16.5" customHeight="1">
      <c r="I28" s="10"/>
    </row>
    <row r="29" spans="1:14" ht="16.5" customHeight="1" thickBot="1">
      <c r="A29" s="32" t="s">
        <v>36</v>
      </c>
      <c r="D29" s="33">
        <f>SUM(D15:D27)</f>
        <v>2656130483</v>
      </c>
      <c r="F29" s="33">
        <f>SUM(F15:F27)</f>
        <v>2795437519</v>
      </c>
      <c r="H29" s="33">
        <f>SUM(H15:H27)</f>
        <v>2481786612</v>
      </c>
      <c r="I29" s="9"/>
      <c r="J29" s="33">
        <f>SUM(J15:J27)</f>
        <v>2660194657</v>
      </c>
      <c r="L29" s="33">
        <f>SUM(L15:L27)</f>
        <v>2799490272</v>
      </c>
      <c r="N29" s="33">
        <f>SUM(N15:N27)</f>
        <v>2488478818</v>
      </c>
    </row>
    <row r="30" spans="1:14" ht="16.5" customHeight="1" thickTop="1">
      <c r="A30" s="32"/>
      <c r="I30" s="10"/>
    </row>
    <row r="31" spans="1:14" ht="16.5" customHeight="1">
      <c r="A31" s="32"/>
      <c r="I31" s="10"/>
    </row>
    <row r="32" spans="1:14" ht="16.5" customHeight="1">
      <c r="A32" s="32"/>
      <c r="I32" s="10"/>
    </row>
    <row r="33" spans="1:9" ht="16.5" customHeight="1">
      <c r="A33" s="32"/>
      <c r="I33" s="10"/>
    </row>
    <row r="34" spans="1:9" ht="16.5" customHeight="1">
      <c r="A34" s="32"/>
      <c r="I34" s="10"/>
    </row>
    <row r="35" spans="1:9" ht="16.5" customHeight="1">
      <c r="A35" s="32"/>
      <c r="I35" s="10"/>
    </row>
    <row r="36" spans="1:9" ht="16.5" customHeight="1">
      <c r="A36" s="32"/>
      <c r="I36" s="10"/>
    </row>
    <row r="37" spans="1:9" ht="16.5" customHeight="1">
      <c r="A37" s="32"/>
      <c r="I37" s="10"/>
    </row>
    <row r="38" spans="1:9" ht="16.5" customHeight="1">
      <c r="A38" s="32"/>
      <c r="I38" s="10"/>
    </row>
    <row r="39" spans="1:9" ht="16.5" customHeight="1">
      <c r="A39" s="32"/>
      <c r="I39" s="10"/>
    </row>
    <row r="40" spans="1:9" ht="16.5" customHeight="1">
      <c r="A40" s="32"/>
      <c r="I40" s="10"/>
    </row>
    <row r="41" spans="1:9" ht="16.5" customHeight="1">
      <c r="A41" s="32"/>
      <c r="I41" s="10"/>
    </row>
    <row r="42" spans="1:9" ht="16.5" customHeight="1">
      <c r="A42" s="32"/>
      <c r="I42" s="10"/>
    </row>
    <row r="43" spans="1:9" ht="16.5" customHeight="1">
      <c r="A43" s="32"/>
      <c r="I43" s="10"/>
    </row>
    <row r="44" spans="1:9" ht="16.5" customHeight="1">
      <c r="A44" s="32"/>
      <c r="I44" s="10"/>
    </row>
    <row r="45" spans="1:9" ht="16.5" customHeight="1">
      <c r="A45" s="32"/>
      <c r="I45" s="10"/>
    </row>
    <row r="46" spans="1:9" ht="16.5" customHeight="1">
      <c r="A46" s="32"/>
      <c r="I46" s="10"/>
    </row>
    <row r="47" spans="1:9" ht="16.5" customHeight="1">
      <c r="A47" s="32"/>
      <c r="I47" s="10"/>
    </row>
    <row r="48" spans="1:9" ht="16.5" customHeight="1">
      <c r="A48" s="32"/>
      <c r="I48" s="10"/>
    </row>
    <row r="49" spans="1:9" ht="16.5" customHeight="1">
      <c r="A49" s="32"/>
      <c r="I49" s="10"/>
    </row>
    <row r="50" spans="1:9" ht="16.5" customHeight="1">
      <c r="A50" s="32"/>
      <c r="I50" s="10"/>
    </row>
    <row r="51" spans="1:9" ht="16.5" customHeight="1">
      <c r="A51" s="32"/>
      <c r="I51" s="10"/>
    </row>
    <row r="52" spans="1:9" ht="16.5" customHeight="1">
      <c r="A52" s="32"/>
      <c r="I52" s="10"/>
    </row>
    <row r="53" spans="1:9" ht="16.5" customHeight="1">
      <c r="A53" s="32"/>
      <c r="I53" s="10"/>
    </row>
    <row r="54" spans="1:9" ht="16.5" customHeight="1">
      <c r="A54" s="32"/>
      <c r="I54" s="10"/>
    </row>
    <row r="55" spans="1:9" ht="16.5" customHeight="1">
      <c r="A55" s="32"/>
      <c r="I55" s="10"/>
    </row>
    <row r="56" spans="1:9" ht="16.5" customHeight="1">
      <c r="A56" s="32"/>
      <c r="I56" s="10"/>
    </row>
    <row r="57" spans="1:9" ht="16.5" customHeight="1">
      <c r="A57" s="32"/>
      <c r="I57" s="10"/>
    </row>
    <row r="58" spans="1:9" ht="16.5" customHeight="1">
      <c r="A58" s="32"/>
      <c r="I58" s="10"/>
    </row>
    <row r="59" spans="1:9" ht="16.5" customHeight="1">
      <c r="A59" s="32"/>
      <c r="I59" s="10"/>
    </row>
    <row r="60" spans="1:9" ht="16.5" customHeight="1">
      <c r="A60" s="32"/>
      <c r="I60" s="10"/>
    </row>
    <row r="61" spans="1:9" ht="16.5" customHeight="1">
      <c r="A61" s="32"/>
      <c r="I61" s="10"/>
    </row>
    <row r="62" spans="1:9" ht="10.5" customHeight="1">
      <c r="A62" s="32"/>
      <c r="I62" s="10"/>
    </row>
    <row r="63" spans="1:9" ht="16.5" customHeight="1">
      <c r="A63" s="8" t="s">
        <v>37</v>
      </c>
      <c r="D63" s="10" t="s">
        <v>37</v>
      </c>
      <c r="F63" s="10"/>
      <c r="H63" s="10"/>
    </row>
    <row r="64" spans="1:9" ht="16.5" customHeight="1">
      <c r="D64" s="10"/>
      <c r="F64" s="10"/>
      <c r="H64" s="10"/>
    </row>
    <row r="65" spans="4:8" ht="16.5" customHeight="1">
      <c r="D65" s="10"/>
      <c r="F65" s="10"/>
      <c r="H65" s="10"/>
    </row>
    <row r="66" spans="4:8" ht="16.5" customHeight="1">
      <c r="D66" s="10"/>
      <c r="F66" s="10"/>
      <c r="H66" s="10"/>
    </row>
    <row r="67" spans="4:8" ht="16.5" customHeight="1">
      <c r="D67" s="10"/>
      <c r="F67" s="10"/>
      <c r="H67" s="10"/>
    </row>
    <row r="68" spans="4:8" ht="16.5" customHeight="1">
      <c r="D68" s="10"/>
      <c r="F68" s="10"/>
      <c r="H68" s="10"/>
    </row>
    <row r="69" spans="4:8" ht="16.5" customHeight="1">
      <c r="D69" s="10"/>
      <c r="F69" s="10"/>
      <c r="H69" s="10"/>
    </row>
    <row r="70" spans="4:8" ht="16.5" customHeight="1">
      <c r="D70" s="10"/>
      <c r="F70" s="10"/>
      <c r="H70" s="10"/>
    </row>
    <row r="71" spans="4:8" ht="16.5" customHeight="1">
      <c r="D71" s="10"/>
      <c r="F71" s="10"/>
      <c r="H71" s="10"/>
    </row>
    <row r="72" spans="4:8" ht="16.5" customHeight="1">
      <c r="D72" s="10"/>
      <c r="F72" s="10"/>
      <c r="H72" s="10"/>
    </row>
    <row r="73" spans="4:8" ht="16.5" customHeight="1">
      <c r="D73" s="10"/>
      <c r="F73" s="10"/>
      <c r="H73" s="10"/>
    </row>
    <row r="74" spans="4:8" ht="16.5" customHeight="1">
      <c r="D74" s="10"/>
      <c r="F74" s="10"/>
      <c r="H74" s="10"/>
    </row>
    <row r="75" spans="4:8" ht="16.5" customHeight="1">
      <c r="D75" s="10"/>
      <c r="F75" s="10"/>
      <c r="H75" s="10"/>
    </row>
    <row r="76" spans="4:8" ht="16.5" customHeight="1">
      <c r="D76" s="10"/>
      <c r="F76" s="10"/>
      <c r="H76" s="10"/>
    </row>
    <row r="77" spans="4:8" ht="16.5" customHeight="1">
      <c r="D77" s="10"/>
      <c r="F77" s="10"/>
      <c r="H77" s="10"/>
    </row>
    <row r="78" spans="4:8" ht="16.5" customHeight="1">
      <c r="D78" s="10"/>
      <c r="F78" s="10"/>
      <c r="H78" s="10"/>
    </row>
    <row r="79" spans="4:8" ht="16.5" customHeight="1">
      <c r="D79" s="10"/>
      <c r="F79" s="10"/>
      <c r="H79" s="10"/>
    </row>
    <row r="80" spans="4:8" ht="16.5" customHeight="1">
      <c r="D80" s="10"/>
      <c r="F80" s="10"/>
      <c r="H80" s="10"/>
    </row>
    <row r="81" spans="1:14" ht="16.5" customHeight="1">
      <c r="D81" s="10"/>
      <c r="F81" s="10"/>
      <c r="H81" s="10"/>
    </row>
    <row r="82" spans="1:14" ht="22" customHeight="1">
      <c r="A82" s="170" t="s">
        <v>38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</row>
    <row r="83" spans="1:14" ht="16.5" customHeight="1">
      <c r="A83" s="6" t="str">
        <f>A1</f>
        <v>Thaire Life Assurance Public Company Limited</v>
      </c>
    </row>
    <row r="84" spans="1:14" ht="16.5" customHeight="1">
      <c r="A84" s="6" t="s">
        <v>39</v>
      </c>
    </row>
    <row r="85" spans="1:14" ht="16.5" customHeight="1">
      <c r="A85" s="13" t="str">
        <f>+A3</f>
        <v>As at 31 March 2025</v>
      </c>
      <c r="B85" s="14"/>
      <c r="C85" s="15"/>
      <c r="D85" s="16"/>
      <c r="E85" s="17"/>
      <c r="F85" s="16"/>
      <c r="G85" s="17"/>
      <c r="H85" s="16"/>
      <c r="I85" s="18"/>
      <c r="J85" s="16"/>
      <c r="K85" s="17"/>
      <c r="L85" s="16"/>
      <c r="M85" s="17"/>
      <c r="N85" s="16"/>
    </row>
    <row r="86" spans="1:14" ht="16.5" customHeight="1">
      <c r="A86" s="6"/>
    </row>
    <row r="88" spans="1:14" ht="16.5" customHeight="1">
      <c r="D88" s="168" t="s">
        <v>3</v>
      </c>
      <c r="E88" s="168"/>
      <c r="F88" s="168"/>
      <c r="G88" s="168"/>
      <c r="H88" s="168"/>
      <c r="I88" s="9"/>
      <c r="J88" s="168" t="s">
        <v>4</v>
      </c>
      <c r="K88" s="168"/>
      <c r="L88" s="168"/>
      <c r="M88" s="168"/>
      <c r="N88" s="168"/>
    </row>
    <row r="89" spans="1:14" ht="16.5" customHeight="1">
      <c r="A89" s="12"/>
      <c r="B89" s="20"/>
      <c r="C89" s="6"/>
      <c r="D89" s="169" t="s">
        <v>5</v>
      </c>
      <c r="E89" s="169"/>
      <c r="F89" s="169"/>
      <c r="G89" s="169"/>
      <c r="H89" s="169"/>
      <c r="I89" s="21"/>
      <c r="J89" s="169" t="s">
        <v>5</v>
      </c>
      <c r="K89" s="169"/>
      <c r="L89" s="169"/>
      <c r="M89" s="169"/>
      <c r="N89" s="169"/>
    </row>
    <row r="90" spans="1:14" ht="16.5" customHeight="1">
      <c r="C90" s="6"/>
      <c r="D90" s="21" t="s">
        <v>6</v>
      </c>
      <c r="E90" s="21"/>
      <c r="F90" s="21" t="s">
        <v>7</v>
      </c>
      <c r="G90" s="21"/>
      <c r="H90" s="21" t="s">
        <v>7</v>
      </c>
      <c r="I90" s="21"/>
      <c r="J90" s="21" t="s">
        <v>6</v>
      </c>
      <c r="K90" s="21"/>
      <c r="L90" s="21" t="s">
        <v>7</v>
      </c>
      <c r="M90" s="21"/>
      <c r="N90" s="21" t="s">
        <v>7</v>
      </c>
    </row>
    <row r="91" spans="1:14" ht="16.5" customHeight="1">
      <c r="C91" s="6"/>
      <c r="D91" s="22" t="s">
        <v>8</v>
      </c>
      <c r="E91" s="21"/>
      <c r="F91" s="22" t="s">
        <v>9</v>
      </c>
      <c r="G91" s="21"/>
      <c r="H91" s="22" t="s">
        <v>10</v>
      </c>
      <c r="I91" s="19"/>
      <c r="J91" s="22" t="s">
        <v>8</v>
      </c>
      <c r="K91" s="21"/>
      <c r="L91" s="22" t="s">
        <v>9</v>
      </c>
      <c r="M91" s="21"/>
      <c r="N91" s="22" t="s">
        <v>10</v>
      </c>
    </row>
    <row r="92" spans="1:14" ht="16.5" customHeight="1">
      <c r="C92" s="6"/>
      <c r="D92" s="22" t="s">
        <v>11</v>
      </c>
      <c r="E92" s="23"/>
      <c r="F92" s="22" t="s">
        <v>12</v>
      </c>
      <c r="G92" s="23"/>
      <c r="H92" s="22" t="s">
        <v>12</v>
      </c>
      <c r="I92" s="19"/>
      <c r="J92" s="22" t="s">
        <v>11</v>
      </c>
      <c r="K92" s="23"/>
      <c r="L92" s="22" t="s">
        <v>12</v>
      </c>
      <c r="M92" s="23"/>
      <c r="N92" s="22" t="s">
        <v>12</v>
      </c>
    </row>
    <row r="93" spans="1:14" ht="16.5" customHeight="1">
      <c r="B93" s="24" t="s">
        <v>13</v>
      </c>
      <c r="C93" s="6"/>
      <c r="D93" s="25" t="s">
        <v>14</v>
      </c>
      <c r="E93" s="23"/>
      <c r="F93" s="25" t="s">
        <v>14</v>
      </c>
      <c r="G93" s="23"/>
      <c r="H93" s="25" t="s">
        <v>14</v>
      </c>
      <c r="I93" s="19"/>
      <c r="J93" s="25" t="s">
        <v>14</v>
      </c>
      <c r="K93" s="23"/>
      <c r="L93" s="25" t="s">
        <v>14</v>
      </c>
      <c r="M93" s="23"/>
      <c r="N93" s="25" t="s">
        <v>14</v>
      </c>
    </row>
    <row r="94" spans="1:14" ht="16.5" customHeight="1">
      <c r="B94" s="26"/>
      <c r="C94" s="6"/>
      <c r="D94" s="21"/>
      <c r="E94" s="23"/>
      <c r="F94" s="21"/>
      <c r="G94" s="23"/>
      <c r="H94" s="21"/>
      <c r="I94" s="19"/>
      <c r="J94" s="21"/>
      <c r="K94" s="23"/>
      <c r="L94" s="21"/>
      <c r="M94" s="23"/>
      <c r="N94" s="21"/>
    </row>
    <row r="95" spans="1:14" ht="16.5" customHeight="1">
      <c r="A95" s="6" t="s">
        <v>40</v>
      </c>
      <c r="I95" s="10"/>
      <c r="K95" s="11"/>
      <c r="M95" s="11"/>
    </row>
    <row r="96" spans="1:14" ht="16.5" customHeight="1">
      <c r="A96" s="6"/>
      <c r="I96" s="10"/>
      <c r="K96" s="11"/>
      <c r="M96" s="11"/>
    </row>
    <row r="97" spans="1:14" ht="16.5" customHeight="1">
      <c r="A97" s="6" t="s">
        <v>41</v>
      </c>
      <c r="I97" s="10"/>
      <c r="K97" s="11"/>
      <c r="M97" s="11"/>
    </row>
    <row r="98" spans="1:14" ht="16.5" customHeight="1">
      <c r="A98" s="6"/>
      <c r="I98" s="10"/>
      <c r="K98" s="11"/>
      <c r="M98" s="11"/>
    </row>
    <row r="99" spans="1:14" ht="16.5" customHeight="1">
      <c r="A99" s="8" t="s">
        <v>42</v>
      </c>
      <c r="B99" s="28" t="s">
        <v>20</v>
      </c>
      <c r="D99" s="9">
        <v>2112126465</v>
      </c>
      <c r="E99" s="9"/>
      <c r="F99" s="9">
        <v>2154317773</v>
      </c>
      <c r="G99" s="9"/>
      <c r="H99" s="9">
        <v>1225436238</v>
      </c>
      <c r="I99" s="9"/>
      <c r="J99" s="9">
        <v>2112126465</v>
      </c>
      <c r="K99" s="9"/>
      <c r="L99" s="9">
        <v>2154317773</v>
      </c>
      <c r="M99" s="9"/>
      <c r="N99" s="9">
        <v>1225436238</v>
      </c>
    </row>
    <row r="100" spans="1:14" ht="16.5" customHeight="1">
      <c r="A100" s="8" t="s">
        <v>43</v>
      </c>
      <c r="B100" s="28" t="s">
        <v>20</v>
      </c>
      <c r="D100" s="9">
        <v>42068870</v>
      </c>
      <c r="E100" s="9"/>
      <c r="F100" s="9">
        <v>16927101</v>
      </c>
      <c r="G100" s="9"/>
      <c r="H100" s="9">
        <v>3605029</v>
      </c>
      <c r="I100" s="9"/>
      <c r="J100" s="9">
        <v>42068870</v>
      </c>
      <c r="K100" s="9"/>
      <c r="L100" s="9">
        <v>16927101</v>
      </c>
      <c r="M100" s="9"/>
      <c r="N100" s="9">
        <v>3605029</v>
      </c>
    </row>
    <row r="101" spans="1:14" ht="16.5" customHeight="1">
      <c r="A101" s="8" t="s">
        <v>44</v>
      </c>
      <c r="D101" s="9">
        <v>9368015</v>
      </c>
      <c r="E101" s="9"/>
      <c r="F101" s="9">
        <v>10373944</v>
      </c>
      <c r="G101" s="9"/>
      <c r="H101" s="9">
        <v>2859875</v>
      </c>
      <c r="I101" s="9"/>
      <c r="J101" s="9">
        <v>9368015</v>
      </c>
      <c r="K101" s="9"/>
      <c r="L101" s="9">
        <v>10373944</v>
      </c>
      <c r="M101" s="9"/>
      <c r="N101" s="9">
        <v>2859875</v>
      </c>
    </row>
    <row r="102" spans="1:14" ht="16.5" customHeight="1">
      <c r="A102" s="8" t="s">
        <v>45</v>
      </c>
      <c r="D102" s="9">
        <v>17619480</v>
      </c>
      <c r="E102" s="9"/>
      <c r="F102" s="9">
        <v>19546533</v>
      </c>
      <c r="G102" s="9"/>
      <c r="H102" s="9">
        <v>22094684</v>
      </c>
      <c r="I102" s="9"/>
      <c r="J102" s="9">
        <v>17619480</v>
      </c>
      <c r="K102" s="9"/>
      <c r="L102" s="9">
        <v>19546533</v>
      </c>
      <c r="M102" s="9"/>
      <c r="N102" s="9">
        <v>22094684</v>
      </c>
    </row>
    <row r="103" spans="1:14" ht="16.5" customHeight="1">
      <c r="A103" s="8" t="s">
        <v>46</v>
      </c>
      <c r="E103" s="9"/>
      <c r="G103" s="9"/>
      <c r="I103" s="9"/>
      <c r="K103" s="9"/>
      <c r="M103" s="9"/>
    </row>
    <row r="104" spans="1:14" ht="16.5" customHeight="1">
      <c r="A104" s="8" t="s">
        <v>163</v>
      </c>
      <c r="D104" s="9">
        <v>2752516</v>
      </c>
      <c r="E104" s="9"/>
      <c r="F104" s="9">
        <v>1319046</v>
      </c>
      <c r="G104" s="9"/>
      <c r="H104" s="9">
        <v>3552348</v>
      </c>
      <c r="I104" s="9"/>
      <c r="J104" s="9">
        <v>2752516</v>
      </c>
      <c r="K104" s="9"/>
      <c r="L104" s="9">
        <v>1319046</v>
      </c>
      <c r="M104" s="9"/>
      <c r="N104" s="9">
        <v>3552348</v>
      </c>
    </row>
    <row r="105" spans="1:14" ht="16.5" customHeight="1">
      <c r="A105" s="8" t="s">
        <v>164</v>
      </c>
      <c r="B105" s="34"/>
      <c r="D105" s="16">
        <v>5327194</v>
      </c>
      <c r="E105" s="9"/>
      <c r="F105" s="16">
        <v>6209255</v>
      </c>
      <c r="G105" s="9"/>
      <c r="H105" s="16">
        <v>5798539</v>
      </c>
      <c r="I105" s="9"/>
      <c r="J105" s="16">
        <v>5327194</v>
      </c>
      <c r="K105" s="9"/>
      <c r="L105" s="16">
        <v>6209255</v>
      </c>
      <c r="M105" s="9"/>
      <c r="N105" s="16">
        <v>5798539</v>
      </c>
    </row>
    <row r="106" spans="1:14" ht="16.5" customHeight="1">
      <c r="B106" s="34"/>
      <c r="E106" s="9"/>
      <c r="G106" s="9"/>
      <c r="I106" s="9"/>
      <c r="K106" s="9"/>
      <c r="M106" s="9"/>
    </row>
    <row r="107" spans="1:14" ht="16.5" customHeight="1">
      <c r="A107" s="6" t="s">
        <v>47</v>
      </c>
      <c r="D107" s="16">
        <f>SUM(D99:D105)</f>
        <v>2189262540</v>
      </c>
      <c r="F107" s="16">
        <f>SUM(F99:F105)</f>
        <v>2208693652</v>
      </c>
      <c r="H107" s="16">
        <f>SUM(H99:H105)</f>
        <v>1263346713</v>
      </c>
      <c r="I107" s="10"/>
      <c r="J107" s="16">
        <f>SUM(J99:J105)</f>
        <v>2189262540</v>
      </c>
      <c r="L107" s="16">
        <f>SUM(L99:L105)</f>
        <v>2208693652</v>
      </c>
      <c r="N107" s="16">
        <f>SUM(N99:N105)</f>
        <v>1263346713</v>
      </c>
    </row>
    <row r="108" spans="1:14" ht="16.5" customHeight="1">
      <c r="A108" s="6"/>
      <c r="I108" s="10"/>
    </row>
    <row r="109" spans="1:14" ht="16.5" customHeight="1">
      <c r="A109" s="6"/>
      <c r="I109" s="10"/>
    </row>
    <row r="110" spans="1:14" ht="16.5" customHeight="1">
      <c r="A110" s="6" t="s">
        <v>48</v>
      </c>
      <c r="I110" s="10"/>
      <c r="K110" s="11"/>
      <c r="M110" s="11"/>
    </row>
    <row r="111" spans="1:14" ht="16.5" customHeight="1">
      <c r="A111" s="6"/>
      <c r="I111" s="10"/>
      <c r="K111" s="11"/>
      <c r="M111" s="11"/>
    </row>
    <row r="112" spans="1:14" ht="16.5" customHeight="1">
      <c r="A112" s="8" t="s">
        <v>49</v>
      </c>
      <c r="B112" s="28"/>
      <c r="I112" s="10"/>
      <c r="K112" s="11"/>
      <c r="M112" s="11"/>
    </row>
    <row r="113" spans="1:14" ht="16.5" customHeight="1">
      <c r="A113" s="8" t="s">
        <v>166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1:14" ht="16.5" customHeight="1">
      <c r="A114" s="8" t="s">
        <v>167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</row>
    <row r="115" spans="1:14" ht="16.5" customHeight="1" thickBot="1">
      <c r="A115" s="8" t="s">
        <v>168</v>
      </c>
      <c r="D115" s="33">
        <v>620000000</v>
      </c>
      <c r="F115" s="33">
        <v>620000000</v>
      </c>
      <c r="H115" s="33">
        <v>610000000</v>
      </c>
      <c r="I115" s="10"/>
      <c r="J115" s="33">
        <v>620000000</v>
      </c>
      <c r="L115" s="33">
        <v>620000000</v>
      </c>
      <c r="N115" s="33">
        <v>610000000</v>
      </c>
    </row>
    <row r="116" spans="1:14" ht="16.5" customHeight="1" thickTop="1">
      <c r="A116" s="6"/>
      <c r="I116" s="10"/>
    </row>
    <row r="117" spans="1:14" ht="16.5" customHeight="1">
      <c r="A117" s="8" t="s">
        <v>169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1:14" ht="16.5" customHeight="1">
      <c r="A118" s="8" t="s">
        <v>167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</row>
    <row r="119" spans="1:14" ht="16.5" customHeight="1">
      <c r="A119" s="8" t="s">
        <v>170</v>
      </c>
      <c r="D119" s="9">
        <v>620000000</v>
      </c>
      <c r="F119" s="29">
        <v>620000000</v>
      </c>
      <c r="H119" s="29">
        <v>609998247</v>
      </c>
      <c r="I119" s="10"/>
      <c r="J119" s="9">
        <v>620000000</v>
      </c>
      <c r="L119" s="29">
        <v>620000000</v>
      </c>
      <c r="N119" s="29">
        <v>609998247</v>
      </c>
    </row>
    <row r="120" spans="1:14" ht="16.5" customHeight="1">
      <c r="A120" s="8" t="s">
        <v>50</v>
      </c>
      <c r="D120" s="9">
        <v>79166741</v>
      </c>
      <c r="F120" s="29">
        <v>79166741</v>
      </c>
      <c r="H120" s="29">
        <v>79162825</v>
      </c>
      <c r="I120" s="10"/>
      <c r="J120" s="9">
        <v>79166741</v>
      </c>
      <c r="L120" s="29">
        <v>79166741</v>
      </c>
      <c r="N120" s="29">
        <v>79162825</v>
      </c>
    </row>
    <row r="121" spans="1:14" ht="16.5" customHeight="1">
      <c r="A121" s="8" t="s">
        <v>51</v>
      </c>
      <c r="D121" s="30"/>
      <c r="I121" s="10"/>
      <c r="J121" s="30"/>
    </row>
    <row r="122" spans="1:14" ht="16.5" customHeight="1">
      <c r="A122" s="8" t="s">
        <v>171</v>
      </c>
      <c r="D122" s="30">
        <v>62000000</v>
      </c>
      <c r="F122" s="29">
        <v>62000000</v>
      </c>
      <c r="H122" s="29">
        <v>61000000</v>
      </c>
      <c r="I122" s="10"/>
      <c r="J122" s="30">
        <v>62000000</v>
      </c>
      <c r="L122" s="29">
        <v>62000000</v>
      </c>
      <c r="N122" s="29">
        <v>61000000</v>
      </c>
    </row>
    <row r="123" spans="1:14" ht="16.5" customHeight="1">
      <c r="A123" s="8" t="s">
        <v>172</v>
      </c>
      <c r="D123" s="30">
        <v>-184423753</v>
      </c>
      <c r="F123" s="9">
        <v>-84939028</v>
      </c>
      <c r="H123" s="9">
        <v>618701981</v>
      </c>
      <c r="I123" s="10"/>
      <c r="J123" s="30">
        <v>-189476104</v>
      </c>
      <c r="L123" s="9">
        <v>-90101563</v>
      </c>
      <c r="N123" s="9">
        <v>616476547</v>
      </c>
    </row>
    <row r="124" spans="1:14" ht="16.5" customHeight="1">
      <c r="A124" s="8" t="s">
        <v>53</v>
      </c>
      <c r="D124" s="36">
        <v>-109875045</v>
      </c>
      <c r="F124" s="16">
        <v>-89483846</v>
      </c>
      <c r="H124" s="16">
        <v>-150423154</v>
      </c>
      <c r="I124" s="10"/>
      <c r="J124" s="36">
        <v>-100758520</v>
      </c>
      <c r="L124" s="16">
        <v>-80268558</v>
      </c>
      <c r="N124" s="16">
        <v>-141505514</v>
      </c>
    </row>
    <row r="125" spans="1:14" ht="16.5" customHeight="1">
      <c r="A125" s="6"/>
      <c r="I125" s="10"/>
    </row>
    <row r="126" spans="1:14" ht="16.5" customHeight="1">
      <c r="A126" s="6" t="s">
        <v>54</v>
      </c>
      <c r="D126" s="16">
        <f>SUM(D119:D125)</f>
        <v>466867943</v>
      </c>
      <c r="E126" s="9"/>
      <c r="F126" s="16">
        <f>SUM(F119:F124)</f>
        <v>586743867</v>
      </c>
      <c r="G126" s="9"/>
      <c r="H126" s="16">
        <f>SUM(H119:H124)</f>
        <v>1218439899</v>
      </c>
      <c r="I126" s="9"/>
      <c r="J126" s="16">
        <f>SUM(J119:J125)</f>
        <v>470932117</v>
      </c>
      <c r="K126" s="9"/>
      <c r="L126" s="16">
        <f>SUM(L119:L124)</f>
        <v>590796620</v>
      </c>
      <c r="M126" s="9"/>
      <c r="N126" s="16">
        <f>SUM(N119:N124)</f>
        <v>1225132105</v>
      </c>
    </row>
    <row r="127" spans="1:14" ht="16.5" customHeight="1">
      <c r="A127" s="6"/>
      <c r="I127" s="10"/>
      <c r="K127" s="11"/>
      <c r="M127" s="11"/>
    </row>
    <row r="128" spans="1:14" ht="16.5" customHeight="1" thickBot="1">
      <c r="A128" s="6" t="s">
        <v>55</v>
      </c>
      <c r="D128" s="33">
        <f>D107+D126</f>
        <v>2656130483</v>
      </c>
      <c r="F128" s="33">
        <f>F107+F126</f>
        <v>2795437519</v>
      </c>
      <c r="H128" s="33">
        <f>H107+H126</f>
        <v>2481786612</v>
      </c>
      <c r="I128" s="9"/>
      <c r="J128" s="33">
        <f>J107+J126</f>
        <v>2660194657</v>
      </c>
      <c r="L128" s="33">
        <f>L107+L126</f>
        <v>2799490272</v>
      </c>
      <c r="N128" s="33">
        <f>N107+N126</f>
        <v>2488478818</v>
      </c>
    </row>
    <row r="129" spans="1:9" ht="16.5" customHeight="1" thickTop="1">
      <c r="A129" s="6"/>
      <c r="I129" s="9"/>
    </row>
    <row r="130" spans="1:9" ht="16.5" customHeight="1">
      <c r="A130" s="6"/>
      <c r="I130" s="9"/>
    </row>
    <row r="131" spans="1:9" ht="16.5" customHeight="1">
      <c r="A131" s="6"/>
      <c r="I131" s="9"/>
    </row>
    <row r="132" spans="1:9" ht="16.5" customHeight="1">
      <c r="A132" s="6"/>
      <c r="I132" s="9"/>
    </row>
    <row r="133" spans="1:9" ht="16.5" customHeight="1">
      <c r="A133" s="6"/>
      <c r="I133" s="9"/>
    </row>
    <row r="134" spans="1:9" ht="16.5" customHeight="1">
      <c r="A134" s="6"/>
      <c r="I134" s="9"/>
    </row>
    <row r="135" spans="1:9" ht="16.5" customHeight="1">
      <c r="A135" s="6"/>
      <c r="I135" s="9"/>
    </row>
    <row r="136" spans="1:9" ht="19.5" customHeight="1">
      <c r="A136" s="6"/>
      <c r="I136" s="9"/>
    </row>
    <row r="137" spans="1:9" ht="16.5" customHeight="1">
      <c r="A137" s="6"/>
      <c r="I137" s="9"/>
    </row>
    <row r="138" spans="1:9" ht="16.5" customHeight="1">
      <c r="A138" s="6"/>
      <c r="I138" s="9"/>
    </row>
    <row r="139" spans="1:9" ht="16.5" customHeight="1">
      <c r="A139" s="6"/>
      <c r="I139" s="9"/>
    </row>
    <row r="140" spans="1:9" ht="16.5" customHeight="1">
      <c r="A140" s="6"/>
      <c r="I140" s="9"/>
    </row>
    <row r="141" spans="1:9" ht="16.5" customHeight="1">
      <c r="A141" s="6"/>
      <c r="I141" s="9"/>
    </row>
    <row r="142" spans="1:9" ht="16.5" customHeight="1">
      <c r="A142" s="6"/>
      <c r="I142" s="9"/>
    </row>
    <row r="143" spans="1:9" ht="16.5" customHeight="1">
      <c r="A143" s="6"/>
      <c r="I143" s="9"/>
    </row>
    <row r="144" spans="1:9" ht="16.5" customHeight="1">
      <c r="A144" s="6"/>
      <c r="I144" s="9"/>
    </row>
    <row r="145" spans="1:9" ht="16.5" customHeight="1">
      <c r="A145" s="6"/>
      <c r="I145" s="9"/>
    </row>
    <row r="146" spans="1:9" ht="16.5" customHeight="1">
      <c r="A146" s="6"/>
      <c r="I146" s="9"/>
    </row>
    <row r="147" spans="1:9" ht="16.5" customHeight="1">
      <c r="A147" s="6"/>
      <c r="I147" s="9"/>
    </row>
    <row r="148" spans="1:9" ht="16.5" customHeight="1">
      <c r="A148" s="6"/>
      <c r="I148" s="9"/>
    </row>
    <row r="149" spans="1:9" ht="16.5" customHeight="1">
      <c r="A149" s="6"/>
      <c r="I149" s="9"/>
    </row>
    <row r="150" spans="1:9" ht="16.5" customHeight="1">
      <c r="A150" s="6"/>
      <c r="I150" s="9"/>
    </row>
    <row r="151" spans="1:9" ht="16.5" customHeight="1">
      <c r="A151" s="6"/>
      <c r="I151" s="9"/>
    </row>
    <row r="152" spans="1:9" ht="16.5" customHeight="1">
      <c r="A152" s="6"/>
      <c r="I152" s="9"/>
    </row>
    <row r="153" spans="1:9" ht="16.5" customHeight="1">
      <c r="A153" s="6"/>
      <c r="I153" s="9"/>
    </row>
    <row r="154" spans="1:9" ht="16.5" customHeight="1">
      <c r="A154" s="6"/>
      <c r="I154" s="9"/>
    </row>
    <row r="155" spans="1:9" ht="16.5" customHeight="1">
      <c r="A155" s="6"/>
      <c r="I155" s="9"/>
    </row>
    <row r="156" spans="1:9" ht="23.25" customHeight="1">
      <c r="A156" s="6"/>
      <c r="I156" s="9"/>
    </row>
    <row r="157" spans="1:9" ht="16.5" customHeight="1">
      <c r="A157" s="6"/>
      <c r="I157" s="9"/>
    </row>
    <row r="158" spans="1:9" ht="16.5" customHeight="1">
      <c r="A158" s="6"/>
      <c r="I158" s="9"/>
    </row>
    <row r="159" spans="1:9" ht="16.5" customHeight="1">
      <c r="A159" s="6"/>
      <c r="I159" s="9"/>
    </row>
    <row r="160" spans="1:9" ht="16.5" customHeight="1">
      <c r="A160" s="6"/>
      <c r="I160" s="9"/>
    </row>
    <row r="161" spans="1:14" ht="16.5" customHeight="1">
      <c r="A161" s="6"/>
      <c r="I161" s="9"/>
    </row>
    <row r="162" spans="1:14" ht="16.5" customHeight="1">
      <c r="A162" s="6"/>
      <c r="I162" s="9"/>
    </row>
    <row r="163" spans="1:14" ht="22" customHeight="1">
      <c r="A163" s="170" t="str">
        <f>$A$82</f>
        <v>The accompanying notes form part of this interim financial information.</v>
      </c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</row>
  </sheetData>
  <mergeCells count="10">
    <mergeCell ref="A163:N163"/>
    <mergeCell ref="D89:H89"/>
    <mergeCell ref="J89:N89"/>
    <mergeCell ref="D88:H88"/>
    <mergeCell ref="J88:N88"/>
    <mergeCell ref="D6:H6"/>
    <mergeCell ref="J6:N6"/>
    <mergeCell ref="D7:H7"/>
    <mergeCell ref="J7:N7"/>
    <mergeCell ref="A82:N82"/>
  </mergeCells>
  <pageMargins left="0.8" right="0.5" top="0.5" bottom="0.6" header="0.49" footer="0.4"/>
  <pageSetup paperSize="9" scale="5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82" max="15" man="1"/>
  </rowBreaks>
  <ignoredErrors>
    <ignoredError sqref="B16 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ED3C-1B2B-455C-A70D-1D63547E3ADD}">
  <dimension ref="A1:J134"/>
  <sheetViews>
    <sheetView tabSelected="1" view="pageBreakPreview" topLeftCell="A7" zoomScale="76" zoomScaleNormal="109" zoomScaleSheetLayoutView="90" workbookViewId="0">
      <selection activeCell="F12" sqref="F12"/>
    </sheetView>
  </sheetViews>
  <sheetFormatPr defaultColWidth="6.81640625" defaultRowHeight="16.5" customHeight="1"/>
  <cols>
    <col min="1" max="1" width="53.81640625" style="131" customWidth="1"/>
    <col min="2" max="2" width="6.453125" style="130" customWidth="1"/>
    <col min="3" max="3" width="0.7265625" style="131" customWidth="1"/>
    <col min="4" max="4" width="14.26953125" style="132" customWidth="1"/>
    <col min="5" max="5" width="0.7265625" style="133" customWidth="1"/>
    <col min="6" max="6" width="13.7265625" style="132" bestFit="1" customWidth="1"/>
    <col min="7" max="7" width="0.7265625" style="134" customWidth="1"/>
    <col min="8" max="8" width="13.7265625" style="132" bestFit="1" customWidth="1"/>
    <col min="9" max="9" width="0.7265625" style="133" customWidth="1"/>
    <col min="10" max="10" width="13.7265625" style="132" bestFit="1" customWidth="1"/>
    <col min="11" max="16384" width="6.81640625" style="135"/>
  </cols>
  <sheetData>
    <row r="1" spans="1:10" ht="16.5" customHeight="1">
      <c r="A1" s="55" t="str">
        <f>+_xlfn.SINGLE('2-3'!A1)</f>
        <v>Thaire Life Assurance Public Company Limited</v>
      </c>
      <c r="J1" s="37"/>
    </row>
    <row r="2" spans="1:10" ht="16.5" customHeight="1">
      <c r="A2" s="55" t="s">
        <v>56</v>
      </c>
    </row>
    <row r="3" spans="1:10" ht="16.5" customHeight="1">
      <c r="A3" s="136" t="s">
        <v>57</v>
      </c>
      <c r="B3" s="137"/>
      <c r="C3" s="138"/>
      <c r="D3" s="139"/>
      <c r="E3" s="140"/>
      <c r="F3" s="139"/>
      <c r="G3" s="141"/>
      <c r="H3" s="139"/>
      <c r="I3" s="140"/>
      <c r="J3" s="139"/>
    </row>
    <row r="4" spans="1:10" ht="16.5" customHeight="1">
      <c r="A4" s="142"/>
    </row>
    <row r="5" spans="1:10" ht="16.5" customHeight="1">
      <c r="A5" s="142"/>
    </row>
    <row r="6" spans="1:10" ht="16.5" customHeight="1">
      <c r="D6" s="168" t="s">
        <v>3</v>
      </c>
      <c r="E6" s="168"/>
      <c r="F6" s="168"/>
      <c r="G6" s="9"/>
      <c r="H6" s="168" t="s">
        <v>4</v>
      </c>
      <c r="I6" s="168"/>
      <c r="J6" s="168"/>
    </row>
    <row r="7" spans="1:10" s="12" customFormat="1" ht="16.5" customHeight="1">
      <c r="B7" s="20"/>
      <c r="C7" s="6"/>
      <c r="D7" s="169" t="s">
        <v>5</v>
      </c>
      <c r="E7" s="169"/>
      <c r="F7" s="169"/>
      <c r="G7" s="21"/>
      <c r="H7" s="169" t="s">
        <v>5</v>
      </c>
      <c r="I7" s="169"/>
      <c r="J7" s="169"/>
    </row>
    <row r="8" spans="1:10" s="12" customFormat="1" ht="16.5" customHeight="1">
      <c r="B8" s="20"/>
      <c r="C8" s="6"/>
      <c r="D8" s="21" t="s">
        <v>6</v>
      </c>
      <c r="E8" s="19"/>
      <c r="F8" s="38" t="s">
        <v>7</v>
      </c>
      <c r="G8" s="21"/>
      <c r="H8" s="21" t="s">
        <v>6</v>
      </c>
      <c r="I8" s="19"/>
      <c r="J8" s="38" t="s">
        <v>7</v>
      </c>
    </row>
    <row r="9" spans="1:10" s="12" customFormat="1" ht="16.5" customHeight="1">
      <c r="A9" s="8"/>
      <c r="B9" s="7"/>
      <c r="C9" s="6"/>
      <c r="D9" s="22" t="s">
        <v>11</v>
      </c>
      <c r="E9" s="23"/>
      <c r="F9" s="22" t="s">
        <v>12</v>
      </c>
      <c r="G9" s="19"/>
      <c r="H9" s="22" t="s">
        <v>11</v>
      </c>
      <c r="I9" s="23"/>
      <c r="J9" s="22" t="s">
        <v>12</v>
      </c>
    </row>
    <row r="10" spans="1:10" s="12" customFormat="1" ht="16.5" customHeight="1">
      <c r="A10" s="8"/>
      <c r="B10" s="24" t="s">
        <v>13</v>
      </c>
      <c r="C10" s="6"/>
      <c r="D10" s="25" t="s">
        <v>14</v>
      </c>
      <c r="E10" s="23"/>
      <c r="F10" s="25" t="s">
        <v>14</v>
      </c>
      <c r="G10" s="19"/>
      <c r="H10" s="25" t="s">
        <v>14</v>
      </c>
      <c r="I10" s="23"/>
      <c r="J10" s="25" t="s">
        <v>14</v>
      </c>
    </row>
    <row r="11" spans="1:10" s="12" customFormat="1" ht="16.5" customHeight="1">
      <c r="A11" s="8"/>
      <c r="B11" s="26"/>
      <c r="C11" s="6"/>
      <c r="D11" s="27"/>
      <c r="E11" s="23"/>
      <c r="F11" s="27"/>
      <c r="G11" s="19"/>
      <c r="H11" s="27"/>
      <c r="I11" s="23"/>
      <c r="J11" s="27"/>
    </row>
    <row r="12" spans="1:10" ht="16.5" customHeight="1">
      <c r="A12" s="131" t="s">
        <v>58</v>
      </c>
      <c r="B12" s="130" t="s">
        <v>59</v>
      </c>
      <c r="D12" s="132">
        <v>679792097</v>
      </c>
      <c r="E12" s="132"/>
      <c r="F12" s="132">
        <v>636657189</v>
      </c>
      <c r="G12" s="132"/>
      <c r="H12" s="144">
        <v>679792097</v>
      </c>
      <c r="I12" s="132"/>
      <c r="J12" s="132">
        <v>636657189</v>
      </c>
    </row>
    <row r="13" spans="1:10" ht="16.5" customHeight="1">
      <c r="A13" s="131" t="s">
        <v>60</v>
      </c>
      <c r="B13" s="130" t="s">
        <v>59</v>
      </c>
      <c r="D13" s="132">
        <v>-737311817</v>
      </c>
      <c r="E13" s="132"/>
      <c r="F13" s="132">
        <v>-727212861</v>
      </c>
      <c r="G13" s="132"/>
      <c r="H13" s="144">
        <v>-737311817</v>
      </c>
      <c r="I13" s="132"/>
      <c r="J13" s="132">
        <v>-727212861</v>
      </c>
    </row>
    <row r="14" spans="1:10" ht="16.5" customHeight="1">
      <c r="A14" s="131" t="s">
        <v>61</v>
      </c>
      <c r="B14" s="130" t="s">
        <v>59</v>
      </c>
      <c r="D14" s="139">
        <v>-39558045</v>
      </c>
      <c r="E14" s="132"/>
      <c r="F14" s="139">
        <v>-4219464</v>
      </c>
      <c r="G14" s="132"/>
      <c r="H14" s="139">
        <v>-39558045</v>
      </c>
      <c r="I14" s="132"/>
      <c r="J14" s="139">
        <v>-4219464</v>
      </c>
    </row>
    <row r="15" spans="1:10" ht="16.5" customHeight="1">
      <c r="E15" s="132"/>
      <c r="G15" s="132"/>
      <c r="I15" s="132"/>
    </row>
    <row r="16" spans="1:10" ht="16.5" customHeight="1">
      <c r="A16" s="145" t="s">
        <v>62</v>
      </c>
      <c r="D16" s="139">
        <f>SUM(D12:D14)</f>
        <v>-97077765</v>
      </c>
      <c r="E16" s="132"/>
      <c r="F16" s="139">
        <f>SUM(F12:F14)</f>
        <v>-94775136</v>
      </c>
      <c r="G16" s="132"/>
      <c r="H16" s="139">
        <f>SUM(H12:H14)</f>
        <v>-97077765</v>
      </c>
      <c r="I16" s="132"/>
      <c r="J16" s="139">
        <f>SUM(J12:J14)</f>
        <v>-94775136</v>
      </c>
    </row>
    <row r="17" spans="1:10" ht="16.5" customHeight="1">
      <c r="A17" s="146"/>
      <c r="E17" s="132"/>
      <c r="G17" s="132"/>
      <c r="H17" s="144"/>
      <c r="I17" s="132"/>
    </row>
    <row r="18" spans="1:10" ht="16.5" customHeight="1">
      <c r="A18" s="143" t="s">
        <v>63</v>
      </c>
      <c r="B18" s="130">
        <v>17</v>
      </c>
      <c r="D18" s="132">
        <v>14570111</v>
      </c>
      <c r="E18" s="132"/>
      <c r="F18" s="132">
        <v>15505548</v>
      </c>
      <c r="G18" s="132"/>
      <c r="H18" s="132">
        <v>14570111</v>
      </c>
      <c r="I18" s="132"/>
      <c r="J18" s="132">
        <v>15505548</v>
      </c>
    </row>
    <row r="19" spans="1:10" ht="16.5" customHeight="1">
      <c r="A19" s="143" t="s">
        <v>64</v>
      </c>
      <c r="D19" s="132">
        <v>36521</v>
      </c>
      <c r="E19" s="132"/>
      <c r="F19" s="132">
        <v>99900</v>
      </c>
      <c r="G19" s="132"/>
      <c r="H19" s="132">
        <v>36521</v>
      </c>
      <c r="I19" s="132"/>
      <c r="J19" s="132">
        <v>99900</v>
      </c>
    </row>
    <row r="20" spans="1:10" ht="16.5" customHeight="1">
      <c r="A20" s="143" t="s">
        <v>65</v>
      </c>
      <c r="D20" s="132">
        <v>-163931</v>
      </c>
      <c r="E20" s="132"/>
      <c r="F20" s="132">
        <v>180689</v>
      </c>
      <c r="G20" s="132"/>
      <c r="H20" s="144">
        <v>-163931</v>
      </c>
      <c r="I20" s="147"/>
      <c r="J20" s="132">
        <v>180689</v>
      </c>
    </row>
    <row r="21" spans="1:10" ht="16.5" customHeight="1">
      <c r="A21" s="143" t="s">
        <v>190</v>
      </c>
      <c r="D21" s="148">
        <v>98085</v>
      </c>
      <c r="E21" s="132"/>
      <c r="F21" s="139">
        <v>-26113</v>
      </c>
      <c r="G21" s="132"/>
      <c r="H21" s="149">
        <v>98085</v>
      </c>
      <c r="I21" s="147"/>
      <c r="J21" s="139">
        <v>-26113</v>
      </c>
    </row>
    <row r="22" spans="1:10" ht="16.5" customHeight="1">
      <c r="A22" s="146"/>
      <c r="E22" s="132"/>
      <c r="G22" s="132"/>
      <c r="H22" s="144"/>
      <c r="I22" s="147"/>
    </row>
    <row r="23" spans="1:10" ht="16.5" customHeight="1">
      <c r="A23" s="145" t="s">
        <v>66</v>
      </c>
      <c r="D23" s="139">
        <f>SUM(D18:D21)</f>
        <v>14540786</v>
      </c>
      <c r="E23" s="132"/>
      <c r="F23" s="139">
        <f>SUM(F18:F21)</f>
        <v>15760024</v>
      </c>
      <c r="G23" s="132"/>
      <c r="H23" s="139">
        <f>SUM(H18:H21)</f>
        <v>14540786</v>
      </c>
      <c r="I23" s="147"/>
      <c r="J23" s="139">
        <f>SUM(J18:J21)</f>
        <v>15760024</v>
      </c>
    </row>
    <row r="24" spans="1:10" ht="16.5" customHeight="1">
      <c r="A24" s="146"/>
      <c r="E24" s="132"/>
      <c r="G24" s="132"/>
      <c r="H24" s="144"/>
      <c r="I24" s="147"/>
    </row>
    <row r="25" spans="1:10" ht="16.5" customHeight="1">
      <c r="A25" s="143" t="s">
        <v>67</v>
      </c>
      <c r="B25" s="150" t="s">
        <v>20</v>
      </c>
      <c r="D25" s="132">
        <v>-17828246</v>
      </c>
      <c r="E25" s="132"/>
      <c r="F25" s="132">
        <v>-14187533</v>
      </c>
      <c r="G25" s="132"/>
      <c r="H25" s="144">
        <v>-17828246</v>
      </c>
      <c r="I25" s="132"/>
      <c r="J25" s="132">
        <v>-14187533</v>
      </c>
    </row>
    <row r="26" spans="1:10" ht="16.5" customHeight="1">
      <c r="A26" s="143" t="s">
        <v>68</v>
      </c>
      <c r="B26" s="150" t="s">
        <v>20</v>
      </c>
      <c r="D26" s="139">
        <v>1168276</v>
      </c>
      <c r="E26" s="132"/>
      <c r="F26" s="139">
        <v>94852</v>
      </c>
      <c r="G26" s="132"/>
      <c r="H26" s="149">
        <v>1168276</v>
      </c>
      <c r="I26" s="132"/>
      <c r="J26" s="139">
        <v>94852</v>
      </c>
    </row>
    <row r="27" spans="1:10" ht="16.5" customHeight="1">
      <c r="A27" s="146"/>
      <c r="E27" s="132"/>
      <c r="G27" s="132"/>
      <c r="I27" s="132"/>
    </row>
    <row r="28" spans="1:10" ht="16.5" customHeight="1">
      <c r="A28" s="145" t="s">
        <v>69</v>
      </c>
      <c r="D28" s="139">
        <f>SUM(D25:D26)</f>
        <v>-16659970</v>
      </c>
      <c r="E28" s="132"/>
      <c r="F28" s="139">
        <f>SUM(F25:F26)</f>
        <v>-14092681</v>
      </c>
      <c r="G28" s="132"/>
      <c r="H28" s="139">
        <f>SUM(H25:H26)</f>
        <v>-16659970</v>
      </c>
      <c r="I28" s="132"/>
      <c r="J28" s="139">
        <f>SUM(J25:J26)</f>
        <v>-14092681</v>
      </c>
    </row>
    <row r="29" spans="1:10" ht="16.5" customHeight="1">
      <c r="A29" s="146"/>
      <c r="E29" s="132"/>
      <c r="G29" s="132"/>
      <c r="I29" s="132"/>
    </row>
    <row r="30" spans="1:10" ht="16.5" customHeight="1">
      <c r="A30" s="145" t="s">
        <v>66</v>
      </c>
      <c r="E30" s="132"/>
      <c r="G30" s="132"/>
      <c r="I30" s="132"/>
    </row>
    <row r="31" spans="1:10" ht="16.5" customHeight="1">
      <c r="A31" s="152" t="s">
        <v>173</v>
      </c>
      <c r="D31" s="132">
        <f>D23+D28</f>
        <v>-2119184</v>
      </c>
      <c r="E31" s="132"/>
      <c r="F31" s="132">
        <f>F23+F28</f>
        <v>1667343</v>
      </c>
      <c r="G31" s="132"/>
      <c r="H31" s="132">
        <f>H23+H28</f>
        <v>-2119184</v>
      </c>
      <c r="I31" s="132"/>
      <c r="J31" s="132">
        <f>J23+J28</f>
        <v>1667343</v>
      </c>
    </row>
    <row r="32" spans="1:10" ht="16.5" customHeight="1">
      <c r="B32" s="151"/>
      <c r="G32" s="133"/>
      <c r="H32" s="144"/>
      <c r="J32" s="144"/>
    </row>
    <row r="33" spans="1:10" ht="16.5" customHeight="1">
      <c r="A33" s="143" t="s">
        <v>70</v>
      </c>
      <c r="C33" s="132"/>
      <c r="D33" s="132">
        <v>-121551</v>
      </c>
      <c r="E33" s="132"/>
      <c r="F33" s="132">
        <v>-52949</v>
      </c>
      <c r="G33" s="132"/>
      <c r="H33" s="144">
        <v>-121551</v>
      </c>
      <c r="I33" s="132"/>
      <c r="J33" s="144">
        <v>-52949</v>
      </c>
    </row>
    <row r="34" spans="1:10" ht="16.5" customHeight="1">
      <c r="A34" s="143" t="s">
        <v>71</v>
      </c>
      <c r="B34" s="130">
        <v>18</v>
      </c>
      <c r="C34" s="132"/>
      <c r="D34" s="132">
        <v>-27243614</v>
      </c>
      <c r="E34" s="132"/>
      <c r="F34" s="132">
        <v>-26951221</v>
      </c>
      <c r="G34" s="132"/>
      <c r="H34" s="144">
        <v>-27243614</v>
      </c>
      <c r="I34" s="132"/>
      <c r="J34" s="144">
        <v>-26951221</v>
      </c>
    </row>
    <row r="35" spans="1:10" ht="16.5" customHeight="1">
      <c r="A35" s="131" t="s">
        <v>72</v>
      </c>
      <c r="B35" s="150"/>
      <c r="C35" s="132"/>
      <c r="E35" s="132"/>
      <c r="F35" s="135"/>
      <c r="G35" s="132"/>
      <c r="H35" s="144"/>
      <c r="I35" s="132"/>
      <c r="J35" s="144"/>
    </row>
    <row r="36" spans="1:10" ht="16.5" customHeight="1">
      <c r="A36" s="131" t="s">
        <v>174</v>
      </c>
      <c r="B36" s="150">
        <v>10.3</v>
      </c>
      <c r="C36" s="132"/>
      <c r="D36" s="132">
        <v>-137730</v>
      </c>
      <c r="E36" s="132"/>
      <c r="F36" s="132">
        <v>551145</v>
      </c>
      <c r="G36" s="132"/>
      <c r="H36" s="144">
        <v>0</v>
      </c>
      <c r="I36" s="132"/>
      <c r="J36" s="144">
        <v>0</v>
      </c>
    </row>
    <row r="37" spans="1:10" ht="16.5" customHeight="1">
      <c r="A37" s="143" t="s">
        <v>73</v>
      </c>
      <c r="C37" s="132"/>
      <c r="D37" s="139">
        <v>0</v>
      </c>
      <c r="E37" s="132"/>
      <c r="F37" s="139">
        <v>143914</v>
      </c>
      <c r="G37" s="132"/>
      <c r="H37" s="149">
        <v>0</v>
      </c>
      <c r="I37" s="132"/>
      <c r="J37" s="149">
        <v>143914</v>
      </c>
    </row>
    <row r="38" spans="1:10" ht="16.5" customHeight="1">
      <c r="C38" s="132"/>
      <c r="E38" s="132"/>
      <c r="G38" s="132"/>
      <c r="H38" s="144"/>
      <c r="I38" s="132"/>
      <c r="J38" s="144"/>
    </row>
    <row r="39" spans="1:10" ht="16.5" customHeight="1">
      <c r="A39" s="55" t="s">
        <v>74</v>
      </c>
      <c r="D39" s="132">
        <f>D16+D31+SUM(D33:D37)</f>
        <v>-126699844</v>
      </c>
      <c r="E39" s="132"/>
      <c r="F39" s="132">
        <f>F16+F31+SUM(F33:F37)</f>
        <v>-119416904</v>
      </c>
      <c r="G39" s="132"/>
      <c r="H39" s="132">
        <f>H16+H31+SUM(H33:H37)</f>
        <v>-126562114</v>
      </c>
      <c r="I39" s="132"/>
      <c r="J39" s="132">
        <f>J16+J31+SUM(J33:J37)</f>
        <v>-119968049</v>
      </c>
    </row>
    <row r="40" spans="1:10" ht="16.5" customHeight="1">
      <c r="A40" s="131" t="s">
        <v>75</v>
      </c>
      <c r="B40" s="151">
        <v>13.2</v>
      </c>
      <c r="D40" s="139">
        <v>25897901</v>
      </c>
      <c r="E40" s="132"/>
      <c r="F40" s="139">
        <v>24558229</v>
      </c>
      <c r="G40" s="132"/>
      <c r="H40" s="149">
        <v>25870355</v>
      </c>
      <c r="I40" s="132"/>
      <c r="J40" s="149">
        <v>24668458</v>
      </c>
    </row>
    <row r="41" spans="1:10" ht="16.5" customHeight="1">
      <c r="E41" s="132"/>
      <c r="G41" s="132"/>
      <c r="I41" s="132"/>
    </row>
    <row r="42" spans="1:10" ht="16.5" customHeight="1">
      <c r="A42" s="55" t="s">
        <v>76</v>
      </c>
      <c r="D42" s="139">
        <f>SUM(D39:D40)</f>
        <v>-100801943</v>
      </c>
      <c r="E42" s="132"/>
      <c r="F42" s="139">
        <f>SUM(F39:F40)</f>
        <v>-94858675</v>
      </c>
      <c r="G42" s="132"/>
      <c r="H42" s="139">
        <f>SUM(H39:H40)</f>
        <v>-100691759</v>
      </c>
      <c r="I42" s="132"/>
      <c r="J42" s="139">
        <f>SUM(J39:J40)</f>
        <v>-95299591</v>
      </c>
    </row>
    <row r="43" spans="1:10" ht="16.5" customHeight="1">
      <c r="E43" s="132"/>
      <c r="G43" s="132"/>
      <c r="I43" s="132"/>
    </row>
    <row r="44" spans="1:10" ht="16.5" customHeight="1">
      <c r="E44" s="132"/>
      <c r="G44" s="132"/>
      <c r="I44" s="132"/>
    </row>
    <row r="45" spans="1:10" ht="16.5" customHeight="1">
      <c r="E45" s="132"/>
      <c r="G45" s="132"/>
      <c r="I45" s="132"/>
    </row>
    <row r="46" spans="1:10" ht="16.5" customHeight="1">
      <c r="E46" s="132"/>
      <c r="G46" s="132"/>
      <c r="I46" s="132"/>
    </row>
    <row r="47" spans="1:10" ht="16.5" customHeight="1">
      <c r="E47" s="132"/>
      <c r="G47" s="132"/>
      <c r="I47" s="132"/>
    </row>
    <row r="48" spans="1:10" ht="16.5" customHeight="1">
      <c r="E48" s="132"/>
      <c r="G48" s="132"/>
      <c r="I48" s="132"/>
    </row>
    <row r="49" spans="5:9" ht="16.5" customHeight="1">
      <c r="E49" s="132"/>
      <c r="G49" s="132"/>
      <c r="I49" s="132"/>
    </row>
    <row r="50" spans="5:9" ht="16.5" customHeight="1">
      <c r="E50" s="132"/>
      <c r="G50" s="132"/>
      <c r="I50" s="132"/>
    </row>
    <row r="51" spans="5:9" ht="16.5" customHeight="1">
      <c r="E51" s="132"/>
      <c r="G51" s="132"/>
      <c r="I51" s="132"/>
    </row>
    <row r="52" spans="5:9" ht="16.5" customHeight="1">
      <c r="E52" s="132"/>
      <c r="G52" s="132"/>
      <c r="I52" s="132"/>
    </row>
    <row r="53" spans="5:9" ht="16.5" customHeight="1">
      <c r="E53" s="132"/>
      <c r="G53" s="132"/>
      <c r="I53" s="132"/>
    </row>
    <row r="54" spans="5:9" ht="16.5" customHeight="1">
      <c r="E54" s="132"/>
      <c r="G54" s="132"/>
      <c r="I54" s="132"/>
    </row>
    <row r="55" spans="5:9" ht="16.5" customHeight="1">
      <c r="E55" s="132"/>
      <c r="G55" s="132"/>
      <c r="I55" s="132"/>
    </row>
    <row r="56" spans="5:9" ht="16.5" customHeight="1">
      <c r="E56" s="132"/>
      <c r="G56" s="132"/>
      <c r="I56" s="132"/>
    </row>
    <row r="57" spans="5:9" ht="16.5" customHeight="1">
      <c r="E57" s="132"/>
      <c r="G57" s="132"/>
      <c r="I57" s="132"/>
    </row>
    <row r="58" spans="5:9" ht="16.5" customHeight="1">
      <c r="E58" s="132"/>
      <c r="G58" s="132"/>
      <c r="I58" s="132"/>
    </row>
    <row r="59" spans="5:9" ht="16.5" customHeight="1">
      <c r="E59" s="132"/>
      <c r="G59" s="132"/>
      <c r="I59" s="132"/>
    </row>
    <row r="60" spans="5:9" ht="16.5" customHeight="1">
      <c r="E60" s="132"/>
      <c r="G60" s="132"/>
      <c r="I60" s="132"/>
    </row>
    <row r="61" spans="5:9" ht="16.5" customHeight="1">
      <c r="E61" s="132"/>
      <c r="G61" s="132"/>
      <c r="I61" s="132"/>
    </row>
    <row r="62" spans="5:9" ht="16.5" customHeight="1">
      <c r="E62" s="132"/>
      <c r="G62" s="132"/>
      <c r="I62" s="132"/>
    </row>
    <row r="63" spans="5:9" ht="17.25" customHeight="1">
      <c r="E63" s="132"/>
      <c r="G63" s="132"/>
      <c r="I63" s="132"/>
    </row>
    <row r="64" spans="5:9" ht="16.5" customHeight="1">
      <c r="E64" s="132"/>
      <c r="G64" s="132"/>
      <c r="I64" s="132"/>
    </row>
    <row r="65" spans="1:10" ht="16.5" customHeight="1">
      <c r="E65" s="132"/>
      <c r="G65" s="132"/>
      <c r="I65" s="132"/>
    </row>
    <row r="66" spans="1:10" ht="16.5" customHeight="1">
      <c r="E66" s="132"/>
      <c r="G66" s="132"/>
      <c r="I66" s="132"/>
    </row>
    <row r="67" spans="1:10" s="12" customFormat="1" ht="22" customHeight="1">
      <c r="A67" s="170" t="str">
        <f>+'2-3'!A82:N82</f>
        <v>The accompanying notes form part of this interim financial information.</v>
      </c>
      <c r="B67" s="170"/>
      <c r="C67" s="170"/>
      <c r="D67" s="170"/>
      <c r="E67" s="170"/>
      <c r="F67" s="170"/>
      <c r="G67" s="170"/>
      <c r="H67" s="170"/>
      <c r="I67" s="170"/>
      <c r="J67" s="170"/>
    </row>
    <row r="68" spans="1:10" ht="16.5" customHeight="1">
      <c r="A68" s="55" t="str">
        <f>A1</f>
        <v>Thaire Life Assurance Public Company Limited</v>
      </c>
      <c r="J68" s="37"/>
    </row>
    <row r="69" spans="1:10" ht="16.5" customHeight="1">
      <c r="A69" s="55" t="s">
        <v>77</v>
      </c>
    </row>
    <row r="70" spans="1:10" ht="16.5" customHeight="1">
      <c r="A70" s="136" t="str">
        <f>+A3</f>
        <v>For the three-month period ended 31 March 2025</v>
      </c>
      <c r="B70" s="137"/>
      <c r="C70" s="138"/>
      <c r="D70" s="139"/>
      <c r="E70" s="140"/>
      <c r="F70" s="139"/>
      <c r="G70" s="141"/>
      <c r="H70" s="139"/>
      <c r="I70" s="140"/>
      <c r="J70" s="139"/>
    </row>
    <row r="71" spans="1:10" ht="16.5" customHeight="1">
      <c r="A71" s="142"/>
    </row>
    <row r="72" spans="1:10" ht="16.5" customHeight="1">
      <c r="A72" s="142"/>
    </row>
    <row r="73" spans="1:10" ht="13">
      <c r="D73" s="168" t="s">
        <v>3</v>
      </c>
      <c r="E73" s="168"/>
      <c r="F73" s="168"/>
      <c r="G73" s="9"/>
      <c r="H73" s="168" t="s">
        <v>4</v>
      </c>
      <c r="I73" s="168"/>
      <c r="J73" s="168"/>
    </row>
    <row r="74" spans="1:10" s="12" customFormat="1" ht="16.5" customHeight="1">
      <c r="B74" s="20"/>
      <c r="C74" s="6"/>
      <c r="D74" s="169" t="s">
        <v>5</v>
      </c>
      <c r="E74" s="169"/>
      <c r="F74" s="169"/>
      <c r="G74" s="21"/>
      <c r="H74" s="169" t="s">
        <v>5</v>
      </c>
      <c r="I74" s="169"/>
      <c r="J74" s="169"/>
    </row>
    <row r="75" spans="1:10" s="12" customFormat="1" ht="16.5" customHeight="1">
      <c r="B75" s="20"/>
      <c r="C75" s="6"/>
      <c r="D75" s="21" t="s">
        <v>6</v>
      </c>
      <c r="E75" s="19"/>
      <c r="F75" s="38" t="s">
        <v>7</v>
      </c>
      <c r="G75" s="21"/>
      <c r="H75" s="21" t="s">
        <v>6</v>
      </c>
      <c r="I75" s="19"/>
      <c r="J75" s="38" t="s">
        <v>7</v>
      </c>
    </row>
    <row r="76" spans="1:10" s="12" customFormat="1" ht="16.5" customHeight="1">
      <c r="A76" s="8"/>
      <c r="B76" s="7"/>
      <c r="C76" s="6"/>
      <c r="D76" s="22" t="s">
        <v>11</v>
      </c>
      <c r="E76" s="23"/>
      <c r="F76" s="22" t="s">
        <v>12</v>
      </c>
      <c r="G76" s="19"/>
      <c r="H76" s="22" t="s">
        <v>11</v>
      </c>
      <c r="I76" s="23"/>
      <c r="J76" s="22" t="s">
        <v>12</v>
      </c>
    </row>
    <row r="77" spans="1:10" s="12" customFormat="1" ht="16.5" customHeight="1">
      <c r="A77" s="8"/>
      <c r="B77" s="24" t="s">
        <v>13</v>
      </c>
      <c r="C77" s="6"/>
      <c r="D77" s="25" t="s">
        <v>14</v>
      </c>
      <c r="E77" s="23"/>
      <c r="F77" s="25" t="s">
        <v>14</v>
      </c>
      <c r="G77" s="19"/>
      <c r="H77" s="25" t="s">
        <v>14</v>
      </c>
      <c r="I77" s="23"/>
      <c r="J77" s="25" t="s">
        <v>14</v>
      </c>
    </row>
    <row r="78" spans="1:10" s="12" customFormat="1" ht="16.5" customHeight="1">
      <c r="A78" s="8"/>
      <c r="B78" s="7"/>
      <c r="C78" s="6"/>
      <c r="D78" s="27"/>
      <c r="E78" s="23"/>
      <c r="F78" s="27"/>
      <c r="G78" s="19"/>
      <c r="H78" s="27"/>
      <c r="I78" s="23"/>
      <c r="J78" s="27"/>
    </row>
    <row r="79" spans="1:10" ht="16.5" customHeight="1">
      <c r="A79" s="152" t="s">
        <v>78</v>
      </c>
      <c r="E79" s="132"/>
      <c r="G79" s="132"/>
      <c r="I79" s="132"/>
    </row>
    <row r="80" spans="1:10" ht="16.5" customHeight="1">
      <c r="A80" s="153" t="s">
        <v>79</v>
      </c>
      <c r="E80" s="132"/>
      <c r="G80" s="132"/>
      <c r="I80" s="132"/>
    </row>
    <row r="81" spans="1:10" ht="16.5" customHeight="1">
      <c r="A81" s="153" t="s">
        <v>175</v>
      </c>
      <c r="E81" s="132"/>
      <c r="G81" s="132"/>
      <c r="I81" s="132"/>
    </row>
    <row r="82" spans="1:10" ht="16.5" customHeight="1">
      <c r="A82" s="154" t="s">
        <v>80</v>
      </c>
      <c r="E82" s="132"/>
      <c r="G82" s="132"/>
      <c r="I82" s="132"/>
    </row>
    <row r="83" spans="1:10" ht="16.5" customHeight="1">
      <c r="A83" s="135" t="s">
        <v>176</v>
      </c>
      <c r="D83" s="155">
        <v>1646523</v>
      </c>
      <c r="E83" s="132"/>
      <c r="F83" s="155">
        <v>336283</v>
      </c>
      <c r="G83" s="132"/>
      <c r="H83" s="155">
        <v>1646523</v>
      </c>
      <c r="I83" s="132"/>
      <c r="J83" s="155">
        <v>336283</v>
      </c>
    </row>
    <row r="84" spans="1:10" ht="16.5" customHeight="1">
      <c r="A84" s="154" t="s">
        <v>81</v>
      </c>
      <c r="E84" s="132"/>
      <c r="G84" s="132"/>
      <c r="I84" s="132"/>
    </row>
    <row r="85" spans="1:10" ht="16.5" customHeight="1">
      <c r="A85" s="154" t="s">
        <v>177</v>
      </c>
      <c r="E85" s="132"/>
      <c r="G85" s="132"/>
      <c r="I85" s="132"/>
    </row>
    <row r="86" spans="1:10" ht="16.5" customHeight="1">
      <c r="A86" s="154" t="s">
        <v>178</v>
      </c>
      <c r="D86" s="155">
        <v>-9252924</v>
      </c>
      <c r="E86" s="132"/>
      <c r="F86" s="5">
        <v>-16375584</v>
      </c>
      <c r="G86" s="132"/>
      <c r="H86" s="155">
        <v>-9252924</v>
      </c>
      <c r="I86" s="132"/>
      <c r="J86" s="5">
        <v>-16375584</v>
      </c>
    </row>
    <row r="87" spans="1:10" ht="16.5" customHeight="1">
      <c r="A87" s="156" t="s">
        <v>179</v>
      </c>
      <c r="E87" s="132"/>
      <c r="G87" s="132"/>
      <c r="I87" s="132"/>
    </row>
    <row r="88" spans="1:10" ht="16.5" customHeight="1">
      <c r="A88" s="143" t="s">
        <v>180</v>
      </c>
      <c r="E88" s="132"/>
      <c r="G88" s="132"/>
      <c r="I88" s="132"/>
    </row>
    <row r="89" spans="1:10" ht="16.5" customHeight="1">
      <c r="A89" s="156" t="s">
        <v>181</v>
      </c>
      <c r="D89" s="139">
        <v>1521280</v>
      </c>
      <c r="E89" s="132"/>
      <c r="F89" s="139">
        <v>3207860</v>
      </c>
      <c r="G89" s="132"/>
      <c r="H89" s="139">
        <v>1521280</v>
      </c>
      <c r="I89" s="132"/>
      <c r="J89" s="139">
        <v>3207860</v>
      </c>
    </row>
    <row r="90" spans="1:10" ht="16.5" customHeight="1">
      <c r="A90" s="154"/>
      <c r="E90" s="132"/>
      <c r="G90" s="132"/>
      <c r="I90" s="132"/>
    </row>
    <row r="91" spans="1:10" ht="16.5" customHeight="1">
      <c r="A91" s="154" t="s">
        <v>79</v>
      </c>
      <c r="E91" s="132"/>
      <c r="G91" s="132"/>
      <c r="I91" s="132"/>
    </row>
    <row r="92" spans="1:10" s="157" customFormat="1" ht="16.5" customHeight="1">
      <c r="A92" s="154" t="s">
        <v>182</v>
      </c>
      <c r="B92" s="130"/>
      <c r="C92" s="131"/>
      <c r="D92" s="139">
        <f>SUM(D82:D89)</f>
        <v>-6085121</v>
      </c>
      <c r="E92" s="132"/>
      <c r="F92" s="139">
        <f>SUM(F82:F89)</f>
        <v>-12831441</v>
      </c>
      <c r="G92" s="132"/>
      <c r="H92" s="139">
        <f>SUM(H82:H89)</f>
        <v>-6085121</v>
      </c>
      <c r="I92" s="132"/>
      <c r="J92" s="139">
        <f>SUM(J82:J89)</f>
        <v>-12831441</v>
      </c>
    </row>
    <row r="93" spans="1:10" ht="16.5" customHeight="1">
      <c r="A93" s="135"/>
      <c r="E93" s="132"/>
      <c r="G93" s="132"/>
      <c r="I93" s="132"/>
    </row>
    <row r="94" spans="1:10" ht="16.5" customHeight="1">
      <c r="A94" s="158" t="s">
        <v>82</v>
      </c>
      <c r="E94" s="132"/>
      <c r="G94" s="132"/>
      <c r="I94" s="132"/>
    </row>
    <row r="95" spans="1:10" ht="16.5" customHeight="1">
      <c r="A95" s="50" t="s">
        <v>83</v>
      </c>
      <c r="E95" s="132"/>
      <c r="G95" s="132"/>
      <c r="I95" s="132"/>
    </row>
    <row r="96" spans="1:10" ht="16.5" customHeight="1">
      <c r="A96" s="50" t="s">
        <v>183</v>
      </c>
      <c r="D96" s="144">
        <v>123454</v>
      </c>
      <c r="F96" s="144">
        <v>345129</v>
      </c>
      <c r="H96" s="132">
        <v>0</v>
      </c>
      <c r="J96" s="30">
        <v>0</v>
      </c>
    </row>
    <row r="97" spans="1:10" ht="16.5" customHeight="1">
      <c r="A97" s="143" t="s">
        <v>184</v>
      </c>
      <c r="B97" s="130">
        <v>14</v>
      </c>
      <c r="D97" s="144">
        <v>-13660726</v>
      </c>
      <c r="F97" s="144">
        <v>-9127908</v>
      </c>
      <c r="H97" s="132">
        <v>-13660726</v>
      </c>
      <c r="J97" s="30">
        <v>-9127908</v>
      </c>
    </row>
    <row r="98" spans="1:10" ht="16.5" customHeight="1">
      <c r="A98" s="143" t="s">
        <v>185</v>
      </c>
      <c r="B98" s="130">
        <v>14</v>
      </c>
      <c r="D98" s="144">
        <v>125032</v>
      </c>
      <c r="F98" s="144">
        <v>74478</v>
      </c>
      <c r="H98" s="132">
        <v>125032</v>
      </c>
      <c r="J98" s="30">
        <v>74478</v>
      </c>
    </row>
    <row r="99" spans="1:10" ht="16.5" customHeight="1">
      <c r="A99" s="156" t="s">
        <v>179</v>
      </c>
      <c r="E99" s="132"/>
      <c r="G99" s="132"/>
      <c r="I99" s="132"/>
      <c r="J99" s="30"/>
    </row>
    <row r="100" spans="1:10" ht="16.5" customHeight="1">
      <c r="A100" s="156" t="s">
        <v>186</v>
      </c>
      <c r="D100" s="139">
        <v>423380</v>
      </c>
      <c r="E100" s="132"/>
      <c r="F100" s="139">
        <v>255941</v>
      </c>
      <c r="G100" s="132"/>
      <c r="H100" s="139">
        <v>448071</v>
      </c>
      <c r="I100" s="132"/>
      <c r="J100" s="36">
        <v>324967</v>
      </c>
    </row>
    <row r="101" spans="1:10" ht="16.5" customHeight="1">
      <c r="A101" s="159"/>
      <c r="E101" s="132"/>
      <c r="G101" s="132"/>
      <c r="I101" s="132"/>
      <c r="J101" s="30"/>
    </row>
    <row r="102" spans="1:10" ht="16.5" customHeight="1">
      <c r="A102" s="160" t="s">
        <v>84</v>
      </c>
      <c r="D102" s="139">
        <f>SUM(D95:D100)</f>
        <v>-12988860</v>
      </c>
      <c r="E102" s="132"/>
      <c r="F102" s="139">
        <f>SUM(F95:F100)</f>
        <v>-8452360</v>
      </c>
      <c r="G102" s="132"/>
      <c r="H102" s="139">
        <f>SUM(H95:H100)</f>
        <v>-13087623</v>
      </c>
      <c r="I102" s="132"/>
      <c r="J102" s="139">
        <f>SUM(J95:J100)</f>
        <v>-8728463</v>
      </c>
    </row>
    <row r="103" spans="1:10" ht="16.5" customHeight="1">
      <c r="A103" s="159"/>
      <c r="E103" s="132"/>
      <c r="G103" s="132"/>
      <c r="I103" s="132"/>
      <c r="J103" s="30"/>
    </row>
    <row r="104" spans="1:10" ht="16.5" customHeight="1">
      <c r="A104" s="161" t="s">
        <v>85</v>
      </c>
      <c r="E104" s="132"/>
      <c r="F104" s="147"/>
      <c r="G104" s="132"/>
      <c r="I104" s="132"/>
      <c r="J104" s="147"/>
    </row>
    <row r="105" spans="1:10" ht="16.5" customHeight="1">
      <c r="A105" s="162" t="s">
        <v>187</v>
      </c>
      <c r="D105" s="139">
        <f>D92+D102</f>
        <v>-19073981</v>
      </c>
      <c r="E105" s="132"/>
      <c r="F105" s="132">
        <f>F92+F102</f>
        <v>-21283801</v>
      </c>
      <c r="G105" s="132"/>
      <c r="H105" s="139">
        <f>H92+H102</f>
        <v>-19172744</v>
      </c>
      <c r="I105" s="132"/>
      <c r="J105" s="132">
        <f>J92+J102</f>
        <v>-21559904</v>
      </c>
    </row>
    <row r="106" spans="1:10" ht="16.5" customHeight="1">
      <c r="A106" s="161"/>
      <c r="E106" s="132"/>
      <c r="F106" s="163"/>
      <c r="G106" s="132"/>
      <c r="I106" s="132"/>
      <c r="J106" s="163"/>
    </row>
    <row r="107" spans="1:10" ht="16.5" customHeight="1" thickBot="1">
      <c r="A107" s="161" t="s">
        <v>87</v>
      </c>
      <c r="D107" s="164">
        <f>D105+D42</f>
        <v>-119875924</v>
      </c>
      <c r="E107" s="132"/>
      <c r="F107" s="164">
        <f>F105+F42</f>
        <v>-116142476</v>
      </c>
      <c r="G107" s="132"/>
      <c r="H107" s="164">
        <f>H105+H42</f>
        <v>-119864503</v>
      </c>
      <c r="I107" s="132"/>
      <c r="J107" s="164">
        <f>J105+J42</f>
        <v>-116859495</v>
      </c>
    </row>
    <row r="108" spans="1:10" ht="16.5" customHeight="1" thickTop="1">
      <c r="A108" s="159"/>
      <c r="E108" s="132"/>
      <c r="G108" s="132"/>
      <c r="I108" s="132"/>
    </row>
    <row r="109" spans="1:10" ht="16.5" customHeight="1">
      <c r="A109" s="159"/>
      <c r="E109" s="132"/>
      <c r="G109" s="132"/>
      <c r="I109" s="132"/>
    </row>
    <row r="110" spans="1:10" ht="16.5" customHeight="1">
      <c r="A110" s="165" t="s">
        <v>88</v>
      </c>
      <c r="B110" s="166">
        <v>19</v>
      </c>
      <c r="C110" s="44"/>
      <c r="D110" s="47"/>
      <c r="E110" s="47"/>
      <c r="F110" s="47"/>
      <c r="G110" s="47"/>
      <c r="H110" s="47"/>
      <c r="I110" s="47"/>
      <c r="J110" s="47"/>
    </row>
    <row r="111" spans="1:10" ht="16.5" customHeight="1">
      <c r="A111" s="165"/>
      <c r="B111" s="166"/>
      <c r="C111" s="44"/>
      <c r="D111" s="47"/>
      <c r="E111" s="47"/>
      <c r="F111" s="47"/>
      <c r="G111" s="47"/>
      <c r="H111" s="47"/>
      <c r="I111" s="47"/>
      <c r="J111" s="47"/>
    </row>
    <row r="112" spans="1:10" ht="16.5" customHeight="1">
      <c r="A112" s="159" t="s">
        <v>188</v>
      </c>
      <c r="B112" s="166"/>
      <c r="C112" s="159"/>
      <c r="D112" s="167">
        <f>+D42/620000000</f>
        <v>-0.16258377903225807</v>
      </c>
      <c r="E112" s="167"/>
      <c r="F112" s="167">
        <f>+F42/620000000</f>
        <v>-0.15299786290322581</v>
      </c>
      <c r="G112" s="167"/>
      <c r="H112" s="167">
        <f>+H42/620000000</f>
        <v>-0.16240606290322582</v>
      </c>
      <c r="I112" s="167"/>
      <c r="J112" s="167">
        <f>+J42/620000000</f>
        <v>-0.15370901774193549</v>
      </c>
    </row>
    <row r="113" spans="1:10" ht="16.5" customHeight="1">
      <c r="A113" s="165"/>
      <c r="B113" s="166"/>
      <c r="C113" s="159"/>
      <c r="D113" s="147"/>
      <c r="E113" s="147"/>
      <c r="F113" s="147"/>
      <c r="G113" s="147"/>
      <c r="H113" s="147"/>
      <c r="I113" s="147"/>
      <c r="J113" s="147"/>
    </row>
    <row r="114" spans="1:10" ht="16.5" customHeight="1">
      <c r="A114" s="165"/>
      <c r="B114" s="166"/>
      <c r="C114" s="159"/>
      <c r="D114" s="147"/>
      <c r="E114" s="147"/>
      <c r="F114" s="147"/>
      <c r="G114" s="147"/>
      <c r="H114" s="147"/>
      <c r="I114" s="147"/>
      <c r="J114" s="147"/>
    </row>
    <row r="115" spans="1:10" ht="16.5" customHeight="1">
      <c r="A115" s="165"/>
      <c r="B115" s="166"/>
      <c r="C115" s="159"/>
      <c r="D115" s="147"/>
      <c r="E115" s="147"/>
      <c r="F115" s="147"/>
      <c r="G115" s="147"/>
      <c r="H115" s="147"/>
      <c r="I115" s="147"/>
      <c r="J115" s="147"/>
    </row>
    <row r="116" spans="1:10" ht="16.5" customHeight="1">
      <c r="A116" s="165"/>
      <c r="B116" s="166"/>
      <c r="C116" s="159"/>
      <c r="D116" s="147"/>
      <c r="E116" s="147"/>
      <c r="F116" s="147"/>
      <c r="G116" s="147"/>
      <c r="H116" s="147"/>
      <c r="I116" s="147"/>
      <c r="J116" s="147"/>
    </row>
    <row r="117" spans="1:10" ht="16.5" customHeight="1">
      <c r="A117" s="165"/>
      <c r="B117" s="166"/>
      <c r="C117" s="159"/>
      <c r="D117" s="147"/>
      <c r="E117" s="147"/>
      <c r="F117" s="147"/>
      <c r="G117" s="147"/>
      <c r="H117" s="147"/>
      <c r="I117" s="147"/>
      <c r="J117" s="147"/>
    </row>
    <row r="118" spans="1:10" ht="16.5" customHeight="1">
      <c r="A118" s="165"/>
      <c r="B118" s="166"/>
      <c r="C118" s="159"/>
      <c r="D118" s="147"/>
      <c r="E118" s="147"/>
      <c r="F118" s="147"/>
      <c r="G118" s="147"/>
      <c r="H118" s="147"/>
      <c r="I118" s="147"/>
      <c r="J118" s="147"/>
    </row>
    <row r="119" spans="1:10" ht="16.5" customHeight="1">
      <c r="A119" s="165"/>
      <c r="B119" s="166"/>
      <c r="C119" s="159"/>
      <c r="D119" s="147"/>
      <c r="E119" s="147"/>
      <c r="F119" s="147"/>
      <c r="G119" s="147"/>
      <c r="H119" s="147"/>
      <c r="I119" s="147"/>
      <c r="J119" s="147"/>
    </row>
    <row r="120" spans="1:10" ht="16.5" customHeight="1">
      <c r="A120" s="165"/>
      <c r="B120" s="166"/>
      <c r="C120" s="159"/>
      <c r="D120" s="147"/>
      <c r="E120" s="147"/>
      <c r="F120" s="147"/>
      <c r="G120" s="147"/>
      <c r="H120" s="147"/>
      <c r="I120" s="147"/>
      <c r="J120" s="147"/>
    </row>
    <row r="121" spans="1:10" ht="16.5" customHeight="1">
      <c r="A121" s="165"/>
      <c r="B121" s="166"/>
      <c r="C121" s="159"/>
      <c r="D121" s="147"/>
      <c r="E121" s="147"/>
      <c r="F121" s="147"/>
      <c r="G121" s="147"/>
      <c r="H121" s="147"/>
      <c r="I121" s="147"/>
      <c r="J121" s="147"/>
    </row>
    <row r="122" spans="1:10" ht="16.5" customHeight="1">
      <c r="A122" s="165"/>
      <c r="B122" s="166"/>
      <c r="C122" s="159"/>
      <c r="D122" s="147"/>
      <c r="E122" s="147"/>
      <c r="F122" s="147"/>
      <c r="G122" s="147"/>
      <c r="H122" s="147"/>
      <c r="I122" s="147"/>
      <c r="J122" s="147"/>
    </row>
    <row r="123" spans="1:10" ht="16.5" customHeight="1">
      <c r="A123" s="165"/>
      <c r="B123" s="166"/>
      <c r="C123" s="159"/>
      <c r="D123" s="147"/>
      <c r="E123" s="147"/>
      <c r="F123" s="147"/>
      <c r="G123" s="147"/>
      <c r="H123" s="147"/>
      <c r="I123" s="147"/>
      <c r="J123" s="147"/>
    </row>
    <row r="124" spans="1:10" ht="16.5" customHeight="1">
      <c r="A124" s="165"/>
      <c r="B124" s="166"/>
      <c r="C124" s="159"/>
      <c r="D124" s="147"/>
      <c r="E124" s="147"/>
      <c r="F124" s="147"/>
      <c r="G124" s="147"/>
      <c r="H124" s="147"/>
      <c r="I124" s="147"/>
      <c r="J124" s="147"/>
    </row>
    <row r="125" spans="1:10" ht="16.5" customHeight="1">
      <c r="A125" s="165"/>
      <c r="B125" s="166"/>
      <c r="C125" s="159"/>
      <c r="D125" s="147"/>
      <c r="E125" s="147"/>
      <c r="F125" s="147"/>
      <c r="G125" s="147"/>
      <c r="H125" s="147"/>
      <c r="I125" s="147"/>
      <c r="J125" s="147"/>
    </row>
    <row r="126" spans="1:10" ht="16.5" customHeight="1">
      <c r="A126" s="165"/>
      <c r="B126" s="166"/>
      <c r="C126" s="159"/>
      <c r="D126" s="147"/>
      <c r="E126" s="147"/>
      <c r="F126" s="147"/>
      <c r="G126" s="147"/>
      <c r="H126" s="147"/>
      <c r="I126" s="147"/>
      <c r="J126" s="147"/>
    </row>
    <row r="127" spans="1:10" ht="16.5" customHeight="1">
      <c r="A127" s="165"/>
      <c r="B127" s="166"/>
      <c r="C127" s="159"/>
      <c r="D127" s="147"/>
      <c r="E127" s="147"/>
      <c r="F127" s="147"/>
      <c r="G127" s="147"/>
      <c r="H127" s="147"/>
      <c r="I127" s="147"/>
      <c r="J127" s="147"/>
    </row>
    <row r="128" spans="1:10" ht="16.5" customHeight="1">
      <c r="A128" s="165"/>
      <c r="B128" s="166"/>
      <c r="C128" s="159"/>
      <c r="D128" s="147"/>
      <c r="E128" s="147"/>
      <c r="F128" s="147"/>
      <c r="G128" s="147"/>
      <c r="H128" s="147"/>
      <c r="I128" s="147"/>
      <c r="J128" s="147"/>
    </row>
    <row r="129" spans="1:10" ht="16.5" customHeight="1">
      <c r="A129" s="165"/>
      <c r="B129" s="166"/>
      <c r="C129" s="159"/>
      <c r="D129" s="147"/>
      <c r="E129" s="147"/>
      <c r="F129" s="147"/>
      <c r="G129" s="147"/>
      <c r="H129" s="147"/>
      <c r="I129" s="147"/>
      <c r="J129" s="147"/>
    </row>
    <row r="130" spans="1:10" ht="17.25" customHeight="1">
      <c r="A130" s="165"/>
      <c r="B130" s="166"/>
      <c r="C130" s="159"/>
      <c r="D130" s="147"/>
      <c r="E130" s="147"/>
      <c r="F130" s="147"/>
      <c r="G130" s="147"/>
      <c r="H130" s="147"/>
      <c r="I130" s="147"/>
      <c r="J130" s="147"/>
    </row>
    <row r="131" spans="1:10" ht="16.5" customHeight="1">
      <c r="A131" s="165"/>
      <c r="B131" s="166"/>
      <c r="C131" s="159"/>
      <c r="D131" s="147"/>
      <c r="E131" s="147"/>
      <c r="F131" s="147"/>
      <c r="G131" s="147"/>
      <c r="H131" s="147"/>
      <c r="I131" s="147"/>
      <c r="J131" s="147"/>
    </row>
    <row r="132" spans="1:10" ht="18" customHeight="1">
      <c r="A132" s="165"/>
      <c r="B132" s="166"/>
      <c r="C132" s="159"/>
      <c r="D132" s="147"/>
      <c r="E132" s="147"/>
      <c r="F132" s="147"/>
      <c r="G132" s="147"/>
      <c r="H132" s="147"/>
      <c r="I132" s="147"/>
      <c r="J132" s="147"/>
    </row>
    <row r="133" spans="1:10" ht="16.5" customHeight="1">
      <c r="A133" s="165"/>
      <c r="B133" s="166"/>
      <c r="C133" s="159"/>
      <c r="D133" s="147"/>
      <c r="E133" s="147"/>
      <c r="F133" s="147"/>
      <c r="G133" s="147"/>
      <c r="H133" s="147"/>
      <c r="I133" s="147"/>
      <c r="J133" s="147"/>
    </row>
    <row r="134" spans="1:10" s="12" customFormat="1" ht="22" customHeight="1">
      <c r="A134" s="170" t="str">
        <f>+'2-3'!A82:N82</f>
        <v>The accompanying notes form part of this interim financial information.</v>
      </c>
      <c r="B134" s="170"/>
      <c r="C134" s="170"/>
      <c r="D134" s="170"/>
      <c r="E134" s="170"/>
      <c r="F134" s="170"/>
      <c r="G134" s="170"/>
      <c r="H134" s="170"/>
      <c r="I134" s="170"/>
      <c r="J134" s="170"/>
    </row>
  </sheetData>
  <mergeCells count="10">
    <mergeCell ref="D74:F74"/>
    <mergeCell ref="H74:J74"/>
    <mergeCell ref="A134:J134"/>
    <mergeCell ref="D6:F6"/>
    <mergeCell ref="H6:J6"/>
    <mergeCell ref="D7:F7"/>
    <mergeCell ref="H7:J7"/>
    <mergeCell ref="A67:J67"/>
    <mergeCell ref="D73:F73"/>
    <mergeCell ref="H73:J73"/>
  </mergeCells>
  <pageMargins left="0.8" right="0.5" top="0.5" bottom="0.6" header="0.49" footer="0.4"/>
  <pageSetup paperSize="9" scale="71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67" max="11" man="1"/>
  </rowBreaks>
  <ignoredErrors>
    <ignoredError sqref="G9 G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25A5-F202-4AE9-B5B3-72B0AD8A1E87}">
  <dimension ref="A1:AI133"/>
  <sheetViews>
    <sheetView view="pageBreakPreview" zoomScale="64" zoomScaleNormal="80" zoomScaleSheetLayoutView="80" workbookViewId="0">
      <selection activeCell="D17" sqref="D17"/>
    </sheetView>
  </sheetViews>
  <sheetFormatPr defaultRowHeight="15" customHeight="1"/>
  <cols>
    <col min="1" max="1" width="49.453125" style="72" customWidth="1"/>
    <col min="2" max="2" width="5.26953125" style="72" customWidth="1"/>
    <col min="3" max="3" width="0.7265625" style="72" customWidth="1"/>
    <col min="4" max="4" width="15.81640625" style="88" bestFit="1" customWidth="1"/>
    <col min="5" max="5" width="0.7265625" style="88" customWidth="1"/>
    <col min="6" max="6" width="12.26953125" style="88" bestFit="1" customWidth="1"/>
    <col min="7" max="7" width="0.7265625" style="88" customWidth="1"/>
    <col min="8" max="8" width="16.1796875" style="88" customWidth="1"/>
    <col min="9" max="9" width="0.7265625" style="88" customWidth="1"/>
    <col min="10" max="10" width="14.453125" style="88" customWidth="1"/>
    <col min="11" max="11" width="0.7265625" style="88" customWidth="1"/>
    <col min="12" max="12" width="23.81640625" style="88" customWidth="1"/>
    <col min="13" max="13" width="0.7265625" style="88" customWidth="1"/>
    <col min="14" max="14" width="24" style="88" customWidth="1"/>
    <col min="15" max="15" width="0.7265625" style="88" customWidth="1"/>
    <col min="16" max="16" width="14.7265625" style="88" customWidth="1"/>
    <col min="17" max="17" width="0.7265625" style="88" customWidth="1"/>
    <col min="18" max="18" width="14.7265625" style="88" customWidth="1"/>
    <col min="19" max="19" width="0.7265625" style="88" customWidth="1"/>
    <col min="20" max="20" width="19.7265625" style="88" customWidth="1"/>
    <col min="21" max="21" width="0.7265625" style="88" customWidth="1"/>
    <col min="22" max="22" width="16.1796875" style="88" customWidth="1"/>
    <col min="23" max="23" width="16.54296875" style="72" customWidth="1"/>
    <col min="24" max="24" width="10.1796875" style="72" customWidth="1"/>
    <col min="25" max="261" width="8.81640625" style="72"/>
    <col min="262" max="262" width="43.453125" style="72" customWidth="1"/>
    <col min="263" max="263" width="4.1796875" style="72" customWidth="1"/>
    <col min="264" max="264" width="14.1796875" style="72" customWidth="1"/>
    <col min="265" max="265" width="1.453125" style="72" customWidth="1"/>
    <col min="266" max="266" width="14.1796875" style="72" customWidth="1"/>
    <col min="267" max="267" width="1.453125" style="72" customWidth="1"/>
    <col min="268" max="268" width="14.1796875" style="72" customWidth="1"/>
    <col min="269" max="269" width="1.453125" style="72" customWidth="1"/>
    <col min="270" max="270" width="14.81640625" style="72" customWidth="1"/>
    <col min="271" max="271" width="1.453125" style="72" customWidth="1"/>
    <col min="272" max="272" width="26.1796875" style="72" customWidth="1"/>
    <col min="273" max="273" width="1.453125" style="72" customWidth="1"/>
    <col min="274" max="274" width="25.453125" style="72" customWidth="1"/>
    <col min="275" max="275" width="1.453125" style="72" customWidth="1"/>
    <col min="276" max="276" width="22.1796875" style="72" bestFit="1" customWidth="1"/>
    <col min="277" max="277" width="1.453125" style="72" customWidth="1"/>
    <col min="278" max="278" width="16.453125" style="72" customWidth="1"/>
    <col min="279" max="279" width="1.54296875" style="72" customWidth="1"/>
    <col min="280" max="280" width="10.1796875" style="72" customWidth="1"/>
    <col min="281" max="517" width="8.81640625" style="72"/>
    <col min="518" max="518" width="43.453125" style="72" customWidth="1"/>
    <col min="519" max="519" width="4.1796875" style="72" customWidth="1"/>
    <col min="520" max="520" width="14.1796875" style="72" customWidth="1"/>
    <col min="521" max="521" width="1.453125" style="72" customWidth="1"/>
    <col min="522" max="522" width="14.1796875" style="72" customWidth="1"/>
    <col min="523" max="523" width="1.453125" style="72" customWidth="1"/>
    <col min="524" max="524" width="14.1796875" style="72" customWidth="1"/>
    <col min="525" max="525" width="1.453125" style="72" customWidth="1"/>
    <col min="526" max="526" width="14.81640625" style="72" customWidth="1"/>
    <col min="527" max="527" width="1.453125" style="72" customWidth="1"/>
    <col min="528" max="528" width="26.1796875" style="72" customWidth="1"/>
    <col min="529" max="529" width="1.453125" style="72" customWidth="1"/>
    <col min="530" max="530" width="25.453125" style="72" customWidth="1"/>
    <col min="531" max="531" width="1.453125" style="72" customWidth="1"/>
    <col min="532" max="532" width="22.1796875" style="72" bestFit="1" customWidth="1"/>
    <col min="533" max="533" width="1.453125" style="72" customWidth="1"/>
    <col min="534" max="534" width="16.453125" style="72" customWidth="1"/>
    <col min="535" max="535" width="1.54296875" style="72" customWidth="1"/>
    <col min="536" max="536" width="10.1796875" style="72" customWidth="1"/>
    <col min="537" max="773" width="8.81640625" style="72"/>
    <col min="774" max="774" width="43.453125" style="72" customWidth="1"/>
    <col min="775" max="775" width="4.1796875" style="72" customWidth="1"/>
    <col min="776" max="776" width="14.1796875" style="72" customWidth="1"/>
    <col min="777" max="777" width="1.453125" style="72" customWidth="1"/>
    <col min="778" max="778" width="14.1796875" style="72" customWidth="1"/>
    <col min="779" max="779" width="1.453125" style="72" customWidth="1"/>
    <col min="780" max="780" width="14.1796875" style="72" customWidth="1"/>
    <col min="781" max="781" width="1.453125" style="72" customWidth="1"/>
    <col min="782" max="782" width="14.81640625" style="72" customWidth="1"/>
    <col min="783" max="783" width="1.453125" style="72" customWidth="1"/>
    <col min="784" max="784" width="26.1796875" style="72" customWidth="1"/>
    <col min="785" max="785" width="1.453125" style="72" customWidth="1"/>
    <col min="786" max="786" width="25.453125" style="72" customWidth="1"/>
    <col min="787" max="787" width="1.453125" style="72" customWidth="1"/>
    <col min="788" max="788" width="22.1796875" style="72" bestFit="1" customWidth="1"/>
    <col min="789" max="789" width="1.453125" style="72" customWidth="1"/>
    <col min="790" max="790" width="16.453125" style="72" customWidth="1"/>
    <col min="791" max="791" width="1.54296875" style="72" customWidth="1"/>
    <col min="792" max="792" width="10.1796875" style="72" customWidth="1"/>
    <col min="793" max="1029" width="8.81640625" style="72"/>
    <col min="1030" max="1030" width="43.453125" style="72" customWidth="1"/>
    <col min="1031" max="1031" width="4.1796875" style="72" customWidth="1"/>
    <col min="1032" max="1032" width="14.1796875" style="72" customWidth="1"/>
    <col min="1033" max="1033" width="1.453125" style="72" customWidth="1"/>
    <col min="1034" max="1034" width="14.1796875" style="72" customWidth="1"/>
    <col min="1035" max="1035" width="1.453125" style="72" customWidth="1"/>
    <col min="1036" max="1036" width="14.1796875" style="72" customWidth="1"/>
    <col min="1037" max="1037" width="1.453125" style="72" customWidth="1"/>
    <col min="1038" max="1038" width="14.81640625" style="72" customWidth="1"/>
    <col min="1039" max="1039" width="1.453125" style="72" customWidth="1"/>
    <col min="1040" max="1040" width="26.1796875" style="72" customWidth="1"/>
    <col min="1041" max="1041" width="1.453125" style="72" customWidth="1"/>
    <col min="1042" max="1042" width="25.453125" style="72" customWidth="1"/>
    <col min="1043" max="1043" width="1.453125" style="72" customWidth="1"/>
    <col min="1044" max="1044" width="22.1796875" style="72" bestFit="1" customWidth="1"/>
    <col min="1045" max="1045" width="1.453125" style="72" customWidth="1"/>
    <col min="1046" max="1046" width="16.453125" style="72" customWidth="1"/>
    <col min="1047" max="1047" width="1.54296875" style="72" customWidth="1"/>
    <col min="1048" max="1048" width="10.1796875" style="72" customWidth="1"/>
    <col min="1049" max="1285" width="8.81640625" style="72"/>
    <col min="1286" max="1286" width="43.453125" style="72" customWidth="1"/>
    <col min="1287" max="1287" width="4.1796875" style="72" customWidth="1"/>
    <col min="1288" max="1288" width="14.1796875" style="72" customWidth="1"/>
    <col min="1289" max="1289" width="1.453125" style="72" customWidth="1"/>
    <col min="1290" max="1290" width="14.1796875" style="72" customWidth="1"/>
    <col min="1291" max="1291" width="1.453125" style="72" customWidth="1"/>
    <col min="1292" max="1292" width="14.1796875" style="72" customWidth="1"/>
    <col min="1293" max="1293" width="1.453125" style="72" customWidth="1"/>
    <col min="1294" max="1294" width="14.81640625" style="72" customWidth="1"/>
    <col min="1295" max="1295" width="1.453125" style="72" customWidth="1"/>
    <col min="1296" max="1296" width="26.1796875" style="72" customWidth="1"/>
    <col min="1297" max="1297" width="1.453125" style="72" customWidth="1"/>
    <col min="1298" max="1298" width="25.453125" style="72" customWidth="1"/>
    <col min="1299" max="1299" width="1.453125" style="72" customWidth="1"/>
    <col min="1300" max="1300" width="22.1796875" style="72" bestFit="1" customWidth="1"/>
    <col min="1301" max="1301" width="1.453125" style="72" customWidth="1"/>
    <col min="1302" max="1302" width="16.453125" style="72" customWidth="1"/>
    <col min="1303" max="1303" width="1.54296875" style="72" customWidth="1"/>
    <col min="1304" max="1304" width="10.1796875" style="72" customWidth="1"/>
    <col min="1305" max="1541" width="8.81640625" style="72"/>
    <col min="1542" max="1542" width="43.453125" style="72" customWidth="1"/>
    <col min="1543" max="1543" width="4.1796875" style="72" customWidth="1"/>
    <col min="1544" max="1544" width="14.1796875" style="72" customWidth="1"/>
    <col min="1545" max="1545" width="1.453125" style="72" customWidth="1"/>
    <col min="1546" max="1546" width="14.1796875" style="72" customWidth="1"/>
    <col min="1547" max="1547" width="1.453125" style="72" customWidth="1"/>
    <col min="1548" max="1548" width="14.1796875" style="72" customWidth="1"/>
    <col min="1549" max="1549" width="1.453125" style="72" customWidth="1"/>
    <col min="1550" max="1550" width="14.81640625" style="72" customWidth="1"/>
    <col min="1551" max="1551" width="1.453125" style="72" customWidth="1"/>
    <col min="1552" max="1552" width="26.1796875" style="72" customWidth="1"/>
    <col min="1553" max="1553" width="1.453125" style="72" customWidth="1"/>
    <col min="1554" max="1554" width="25.453125" style="72" customWidth="1"/>
    <col min="1555" max="1555" width="1.453125" style="72" customWidth="1"/>
    <col min="1556" max="1556" width="22.1796875" style="72" bestFit="1" customWidth="1"/>
    <col min="1557" max="1557" width="1.453125" style="72" customWidth="1"/>
    <col min="1558" max="1558" width="16.453125" style="72" customWidth="1"/>
    <col min="1559" max="1559" width="1.54296875" style="72" customWidth="1"/>
    <col min="1560" max="1560" width="10.1796875" style="72" customWidth="1"/>
    <col min="1561" max="1797" width="8.81640625" style="72"/>
    <col min="1798" max="1798" width="43.453125" style="72" customWidth="1"/>
    <col min="1799" max="1799" width="4.1796875" style="72" customWidth="1"/>
    <col min="1800" max="1800" width="14.1796875" style="72" customWidth="1"/>
    <col min="1801" max="1801" width="1.453125" style="72" customWidth="1"/>
    <col min="1802" max="1802" width="14.1796875" style="72" customWidth="1"/>
    <col min="1803" max="1803" width="1.453125" style="72" customWidth="1"/>
    <col min="1804" max="1804" width="14.1796875" style="72" customWidth="1"/>
    <col min="1805" max="1805" width="1.453125" style="72" customWidth="1"/>
    <col min="1806" max="1806" width="14.81640625" style="72" customWidth="1"/>
    <col min="1807" max="1807" width="1.453125" style="72" customWidth="1"/>
    <col min="1808" max="1808" width="26.1796875" style="72" customWidth="1"/>
    <col min="1809" max="1809" width="1.453125" style="72" customWidth="1"/>
    <col min="1810" max="1810" width="25.453125" style="72" customWidth="1"/>
    <col min="1811" max="1811" width="1.453125" style="72" customWidth="1"/>
    <col min="1812" max="1812" width="22.1796875" style="72" bestFit="1" customWidth="1"/>
    <col min="1813" max="1813" width="1.453125" style="72" customWidth="1"/>
    <col min="1814" max="1814" width="16.453125" style="72" customWidth="1"/>
    <col min="1815" max="1815" width="1.54296875" style="72" customWidth="1"/>
    <col min="1816" max="1816" width="10.1796875" style="72" customWidth="1"/>
    <col min="1817" max="2053" width="8.81640625" style="72"/>
    <col min="2054" max="2054" width="43.453125" style="72" customWidth="1"/>
    <col min="2055" max="2055" width="4.1796875" style="72" customWidth="1"/>
    <col min="2056" max="2056" width="14.1796875" style="72" customWidth="1"/>
    <col min="2057" max="2057" width="1.453125" style="72" customWidth="1"/>
    <col min="2058" max="2058" width="14.1796875" style="72" customWidth="1"/>
    <col min="2059" max="2059" width="1.453125" style="72" customWidth="1"/>
    <col min="2060" max="2060" width="14.1796875" style="72" customWidth="1"/>
    <col min="2061" max="2061" width="1.453125" style="72" customWidth="1"/>
    <col min="2062" max="2062" width="14.81640625" style="72" customWidth="1"/>
    <col min="2063" max="2063" width="1.453125" style="72" customWidth="1"/>
    <col min="2064" max="2064" width="26.1796875" style="72" customWidth="1"/>
    <col min="2065" max="2065" width="1.453125" style="72" customWidth="1"/>
    <col min="2066" max="2066" width="25.453125" style="72" customWidth="1"/>
    <col min="2067" max="2067" width="1.453125" style="72" customWidth="1"/>
    <col min="2068" max="2068" width="22.1796875" style="72" bestFit="1" customWidth="1"/>
    <col min="2069" max="2069" width="1.453125" style="72" customWidth="1"/>
    <col min="2070" max="2070" width="16.453125" style="72" customWidth="1"/>
    <col min="2071" max="2071" width="1.54296875" style="72" customWidth="1"/>
    <col min="2072" max="2072" width="10.1796875" style="72" customWidth="1"/>
    <col min="2073" max="2309" width="8.81640625" style="72"/>
    <col min="2310" max="2310" width="43.453125" style="72" customWidth="1"/>
    <col min="2311" max="2311" width="4.1796875" style="72" customWidth="1"/>
    <col min="2312" max="2312" width="14.1796875" style="72" customWidth="1"/>
    <col min="2313" max="2313" width="1.453125" style="72" customWidth="1"/>
    <col min="2314" max="2314" width="14.1796875" style="72" customWidth="1"/>
    <col min="2315" max="2315" width="1.453125" style="72" customWidth="1"/>
    <col min="2316" max="2316" width="14.1796875" style="72" customWidth="1"/>
    <col min="2317" max="2317" width="1.453125" style="72" customWidth="1"/>
    <col min="2318" max="2318" width="14.81640625" style="72" customWidth="1"/>
    <col min="2319" max="2319" width="1.453125" style="72" customWidth="1"/>
    <col min="2320" max="2320" width="26.1796875" style="72" customWidth="1"/>
    <col min="2321" max="2321" width="1.453125" style="72" customWidth="1"/>
    <col min="2322" max="2322" width="25.453125" style="72" customWidth="1"/>
    <col min="2323" max="2323" width="1.453125" style="72" customWidth="1"/>
    <col min="2324" max="2324" width="22.1796875" style="72" bestFit="1" customWidth="1"/>
    <col min="2325" max="2325" width="1.453125" style="72" customWidth="1"/>
    <col min="2326" max="2326" width="16.453125" style="72" customWidth="1"/>
    <col min="2327" max="2327" width="1.54296875" style="72" customWidth="1"/>
    <col min="2328" max="2328" width="10.1796875" style="72" customWidth="1"/>
    <col min="2329" max="2565" width="8.81640625" style="72"/>
    <col min="2566" max="2566" width="43.453125" style="72" customWidth="1"/>
    <col min="2567" max="2567" width="4.1796875" style="72" customWidth="1"/>
    <col min="2568" max="2568" width="14.1796875" style="72" customWidth="1"/>
    <col min="2569" max="2569" width="1.453125" style="72" customWidth="1"/>
    <col min="2570" max="2570" width="14.1796875" style="72" customWidth="1"/>
    <col min="2571" max="2571" width="1.453125" style="72" customWidth="1"/>
    <col min="2572" max="2572" width="14.1796875" style="72" customWidth="1"/>
    <col min="2573" max="2573" width="1.453125" style="72" customWidth="1"/>
    <col min="2574" max="2574" width="14.81640625" style="72" customWidth="1"/>
    <col min="2575" max="2575" width="1.453125" style="72" customWidth="1"/>
    <col min="2576" max="2576" width="26.1796875" style="72" customWidth="1"/>
    <col min="2577" max="2577" width="1.453125" style="72" customWidth="1"/>
    <col min="2578" max="2578" width="25.453125" style="72" customWidth="1"/>
    <col min="2579" max="2579" width="1.453125" style="72" customWidth="1"/>
    <col min="2580" max="2580" width="22.1796875" style="72" bestFit="1" customWidth="1"/>
    <col min="2581" max="2581" width="1.453125" style="72" customWidth="1"/>
    <col min="2582" max="2582" width="16.453125" style="72" customWidth="1"/>
    <col min="2583" max="2583" width="1.54296875" style="72" customWidth="1"/>
    <col min="2584" max="2584" width="10.1796875" style="72" customWidth="1"/>
    <col min="2585" max="2821" width="8.81640625" style="72"/>
    <col min="2822" max="2822" width="43.453125" style="72" customWidth="1"/>
    <col min="2823" max="2823" width="4.1796875" style="72" customWidth="1"/>
    <col min="2824" max="2824" width="14.1796875" style="72" customWidth="1"/>
    <col min="2825" max="2825" width="1.453125" style="72" customWidth="1"/>
    <col min="2826" max="2826" width="14.1796875" style="72" customWidth="1"/>
    <col min="2827" max="2827" width="1.453125" style="72" customWidth="1"/>
    <col min="2828" max="2828" width="14.1796875" style="72" customWidth="1"/>
    <col min="2829" max="2829" width="1.453125" style="72" customWidth="1"/>
    <col min="2830" max="2830" width="14.81640625" style="72" customWidth="1"/>
    <col min="2831" max="2831" width="1.453125" style="72" customWidth="1"/>
    <col min="2832" max="2832" width="26.1796875" style="72" customWidth="1"/>
    <col min="2833" max="2833" width="1.453125" style="72" customWidth="1"/>
    <col min="2834" max="2834" width="25.453125" style="72" customWidth="1"/>
    <col min="2835" max="2835" width="1.453125" style="72" customWidth="1"/>
    <col min="2836" max="2836" width="22.1796875" style="72" bestFit="1" customWidth="1"/>
    <col min="2837" max="2837" width="1.453125" style="72" customWidth="1"/>
    <col min="2838" max="2838" width="16.453125" style="72" customWidth="1"/>
    <col min="2839" max="2839" width="1.54296875" style="72" customWidth="1"/>
    <col min="2840" max="2840" width="10.1796875" style="72" customWidth="1"/>
    <col min="2841" max="3077" width="8.81640625" style="72"/>
    <col min="3078" max="3078" width="43.453125" style="72" customWidth="1"/>
    <col min="3079" max="3079" width="4.1796875" style="72" customWidth="1"/>
    <col min="3080" max="3080" width="14.1796875" style="72" customWidth="1"/>
    <col min="3081" max="3081" width="1.453125" style="72" customWidth="1"/>
    <col min="3082" max="3082" width="14.1796875" style="72" customWidth="1"/>
    <col min="3083" max="3083" width="1.453125" style="72" customWidth="1"/>
    <col min="3084" max="3084" width="14.1796875" style="72" customWidth="1"/>
    <col min="3085" max="3085" width="1.453125" style="72" customWidth="1"/>
    <col min="3086" max="3086" width="14.81640625" style="72" customWidth="1"/>
    <col min="3087" max="3087" width="1.453125" style="72" customWidth="1"/>
    <col min="3088" max="3088" width="26.1796875" style="72" customWidth="1"/>
    <col min="3089" max="3089" width="1.453125" style="72" customWidth="1"/>
    <col min="3090" max="3090" width="25.453125" style="72" customWidth="1"/>
    <col min="3091" max="3091" width="1.453125" style="72" customWidth="1"/>
    <col min="3092" max="3092" width="22.1796875" style="72" bestFit="1" customWidth="1"/>
    <col min="3093" max="3093" width="1.453125" style="72" customWidth="1"/>
    <col min="3094" max="3094" width="16.453125" style="72" customWidth="1"/>
    <col min="3095" max="3095" width="1.54296875" style="72" customWidth="1"/>
    <col min="3096" max="3096" width="10.1796875" style="72" customWidth="1"/>
    <col min="3097" max="3333" width="8.81640625" style="72"/>
    <col min="3334" max="3334" width="43.453125" style="72" customWidth="1"/>
    <col min="3335" max="3335" width="4.1796875" style="72" customWidth="1"/>
    <col min="3336" max="3336" width="14.1796875" style="72" customWidth="1"/>
    <col min="3337" max="3337" width="1.453125" style="72" customWidth="1"/>
    <col min="3338" max="3338" width="14.1796875" style="72" customWidth="1"/>
    <col min="3339" max="3339" width="1.453125" style="72" customWidth="1"/>
    <col min="3340" max="3340" width="14.1796875" style="72" customWidth="1"/>
    <col min="3341" max="3341" width="1.453125" style="72" customWidth="1"/>
    <col min="3342" max="3342" width="14.81640625" style="72" customWidth="1"/>
    <col min="3343" max="3343" width="1.453125" style="72" customWidth="1"/>
    <col min="3344" max="3344" width="26.1796875" style="72" customWidth="1"/>
    <col min="3345" max="3345" width="1.453125" style="72" customWidth="1"/>
    <col min="3346" max="3346" width="25.453125" style="72" customWidth="1"/>
    <col min="3347" max="3347" width="1.453125" style="72" customWidth="1"/>
    <col min="3348" max="3348" width="22.1796875" style="72" bestFit="1" customWidth="1"/>
    <col min="3349" max="3349" width="1.453125" style="72" customWidth="1"/>
    <col min="3350" max="3350" width="16.453125" style="72" customWidth="1"/>
    <col min="3351" max="3351" width="1.54296875" style="72" customWidth="1"/>
    <col min="3352" max="3352" width="10.1796875" style="72" customWidth="1"/>
    <col min="3353" max="3589" width="8.81640625" style="72"/>
    <col min="3590" max="3590" width="43.453125" style="72" customWidth="1"/>
    <col min="3591" max="3591" width="4.1796875" style="72" customWidth="1"/>
    <col min="3592" max="3592" width="14.1796875" style="72" customWidth="1"/>
    <col min="3593" max="3593" width="1.453125" style="72" customWidth="1"/>
    <col min="3594" max="3594" width="14.1796875" style="72" customWidth="1"/>
    <col min="3595" max="3595" width="1.453125" style="72" customWidth="1"/>
    <col min="3596" max="3596" width="14.1796875" style="72" customWidth="1"/>
    <col min="3597" max="3597" width="1.453125" style="72" customWidth="1"/>
    <col min="3598" max="3598" width="14.81640625" style="72" customWidth="1"/>
    <col min="3599" max="3599" width="1.453125" style="72" customWidth="1"/>
    <col min="3600" max="3600" width="26.1796875" style="72" customWidth="1"/>
    <col min="3601" max="3601" width="1.453125" style="72" customWidth="1"/>
    <col min="3602" max="3602" width="25.453125" style="72" customWidth="1"/>
    <col min="3603" max="3603" width="1.453125" style="72" customWidth="1"/>
    <col min="3604" max="3604" width="22.1796875" style="72" bestFit="1" customWidth="1"/>
    <col min="3605" max="3605" width="1.453125" style="72" customWidth="1"/>
    <col min="3606" max="3606" width="16.453125" style="72" customWidth="1"/>
    <col min="3607" max="3607" width="1.54296875" style="72" customWidth="1"/>
    <col min="3608" max="3608" width="10.1796875" style="72" customWidth="1"/>
    <col min="3609" max="3845" width="8.81640625" style="72"/>
    <col min="3846" max="3846" width="43.453125" style="72" customWidth="1"/>
    <col min="3847" max="3847" width="4.1796875" style="72" customWidth="1"/>
    <col min="3848" max="3848" width="14.1796875" style="72" customWidth="1"/>
    <col min="3849" max="3849" width="1.453125" style="72" customWidth="1"/>
    <col min="3850" max="3850" width="14.1796875" style="72" customWidth="1"/>
    <col min="3851" max="3851" width="1.453125" style="72" customWidth="1"/>
    <col min="3852" max="3852" width="14.1796875" style="72" customWidth="1"/>
    <col min="3853" max="3853" width="1.453125" style="72" customWidth="1"/>
    <col min="3854" max="3854" width="14.81640625" style="72" customWidth="1"/>
    <col min="3855" max="3855" width="1.453125" style="72" customWidth="1"/>
    <col min="3856" max="3856" width="26.1796875" style="72" customWidth="1"/>
    <col min="3857" max="3857" width="1.453125" style="72" customWidth="1"/>
    <col min="3858" max="3858" width="25.453125" style="72" customWidth="1"/>
    <col min="3859" max="3859" width="1.453125" style="72" customWidth="1"/>
    <col min="3860" max="3860" width="22.1796875" style="72" bestFit="1" customWidth="1"/>
    <col min="3861" max="3861" width="1.453125" style="72" customWidth="1"/>
    <col min="3862" max="3862" width="16.453125" style="72" customWidth="1"/>
    <col min="3863" max="3863" width="1.54296875" style="72" customWidth="1"/>
    <col min="3864" max="3864" width="10.1796875" style="72" customWidth="1"/>
    <col min="3865" max="4101" width="8.81640625" style="72"/>
    <col min="4102" max="4102" width="43.453125" style="72" customWidth="1"/>
    <col min="4103" max="4103" width="4.1796875" style="72" customWidth="1"/>
    <col min="4104" max="4104" width="14.1796875" style="72" customWidth="1"/>
    <col min="4105" max="4105" width="1.453125" style="72" customWidth="1"/>
    <col min="4106" max="4106" width="14.1796875" style="72" customWidth="1"/>
    <col min="4107" max="4107" width="1.453125" style="72" customWidth="1"/>
    <col min="4108" max="4108" width="14.1796875" style="72" customWidth="1"/>
    <col min="4109" max="4109" width="1.453125" style="72" customWidth="1"/>
    <col min="4110" max="4110" width="14.81640625" style="72" customWidth="1"/>
    <col min="4111" max="4111" width="1.453125" style="72" customWidth="1"/>
    <col min="4112" max="4112" width="26.1796875" style="72" customWidth="1"/>
    <col min="4113" max="4113" width="1.453125" style="72" customWidth="1"/>
    <col min="4114" max="4114" width="25.453125" style="72" customWidth="1"/>
    <col min="4115" max="4115" width="1.453125" style="72" customWidth="1"/>
    <col min="4116" max="4116" width="22.1796875" style="72" bestFit="1" customWidth="1"/>
    <col min="4117" max="4117" width="1.453125" style="72" customWidth="1"/>
    <col min="4118" max="4118" width="16.453125" style="72" customWidth="1"/>
    <col min="4119" max="4119" width="1.54296875" style="72" customWidth="1"/>
    <col min="4120" max="4120" width="10.1796875" style="72" customWidth="1"/>
    <col min="4121" max="4357" width="8.81640625" style="72"/>
    <col min="4358" max="4358" width="43.453125" style="72" customWidth="1"/>
    <col min="4359" max="4359" width="4.1796875" style="72" customWidth="1"/>
    <col min="4360" max="4360" width="14.1796875" style="72" customWidth="1"/>
    <col min="4361" max="4361" width="1.453125" style="72" customWidth="1"/>
    <col min="4362" max="4362" width="14.1796875" style="72" customWidth="1"/>
    <col min="4363" max="4363" width="1.453125" style="72" customWidth="1"/>
    <col min="4364" max="4364" width="14.1796875" style="72" customWidth="1"/>
    <col min="4365" max="4365" width="1.453125" style="72" customWidth="1"/>
    <col min="4366" max="4366" width="14.81640625" style="72" customWidth="1"/>
    <col min="4367" max="4367" width="1.453125" style="72" customWidth="1"/>
    <col min="4368" max="4368" width="26.1796875" style="72" customWidth="1"/>
    <col min="4369" max="4369" width="1.453125" style="72" customWidth="1"/>
    <col min="4370" max="4370" width="25.453125" style="72" customWidth="1"/>
    <col min="4371" max="4371" width="1.453125" style="72" customWidth="1"/>
    <col min="4372" max="4372" width="22.1796875" style="72" bestFit="1" customWidth="1"/>
    <col min="4373" max="4373" width="1.453125" style="72" customWidth="1"/>
    <col min="4374" max="4374" width="16.453125" style="72" customWidth="1"/>
    <col min="4375" max="4375" width="1.54296875" style="72" customWidth="1"/>
    <col min="4376" max="4376" width="10.1796875" style="72" customWidth="1"/>
    <col min="4377" max="4613" width="8.81640625" style="72"/>
    <col min="4614" max="4614" width="43.453125" style="72" customWidth="1"/>
    <col min="4615" max="4615" width="4.1796875" style="72" customWidth="1"/>
    <col min="4616" max="4616" width="14.1796875" style="72" customWidth="1"/>
    <col min="4617" max="4617" width="1.453125" style="72" customWidth="1"/>
    <col min="4618" max="4618" width="14.1796875" style="72" customWidth="1"/>
    <col min="4619" max="4619" width="1.453125" style="72" customWidth="1"/>
    <col min="4620" max="4620" width="14.1796875" style="72" customWidth="1"/>
    <col min="4621" max="4621" width="1.453125" style="72" customWidth="1"/>
    <col min="4622" max="4622" width="14.81640625" style="72" customWidth="1"/>
    <col min="4623" max="4623" width="1.453125" style="72" customWidth="1"/>
    <col min="4624" max="4624" width="26.1796875" style="72" customWidth="1"/>
    <col min="4625" max="4625" width="1.453125" style="72" customWidth="1"/>
    <col min="4626" max="4626" width="25.453125" style="72" customWidth="1"/>
    <col min="4627" max="4627" width="1.453125" style="72" customWidth="1"/>
    <col min="4628" max="4628" width="22.1796875" style="72" bestFit="1" customWidth="1"/>
    <col min="4629" max="4629" width="1.453125" style="72" customWidth="1"/>
    <col min="4630" max="4630" width="16.453125" style="72" customWidth="1"/>
    <col min="4631" max="4631" width="1.54296875" style="72" customWidth="1"/>
    <col min="4632" max="4632" width="10.1796875" style="72" customWidth="1"/>
    <col min="4633" max="4869" width="8.81640625" style="72"/>
    <col min="4870" max="4870" width="43.453125" style="72" customWidth="1"/>
    <col min="4871" max="4871" width="4.1796875" style="72" customWidth="1"/>
    <col min="4872" max="4872" width="14.1796875" style="72" customWidth="1"/>
    <col min="4873" max="4873" width="1.453125" style="72" customWidth="1"/>
    <col min="4874" max="4874" width="14.1796875" style="72" customWidth="1"/>
    <col min="4875" max="4875" width="1.453125" style="72" customWidth="1"/>
    <col min="4876" max="4876" width="14.1796875" style="72" customWidth="1"/>
    <col min="4877" max="4877" width="1.453125" style="72" customWidth="1"/>
    <col min="4878" max="4878" width="14.81640625" style="72" customWidth="1"/>
    <col min="4879" max="4879" width="1.453125" style="72" customWidth="1"/>
    <col min="4880" max="4880" width="26.1796875" style="72" customWidth="1"/>
    <col min="4881" max="4881" width="1.453125" style="72" customWidth="1"/>
    <col min="4882" max="4882" width="25.453125" style="72" customWidth="1"/>
    <col min="4883" max="4883" width="1.453125" style="72" customWidth="1"/>
    <col min="4884" max="4884" width="22.1796875" style="72" bestFit="1" customWidth="1"/>
    <col min="4885" max="4885" width="1.453125" style="72" customWidth="1"/>
    <col min="4886" max="4886" width="16.453125" style="72" customWidth="1"/>
    <col min="4887" max="4887" width="1.54296875" style="72" customWidth="1"/>
    <col min="4888" max="4888" width="10.1796875" style="72" customWidth="1"/>
    <col min="4889" max="5125" width="8.81640625" style="72"/>
    <col min="5126" max="5126" width="43.453125" style="72" customWidth="1"/>
    <col min="5127" max="5127" width="4.1796875" style="72" customWidth="1"/>
    <col min="5128" max="5128" width="14.1796875" style="72" customWidth="1"/>
    <col min="5129" max="5129" width="1.453125" style="72" customWidth="1"/>
    <col min="5130" max="5130" width="14.1796875" style="72" customWidth="1"/>
    <col min="5131" max="5131" width="1.453125" style="72" customWidth="1"/>
    <col min="5132" max="5132" width="14.1796875" style="72" customWidth="1"/>
    <col min="5133" max="5133" width="1.453125" style="72" customWidth="1"/>
    <col min="5134" max="5134" width="14.81640625" style="72" customWidth="1"/>
    <col min="5135" max="5135" width="1.453125" style="72" customWidth="1"/>
    <col min="5136" max="5136" width="26.1796875" style="72" customWidth="1"/>
    <col min="5137" max="5137" width="1.453125" style="72" customWidth="1"/>
    <col min="5138" max="5138" width="25.453125" style="72" customWidth="1"/>
    <col min="5139" max="5139" width="1.453125" style="72" customWidth="1"/>
    <col min="5140" max="5140" width="22.1796875" style="72" bestFit="1" customWidth="1"/>
    <col min="5141" max="5141" width="1.453125" style="72" customWidth="1"/>
    <col min="5142" max="5142" width="16.453125" style="72" customWidth="1"/>
    <col min="5143" max="5143" width="1.54296875" style="72" customWidth="1"/>
    <col min="5144" max="5144" width="10.1796875" style="72" customWidth="1"/>
    <col min="5145" max="5381" width="8.81640625" style="72"/>
    <col min="5382" max="5382" width="43.453125" style="72" customWidth="1"/>
    <col min="5383" max="5383" width="4.1796875" style="72" customWidth="1"/>
    <col min="5384" max="5384" width="14.1796875" style="72" customWidth="1"/>
    <col min="5385" max="5385" width="1.453125" style="72" customWidth="1"/>
    <col min="5386" max="5386" width="14.1796875" style="72" customWidth="1"/>
    <col min="5387" max="5387" width="1.453125" style="72" customWidth="1"/>
    <col min="5388" max="5388" width="14.1796875" style="72" customWidth="1"/>
    <col min="5389" max="5389" width="1.453125" style="72" customWidth="1"/>
    <col min="5390" max="5390" width="14.81640625" style="72" customWidth="1"/>
    <col min="5391" max="5391" width="1.453125" style="72" customWidth="1"/>
    <col min="5392" max="5392" width="26.1796875" style="72" customWidth="1"/>
    <col min="5393" max="5393" width="1.453125" style="72" customWidth="1"/>
    <col min="5394" max="5394" width="25.453125" style="72" customWidth="1"/>
    <col min="5395" max="5395" width="1.453125" style="72" customWidth="1"/>
    <col min="5396" max="5396" width="22.1796875" style="72" bestFit="1" customWidth="1"/>
    <col min="5397" max="5397" width="1.453125" style="72" customWidth="1"/>
    <col min="5398" max="5398" width="16.453125" style="72" customWidth="1"/>
    <col min="5399" max="5399" width="1.54296875" style="72" customWidth="1"/>
    <col min="5400" max="5400" width="10.1796875" style="72" customWidth="1"/>
    <col min="5401" max="5637" width="8.81640625" style="72"/>
    <col min="5638" max="5638" width="43.453125" style="72" customWidth="1"/>
    <col min="5639" max="5639" width="4.1796875" style="72" customWidth="1"/>
    <col min="5640" max="5640" width="14.1796875" style="72" customWidth="1"/>
    <col min="5641" max="5641" width="1.453125" style="72" customWidth="1"/>
    <col min="5642" max="5642" width="14.1796875" style="72" customWidth="1"/>
    <col min="5643" max="5643" width="1.453125" style="72" customWidth="1"/>
    <col min="5644" max="5644" width="14.1796875" style="72" customWidth="1"/>
    <col min="5645" max="5645" width="1.453125" style="72" customWidth="1"/>
    <col min="5646" max="5646" width="14.81640625" style="72" customWidth="1"/>
    <col min="5647" max="5647" width="1.453125" style="72" customWidth="1"/>
    <col min="5648" max="5648" width="26.1796875" style="72" customWidth="1"/>
    <col min="5649" max="5649" width="1.453125" style="72" customWidth="1"/>
    <col min="5650" max="5650" width="25.453125" style="72" customWidth="1"/>
    <col min="5651" max="5651" width="1.453125" style="72" customWidth="1"/>
    <col min="5652" max="5652" width="22.1796875" style="72" bestFit="1" customWidth="1"/>
    <col min="5653" max="5653" width="1.453125" style="72" customWidth="1"/>
    <col min="5654" max="5654" width="16.453125" style="72" customWidth="1"/>
    <col min="5655" max="5655" width="1.54296875" style="72" customWidth="1"/>
    <col min="5656" max="5656" width="10.1796875" style="72" customWidth="1"/>
    <col min="5657" max="5893" width="8.81640625" style="72"/>
    <col min="5894" max="5894" width="43.453125" style="72" customWidth="1"/>
    <col min="5895" max="5895" width="4.1796875" style="72" customWidth="1"/>
    <col min="5896" max="5896" width="14.1796875" style="72" customWidth="1"/>
    <col min="5897" max="5897" width="1.453125" style="72" customWidth="1"/>
    <col min="5898" max="5898" width="14.1796875" style="72" customWidth="1"/>
    <col min="5899" max="5899" width="1.453125" style="72" customWidth="1"/>
    <col min="5900" max="5900" width="14.1796875" style="72" customWidth="1"/>
    <col min="5901" max="5901" width="1.453125" style="72" customWidth="1"/>
    <col min="5902" max="5902" width="14.81640625" style="72" customWidth="1"/>
    <col min="5903" max="5903" width="1.453125" style="72" customWidth="1"/>
    <col min="5904" max="5904" width="26.1796875" style="72" customWidth="1"/>
    <col min="5905" max="5905" width="1.453125" style="72" customWidth="1"/>
    <col min="5906" max="5906" width="25.453125" style="72" customWidth="1"/>
    <col min="5907" max="5907" width="1.453125" style="72" customWidth="1"/>
    <col min="5908" max="5908" width="22.1796875" style="72" bestFit="1" customWidth="1"/>
    <col min="5909" max="5909" width="1.453125" style="72" customWidth="1"/>
    <col min="5910" max="5910" width="16.453125" style="72" customWidth="1"/>
    <col min="5911" max="5911" width="1.54296875" style="72" customWidth="1"/>
    <col min="5912" max="5912" width="10.1796875" style="72" customWidth="1"/>
    <col min="5913" max="6149" width="8.81640625" style="72"/>
    <col min="6150" max="6150" width="43.453125" style="72" customWidth="1"/>
    <col min="6151" max="6151" width="4.1796875" style="72" customWidth="1"/>
    <col min="6152" max="6152" width="14.1796875" style="72" customWidth="1"/>
    <col min="6153" max="6153" width="1.453125" style="72" customWidth="1"/>
    <col min="6154" max="6154" width="14.1796875" style="72" customWidth="1"/>
    <col min="6155" max="6155" width="1.453125" style="72" customWidth="1"/>
    <col min="6156" max="6156" width="14.1796875" style="72" customWidth="1"/>
    <col min="6157" max="6157" width="1.453125" style="72" customWidth="1"/>
    <col min="6158" max="6158" width="14.81640625" style="72" customWidth="1"/>
    <col min="6159" max="6159" width="1.453125" style="72" customWidth="1"/>
    <col min="6160" max="6160" width="26.1796875" style="72" customWidth="1"/>
    <col min="6161" max="6161" width="1.453125" style="72" customWidth="1"/>
    <col min="6162" max="6162" width="25.453125" style="72" customWidth="1"/>
    <col min="6163" max="6163" width="1.453125" style="72" customWidth="1"/>
    <col min="6164" max="6164" width="22.1796875" style="72" bestFit="1" customWidth="1"/>
    <col min="6165" max="6165" width="1.453125" style="72" customWidth="1"/>
    <col min="6166" max="6166" width="16.453125" style="72" customWidth="1"/>
    <col min="6167" max="6167" width="1.54296875" style="72" customWidth="1"/>
    <col min="6168" max="6168" width="10.1796875" style="72" customWidth="1"/>
    <col min="6169" max="6405" width="8.81640625" style="72"/>
    <col min="6406" max="6406" width="43.453125" style="72" customWidth="1"/>
    <col min="6407" max="6407" width="4.1796875" style="72" customWidth="1"/>
    <col min="6408" max="6408" width="14.1796875" style="72" customWidth="1"/>
    <col min="6409" max="6409" width="1.453125" style="72" customWidth="1"/>
    <col min="6410" max="6410" width="14.1796875" style="72" customWidth="1"/>
    <col min="6411" max="6411" width="1.453125" style="72" customWidth="1"/>
    <col min="6412" max="6412" width="14.1796875" style="72" customWidth="1"/>
    <col min="6413" max="6413" width="1.453125" style="72" customWidth="1"/>
    <col min="6414" max="6414" width="14.81640625" style="72" customWidth="1"/>
    <col min="6415" max="6415" width="1.453125" style="72" customWidth="1"/>
    <col min="6416" max="6416" width="26.1796875" style="72" customWidth="1"/>
    <col min="6417" max="6417" width="1.453125" style="72" customWidth="1"/>
    <col min="6418" max="6418" width="25.453125" style="72" customWidth="1"/>
    <col min="6419" max="6419" width="1.453125" style="72" customWidth="1"/>
    <col min="6420" max="6420" width="22.1796875" style="72" bestFit="1" customWidth="1"/>
    <col min="6421" max="6421" width="1.453125" style="72" customWidth="1"/>
    <col min="6422" max="6422" width="16.453125" style="72" customWidth="1"/>
    <col min="6423" max="6423" width="1.54296875" style="72" customWidth="1"/>
    <col min="6424" max="6424" width="10.1796875" style="72" customWidth="1"/>
    <col min="6425" max="6661" width="8.81640625" style="72"/>
    <col min="6662" max="6662" width="43.453125" style="72" customWidth="1"/>
    <col min="6663" max="6663" width="4.1796875" style="72" customWidth="1"/>
    <col min="6664" max="6664" width="14.1796875" style="72" customWidth="1"/>
    <col min="6665" max="6665" width="1.453125" style="72" customWidth="1"/>
    <col min="6666" max="6666" width="14.1796875" style="72" customWidth="1"/>
    <col min="6667" max="6667" width="1.453125" style="72" customWidth="1"/>
    <col min="6668" max="6668" width="14.1796875" style="72" customWidth="1"/>
    <col min="6669" max="6669" width="1.453125" style="72" customWidth="1"/>
    <col min="6670" max="6670" width="14.81640625" style="72" customWidth="1"/>
    <col min="6671" max="6671" width="1.453125" style="72" customWidth="1"/>
    <col min="6672" max="6672" width="26.1796875" style="72" customWidth="1"/>
    <col min="6673" max="6673" width="1.453125" style="72" customWidth="1"/>
    <col min="6674" max="6674" width="25.453125" style="72" customWidth="1"/>
    <col min="6675" max="6675" width="1.453125" style="72" customWidth="1"/>
    <col min="6676" max="6676" width="22.1796875" style="72" bestFit="1" customWidth="1"/>
    <col min="6677" max="6677" width="1.453125" style="72" customWidth="1"/>
    <col min="6678" max="6678" width="16.453125" style="72" customWidth="1"/>
    <col min="6679" max="6679" width="1.54296875" style="72" customWidth="1"/>
    <col min="6680" max="6680" width="10.1796875" style="72" customWidth="1"/>
    <col min="6681" max="6917" width="8.81640625" style="72"/>
    <col min="6918" max="6918" width="43.453125" style="72" customWidth="1"/>
    <col min="6919" max="6919" width="4.1796875" style="72" customWidth="1"/>
    <col min="6920" max="6920" width="14.1796875" style="72" customWidth="1"/>
    <col min="6921" max="6921" width="1.453125" style="72" customWidth="1"/>
    <col min="6922" max="6922" width="14.1796875" style="72" customWidth="1"/>
    <col min="6923" max="6923" width="1.453125" style="72" customWidth="1"/>
    <col min="6924" max="6924" width="14.1796875" style="72" customWidth="1"/>
    <col min="6925" max="6925" width="1.453125" style="72" customWidth="1"/>
    <col min="6926" max="6926" width="14.81640625" style="72" customWidth="1"/>
    <col min="6927" max="6927" width="1.453125" style="72" customWidth="1"/>
    <col min="6928" max="6928" width="26.1796875" style="72" customWidth="1"/>
    <col min="6929" max="6929" width="1.453125" style="72" customWidth="1"/>
    <col min="6930" max="6930" width="25.453125" style="72" customWidth="1"/>
    <col min="6931" max="6931" width="1.453125" style="72" customWidth="1"/>
    <col min="6932" max="6932" width="22.1796875" style="72" bestFit="1" customWidth="1"/>
    <col min="6933" max="6933" width="1.453125" style="72" customWidth="1"/>
    <col min="6934" max="6934" width="16.453125" style="72" customWidth="1"/>
    <col min="6935" max="6935" width="1.54296875" style="72" customWidth="1"/>
    <col min="6936" max="6936" width="10.1796875" style="72" customWidth="1"/>
    <col min="6937" max="7173" width="8.81640625" style="72"/>
    <col min="7174" max="7174" width="43.453125" style="72" customWidth="1"/>
    <col min="7175" max="7175" width="4.1796875" style="72" customWidth="1"/>
    <col min="7176" max="7176" width="14.1796875" style="72" customWidth="1"/>
    <col min="7177" max="7177" width="1.453125" style="72" customWidth="1"/>
    <col min="7178" max="7178" width="14.1796875" style="72" customWidth="1"/>
    <col min="7179" max="7179" width="1.453125" style="72" customWidth="1"/>
    <col min="7180" max="7180" width="14.1796875" style="72" customWidth="1"/>
    <col min="7181" max="7181" width="1.453125" style="72" customWidth="1"/>
    <col min="7182" max="7182" width="14.81640625" style="72" customWidth="1"/>
    <col min="7183" max="7183" width="1.453125" style="72" customWidth="1"/>
    <col min="7184" max="7184" width="26.1796875" style="72" customWidth="1"/>
    <col min="7185" max="7185" width="1.453125" style="72" customWidth="1"/>
    <col min="7186" max="7186" width="25.453125" style="72" customWidth="1"/>
    <col min="7187" max="7187" width="1.453125" style="72" customWidth="1"/>
    <col min="7188" max="7188" width="22.1796875" style="72" bestFit="1" customWidth="1"/>
    <col min="7189" max="7189" width="1.453125" style="72" customWidth="1"/>
    <col min="7190" max="7190" width="16.453125" style="72" customWidth="1"/>
    <col min="7191" max="7191" width="1.54296875" style="72" customWidth="1"/>
    <col min="7192" max="7192" width="10.1796875" style="72" customWidth="1"/>
    <col min="7193" max="7429" width="8.81640625" style="72"/>
    <col min="7430" max="7430" width="43.453125" style="72" customWidth="1"/>
    <col min="7431" max="7431" width="4.1796875" style="72" customWidth="1"/>
    <col min="7432" max="7432" width="14.1796875" style="72" customWidth="1"/>
    <col min="7433" max="7433" width="1.453125" style="72" customWidth="1"/>
    <col min="7434" max="7434" width="14.1796875" style="72" customWidth="1"/>
    <col min="7435" max="7435" width="1.453125" style="72" customWidth="1"/>
    <col min="7436" max="7436" width="14.1796875" style="72" customWidth="1"/>
    <col min="7437" max="7437" width="1.453125" style="72" customWidth="1"/>
    <col min="7438" max="7438" width="14.81640625" style="72" customWidth="1"/>
    <col min="7439" max="7439" width="1.453125" style="72" customWidth="1"/>
    <col min="7440" max="7440" width="26.1796875" style="72" customWidth="1"/>
    <col min="7441" max="7441" width="1.453125" style="72" customWidth="1"/>
    <col min="7442" max="7442" width="25.453125" style="72" customWidth="1"/>
    <col min="7443" max="7443" width="1.453125" style="72" customWidth="1"/>
    <col min="7444" max="7444" width="22.1796875" style="72" bestFit="1" customWidth="1"/>
    <col min="7445" max="7445" width="1.453125" style="72" customWidth="1"/>
    <col min="7446" max="7446" width="16.453125" style="72" customWidth="1"/>
    <col min="7447" max="7447" width="1.54296875" style="72" customWidth="1"/>
    <col min="7448" max="7448" width="10.1796875" style="72" customWidth="1"/>
    <col min="7449" max="7685" width="8.81640625" style="72"/>
    <col min="7686" max="7686" width="43.453125" style="72" customWidth="1"/>
    <col min="7687" max="7687" width="4.1796875" style="72" customWidth="1"/>
    <col min="7688" max="7688" width="14.1796875" style="72" customWidth="1"/>
    <col min="7689" max="7689" width="1.453125" style="72" customWidth="1"/>
    <col min="7690" max="7690" width="14.1796875" style="72" customWidth="1"/>
    <col min="7691" max="7691" width="1.453125" style="72" customWidth="1"/>
    <col min="7692" max="7692" width="14.1796875" style="72" customWidth="1"/>
    <col min="7693" max="7693" width="1.453125" style="72" customWidth="1"/>
    <col min="7694" max="7694" width="14.81640625" style="72" customWidth="1"/>
    <col min="7695" max="7695" width="1.453125" style="72" customWidth="1"/>
    <col min="7696" max="7696" width="26.1796875" style="72" customWidth="1"/>
    <col min="7697" max="7697" width="1.453125" style="72" customWidth="1"/>
    <col min="7698" max="7698" width="25.453125" style="72" customWidth="1"/>
    <col min="7699" max="7699" width="1.453125" style="72" customWidth="1"/>
    <col min="7700" max="7700" width="22.1796875" style="72" bestFit="1" customWidth="1"/>
    <col min="7701" max="7701" width="1.453125" style="72" customWidth="1"/>
    <col min="7702" max="7702" width="16.453125" style="72" customWidth="1"/>
    <col min="7703" max="7703" width="1.54296875" style="72" customWidth="1"/>
    <col min="7704" max="7704" width="10.1796875" style="72" customWidth="1"/>
    <col min="7705" max="7941" width="8.81640625" style="72"/>
    <col min="7942" max="7942" width="43.453125" style="72" customWidth="1"/>
    <col min="7943" max="7943" width="4.1796875" style="72" customWidth="1"/>
    <col min="7944" max="7944" width="14.1796875" style="72" customWidth="1"/>
    <col min="7945" max="7945" width="1.453125" style="72" customWidth="1"/>
    <col min="7946" max="7946" width="14.1796875" style="72" customWidth="1"/>
    <col min="7947" max="7947" width="1.453125" style="72" customWidth="1"/>
    <col min="7948" max="7948" width="14.1796875" style="72" customWidth="1"/>
    <col min="7949" max="7949" width="1.453125" style="72" customWidth="1"/>
    <col min="7950" max="7950" width="14.81640625" style="72" customWidth="1"/>
    <col min="7951" max="7951" width="1.453125" style="72" customWidth="1"/>
    <col min="7952" max="7952" width="26.1796875" style="72" customWidth="1"/>
    <col min="7953" max="7953" width="1.453125" style="72" customWidth="1"/>
    <col min="7954" max="7954" width="25.453125" style="72" customWidth="1"/>
    <col min="7955" max="7955" width="1.453125" style="72" customWidth="1"/>
    <col min="7956" max="7956" width="22.1796875" style="72" bestFit="1" customWidth="1"/>
    <col min="7957" max="7957" width="1.453125" style="72" customWidth="1"/>
    <col min="7958" max="7958" width="16.453125" style="72" customWidth="1"/>
    <col min="7959" max="7959" width="1.54296875" style="72" customWidth="1"/>
    <col min="7960" max="7960" width="10.1796875" style="72" customWidth="1"/>
    <col min="7961" max="8197" width="8.81640625" style="72"/>
    <col min="8198" max="8198" width="43.453125" style="72" customWidth="1"/>
    <col min="8199" max="8199" width="4.1796875" style="72" customWidth="1"/>
    <col min="8200" max="8200" width="14.1796875" style="72" customWidth="1"/>
    <col min="8201" max="8201" width="1.453125" style="72" customWidth="1"/>
    <col min="8202" max="8202" width="14.1796875" style="72" customWidth="1"/>
    <col min="8203" max="8203" width="1.453125" style="72" customWidth="1"/>
    <col min="8204" max="8204" width="14.1796875" style="72" customWidth="1"/>
    <col min="8205" max="8205" width="1.453125" style="72" customWidth="1"/>
    <col min="8206" max="8206" width="14.81640625" style="72" customWidth="1"/>
    <col min="8207" max="8207" width="1.453125" style="72" customWidth="1"/>
    <col min="8208" max="8208" width="26.1796875" style="72" customWidth="1"/>
    <col min="8209" max="8209" width="1.453125" style="72" customWidth="1"/>
    <col min="8210" max="8210" width="25.453125" style="72" customWidth="1"/>
    <col min="8211" max="8211" width="1.453125" style="72" customWidth="1"/>
    <col min="8212" max="8212" width="22.1796875" style="72" bestFit="1" customWidth="1"/>
    <col min="8213" max="8213" width="1.453125" style="72" customWidth="1"/>
    <col min="8214" max="8214" width="16.453125" style="72" customWidth="1"/>
    <col min="8215" max="8215" width="1.54296875" style="72" customWidth="1"/>
    <col min="8216" max="8216" width="10.1796875" style="72" customWidth="1"/>
    <col min="8217" max="8453" width="8.81640625" style="72"/>
    <col min="8454" max="8454" width="43.453125" style="72" customWidth="1"/>
    <col min="8455" max="8455" width="4.1796875" style="72" customWidth="1"/>
    <col min="8456" max="8456" width="14.1796875" style="72" customWidth="1"/>
    <col min="8457" max="8457" width="1.453125" style="72" customWidth="1"/>
    <col min="8458" max="8458" width="14.1796875" style="72" customWidth="1"/>
    <col min="8459" max="8459" width="1.453125" style="72" customWidth="1"/>
    <col min="8460" max="8460" width="14.1796875" style="72" customWidth="1"/>
    <col min="8461" max="8461" width="1.453125" style="72" customWidth="1"/>
    <col min="8462" max="8462" width="14.81640625" style="72" customWidth="1"/>
    <col min="8463" max="8463" width="1.453125" style="72" customWidth="1"/>
    <col min="8464" max="8464" width="26.1796875" style="72" customWidth="1"/>
    <col min="8465" max="8465" width="1.453125" style="72" customWidth="1"/>
    <col min="8466" max="8466" width="25.453125" style="72" customWidth="1"/>
    <col min="8467" max="8467" width="1.453125" style="72" customWidth="1"/>
    <col min="8468" max="8468" width="22.1796875" style="72" bestFit="1" customWidth="1"/>
    <col min="8469" max="8469" width="1.453125" style="72" customWidth="1"/>
    <col min="8470" max="8470" width="16.453125" style="72" customWidth="1"/>
    <col min="8471" max="8471" width="1.54296875" style="72" customWidth="1"/>
    <col min="8472" max="8472" width="10.1796875" style="72" customWidth="1"/>
    <col min="8473" max="8709" width="8.81640625" style="72"/>
    <col min="8710" max="8710" width="43.453125" style="72" customWidth="1"/>
    <col min="8711" max="8711" width="4.1796875" style="72" customWidth="1"/>
    <col min="8712" max="8712" width="14.1796875" style="72" customWidth="1"/>
    <col min="8713" max="8713" width="1.453125" style="72" customWidth="1"/>
    <col min="8714" max="8714" width="14.1796875" style="72" customWidth="1"/>
    <col min="8715" max="8715" width="1.453125" style="72" customWidth="1"/>
    <col min="8716" max="8716" width="14.1796875" style="72" customWidth="1"/>
    <col min="8717" max="8717" width="1.453125" style="72" customWidth="1"/>
    <col min="8718" max="8718" width="14.81640625" style="72" customWidth="1"/>
    <col min="8719" max="8719" width="1.453125" style="72" customWidth="1"/>
    <col min="8720" max="8720" width="26.1796875" style="72" customWidth="1"/>
    <col min="8721" max="8721" width="1.453125" style="72" customWidth="1"/>
    <col min="8722" max="8722" width="25.453125" style="72" customWidth="1"/>
    <col min="8723" max="8723" width="1.453125" style="72" customWidth="1"/>
    <col min="8724" max="8724" width="22.1796875" style="72" bestFit="1" customWidth="1"/>
    <col min="8725" max="8725" width="1.453125" style="72" customWidth="1"/>
    <col min="8726" max="8726" width="16.453125" style="72" customWidth="1"/>
    <col min="8727" max="8727" width="1.54296875" style="72" customWidth="1"/>
    <col min="8728" max="8728" width="10.1796875" style="72" customWidth="1"/>
    <col min="8729" max="8965" width="8.81640625" style="72"/>
    <col min="8966" max="8966" width="43.453125" style="72" customWidth="1"/>
    <col min="8967" max="8967" width="4.1796875" style="72" customWidth="1"/>
    <col min="8968" max="8968" width="14.1796875" style="72" customWidth="1"/>
    <col min="8969" max="8969" width="1.453125" style="72" customWidth="1"/>
    <col min="8970" max="8970" width="14.1796875" style="72" customWidth="1"/>
    <col min="8971" max="8971" width="1.453125" style="72" customWidth="1"/>
    <col min="8972" max="8972" width="14.1796875" style="72" customWidth="1"/>
    <col min="8973" max="8973" width="1.453125" style="72" customWidth="1"/>
    <col min="8974" max="8974" width="14.81640625" style="72" customWidth="1"/>
    <col min="8975" max="8975" width="1.453125" style="72" customWidth="1"/>
    <col min="8976" max="8976" width="26.1796875" style="72" customWidth="1"/>
    <col min="8977" max="8977" width="1.453125" style="72" customWidth="1"/>
    <col min="8978" max="8978" width="25.453125" style="72" customWidth="1"/>
    <col min="8979" max="8979" width="1.453125" style="72" customWidth="1"/>
    <col min="8980" max="8980" width="22.1796875" style="72" bestFit="1" customWidth="1"/>
    <col min="8981" max="8981" width="1.453125" style="72" customWidth="1"/>
    <col min="8982" max="8982" width="16.453125" style="72" customWidth="1"/>
    <col min="8983" max="8983" width="1.54296875" style="72" customWidth="1"/>
    <col min="8984" max="8984" width="10.1796875" style="72" customWidth="1"/>
    <col min="8985" max="9221" width="8.81640625" style="72"/>
    <col min="9222" max="9222" width="43.453125" style="72" customWidth="1"/>
    <col min="9223" max="9223" width="4.1796875" style="72" customWidth="1"/>
    <col min="9224" max="9224" width="14.1796875" style="72" customWidth="1"/>
    <col min="9225" max="9225" width="1.453125" style="72" customWidth="1"/>
    <col min="9226" max="9226" width="14.1796875" style="72" customWidth="1"/>
    <col min="9227" max="9227" width="1.453125" style="72" customWidth="1"/>
    <col min="9228" max="9228" width="14.1796875" style="72" customWidth="1"/>
    <col min="9229" max="9229" width="1.453125" style="72" customWidth="1"/>
    <col min="9230" max="9230" width="14.81640625" style="72" customWidth="1"/>
    <col min="9231" max="9231" width="1.453125" style="72" customWidth="1"/>
    <col min="9232" max="9232" width="26.1796875" style="72" customWidth="1"/>
    <col min="9233" max="9233" width="1.453125" style="72" customWidth="1"/>
    <col min="9234" max="9234" width="25.453125" style="72" customWidth="1"/>
    <col min="9235" max="9235" width="1.453125" style="72" customWidth="1"/>
    <col min="9236" max="9236" width="22.1796875" style="72" bestFit="1" customWidth="1"/>
    <col min="9237" max="9237" width="1.453125" style="72" customWidth="1"/>
    <col min="9238" max="9238" width="16.453125" style="72" customWidth="1"/>
    <col min="9239" max="9239" width="1.54296875" style="72" customWidth="1"/>
    <col min="9240" max="9240" width="10.1796875" style="72" customWidth="1"/>
    <col min="9241" max="9477" width="8.81640625" style="72"/>
    <col min="9478" max="9478" width="43.453125" style="72" customWidth="1"/>
    <col min="9479" max="9479" width="4.1796875" style="72" customWidth="1"/>
    <col min="9480" max="9480" width="14.1796875" style="72" customWidth="1"/>
    <col min="9481" max="9481" width="1.453125" style="72" customWidth="1"/>
    <col min="9482" max="9482" width="14.1796875" style="72" customWidth="1"/>
    <col min="9483" max="9483" width="1.453125" style="72" customWidth="1"/>
    <col min="9484" max="9484" width="14.1796875" style="72" customWidth="1"/>
    <col min="9485" max="9485" width="1.453125" style="72" customWidth="1"/>
    <col min="9486" max="9486" width="14.81640625" style="72" customWidth="1"/>
    <col min="9487" max="9487" width="1.453125" style="72" customWidth="1"/>
    <col min="9488" max="9488" width="26.1796875" style="72" customWidth="1"/>
    <col min="9489" max="9489" width="1.453125" style="72" customWidth="1"/>
    <col min="9490" max="9490" width="25.453125" style="72" customWidth="1"/>
    <col min="9491" max="9491" width="1.453125" style="72" customWidth="1"/>
    <col min="9492" max="9492" width="22.1796875" style="72" bestFit="1" customWidth="1"/>
    <col min="9493" max="9493" width="1.453125" style="72" customWidth="1"/>
    <col min="9494" max="9494" width="16.453125" style="72" customWidth="1"/>
    <col min="9495" max="9495" width="1.54296875" style="72" customWidth="1"/>
    <col min="9496" max="9496" width="10.1796875" style="72" customWidth="1"/>
    <col min="9497" max="9733" width="8.81640625" style="72"/>
    <col min="9734" max="9734" width="43.453125" style="72" customWidth="1"/>
    <col min="9735" max="9735" width="4.1796875" style="72" customWidth="1"/>
    <col min="9736" max="9736" width="14.1796875" style="72" customWidth="1"/>
    <col min="9737" max="9737" width="1.453125" style="72" customWidth="1"/>
    <col min="9738" max="9738" width="14.1796875" style="72" customWidth="1"/>
    <col min="9739" max="9739" width="1.453125" style="72" customWidth="1"/>
    <col min="9740" max="9740" width="14.1796875" style="72" customWidth="1"/>
    <col min="9741" max="9741" width="1.453125" style="72" customWidth="1"/>
    <col min="9742" max="9742" width="14.81640625" style="72" customWidth="1"/>
    <col min="9743" max="9743" width="1.453125" style="72" customWidth="1"/>
    <col min="9744" max="9744" width="26.1796875" style="72" customWidth="1"/>
    <col min="9745" max="9745" width="1.453125" style="72" customWidth="1"/>
    <col min="9746" max="9746" width="25.453125" style="72" customWidth="1"/>
    <col min="9747" max="9747" width="1.453125" style="72" customWidth="1"/>
    <col min="9748" max="9748" width="22.1796875" style="72" bestFit="1" customWidth="1"/>
    <col min="9749" max="9749" width="1.453125" style="72" customWidth="1"/>
    <col min="9750" max="9750" width="16.453125" style="72" customWidth="1"/>
    <col min="9751" max="9751" width="1.54296875" style="72" customWidth="1"/>
    <col min="9752" max="9752" width="10.1796875" style="72" customWidth="1"/>
    <col min="9753" max="9989" width="8.81640625" style="72"/>
    <col min="9990" max="9990" width="43.453125" style="72" customWidth="1"/>
    <col min="9991" max="9991" width="4.1796875" style="72" customWidth="1"/>
    <col min="9992" max="9992" width="14.1796875" style="72" customWidth="1"/>
    <col min="9993" max="9993" width="1.453125" style="72" customWidth="1"/>
    <col min="9994" max="9994" width="14.1796875" style="72" customWidth="1"/>
    <col min="9995" max="9995" width="1.453125" style="72" customWidth="1"/>
    <col min="9996" max="9996" width="14.1796875" style="72" customWidth="1"/>
    <col min="9997" max="9997" width="1.453125" style="72" customWidth="1"/>
    <col min="9998" max="9998" width="14.81640625" style="72" customWidth="1"/>
    <col min="9999" max="9999" width="1.453125" style="72" customWidth="1"/>
    <col min="10000" max="10000" width="26.1796875" style="72" customWidth="1"/>
    <col min="10001" max="10001" width="1.453125" style="72" customWidth="1"/>
    <col min="10002" max="10002" width="25.453125" style="72" customWidth="1"/>
    <col min="10003" max="10003" width="1.453125" style="72" customWidth="1"/>
    <col min="10004" max="10004" width="22.1796875" style="72" bestFit="1" customWidth="1"/>
    <col min="10005" max="10005" width="1.453125" style="72" customWidth="1"/>
    <col min="10006" max="10006" width="16.453125" style="72" customWidth="1"/>
    <col min="10007" max="10007" width="1.54296875" style="72" customWidth="1"/>
    <col min="10008" max="10008" width="10.1796875" style="72" customWidth="1"/>
    <col min="10009" max="10245" width="8.81640625" style="72"/>
    <col min="10246" max="10246" width="43.453125" style="72" customWidth="1"/>
    <col min="10247" max="10247" width="4.1796875" style="72" customWidth="1"/>
    <col min="10248" max="10248" width="14.1796875" style="72" customWidth="1"/>
    <col min="10249" max="10249" width="1.453125" style="72" customWidth="1"/>
    <col min="10250" max="10250" width="14.1796875" style="72" customWidth="1"/>
    <col min="10251" max="10251" width="1.453125" style="72" customWidth="1"/>
    <col min="10252" max="10252" width="14.1796875" style="72" customWidth="1"/>
    <col min="10253" max="10253" width="1.453125" style="72" customWidth="1"/>
    <col min="10254" max="10254" width="14.81640625" style="72" customWidth="1"/>
    <col min="10255" max="10255" width="1.453125" style="72" customWidth="1"/>
    <col min="10256" max="10256" width="26.1796875" style="72" customWidth="1"/>
    <col min="10257" max="10257" width="1.453125" style="72" customWidth="1"/>
    <col min="10258" max="10258" width="25.453125" style="72" customWidth="1"/>
    <col min="10259" max="10259" width="1.453125" style="72" customWidth="1"/>
    <col min="10260" max="10260" width="22.1796875" style="72" bestFit="1" customWidth="1"/>
    <col min="10261" max="10261" width="1.453125" style="72" customWidth="1"/>
    <col min="10262" max="10262" width="16.453125" style="72" customWidth="1"/>
    <col min="10263" max="10263" width="1.54296875" style="72" customWidth="1"/>
    <col min="10264" max="10264" width="10.1796875" style="72" customWidth="1"/>
    <col min="10265" max="10501" width="8.81640625" style="72"/>
    <col min="10502" max="10502" width="43.453125" style="72" customWidth="1"/>
    <col min="10503" max="10503" width="4.1796875" style="72" customWidth="1"/>
    <col min="10504" max="10504" width="14.1796875" style="72" customWidth="1"/>
    <col min="10505" max="10505" width="1.453125" style="72" customWidth="1"/>
    <col min="10506" max="10506" width="14.1796875" style="72" customWidth="1"/>
    <col min="10507" max="10507" width="1.453125" style="72" customWidth="1"/>
    <col min="10508" max="10508" width="14.1796875" style="72" customWidth="1"/>
    <col min="10509" max="10509" width="1.453125" style="72" customWidth="1"/>
    <col min="10510" max="10510" width="14.81640625" style="72" customWidth="1"/>
    <col min="10511" max="10511" width="1.453125" style="72" customWidth="1"/>
    <col min="10512" max="10512" width="26.1796875" style="72" customWidth="1"/>
    <col min="10513" max="10513" width="1.453125" style="72" customWidth="1"/>
    <col min="10514" max="10514" width="25.453125" style="72" customWidth="1"/>
    <col min="10515" max="10515" width="1.453125" style="72" customWidth="1"/>
    <col min="10516" max="10516" width="22.1796875" style="72" bestFit="1" customWidth="1"/>
    <col min="10517" max="10517" width="1.453125" style="72" customWidth="1"/>
    <col min="10518" max="10518" width="16.453125" style="72" customWidth="1"/>
    <col min="10519" max="10519" width="1.54296875" style="72" customWidth="1"/>
    <col min="10520" max="10520" width="10.1796875" style="72" customWidth="1"/>
    <col min="10521" max="10757" width="8.81640625" style="72"/>
    <col min="10758" max="10758" width="43.453125" style="72" customWidth="1"/>
    <col min="10759" max="10759" width="4.1796875" style="72" customWidth="1"/>
    <col min="10760" max="10760" width="14.1796875" style="72" customWidth="1"/>
    <col min="10761" max="10761" width="1.453125" style="72" customWidth="1"/>
    <col min="10762" max="10762" width="14.1796875" style="72" customWidth="1"/>
    <col min="10763" max="10763" width="1.453125" style="72" customWidth="1"/>
    <col min="10764" max="10764" width="14.1796875" style="72" customWidth="1"/>
    <col min="10765" max="10765" width="1.453125" style="72" customWidth="1"/>
    <col min="10766" max="10766" width="14.81640625" style="72" customWidth="1"/>
    <col min="10767" max="10767" width="1.453125" style="72" customWidth="1"/>
    <col min="10768" max="10768" width="26.1796875" style="72" customWidth="1"/>
    <col min="10769" max="10769" width="1.453125" style="72" customWidth="1"/>
    <col min="10770" max="10770" width="25.453125" style="72" customWidth="1"/>
    <col min="10771" max="10771" width="1.453125" style="72" customWidth="1"/>
    <col min="10772" max="10772" width="22.1796875" style="72" bestFit="1" customWidth="1"/>
    <col min="10773" max="10773" width="1.453125" style="72" customWidth="1"/>
    <col min="10774" max="10774" width="16.453125" style="72" customWidth="1"/>
    <col min="10775" max="10775" width="1.54296875" style="72" customWidth="1"/>
    <col min="10776" max="10776" width="10.1796875" style="72" customWidth="1"/>
    <col min="10777" max="11013" width="8.81640625" style="72"/>
    <col min="11014" max="11014" width="43.453125" style="72" customWidth="1"/>
    <col min="11015" max="11015" width="4.1796875" style="72" customWidth="1"/>
    <col min="11016" max="11016" width="14.1796875" style="72" customWidth="1"/>
    <col min="11017" max="11017" width="1.453125" style="72" customWidth="1"/>
    <col min="11018" max="11018" width="14.1796875" style="72" customWidth="1"/>
    <col min="11019" max="11019" width="1.453125" style="72" customWidth="1"/>
    <col min="11020" max="11020" width="14.1796875" style="72" customWidth="1"/>
    <col min="11021" max="11021" width="1.453125" style="72" customWidth="1"/>
    <col min="11022" max="11022" width="14.81640625" style="72" customWidth="1"/>
    <col min="11023" max="11023" width="1.453125" style="72" customWidth="1"/>
    <col min="11024" max="11024" width="26.1796875" style="72" customWidth="1"/>
    <col min="11025" max="11025" width="1.453125" style="72" customWidth="1"/>
    <col min="11026" max="11026" width="25.453125" style="72" customWidth="1"/>
    <col min="11027" max="11027" width="1.453125" style="72" customWidth="1"/>
    <col min="11028" max="11028" width="22.1796875" style="72" bestFit="1" customWidth="1"/>
    <col min="11029" max="11029" width="1.453125" style="72" customWidth="1"/>
    <col min="11030" max="11030" width="16.453125" style="72" customWidth="1"/>
    <col min="11031" max="11031" width="1.54296875" style="72" customWidth="1"/>
    <col min="11032" max="11032" width="10.1796875" style="72" customWidth="1"/>
    <col min="11033" max="11269" width="8.81640625" style="72"/>
    <col min="11270" max="11270" width="43.453125" style="72" customWidth="1"/>
    <col min="11271" max="11271" width="4.1796875" style="72" customWidth="1"/>
    <col min="11272" max="11272" width="14.1796875" style="72" customWidth="1"/>
    <col min="11273" max="11273" width="1.453125" style="72" customWidth="1"/>
    <col min="11274" max="11274" width="14.1796875" style="72" customWidth="1"/>
    <col min="11275" max="11275" width="1.453125" style="72" customWidth="1"/>
    <col min="11276" max="11276" width="14.1796875" style="72" customWidth="1"/>
    <col min="11277" max="11277" width="1.453125" style="72" customWidth="1"/>
    <col min="11278" max="11278" width="14.81640625" style="72" customWidth="1"/>
    <col min="11279" max="11279" width="1.453125" style="72" customWidth="1"/>
    <col min="11280" max="11280" width="26.1796875" style="72" customWidth="1"/>
    <col min="11281" max="11281" width="1.453125" style="72" customWidth="1"/>
    <col min="11282" max="11282" width="25.453125" style="72" customWidth="1"/>
    <col min="11283" max="11283" width="1.453125" style="72" customWidth="1"/>
    <col min="11284" max="11284" width="22.1796875" style="72" bestFit="1" customWidth="1"/>
    <col min="11285" max="11285" width="1.453125" style="72" customWidth="1"/>
    <col min="11286" max="11286" width="16.453125" style="72" customWidth="1"/>
    <col min="11287" max="11287" width="1.54296875" style="72" customWidth="1"/>
    <col min="11288" max="11288" width="10.1796875" style="72" customWidth="1"/>
    <col min="11289" max="11525" width="8.81640625" style="72"/>
    <col min="11526" max="11526" width="43.453125" style="72" customWidth="1"/>
    <col min="11527" max="11527" width="4.1796875" style="72" customWidth="1"/>
    <col min="11528" max="11528" width="14.1796875" style="72" customWidth="1"/>
    <col min="11529" max="11529" width="1.453125" style="72" customWidth="1"/>
    <col min="11530" max="11530" width="14.1796875" style="72" customWidth="1"/>
    <col min="11531" max="11531" width="1.453125" style="72" customWidth="1"/>
    <col min="11532" max="11532" width="14.1796875" style="72" customWidth="1"/>
    <col min="11533" max="11533" width="1.453125" style="72" customWidth="1"/>
    <col min="11534" max="11534" width="14.81640625" style="72" customWidth="1"/>
    <col min="11535" max="11535" width="1.453125" style="72" customWidth="1"/>
    <col min="11536" max="11536" width="26.1796875" style="72" customWidth="1"/>
    <col min="11537" max="11537" width="1.453125" style="72" customWidth="1"/>
    <col min="11538" max="11538" width="25.453125" style="72" customWidth="1"/>
    <col min="11539" max="11539" width="1.453125" style="72" customWidth="1"/>
    <col min="11540" max="11540" width="22.1796875" style="72" bestFit="1" customWidth="1"/>
    <col min="11541" max="11541" width="1.453125" style="72" customWidth="1"/>
    <col min="11542" max="11542" width="16.453125" style="72" customWidth="1"/>
    <col min="11543" max="11543" width="1.54296875" style="72" customWidth="1"/>
    <col min="11544" max="11544" width="10.1796875" style="72" customWidth="1"/>
    <col min="11545" max="11781" width="8.81640625" style="72"/>
    <col min="11782" max="11782" width="43.453125" style="72" customWidth="1"/>
    <col min="11783" max="11783" width="4.1796875" style="72" customWidth="1"/>
    <col min="11784" max="11784" width="14.1796875" style="72" customWidth="1"/>
    <col min="11785" max="11785" width="1.453125" style="72" customWidth="1"/>
    <col min="11786" max="11786" width="14.1796875" style="72" customWidth="1"/>
    <col min="11787" max="11787" width="1.453125" style="72" customWidth="1"/>
    <col min="11788" max="11788" width="14.1796875" style="72" customWidth="1"/>
    <col min="11789" max="11789" width="1.453125" style="72" customWidth="1"/>
    <col min="11790" max="11790" width="14.81640625" style="72" customWidth="1"/>
    <col min="11791" max="11791" width="1.453125" style="72" customWidth="1"/>
    <col min="11792" max="11792" width="26.1796875" style="72" customWidth="1"/>
    <col min="11793" max="11793" width="1.453125" style="72" customWidth="1"/>
    <col min="11794" max="11794" width="25.453125" style="72" customWidth="1"/>
    <col min="11795" max="11795" width="1.453125" style="72" customWidth="1"/>
    <col min="11796" max="11796" width="22.1796875" style="72" bestFit="1" customWidth="1"/>
    <col min="11797" max="11797" width="1.453125" style="72" customWidth="1"/>
    <col min="11798" max="11798" width="16.453125" style="72" customWidth="1"/>
    <col min="11799" max="11799" width="1.54296875" style="72" customWidth="1"/>
    <col min="11800" max="11800" width="10.1796875" style="72" customWidth="1"/>
    <col min="11801" max="12037" width="8.81640625" style="72"/>
    <col min="12038" max="12038" width="43.453125" style="72" customWidth="1"/>
    <col min="12039" max="12039" width="4.1796875" style="72" customWidth="1"/>
    <col min="12040" max="12040" width="14.1796875" style="72" customWidth="1"/>
    <col min="12041" max="12041" width="1.453125" style="72" customWidth="1"/>
    <col min="12042" max="12042" width="14.1796875" style="72" customWidth="1"/>
    <col min="12043" max="12043" width="1.453125" style="72" customWidth="1"/>
    <col min="12044" max="12044" width="14.1796875" style="72" customWidth="1"/>
    <col min="12045" max="12045" width="1.453125" style="72" customWidth="1"/>
    <col min="12046" max="12046" width="14.81640625" style="72" customWidth="1"/>
    <col min="12047" max="12047" width="1.453125" style="72" customWidth="1"/>
    <col min="12048" max="12048" width="26.1796875" style="72" customWidth="1"/>
    <col min="12049" max="12049" width="1.453125" style="72" customWidth="1"/>
    <col min="12050" max="12050" width="25.453125" style="72" customWidth="1"/>
    <col min="12051" max="12051" width="1.453125" style="72" customWidth="1"/>
    <col min="12052" max="12052" width="22.1796875" style="72" bestFit="1" customWidth="1"/>
    <col min="12053" max="12053" width="1.453125" style="72" customWidth="1"/>
    <col min="12054" max="12054" width="16.453125" style="72" customWidth="1"/>
    <col min="12055" max="12055" width="1.54296875" style="72" customWidth="1"/>
    <col min="12056" max="12056" width="10.1796875" style="72" customWidth="1"/>
    <col min="12057" max="12293" width="8.81640625" style="72"/>
    <col min="12294" max="12294" width="43.453125" style="72" customWidth="1"/>
    <col min="12295" max="12295" width="4.1796875" style="72" customWidth="1"/>
    <col min="12296" max="12296" width="14.1796875" style="72" customWidth="1"/>
    <col min="12297" max="12297" width="1.453125" style="72" customWidth="1"/>
    <col min="12298" max="12298" width="14.1796875" style="72" customWidth="1"/>
    <col min="12299" max="12299" width="1.453125" style="72" customWidth="1"/>
    <col min="12300" max="12300" width="14.1796875" style="72" customWidth="1"/>
    <col min="12301" max="12301" width="1.453125" style="72" customWidth="1"/>
    <col min="12302" max="12302" width="14.81640625" style="72" customWidth="1"/>
    <col min="12303" max="12303" width="1.453125" style="72" customWidth="1"/>
    <col min="12304" max="12304" width="26.1796875" style="72" customWidth="1"/>
    <col min="12305" max="12305" width="1.453125" style="72" customWidth="1"/>
    <col min="12306" max="12306" width="25.453125" style="72" customWidth="1"/>
    <col min="12307" max="12307" width="1.453125" style="72" customWidth="1"/>
    <col min="12308" max="12308" width="22.1796875" style="72" bestFit="1" customWidth="1"/>
    <col min="12309" max="12309" width="1.453125" style="72" customWidth="1"/>
    <col min="12310" max="12310" width="16.453125" style="72" customWidth="1"/>
    <col min="12311" max="12311" width="1.54296875" style="72" customWidth="1"/>
    <col min="12312" max="12312" width="10.1796875" style="72" customWidth="1"/>
    <col min="12313" max="12549" width="8.81640625" style="72"/>
    <col min="12550" max="12550" width="43.453125" style="72" customWidth="1"/>
    <col min="12551" max="12551" width="4.1796875" style="72" customWidth="1"/>
    <col min="12552" max="12552" width="14.1796875" style="72" customWidth="1"/>
    <col min="12553" max="12553" width="1.453125" style="72" customWidth="1"/>
    <col min="12554" max="12554" width="14.1796875" style="72" customWidth="1"/>
    <col min="12555" max="12555" width="1.453125" style="72" customWidth="1"/>
    <col min="12556" max="12556" width="14.1796875" style="72" customWidth="1"/>
    <col min="12557" max="12557" width="1.453125" style="72" customWidth="1"/>
    <col min="12558" max="12558" width="14.81640625" style="72" customWidth="1"/>
    <col min="12559" max="12559" width="1.453125" style="72" customWidth="1"/>
    <col min="12560" max="12560" width="26.1796875" style="72" customWidth="1"/>
    <col min="12561" max="12561" width="1.453125" style="72" customWidth="1"/>
    <col min="12562" max="12562" width="25.453125" style="72" customWidth="1"/>
    <col min="12563" max="12563" width="1.453125" style="72" customWidth="1"/>
    <col min="12564" max="12564" width="22.1796875" style="72" bestFit="1" customWidth="1"/>
    <col min="12565" max="12565" width="1.453125" style="72" customWidth="1"/>
    <col min="12566" max="12566" width="16.453125" style="72" customWidth="1"/>
    <col min="12567" max="12567" width="1.54296875" style="72" customWidth="1"/>
    <col min="12568" max="12568" width="10.1796875" style="72" customWidth="1"/>
    <col min="12569" max="12805" width="8.81640625" style="72"/>
    <col min="12806" max="12806" width="43.453125" style="72" customWidth="1"/>
    <col min="12807" max="12807" width="4.1796875" style="72" customWidth="1"/>
    <col min="12808" max="12808" width="14.1796875" style="72" customWidth="1"/>
    <col min="12809" max="12809" width="1.453125" style="72" customWidth="1"/>
    <col min="12810" max="12810" width="14.1796875" style="72" customWidth="1"/>
    <col min="12811" max="12811" width="1.453125" style="72" customWidth="1"/>
    <col min="12812" max="12812" width="14.1796875" style="72" customWidth="1"/>
    <col min="12813" max="12813" width="1.453125" style="72" customWidth="1"/>
    <col min="12814" max="12814" width="14.81640625" style="72" customWidth="1"/>
    <col min="12815" max="12815" width="1.453125" style="72" customWidth="1"/>
    <col min="12816" max="12816" width="26.1796875" style="72" customWidth="1"/>
    <col min="12817" max="12817" width="1.453125" style="72" customWidth="1"/>
    <col min="12818" max="12818" width="25.453125" style="72" customWidth="1"/>
    <col min="12819" max="12819" width="1.453125" style="72" customWidth="1"/>
    <col min="12820" max="12820" width="22.1796875" style="72" bestFit="1" customWidth="1"/>
    <col min="12821" max="12821" width="1.453125" style="72" customWidth="1"/>
    <col min="12822" max="12822" width="16.453125" style="72" customWidth="1"/>
    <col min="12823" max="12823" width="1.54296875" style="72" customWidth="1"/>
    <col min="12824" max="12824" width="10.1796875" style="72" customWidth="1"/>
    <col min="12825" max="13061" width="8.81640625" style="72"/>
    <col min="13062" max="13062" width="43.453125" style="72" customWidth="1"/>
    <col min="13063" max="13063" width="4.1796875" style="72" customWidth="1"/>
    <col min="13064" max="13064" width="14.1796875" style="72" customWidth="1"/>
    <col min="13065" max="13065" width="1.453125" style="72" customWidth="1"/>
    <col min="13066" max="13066" width="14.1796875" style="72" customWidth="1"/>
    <col min="13067" max="13067" width="1.453125" style="72" customWidth="1"/>
    <col min="13068" max="13068" width="14.1796875" style="72" customWidth="1"/>
    <col min="13069" max="13069" width="1.453125" style="72" customWidth="1"/>
    <col min="13070" max="13070" width="14.81640625" style="72" customWidth="1"/>
    <col min="13071" max="13071" width="1.453125" style="72" customWidth="1"/>
    <col min="13072" max="13072" width="26.1796875" style="72" customWidth="1"/>
    <col min="13073" max="13073" width="1.453125" style="72" customWidth="1"/>
    <col min="13074" max="13074" width="25.453125" style="72" customWidth="1"/>
    <col min="13075" max="13075" width="1.453125" style="72" customWidth="1"/>
    <col min="13076" max="13076" width="22.1796875" style="72" bestFit="1" customWidth="1"/>
    <col min="13077" max="13077" width="1.453125" style="72" customWidth="1"/>
    <col min="13078" max="13078" width="16.453125" style="72" customWidth="1"/>
    <col min="13079" max="13079" width="1.54296875" style="72" customWidth="1"/>
    <col min="13080" max="13080" width="10.1796875" style="72" customWidth="1"/>
    <col min="13081" max="13317" width="8.81640625" style="72"/>
    <col min="13318" max="13318" width="43.453125" style="72" customWidth="1"/>
    <col min="13319" max="13319" width="4.1796875" style="72" customWidth="1"/>
    <col min="13320" max="13320" width="14.1796875" style="72" customWidth="1"/>
    <col min="13321" max="13321" width="1.453125" style="72" customWidth="1"/>
    <col min="13322" max="13322" width="14.1796875" style="72" customWidth="1"/>
    <col min="13323" max="13323" width="1.453125" style="72" customWidth="1"/>
    <col min="13324" max="13324" width="14.1796875" style="72" customWidth="1"/>
    <col min="13325" max="13325" width="1.453125" style="72" customWidth="1"/>
    <col min="13326" max="13326" width="14.81640625" style="72" customWidth="1"/>
    <col min="13327" max="13327" width="1.453125" style="72" customWidth="1"/>
    <col min="13328" max="13328" width="26.1796875" style="72" customWidth="1"/>
    <col min="13329" max="13329" width="1.453125" style="72" customWidth="1"/>
    <col min="13330" max="13330" width="25.453125" style="72" customWidth="1"/>
    <col min="13331" max="13331" width="1.453125" style="72" customWidth="1"/>
    <col min="13332" max="13332" width="22.1796875" style="72" bestFit="1" customWidth="1"/>
    <col min="13333" max="13333" width="1.453125" style="72" customWidth="1"/>
    <col min="13334" max="13334" width="16.453125" style="72" customWidth="1"/>
    <col min="13335" max="13335" width="1.54296875" style="72" customWidth="1"/>
    <col min="13336" max="13336" width="10.1796875" style="72" customWidth="1"/>
    <col min="13337" max="13573" width="8.81640625" style="72"/>
    <col min="13574" max="13574" width="43.453125" style="72" customWidth="1"/>
    <col min="13575" max="13575" width="4.1796875" style="72" customWidth="1"/>
    <col min="13576" max="13576" width="14.1796875" style="72" customWidth="1"/>
    <col min="13577" max="13577" width="1.453125" style="72" customWidth="1"/>
    <col min="13578" max="13578" width="14.1796875" style="72" customWidth="1"/>
    <col min="13579" max="13579" width="1.453125" style="72" customWidth="1"/>
    <col min="13580" max="13580" width="14.1796875" style="72" customWidth="1"/>
    <col min="13581" max="13581" width="1.453125" style="72" customWidth="1"/>
    <col min="13582" max="13582" width="14.81640625" style="72" customWidth="1"/>
    <col min="13583" max="13583" width="1.453125" style="72" customWidth="1"/>
    <col min="13584" max="13584" width="26.1796875" style="72" customWidth="1"/>
    <col min="13585" max="13585" width="1.453125" style="72" customWidth="1"/>
    <col min="13586" max="13586" width="25.453125" style="72" customWidth="1"/>
    <col min="13587" max="13587" width="1.453125" style="72" customWidth="1"/>
    <col min="13588" max="13588" width="22.1796875" style="72" bestFit="1" customWidth="1"/>
    <col min="13589" max="13589" width="1.453125" style="72" customWidth="1"/>
    <col min="13590" max="13590" width="16.453125" style="72" customWidth="1"/>
    <col min="13591" max="13591" width="1.54296875" style="72" customWidth="1"/>
    <col min="13592" max="13592" width="10.1796875" style="72" customWidth="1"/>
    <col min="13593" max="13829" width="8.81640625" style="72"/>
    <col min="13830" max="13830" width="43.453125" style="72" customWidth="1"/>
    <col min="13831" max="13831" width="4.1796875" style="72" customWidth="1"/>
    <col min="13832" max="13832" width="14.1796875" style="72" customWidth="1"/>
    <col min="13833" max="13833" width="1.453125" style="72" customWidth="1"/>
    <col min="13834" max="13834" width="14.1796875" style="72" customWidth="1"/>
    <col min="13835" max="13835" width="1.453125" style="72" customWidth="1"/>
    <col min="13836" max="13836" width="14.1796875" style="72" customWidth="1"/>
    <col min="13837" max="13837" width="1.453125" style="72" customWidth="1"/>
    <col min="13838" max="13838" width="14.81640625" style="72" customWidth="1"/>
    <col min="13839" max="13839" width="1.453125" style="72" customWidth="1"/>
    <col min="13840" max="13840" width="26.1796875" style="72" customWidth="1"/>
    <col min="13841" max="13841" width="1.453125" style="72" customWidth="1"/>
    <col min="13842" max="13842" width="25.453125" style="72" customWidth="1"/>
    <col min="13843" max="13843" width="1.453125" style="72" customWidth="1"/>
    <col min="13844" max="13844" width="22.1796875" style="72" bestFit="1" customWidth="1"/>
    <col min="13845" max="13845" width="1.453125" style="72" customWidth="1"/>
    <col min="13846" max="13846" width="16.453125" style="72" customWidth="1"/>
    <col min="13847" max="13847" width="1.54296875" style="72" customWidth="1"/>
    <col min="13848" max="13848" width="10.1796875" style="72" customWidth="1"/>
    <col min="13849" max="14085" width="8.81640625" style="72"/>
    <col min="14086" max="14086" width="43.453125" style="72" customWidth="1"/>
    <col min="14087" max="14087" width="4.1796875" style="72" customWidth="1"/>
    <col min="14088" max="14088" width="14.1796875" style="72" customWidth="1"/>
    <col min="14089" max="14089" width="1.453125" style="72" customWidth="1"/>
    <col min="14090" max="14090" width="14.1796875" style="72" customWidth="1"/>
    <col min="14091" max="14091" width="1.453125" style="72" customWidth="1"/>
    <col min="14092" max="14092" width="14.1796875" style="72" customWidth="1"/>
    <col min="14093" max="14093" width="1.453125" style="72" customWidth="1"/>
    <col min="14094" max="14094" width="14.81640625" style="72" customWidth="1"/>
    <col min="14095" max="14095" width="1.453125" style="72" customWidth="1"/>
    <col min="14096" max="14096" width="26.1796875" style="72" customWidth="1"/>
    <col min="14097" max="14097" width="1.453125" style="72" customWidth="1"/>
    <col min="14098" max="14098" width="25.453125" style="72" customWidth="1"/>
    <col min="14099" max="14099" width="1.453125" style="72" customWidth="1"/>
    <col min="14100" max="14100" width="22.1796875" style="72" bestFit="1" customWidth="1"/>
    <col min="14101" max="14101" width="1.453125" style="72" customWidth="1"/>
    <col min="14102" max="14102" width="16.453125" style="72" customWidth="1"/>
    <col min="14103" max="14103" width="1.54296875" style="72" customWidth="1"/>
    <col min="14104" max="14104" width="10.1796875" style="72" customWidth="1"/>
    <col min="14105" max="14341" width="8.81640625" style="72"/>
    <col min="14342" max="14342" width="43.453125" style="72" customWidth="1"/>
    <col min="14343" max="14343" width="4.1796875" style="72" customWidth="1"/>
    <col min="14344" max="14344" width="14.1796875" style="72" customWidth="1"/>
    <col min="14345" max="14345" width="1.453125" style="72" customWidth="1"/>
    <col min="14346" max="14346" width="14.1796875" style="72" customWidth="1"/>
    <col min="14347" max="14347" width="1.453125" style="72" customWidth="1"/>
    <col min="14348" max="14348" width="14.1796875" style="72" customWidth="1"/>
    <col min="14349" max="14349" width="1.453125" style="72" customWidth="1"/>
    <col min="14350" max="14350" width="14.81640625" style="72" customWidth="1"/>
    <col min="14351" max="14351" width="1.453125" style="72" customWidth="1"/>
    <col min="14352" max="14352" width="26.1796875" style="72" customWidth="1"/>
    <col min="14353" max="14353" width="1.453125" style="72" customWidth="1"/>
    <col min="14354" max="14354" width="25.453125" style="72" customWidth="1"/>
    <col min="14355" max="14355" width="1.453125" style="72" customWidth="1"/>
    <col min="14356" max="14356" width="22.1796875" style="72" bestFit="1" customWidth="1"/>
    <col min="14357" max="14357" width="1.453125" style="72" customWidth="1"/>
    <col min="14358" max="14358" width="16.453125" style="72" customWidth="1"/>
    <col min="14359" max="14359" width="1.54296875" style="72" customWidth="1"/>
    <col min="14360" max="14360" width="10.1796875" style="72" customWidth="1"/>
    <col min="14361" max="14597" width="8.81640625" style="72"/>
    <col min="14598" max="14598" width="43.453125" style="72" customWidth="1"/>
    <col min="14599" max="14599" width="4.1796875" style="72" customWidth="1"/>
    <col min="14600" max="14600" width="14.1796875" style="72" customWidth="1"/>
    <col min="14601" max="14601" width="1.453125" style="72" customWidth="1"/>
    <col min="14602" max="14602" width="14.1796875" style="72" customWidth="1"/>
    <col min="14603" max="14603" width="1.453125" style="72" customWidth="1"/>
    <col min="14604" max="14604" width="14.1796875" style="72" customWidth="1"/>
    <col min="14605" max="14605" width="1.453125" style="72" customWidth="1"/>
    <col min="14606" max="14606" width="14.81640625" style="72" customWidth="1"/>
    <col min="14607" max="14607" width="1.453125" style="72" customWidth="1"/>
    <col min="14608" max="14608" width="26.1796875" style="72" customWidth="1"/>
    <col min="14609" max="14609" width="1.453125" style="72" customWidth="1"/>
    <col min="14610" max="14610" width="25.453125" style="72" customWidth="1"/>
    <col min="14611" max="14611" width="1.453125" style="72" customWidth="1"/>
    <col min="14612" max="14612" width="22.1796875" style="72" bestFit="1" customWidth="1"/>
    <col min="14613" max="14613" width="1.453125" style="72" customWidth="1"/>
    <col min="14614" max="14614" width="16.453125" style="72" customWidth="1"/>
    <col min="14615" max="14615" width="1.54296875" style="72" customWidth="1"/>
    <col min="14616" max="14616" width="10.1796875" style="72" customWidth="1"/>
    <col min="14617" max="14853" width="8.81640625" style="72"/>
    <col min="14854" max="14854" width="43.453125" style="72" customWidth="1"/>
    <col min="14855" max="14855" width="4.1796875" style="72" customWidth="1"/>
    <col min="14856" max="14856" width="14.1796875" style="72" customWidth="1"/>
    <col min="14857" max="14857" width="1.453125" style="72" customWidth="1"/>
    <col min="14858" max="14858" width="14.1796875" style="72" customWidth="1"/>
    <col min="14859" max="14859" width="1.453125" style="72" customWidth="1"/>
    <col min="14860" max="14860" width="14.1796875" style="72" customWidth="1"/>
    <col min="14861" max="14861" width="1.453125" style="72" customWidth="1"/>
    <col min="14862" max="14862" width="14.81640625" style="72" customWidth="1"/>
    <col min="14863" max="14863" width="1.453125" style="72" customWidth="1"/>
    <col min="14864" max="14864" width="26.1796875" style="72" customWidth="1"/>
    <col min="14865" max="14865" width="1.453125" style="72" customWidth="1"/>
    <col min="14866" max="14866" width="25.453125" style="72" customWidth="1"/>
    <col min="14867" max="14867" width="1.453125" style="72" customWidth="1"/>
    <col min="14868" max="14868" width="22.1796875" style="72" bestFit="1" customWidth="1"/>
    <col min="14869" max="14869" width="1.453125" style="72" customWidth="1"/>
    <col min="14870" max="14870" width="16.453125" style="72" customWidth="1"/>
    <col min="14871" max="14871" width="1.54296875" style="72" customWidth="1"/>
    <col min="14872" max="14872" width="10.1796875" style="72" customWidth="1"/>
    <col min="14873" max="15109" width="8.81640625" style="72"/>
    <col min="15110" max="15110" width="43.453125" style="72" customWidth="1"/>
    <col min="15111" max="15111" width="4.1796875" style="72" customWidth="1"/>
    <col min="15112" max="15112" width="14.1796875" style="72" customWidth="1"/>
    <col min="15113" max="15113" width="1.453125" style="72" customWidth="1"/>
    <col min="15114" max="15114" width="14.1796875" style="72" customWidth="1"/>
    <col min="15115" max="15115" width="1.453125" style="72" customWidth="1"/>
    <col min="15116" max="15116" width="14.1796875" style="72" customWidth="1"/>
    <col min="15117" max="15117" width="1.453125" style="72" customWidth="1"/>
    <col min="15118" max="15118" width="14.81640625" style="72" customWidth="1"/>
    <col min="15119" max="15119" width="1.453125" style="72" customWidth="1"/>
    <col min="15120" max="15120" width="26.1796875" style="72" customWidth="1"/>
    <col min="15121" max="15121" width="1.453125" style="72" customWidth="1"/>
    <col min="15122" max="15122" width="25.453125" style="72" customWidth="1"/>
    <col min="15123" max="15123" width="1.453125" style="72" customWidth="1"/>
    <col min="15124" max="15124" width="22.1796875" style="72" bestFit="1" customWidth="1"/>
    <col min="15125" max="15125" width="1.453125" style="72" customWidth="1"/>
    <col min="15126" max="15126" width="16.453125" style="72" customWidth="1"/>
    <col min="15127" max="15127" width="1.54296875" style="72" customWidth="1"/>
    <col min="15128" max="15128" width="10.1796875" style="72" customWidth="1"/>
    <col min="15129" max="15365" width="8.81640625" style="72"/>
    <col min="15366" max="15366" width="43.453125" style="72" customWidth="1"/>
    <col min="15367" max="15367" width="4.1796875" style="72" customWidth="1"/>
    <col min="15368" max="15368" width="14.1796875" style="72" customWidth="1"/>
    <col min="15369" max="15369" width="1.453125" style="72" customWidth="1"/>
    <col min="15370" max="15370" width="14.1796875" style="72" customWidth="1"/>
    <col min="15371" max="15371" width="1.453125" style="72" customWidth="1"/>
    <col min="15372" max="15372" width="14.1796875" style="72" customWidth="1"/>
    <col min="15373" max="15373" width="1.453125" style="72" customWidth="1"/>
    <col min="15374" max="15374" width="14.81640625" style="72" customWidth="1"/>
    <col min="15375" max="15375" width="1.453125" style="72" customWidth="1"/>
    <col min="15376" max="15376" width="26.1796875" style="72" customWidth="1"/>
    <col min="15377" max="15377" width="1.453125" style="72" customWidth="1"/>
    <col min="15378" max="15378" width="25.453125" style="72" customWidth="1"/>
    <col min="15379" max="15379" width="1.453125" style="72" customWidth="1"/>
    <col min="15380" max="15380" width="22.1796875" style="72" bestFit="1" customWidth="1"/>
    <col min="15381" max="15381" width="1.453125" style="72" customWidth="1"/>
    <col min="15382" max="15382" width="16.453125" style="72" customWidth="1"/>
    <col min="15383" max="15383" width="1.54296875" style="72" customWidth="1"/>
    <col min="15384" max="15384" width="10.1796875" style="72" customWidth="1"/>
    <col min="15385" max="15621" width="8.81640625" style="72"/>
    <col min="15622" max="15622" width="43.453125" style="72" customWidth="1"/>
    <col min="15623" max="15623" width="4.1796875" style="72" customWidth="1"/>
    <col min="15624" max="15624" width="14.1796875" style="72" customWidth="1"/>
    <col min="15625" max="15625" width="1.453125" style="72" customWidth="1"/>
    <col min="15626" max="15626" width="14.1796875" style="72" customWidth="1"/>
    <col min="15627" max="15627" width="1.453125" style="72" customWidth="1"/>
    <col min="15628" max="15628" width="14.1796875" style="72" customWidth="1"/>
    <col min="15629" max="15629" width="1.453125" style="72" customWidth="1"/>
    <col min="15630" max="15630" width="14.81640625" style="72" customWidth="1"/>
    <col min="15631" max="15631" width="1.453125" style="72" customWidth="1"/>
    <col min="15632" max="15632" width="26.1796875" style="72" customWidth="1"/>
    <col min="15633" max="15633" width="1.453125" style="72" customWidth="1"/>
    <col min="15634" max="15634" width="25.453125" style="72" customWidth="1"/>
    <col min="15635" max="15635" width="1.453125" style="72" customWidth="1"/>
    <col min="15636" max="15636" width="22.1796875" style="72" bestFit="1" customWidth="1"/>
    <col min="15637" max="15637" width="1.453125" style="72" customWidth="1"/>
    <col min="15638" max="15638" width="16.453125" style="72" customWidth="1"/>
    <col min="15639" max="15639" width="1.54296875" style="72" customWidth="1"/>
    <col min="15640" max="15640" width="10.1796875" style="72" customWidth="1"/>
    <col min="15641" max="15877" width="8.81640625" style="72"/>
    <col min="15878" max="15878" width="43.453125" style="72" customWidth="1"/>
    <col min="15879" max="15879" width="4.1796875" style="72" customWidth="1"/>
    <col min="15880" max="15880" width="14.1796875" style="72" customWidth="1"/>
    <col min="15881" max="15881" width="1.453125" style="72" customWidth="1"/>
    <col min="15882" max="15882" width="14.1796875" style="72" customWidth="1"/>
    <col min="15883" max="15883" width="1.453125" style="72" customWidth="1"/>
    <col min="15884" max="15884" width="14.1796875" style="72" customWidth="1"/>
    <col min="15885" max="15885" width="1.453125" style="72" customWidth="1"/>
    <col min="15886" max="15886" width="14.81640625" style="72" customWidth="1"/>
    <col min="15887" max="15887" width="1.453125" style="72" customWidth="1"/>
    <col min="15888" max="15888" width="26.1796875" style="72" customWidth="1"/>
    <col min="15889" max="15889" width="1.453125" style="72" customWidth="1"/>
    <col min="15890" max="15890" width="25.453125" style="72" customWidth="1"/>
    <col min="15891" max="15891" width="1.453125" style="72" customWidth="1"/>
    <col min="15892" max="15892" width="22.1796875" style="72" bestFit="1" customWidth="1"/>
    <col min="15893" max="15893" width="1.453125" style="72" customWidth="1"/>
    <col min="15894" max="15894" width="16.453125" style="72" customWidth="1"/>
    <col min="15895" max="15895" width="1.54296875" style="72" customWidth="1"/>
    <col min="15896" max="15896" width="10.1796875" style="72" customWidth="1"/>
    <col min="15897" max="16133" width="8.81640625" style="72"/>
    <col min="16134" max="16134" width="43.453125" style="72" customWidth="1"/>
    <col min="16135" max="16135" width="4.1796875" style="72" customWidth="1"/>
    <col min="16136" max="16136" width="14.1796875" style="72" customWidth="1"/>
    <col min="16137" max="16137" width="1.453125" style="72" customWidth="1"/>
    <col min="16138" max="16138" width="14.1796875" style="72" customWidth="1"/>
    <col min="16139" max="16139" width="1.453125" style="72" customWidth="1"/>
    <col min="16140" max="16140" width="14.1796875" style="72" customWidth="1"/>
    <col min="16141" max="16141" width="1.453125" style="72" customWidth="1"/>
    <col min="16142" max="16142" width="14.81640625" style="72" customWidth="1"/>
    <col min="16143" max="16143" width="1.453125" style="72" customWidth="1"/>
    <col min="16144" max="16144" width="26.1796875" style="72" customWidth="1"/>
    <col min="16145" max="16145" width="1.453125" style="72" customWidth="1"/>
    <col min="16146" max="16146" width="25.453125" style="72" customWidth="1"/>
    <col min="16147" max="16147" width="1.453125" style="72" customWidth="1"/>
    <col min="16148" max="16148" width="22.1796875" style="72" bestFit="1" customWidth="1"/>
    <col min="16149" max="16149" width="1.453125" style="72" customWidth="1"/>
    <col min="16150" max="16150" width="16.453125" style="72" customWidth="1"/>
    <col min="16151" max="16151" width="1.54296875" style="72" customWidth="1"/>
    <col min="16152" max="16152" width="10.1796875" style="72" customWidth="1"/>
    <col min="16153" max="16383" width="8.81640625" style="72"/>
    <col min="16384" max="16384" width="8.81640625" style="72" customWidth="1"/>
  </cols>
  <sheetData>
    <row r="1" spans="1:35" s="114" customFormat="1" ht="16.5" customHeight="1">
      <c r="A1" s="55" t="str">
        <f>+_xlfn.SINGLE('2-3'!A1)</f>
        <v>Thaire Life Assurance Public Company Limited</v>
      </c>
      <c r="B1" s="110"/>
      <c r="C1" s="111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37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3"/>
    </row>
    <row r="2" spans="1:35" s="114" customFormat="1" ht="16.5" customHeight="1">
      <c r="A2" s="57" t="s">
        <v>89</v>
      </c>
      <c r="B2" s="110"/>
      <c r="C2" s="111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5"/>
    </row>
    <row r="3" spans="1:35" s="114" customFormat="1" ht="16.5" customHeight="1">
      <c r="A3" s="62" t="str">
        <f>'4-5 (3m)'!A3</f>
        <v>For the three-month period ended 31 March 2025</v>
      </c>
      <c r="B3" s="116"/>
      <c r="C3" s="117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5"/>
    </row>
    <row r="4" spans="1:35" ht="16.5" customHeight="1">
      <c r="A4" s="68"/>
      <c r="B4" s="118"/>
      <c r="C4" s="70"/>
      <c r="D4" s="71"/>
      <c r="E4" s="71"/>
      <c r="F4" s="71"/>
      <c r="G4" s="71"/>
      <c r="H4" s="71"/>
      <c r="I4" s="71"/>
      <c r="J4" s="71"/>
      <c r="K4" s="71"/>
      <c r="M4" s="71"/>
      <c r="O4" s="71"/>
      <c r="Q4" s="71"/>
      <c r="S4" s="71"/>
      <c r="V4" s="79"/>
    </row>
    <row r="5" spans="1:35" ht="16.5" customHeight="1">
      <c r="A5" s="73"/>
      <c r="B5" s="118"/>
      <c r="C5" s="70"/>
      <c r="D5" s="71"/>
      <c r="E5" s="71"/>
      <c r="F5" s="71"/>
      <c r="G5" s="71"/>
      <c r="H5" s="71"/>
      <c r="I5" s="71"/>
      <c r="J5" s="71"/>
      <c r="K5" s="71"/>
      <c r="L5" s="75"/>
      <c r="M5" s="71"/>
      <c r="N5" s="75"/>
      <c r="O5" s="71"/>
      <c r="P5" s="75"/>
      <c r="Q5" s="71"/>
      <c r="R5" s="75"/>
      <c r="S5" s="71"/>
      <c r="T5" s="75"/>
      <c r="U5" s="75"/>
      <c r="V5" s="76"/>
    </row>
    <row r="6" spans="1:35" ht="16.5" customHeight="1">
      <c r="A6" s="73"/>
      <c r="B6" s="119"/>
      <c r="C6" s="120"/>
      <c r="D6" s="171" t="s">
        <v>90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35" ht="16.5" customHeight="1">
      <c r="A7" s="73"/>
      <c r="B7" s="119"/>
      <c r="C7" s="120"/>
      <c r="D7" s="121"/>
      <c r="E7" s="121"/>
      <c r="F7" s="121"/>
      <c r="G7" s="121"/>
      <c r="H7" s="121"/>
      <c r="I7" s="121"/>
      <c r="J7" s="121"/>
      <c r="K7" s="121"/>
      <c r="L7" s="172" t="s">
        <v>53</v>
      </c>
      <c r="M7" s="172"/>
      <c r="N7" s="172"/>
      <c r="O7" s="172"/>
      <c r="P7" s="172"/>
      <c r="Q7" s="172"/>
      <c r="R7" s="172"/>
      <c r="S7" s="172"/>
      <c r="T7" s="172"/>
      <c r="U7" s="122"/>
      <c r="V7" s="123"/>
    </row>
    <row r="8" spans="1:35" ht="16.5" customHeight="1">
      <c r="B8" s="119"/>
      <c r="C8" s="124"/>
      <c r="D8" s="80"/>
      <c r="E8" s="80"/>
      <c r="F8" s="80"/>
      <c r="G8" s="80"/>
      <c r="H8" s="80"/>
      <c r="I8" s="80"/>
      <c r="J8" s="80"/>
      <c r="K8" s="80"/>
      <c r="L8" s="81" t="s">
        <v>91</v>
      </c>
      <c r="M8" s="80"/>
      <c r="N8" s="81" t="s">
        <v>92</v>
      </c>
      <c r="O8" s="80"/>
      <c r="P8" s="81"/>
      <c r="Q8" s="80"/>
      <c r="R8" s="81"/>
      <c r="S8" s="80"/>
      <c r="T8" s="81"/>
      <c r="U8" s="81"/>
      <c r="V8" s="80"/>
      <c r="W8" s="125"/>
    </row>
    <row r="9" spans="1:35" ht="16.5" customHeight="1">
      <c r="B9" s="119"/>
      <c r="C9" s="124"/>
      <c r="D9" s="80"/>
      <c r="E9" s="80"/>
      <c r="F9" s="80"/>
      <c r="G9" s="80"/>
      <c r="H9" s="80"/>
      <c r="I9" s="80"/>
      <c r="J9" s="80"/>
      <c r="K9" s="80"/>
      <c r="L9" s="80" t="s">
        <v>93</v>
      </c>
      <c r="M9" s="80"/>
      <c r="N9" s="81" t="s">
        <v>94</v>
      </c>
      <c r="O9" s="80"/>
      <c r="P9" s="81"/>
      <c r="Q9" s="80"/>
      <c r="R9" s="81"/>
      <c r="S9" s="80"/>
      <c r="T9" s="81"/>
      <c r="U9" s="81"/>
      <c r="V9" s="80"/>
      <c r="W9" s="125"/>
    </row>
    <row r="10" spans="1:35" ht="16.5" customHeight="1">
      <c r="B10" s="119"/>
      <c r="C10" s="124"/>
      <c r="D10" s="80" t="s">
        <v>95</v>
      </c>
      <c r="E10" s="80"/>
      <c r="F10" s="80" t="s">
        <v>96</v>
      </c>
      <c r="G10" s="80"/>
      <c r="H10" s="171" t="s">
        <v>97</v>
      </c>
      <c r="I10" s="171"/>
      <c r="J10" s="171"/>
      <c r="K10" s="80"/>
      <c r="L10" s="81" t="s">
        <v>98</v>
      </c>
      <c r="M10" s="80"/>
      <c r="N10" s="81" t="s">
        <v>99</v>
      </c>
      <c r="O10" s="80"/>
      <c r="P10" s="81"/>
      <c r="Q10" s="80"/>
      <c r="S10" s="80"/>
      <c r="T10" s="81" t="s">
        <v>100</v>
      </c>
      <c r="U10" s="81"/>
      <c r="V10" s="80"/>
      <c r="W10" s="125"/>
    </row>
    <row r="11" spans="1:35" ht="16.5" customHeight="1">
      <c r="B11" s="119"/>
      <c r="C11" s="124"/>
      <c r="D11" s="80" t="s">
        <v>101</v>
      </c>
      <c r="E11" s="80"/>
      <c r="F11" s="80" t="s">
        <v>102</v>
      </c>
      <c r="G11" s="80"/>
      <c r="H11" s="80" t="s">
        <v>103</v>
      </c>
      <c r="I11" s="80"/>
      <c r="J11" s="80"/>
      <c r="K11" s="80"/>
      <c r="L11" s="81" t="s">
        <v>104</v>
      </c>
      <c r="M11" s="80"/>
      <c r="N11" s="81" t="s">
        <v>105</v>
      </c>
      <c r="O11" s="80"/>
      <c r="P11" s="81" t="s">
        <v>106</v>
      </c>
      <c r="Q11" s="80"/>
      <c r="R11" s="81" t="s">
        <v>107</v>
      </c>
      <c r="S11" s="80"/>
      <c r="T11" s="81" t="s">
        <v>108</v>
      </c>
      <c r="U11" s="81"/>
      <c r="V11" s="81" t="s">
        <v>109</v>
      </c>
      <c r="W11" s="125"/>
    </row>
    <row r="12" spans="1:35" ht="16.5" customHeight="1">
      <c r="A12" s="83"/>
      <c r="B12" s="39"/>
      <c r="C12" s="124"/>
      <c r="D12" s="80" t="s">
        <v>110</v>
      </c>
      <c r="E12" s="80"/>
      <c r="F12" s="80" t="s">
        <v>111</v>
      </c>
      <c r="G12" s="80"/>
      <c r="H12" s="80" t="s">
        <v>112</v>
      </c>
      <c r="I12" s="80"/>
      <c r="J12" s="80" t="s">
        <v>52</v>
      </c>
      <c r="K12" s="80"/>
      <c r="L12" s="85" t="s">
        <v>86</v>
      </c>
      <c r="M12" s="80"/>
      <c r="N12" s="80" t="s">
        <v>113</v>
      </c>
      <c r="O12" s="80"/>
      <c r="P12" s="81" t="s">
        <v>114</v>
      </c>
      <c r="Q12" s="80"/>
      <c r="R12" s="81" t="s">
        <v>114</v>
      </c>
      <c r="S12" s="80"/>
      <c r="T12" s="81" t="s">
        <v>115</v>
      </c>
      <c r="U12" s="81"/>
      <c r="V12" s="81" t="s">
        <v>116</v>
      </c>
      <c r="W12" s="126"/>
      <c r="X12" s="127"/>
    </row>
    <row r="13" spans="1:35" ht="16.5" customHeight="1">
      <c r="A13" s="83"/>
      <c r="B13" s="128" t="s">
        <v>117</v>
      </c>
      <c r="C13" s="74"/>
      <c r="D13" s="25" t="s">
        <v>14</v>
      </c>
      <c r="E13" s="1"/>
      <c r="F13" s="25" t="s">
        <v>14</v>
      </c>
      <c r="G13" s="2"/>
      <c r="H13" s="25" t="s">
        <v>14</v>
      </c>
      <c r="I13" s="1"/>
      <c r="J13" s="25" t="s">
        <v>14</v>
      </c>
      <c r="K13" s="2"/>
      <c r="L13" s="25" t="s">
        <v>14</v>
      </c>
      <c r="M13" s="2"/>
      <c r="N13" s="25" t="s">
        <v>14</v>
      </c>
      <c r="O13" s="2"/>
      <c r="P13" s="25" t="s">
        <v>14</v>
      </c>
      <c r="Q13" s="2"/>
      <c r="R13" s="25" t="s">
        <v>14</v>
      </c>
      <c r="S13" s="2"/>
      <c r="T13" s="25" t="s">
        <v>14</v>
      </c>
      <c r="U13" s="2"/>
      <c r="V13" s="25" t="s">
        <v>14</v>
      </c>
      <c r="W13" s="3"/>
      <c r="X13" s="129"/>
      <c r="Y13" s="4"/>
      <c r="Z13" s="129"/>
      <c r="AA13" s="39"/>
      <c r="AB13" s="39"/>
      <c r="AC13" s="39"/>
      <c r="AD13" s="39"/>
      <c r="AE13" s="39"/>
      <c r="AF13" s="39"/>
      <c r="AG13" s="39"/>
      <c r="AH13" s="39"/>
      <c r="AI13" s="39"/>
    </row>
    <row r="14" spans="1:35" ht="16.5" customHeight="1">
      <c r="A14" s="83"/>
      <c r="B14" s="83"/>
      <c r="C14" s="84"/>
      <c r="D14" s="86"/>
      <c r="E14" s="86"/>
      <c r="F14" s="86"/>
      <c r="G14" s="86"/>
      <c r="H14" s="86"/>
      <c r="I14" s="86"/>
      <c r="J14" s="86"/>
      <c r="K14" s="86"/>
      <c r="L14" s="87"/>
      <c r="M14" s="86"/>
      <c r="N14" s="87"/>
      <c r="O14" s="86"/>
      <c r="P14" s="87"/>
      <c r="Q14" s="86"/>
      <c r="R14" s="87"/>
      <c r="S14" s="86"/>
      <c r="T14" s="87"/>
      <c r="U14" s="87"/>
      <c r="V14" s="87"/>
      <c r="W14" s="126"/>
      <c r="X14" s="127"/>
    </row>
    <row r="15" spans="1:35" ht="16.5" customHeight="1">
      <c r="A15" s="89" t="s">
        <v>118</v>
      </c>
      <c r="B15" s="93"/>
      <c r="C15" s="91"/>
      <c r="D15" s="79">
        <v>609998247</v>
      </c>
      <c r="E15" s="79"/>
      <c r="F15" s="79">
        <v>79162825</v>
      </c>
      <c r="G15" s="79"/>
      <c r="H15" s="79">
        <v>61000000</v>
      </c>
      <c r="I15" s="79"/>
      <c r="J15" s="79">
        <v>744266617</v>
      </c>
      <c r="K15" s="79"/>
      <c r="L15" s="79">
        <v>-117631728</v>
      </c>
      <c r="M15" s="79"/>
      <c r="N15" s="79">
        <v>-8917640</v>
      </c>
      <c r="O15" s="79"/>
      <c r="P15" s="79">
        <v>0</v>
      </c>
      <c r="Q15" s="79"/>
      <c r="R15" s="79">
        <v>0</v>
      </c>
      <c r="S15" s="79"/>
      <c r="T15" s="79">
        <f>SUM(L15:R15)</f>
        <v>-126549368</v>
      </c>
      <c r="U15" s="79"/>
      <c r="V15" s="79">
        <f>SUM(D15:J15,T15)</f>
        <v>1367878321</v>
      </c>
    </row>
    <row r="16" spans="1:35" ht="16.5" customHeight="1">
      <c r="A16" s="92" t="s">
        <v>119</v>
      </c>
      <c r="B16" s="93"/>
      <c r="C16" s="91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</row>
    <row r="17" spans="1:22" ht="16.5" customHeight="1">
      <c r="A17" s="92" t="s">
        <v>120</v>
      </c>
      <c r="B17" s="93">
        <v>5</v>
      </c>
      <c r="C17" s="91"/>
      <c r="D17" s="94">
        <v>0</v>
      </c>
      <c r="E17" s="79"/>
      <c r="F17" s="94">
        <v>0</v>
      </c>
      <c r="G17" s="79"/>
      <c r="H17" s="94">
        <v>0</v>
      </c>
      <c r="I17" s="79"/>
      <c r="J17" s="94">
        <v>-125564636</v>
      </c>
      <c r="K17" s="79"/>
      <c r="L17" s="94">
        <v>0</v>
      </c>
      <c r="M17" s="79"/>
      <c r="N17" s="94">
        <v>0</v>
      </c>
      <c r="O17" s="79"/>
      <c r="P17" s="94">
        <v>-23927401</v>
      </c>
      <c r="Q17" s="79"/>
      <c r="R17" s="94">
        <v>53615</v>
      </c>
      <c r="S17" s="79"/>
      <c r="T17" s="94">
        <f>SUM(L17:R17)</f>
        <v>-23873786</v>
      </c>
      <c r="U17" s="79"/>
      <c r="V17" s="94">
        <f>SUM(D17:J17,T17)</f>
        <v>-149438422</v>
      </c>
    </row>
    <row r="18" spans="1:22" ht="16.5" customHeight="1">
      <c r="A18" s="89"/>
      <c r="B18" s="93"/>
      <c r="C18" s="91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</row>
    <row r="19" spans="1:22" ht="16.5" customHeight="1">
      <c r="A19" s="89" t="s">
        <v>121</v>
      </c>
      <c r="B19" s="93"/>
      <c r="C19" s="91"/>
      <c r="D19" s="79">
        <f>D15+D17</f>
        <v>609998247</v>
      </c>
      <c r="E19" s="79"/>
      <c r="F19" s="79">
        <f>F15+F17</f>
        <v>79162825</v>
      </c>
      <c r="G19" s="79"/>
      <c r="H19" s="79">
        <f>H15+H17</f>
        <v>61000000</v>
      </c>
      <c r="I19" s="79"/>
      <c r="J19" s="79">
        <f>J15+J17</f>
        <v>618701981</v>
      </c>
      <c r="K19" s="79"/>
      <c r="L19" s="79">
        <f>L15+L17</f>
        <v>-117631728</v>
      </c>
      <c r="M19" s="79"/>
      <c r="N19" s="79">
        <f>N15+N17</f>
        <v>-8917640</v>
      </c>
      <c r="O19" s="79"/>
      <c r="P19" s="79">
        <f>P15+P17</f>
        <v>-23927401</v>
      </c>
      <c r="Q19" s="79"/>
      <c r="R19" s="79">
        <f>R15+R17</f>
        <v>53615</v>
      </c>
      <c r="S19" s="79"/>
      <c r="T19" s="79">
        <f>T15+T17</f>
        <v>-150423154</v>
      </c>
      <c r="U19" s="79"/>
      <c r="V19" s="79">
        <f>SUM(V15:V17)</f>
        <v>1218439899</v>
      </c>
    </row>
    <row r="20" spans="1:22" ht="16.5" customHeight="1">
      <c r="A20" s="92" t="s">
        <v>122</v>
      </c>
      <c r="B20" s="93"/>
      <c r="C20" s="91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</row>
    <row r="21" spans="1:22" ht="16.5" customHeight="1">
      <c r="A21" s="92" t="s">
        <v>123</v>
      </c>
      <c r="B21" s="93"/>
      <c r="C21" s="91"/>
      <c r="D21" s="79">
        <v>0</v>
      </c>
      <c r="E21" s="79"/>
      <c r="F21" s="79">
        <v>0</v>
      </c>
      <c r="G21" s="79"/>
      <c r="H21" s="79">
        <v>0</v>
      </c>
      <c r="I21" s="79"/>
      <c r="J21" s="79">
        <v>-3568906</v>
      </c>
      <c r="K21" s="79"/>
      <c r="L21" s="79">
        <v>3568906</v>
      </c>
      <c r="M21" s="79"/>
      <c r="N21" s="79">
        <v>0</v>
      </c>
      <c r="O21" s="79"/>
      <c r="P21" s="79">
        <v>0</v>
      </c>
      <c r="Q21" s="79"/>
      <c r="R21" s="79">
        <v>0</v>
      </c>
      <c r="S21" s="79"/>
      <c r="T21" s="79">
        <f>SUM(L21:R21)</f>
        <v>3568906</v>
      </c>
      <c r="U21" s="79"/>
      <c r="V21" s="79">
        <f t="shared" ref="V21:V23" si="0">SUM(D21:J21,T21)</f>
        <v>0</v>
      </c>
    </row>
    <row r="22" spans="1:22" ht="16.5" customHeight="1">
      <c r="A22" s="96" t="s">
        <v>76</v>
      </c>
      <c r="B22" s="93"/>
      <c r="C22" s="91"/>
      <c r="D22" s="79">
        <v>0</v>
      </c>
      <c r="E22" s="79"/>
      <c r="F22" s="79">
        <v>0</v>
      </c>
      <c r="G22" s="79"/>
      <c r="H22" s="79">
        <v>0</v>
      </c>
      <c r="I22" s="79"/>
      <c r="J22" s="79">
        <v>-94858675</v>
      </c>
      <c r="K22" s="79"/>
      <c r="L22" s="79">
        <v>0</v>
      </c>
      <c r="M22" s="79"/>
      <c r="N22" s="79">
        <v>0</v>
      </c>
      <c r="O22" s="79"/>
      <c r="P22" s="79">
        <v>0</v>
      </c>
      <c r="Q22" s="79">
        <v>0</v>
      </c>
      <c r="R22" s="79">
        <v>0</v>
      </c>
      <c r="S22" s="79"/>
      <c r="T22" s="79">
        <f>SUM(L22:R22)</f>
        <v>0</v>
      </c>
      <c r="U22" s="79"/>
      <c r="V22" s="79">
        <f t="shared" si="0"/>
        <v>-94858675</v>
      </c>
    </row>
    <row r="23" spans="1:22" ht="16.5" customHeight="1">
      <c r="A23" s="96" t="s">
        <v>124</v>
      </c>
      <c r="B23" s="93"/>
      <c r="C23" s="91"/>
      <c r="D23" s="94">
        <v>0</v>
      </c>
      <c r="E23" s="43"/>
      <c r="F23" s="94">
        <v>0</v>
      </c>
      <c r="G23" s="43"/>
      <c r="H23" s="94">
        <v>0</v>
      </c>
      <c r="I23" s="43"/>
      <c r="J23" s="94">
        <v>269026</v>
      </c>
      <c r="K23" s="43"/>
      <c r="L23" s="94">
        <v>-13100467</v>
      </c>
      <c r="M23" s="43"/>
      <c r="N23" s="94">
        <v>276103</v>
      </c>
      <c r="O23" s="43"/>
      <c r="P23" s="94">
        <v>-8782387</v>
      </c>
      <c r="Q23" s="43">
        <v>0</v>
      </c>
      <c r="R23" s="94">
        <v>53924</v>
      </c>
      <c r="S23" s="43"/>
      <c r="T23" s="94">
        <f>SUM(L23:R23)</f>
        <v>-21552827</v>
      </c>
      <c r="U23" s="43"/>
      <c r="V23" s="94">
        <f t="shared" si="0"/>
        <v>-21283801</v>
      </c>
    </row>
    <row r="24" spans="1:22" ht="16.5" customHeight="1">
      <c r="A24" s="96"/>
      <c r="B24" s="93"/>
      <c r="C24" s="91"/>
      <c r="D24" s="79"/>
      <c r="E24" s="43"/>
      <c r="F24" s="79"/>
      <c r="G24" s="43"/>
      <c r="H24" s="79"/>
      <c r="I24" s="43"/>
      <c r="J24" s="79"/>
      <c r="K24" s="43"/>
      <c r="L24" s="79"/>
      <c r="M24" s="43"/>
      <c r="N24" s="79"/>
      <c r="O24" s="43"/>
      <c r="P24" s="79"/>
      <c r="Q24" s="43"/>
      <c r="R24" s="79"/>
      <c r="S24" s="43"/>
      <c r="T24" s="79"/>
      <c r="U24" s="43"/>
      <c r="V24" s="79"/>
    </row>
    <row r="25" spans="1:22" ht="16.5" customHeight="1">
      <c r="A25" s="96" t="s">
        <v>125</v>
      </c>
      <c r="B25" s="93"/>
      <c r="C25" s="91"/>
      <c r="D25" s="94">
        <f>SUM(D22:D23)</f>
        <v>0</v>
      </c>
      <c r="E25" s="43"/>
      <c r="F25" s="94">
        <f>SUM(F22:F23)</f>
        <v>0</v>
      </c>
      <c r="G25" s="43"/>
      <c r="H25" s="94">
        <f>SUM(H22:H23)</f>
        <v>0</v>
      </c>
      <c r="I25" s="43"/>
      <c r="J25" s="94">
        <f>SUM(J22:J23)</f>
        <v>-94589649</v>
      </c>
      <c r="K25" s="43"/>
      <c r="L25" s="94">
        <f>SUM(L22:L23)</f>
        <v>-13100467</v>
      </c>
      <c r="M25" s="43"/>
      <c r="N25" s="94">
        <f>SUM(N22:N23)</f>
        <v>276103</v>
      </c>
      <c r="O25" s="94">
        <f t="shared" ref="O25:V25" si="1">SUM(O22:O23)</f>
        <v>0</v>
      </c>
      <c r="P25" s="94">
        <f t="shared" si="1"/>
        <v>-8782387</v>
      </c>
      <c r="Q25" s="94">
        <f t="shared" si="1"/>
        <v>0</v>
      </c>
      <c r="R25" s="94">
        <f t="shared" si="1"/>
        <v>53924</v>
      </c>
      <c r="S25" s="94">
        <f t="shared" si="1"/>
        <v>0</v>
      </c>
      <c r="T25" s="94">
        <f t="shared" si="1"/>
        <v>-21552827</v>
      </c>
      <c r="U25" s="94">
        <f t="shared" si="1"/>
        <v>0</v>
      </c>
      <c r="V25" s="94">
        <f t="shared" si="1"/>
        <v>-116142476</v>
      </c>
    </row>
    <row r="26" spans="1:22" ht="16.5" customHeight="1">
      <c r="A26" s="96"/>
      <c r="B26" s="93"/>
      <c r="C26" s="91"/>
      <c r="D26" s="79"/>
      <c r="E26" s="43"/>
      <c r="F26" s="79"/>
      <c r="G26" s="43"/>
      <c r="H26" s="79"/>
      <c r="I26" s="43"/>
      <c r="J26" s="79"/>
      <c r="K26" s="43"/>
      <c r="L26" s="79"/>
      <c r="M26" s="43"/>
      <c r="N26" s="79"/>
      <c r="O26" s="43"/>
      <c r="P26" s="79"/>
      <c r="Q26" s="43"/>
      <c r="R26" s="79"/>
      <c r="S26" s="43"/>
      <c r="T26" s="79"/>
      <c r="U26" s="43"/>
      <c r="V26" s="79"/>
    </row>
    <row r="27" spans="1:22" ht="16.5" customHeight="1" thickBot="1">
      <c r="A27" s="98" t="s">
        <v>126</v>
      </c>
      <c r="B27" s="93"/>
      <c r="C27" s="91"/>
      <c r="D27" s="100">
        <f>SUM(D19,D21:D21,D25)</f>
        <v>609998247</v>
      </c>
      <c r="E27" s="105"/>
      <c r="F27" s="100">
        <f>SUM(F19,F21,F25)</f>
        <v>79162825</v>
      </c>
      <c r="G27" s="43"/>
      <c r="H27" s="100">
        <f>SUM(H19,H21,H25)</f>
        <v>61000000</v>
      </c>
      <c r="I27" s="43"/>
      <c r="J27" s="100">
        <f>SUM(J19,J21:J21,J25)</f>
        <v>520543426</v>
      </c>
      <c r="K27" s="43"/>
      <c r="L27" s="100">
        <f>SUM(L19,L21:L21,L25)</f>
        <v>-127163289</v>
      </c>
      <c r="M27" s="43"/>
      <c r="N27" s="100">
        <f>SUM(N19,N21:N21,N25)</f>
        <v>-8641537</v>
      </c>
      <c r="O27" s="79">
        <f t="shared" ref="O27:V27" si="2">SUM(O19,O21:O21,O25)</f>
        <v>0</v>
      </c>
      <c r="P27" s="100">
        <f t="shared" si="2"/>
        <v>-32709788</v>
      </c>
      <c r="Q27" s="79">
        <f t="shared" si="2"/>
        <v>0</v>
      </c>
      <c r="R27" s="100">
        <f t="shared" si="2"/>
        <v>107539</v>
      </c>
      <c r="S27" s="79">
        <f t="shared" si="2"/>
        <v>0</v>
      </c>
      <c r="T27" s="100">
        <f t="shared" si="2"/>
        <v>-168407075</v>
      </c>
      <c r="U27" s="79">
        <f t="shared" si="2"/>
        <v>0</v>
      </c>
      <c r="V27" s="100">
        <f t="shared" si="2"/>
        <v>1102297423</v>
      </c>
    </row>
    <row r="28" spans="1:22" ht="16.5" customHeight="1" thickTop="1">
      <c r="A28" s="98"/>
      <c r="B28" s="93"/>
      <c r="C28" s="91"/>
      <c r="D28" s="79"/>
      <c r="E28" s="43"/>
      <c r="F28" s="79"/>
      <c r="G28" s="43"/>
      <c r="H28" s="79"/>
      <c r="I28" s="43"/>
      <c r="J28" s="79"/>
      <c r="K28" s="43"/>
      <c r="L28" s="79"/>
      <c r="M28" s="43"/>
      <c r="N28" s="79"/>
      <c r="O28" s="43"/>
      <c r="P28" s="79"/>
      <c r="Q28" s="43"/>
      <c r="R28" s="79"/>
      <c r="S28" s="43"/>
      <c r="T28" s="79"/>
      <c r="U28" s="43"/>
      <c r="V28" s="79"/>
    </row>
    <row r="29" spans="1:22" ht="16.5" customHeight="1">
      <c r="A29" s="98"/>
      <c r="B29" s="93"/>
      <c r="C29" s="91"/>
      <c r="D29" s="79"/>
      <c r="E29" s="43"/>
      <c r="F29" s="79"/>
      <c r="G29" s="43"/>
      <c r="H29" s="79"/>
      <c r="I29" s="43"/>
      <c r="J29" s="79"/>
      <c r="K29" s="43"/>
      <c r="L29" s="79"/>
      <c r="M29" s="43"/>
      <c r="N29" s="79"/>
      <c r="O29" s="43"/>
      <c r="P29" s="79"/>
      <c r="Q29" s="43"/>
      <c r="R29" s="79"/>
      <c r="S29" s="43"/>
      <c r="T29" s="79"/>
      <c r="U29" s="79"/>
      <c r="V29" s="79"/>
    </row>
    <row r="30" spans="1:22" ht="16.5" customHeight="1">
      <c r="A30" s="89" t="s">
        <v>127</v>
      </c>
      <c r="B30" s="93"/>
      <c r="C30" s="91"/>
      <c r="D30" s="79">
        <v>620000000</v>
      </c>
      <c r="E30" s="79"/>
      <c r="F30" s="79">
        <v>79166741</v>
      </c>
      <c r="G30" s="79"/>
      <c r="H30" s="79">
        <v>62000000</v>
      </c>
      <c r="I30" s="79"/>
      <c r="J30" s="79">
        <v>534596209</v>
      </c>
      <c r="K30" s="79"/>
      <c r="L30" s="79">
        <v>-44759335</v>
      </c>
      <c r="M30" s="79"/>
      <c r="N30" s="79">
        <v>-9215288</v>
      </c>
      <c r="O30" s="79"/>
      <c r="P30" s="79">
        <v>0</v>
      </c>
      <c r="Q30" s="79"/>
      <c r="R30" s="79">
        <v>0</v>
      </c>
      <c r="S30" s="79"/>
      <c r="T30" s="79">
        <v>-53974623</v>
      </c>
      <c r="U30" s="79"/>
      <c r="V30" s="79">
        <f t="shared" ref="V30:V32" si="3">SUM(D30:J30,T30)</f>
        <v>1241788327</v>
      </c>
    </row>
    <row r="31" spans="1:22" ht="16.5" customHeight="1">
      <c r="A31" s="92" t="s">
        <v>119</v>
      </c>
      <c r="B31" s="93"/>
      <c r="C31" s="91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</row>
    <row r="32" spans="1:22" ht="16.5" customHeight="1">
      <c r="A32" s="92" t="s">
        <v>120</v>
      </c>
      <c r="B32" s="93"/>
      <c r="C32" s="91"/>
      <c r="D32" s="94">
        <v>0</v>
      </c>
      <c r="E32" s="79"/>
      <c r="F32" s="94">
        <v>0</v>
      </c>
      <c r="G32" s="79"/>
      <c r="H32" s="94">
        <v>0</v>
      </c>
      <c r="I32" s="79"/>
      <c r="J32" s="94">
        <v>-619535237</v>
      </c>
      <c r="K32" s="79"/>
      <c r="L32" s="94">
        <v>0</v>
      </c>
      <c r="M32" s="79"/>
      <c r="N32" s="94">
        <v>0</v>
      </c>
      <c r="O32" s="79"/>
      <c r="P32" s="94">
        <v>-35738792</v>
      </c>
      <c r="Q32" s="79"/>
      <c r="R32" s="94">
        <v>229569</v>
      </c>
      <c r="S32" s="79"/>
      <c r="T32" s="94">
        <f>SUM(L32:R32)</f>
        <v>-35509223</v>
      </c>
      <c r="U32" s="79"/>
      <c r="V32" s="94">
        <f t="shared" si="3"/>
        <v>-655044460</v>
      </c>
    </row>
    <row r="33" spans="1:22" ht="16.5" customHeight="1">
      <c r="A33" s="101"/>
      <c r="B33" s="93"/>
      <c r="C33" s="91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</row>
    <row r="34" spans="1:22" ht="16.5" customHeight="1">
      <c r="A34" s="89" t="s">
        <v>128</v>
      </c>
      <c r="B34" s="93"/>
      <c r="C34" s="91"/>
      <c r="D34" s="79">
        <f>SUM(D30:D32)</f>
        <v>620000000</v>
      </c>
      <c r="E34" s="79">
        <f t="shared" ref="E34:K34" si="4">E30+E32</f>
        <v>0</v>
      </c>
      <c r="F34" s="79">
        <f>SUM(F30:F32)</f>
        <v>79166741</v>
      </c>
      <c r="G34" s="79">
        <f t="shared" si="4"/>
        <v>0</v>
      </c>
      <c r="H34" s="79">
        <f>SUM(H30:H32)</f>
        <v>62000000</v>
      </c>
      <c r="I34" s="79">
        <f t="shared" si="4"/>
        <v>0</v>
      </c>
      <c r="J34" s="79">
        <f>SUM(J30:J32)</f>
        <v>-84939028</v>
      </c>
      <c r="K34" s="79">
        <f t="shared" si="4"/>
        <v>0</v>
      </c>
      <c r="L34" s="79">
        <f>SUM(L30:L32)</f>
        <v>-44759335</v>
      </c>
      <c r="M34" s="79"/>
      <c r="N34" s="79">
        <f>SUM(N30:N32)</f>
        <v>-9215288</v>
      </c>
      <c r="O34" s="79"/>
      <c r="P34" s="79">
        <f>SUM(P30:P32)</f>
        <v>-35738792</v>
      </c>
      <c r="Q34" s="79"/>
      <c r="R34" s="79">
        <f>SUM(R30:R32)</f>
        <v>229569</v>
      </c>
      <c r="S34" s="79"/>
      <c r="T34" s="79">
        <f>SUM(T30:T32)</f>
        <v>-89483846</v>
      </c>
      <c r="U34" s="79"/>
      <c r="V34" s="79">
        <f>SUM(V30:V32)</f>
        <v>586743867</v>
      </c>
    </row>
    <row r="35" spans="1:22" ht="16.5" customHeight="1">
      <c r="A35" s="96" t="s">
        <v>76</v>
      </c>
      <c r="B35" s="93"/>
      <c r="C35" s="91"/>
      <c r="D35" s="79">
        <v>0</v>
      </c>
      <c r="E35" s="79"/>
      <c r="F35" s="105">
        <v>0</v>
      </c>
      <c r="G35" s="79"/>
      <c r="H35" s="105">
        <v>0</v>
      </c>
      <c r="I35" s="79"/>
      <c r="J35" s="105">
        <v>-100801943</v>
      </c>
      <c r="K35" s="79"/>
      <c r="L35" s="79">
        <v>0</v>
      </c>
      <c r="M35" s="79"/>
      <c r="N35" s="79">
        <v>0</v>
      </c>
      <c r="O35" s="79"/>
      <c r="P35" s="79">
        <v>0</v>
      </c>
      <c r="Q35" s="79"/>
      <c r="R35" s="79">
        <v>0</v>
      </c>
      <c r="S35" s="79"/>
      <c r="T35" s="79">
        <v>0</v>
      </c>
      <c r="U35" s="79"/>
      <c r="V35" s="79">
        <f t="shared" ref="V35:V36" si="5">SUM(D35:J35,T35)</f>
        <v>-100801943</v>
      </c>
    </row>
    <row r="36" spans="1:22" ht="16.5" customHeight="1">
      <c r="A36" s="96" t="s">
        <v>124</v>
      </c>
      <c r="B36" s="93"/>
      <c r="C36" s="91"/>
      <c r="D36" s="94">
        <v>0</v>
      </c>
      <c r="E36" s="79"/>
      <c r="F36" s="102">
        <v>0</v>
      </c>
      <c r="G36" s="79"/>
      <c r="H36" s="102">
        <v>0</v>
      </c>
      <c r="I36" s="79"/>
      <c r="J36" s="102">
        <v>1317218</v>
      </c>
      <c r="K36" s="79"/>
      <c r="L36" s="94">
        <v>-7402339.2000000002</v>
      </c>
      <c r="M36" s="79"/>
      <c r="N36" s="94">
        <v>98763</v>
      </c>
      <c r="O36" s="79"/>
      <c r="P36" s="94">
        <v>-13176252</v>
      </c>
      <c r="Q36" s="79"/>
      <c r="R36" s="94">
        <v>88629</v>
      </c>
      <c r="S36" s="79"/>
      <c r="T36" s="94">
        <f>SUM(L36:R36)</f>
        <v>-20391199.199999999</v>
      </c>
      <c r="U36" s="79"/>
      <c r="V36" s="94">
        <f t="shared" si="5"/>
        <v>-19073981.199999999</v>
      </c>
    </row>
    <row r="37" spans="1:22" ht="16.5" customHeight="1">
      <c r="A37" s="96"/>
      <c r="B37" s="93"/>
      <c r="C37" s="91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</row>
    <row r="38" spans="1:22" ht="16.5" customHeight="1">
      <c r="A38" s="96" t="s">
        <v>125</v>
      </c>
      <c r="B38" s="93"/>
      <c r="C38" s="91"/>
      <c r="D38" s="102">
        <f>D35+D36</f>
        <v>0</v>
      </c>
      <c r="E38" s="105">
        <f t="shared" ref="E38:V38" si="6">E35+E36</f>
        <v>0</v>
      </c>
      <c r="F38" s="102">
        <f t="shared" si="6"/>
        <v>0</v>
      </c>
      <c r="G38" s="105">
        <f t="shared" si="6"/>
        <v>0</v>
      </c>
      <c r="H38" s="102">
        <f t="shared" si="6"/>
        <v>0</v>
      </c>
      <c r="I38" s="105">
        <f t="shared" si="6"/>
        <v>0</v>
      </c>
      <c r="J38" s="102">
        <f t="shared" si="6"/>
        <v>-99484725</v>
      </c>
      <c r="K38" s="105">
        <f t="shared" si="6"/>
        <v>0</v>
      </c>
      <c r="L38" s="102">
        <f t="shared" si="6"/>
        <v>-7402339.2000000002</v>
      </c>
      <c r="M38" s="105">
        <f t="shared" si="6"/>
        <v>0</v>
      </c>
      <c r="N38" s="102">
        <f t="shared" si="6"/>
        <v>98763</v>
      </c>
      <c r="O38" s="105">
        <f t="shared" si="6"/>
        <v>0</v>
      </c>
      <c r="P38" s="102">
        <f t="shared" si="6"/>
        <v>-13176252</v>
      </c>
      <c r="Q38" s="105">
        <f t="shared" si="6"/>
        <v>0</v>
      </c>
      <c r="R38" s="102">
        <f t="shared" si="6"/>
        <v>88629</v>
      </c>
      <c r="S38" s="105">
        <f t="shared" si="6"/>
        <v>0</v>
      </c>
      <c r="T38" s="102">
        <f t="shared" si="6"/>
        <v>-20391199.199999999</v>
      </c>
      <c r="U38" s="105">
        <f t="shared" si="6"/>
        <v>0</v>
      </c>
      <c r="V38" s="102">
        <f t="shared" si="6"/>
        <v>-119875924.2</v>
      </c>
    </row>
    <row r="39" spans="1:22" ht="16.5" customHeight="1">
      <c r="A39" s="96"/>
      <c r="B39" s="93"/>
      <c r="C39" s="91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</row>
    <row r="40" spans="1:22" ht="16.5" customHeight="1" thickBot="1">
      <c r="A40" s="98" t="s">
        <v>129</v>
      </c>
      <c r="B40" s="93"/>
      <c r="C40" s="91"/>
      <c r="D40" s="100">
        <f t="shared" ref="D40:V40" si="7">D34+D38</f>
        <v>620000000</v>
      </c>
      <c r="E40" s="79">
        <f t="shared" si="7"/>
        <v>0</v>
      </c>
      <c r="F40" s="100">
        <f t="shared" si="7"/>
        <v>79166741</v>
      </c>
      <c r="G40" s="79">
        <f t="shared" si="7"/>
        <v>0</v>
      </c>
      <c r="H40" s="100">
        <f t="shared" si="7"/>
        <v>62000000</v>
      </c>
      <c r="I40" s="79">
        <f t="shared" si="7"/>
        <v>0</v>
      </c>
      <c r="J40" s="100">
        <f t="shared" si="7"/>
        <v>-184423753</v>
      </c>
      <c r="K40" s="79">
        <f t="shared" si="7"/>
        <v>0</v>
      </c>
      <c r="L40" s="100">
        <f t="shared" si="7"/>
        <v>-52161674.200000003</v>
      </c>
      <c r="M40" s="79">
        <f t="shared" si="7"/>
        <v>0</v>
      </c>
      <c r="N40" s="100">
        <f t="shared" si="7"/>
        <v>-9116525</v>
      </c>
      <c r="O40" s="79">
        <f t="shared" si="7"/>
        <v>0</v>
      </c>
      <c r="P40" s="100">
        <f t="shared" si="7"/>
        <v>-48915044</v>
      </c>
      <c r="Q40" s="79">
        <f t="shared" si="7"/>
        <v>0</v>
      </c>
      <c r="R40" s="100">
        <f t="shared" si="7"/>
        <v>318198</v>
      </c>
      <c r="S40" s="79">
        <f t="shared" si="7"/>
        <v>0</v>
      </c>
      <c r="T40" s="100">
        <f t="shared" si="7"/>
        <v>-109875045.2</v>
      </c>
      <c r="U40" s="79">
        <f t="shared" si="7"/>
        <v>0</v>
      </c>
      <c r="V40" s="100">
        <f t="shared" si="7"/>
        <v>466867942.80000001</v>
      </c>
    </row>
    <row r="41" spans="1:22" ht="16.5" customHeight="1" thickTop="1">
      <c r="A41" s="98"/>
      <c r="B41" s="93"/>
      <c r="C41" s="91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ht="16.5" customHeight="1">
      <c r="A42" s="98"/>
      <c r="B42" s="93"/>
      <c r="C42" s="91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</row>
    <row r="43" spans="1:22" ht="16.5" customHeight="1">
      <c r="A43" s="98"/>
      <c r="B43" s="93"/>
      <c r="C43" s="91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</row>
    <row r="44" spans="1:22" ht="16.5" customHeight="1">
      <c r="A44" s="98"/>
      <c r="B44" s="93"/>
      <c r="C44" s="91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</row>
    <row r="45" spans="1:22" ht="16.5" customHeight="1">
      <c r="A45" s="98"/>
      <c r="B45" s="93"/>
      <c r="C45" s="91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</row>
    <row r="46" spans="1:22" ht="16.5" customHeight="1">
      <c r="A46" s="98"/>
      <c r="B46" s="93"/>
      <c r="C46" s="91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</row>
    <row r="47" spans="1:22" ht="16.5" customHeight="1">
      <c r="A47" s="98"/>
      <c r="B47" s="93"/>
      <c r="C47" s="91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</row>
    <row r="48" spans="1:22" ht="16.5" customHeight="1">
      <c r="A48" s="98"/>
      <c r="B48" s="93"/>
      <c r="C48" s="91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</row>
    <row r="49" spans="1:24" ht="16.5" customHeight="1">
      <c r="A49" s="98"/>
      <c r="B49" s="93"/>
      <c r="C49" s="91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</row>
    <row r="50" spans="1:24" ht="16.5" customHeight="1">
      <c r="A50" s="98"/>
      <c r="B50" s="93"/>
      <c r="C50" s="91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</row>
    <row r="51" spans="1:24" ht="16.5" customHeight="1">
      <c r="A51" s="98"/>
      <c r="B51" s="93"/>
      <c r="C51" s="91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</row>
    <row r="52" spans="1:24" ht="12" customHeight="1">
      <c r="A52" s="98"/>
      <c r="B52" s="93"/>
      <c r="C52" s="91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</row>
    <row r="53" spans="1:24" ht="16.5" customHeight="1">
      <c r="A53" s="98"/>
      <c r="B53" s="93"/>
      <c r="C53" s="91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</row>
    <row r="54" spans="1:24" ht="16.5" customHeight="1">
      <c r="A54" s="98"/>
      <c r="B54" s="93"/>
      <c r="C54" s="91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</row>
    <row r="55" spans="1:24" ht="16.5" customHeight="1">
      <c r="A55" s="98"/>
      <c r="B55" s="93"/>
      <c r="C55" s="91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</row>
    <row r="56" spans="1:24" ht="22" customHeight="1">
      <c r="A56" s="106" t="s">
        <v>38</v>
      </c>
      <c r="B56" s="108"/>
      <c r="C56" s="108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X56" s="127"/>
    </row>
    <row r="57" spans="1:24" ht="15" customHeight="1">
      <c r="X57" s="127"/>
    </row>
    <row r="58" spans="1:24" ht="15" customHeight="1">
      <c r="X58" s="127"/>
    </row>
    <row r="59" spans="1:24" ht="15" customHeight="1">
      <c r="X59" s="127"/>
    </row>
    <row r="60" spans="1:24" ht="15" customHeight="1">
      <c r="X60" s="127"/>
    </row>
    <row r="61" spans="1:24" ht="15" customHeight="1">
      <c r="X61" s="127"/>
    </row>
    <row r="62" spans="1:24" ht="15" customHeight="1">
      <c r="X62" s="127"/>
    </row>
    <row r="63" spans="1:24" ht="15" customHeight="1">
      <c r="X63" s="127"/>
    </row>
    <row r="64" spans="1:24" ht="15" customHeight="1">
      <c r="X64" s="127"/>
    </row>
    <row r="65" spans="24:24" ht="15" customHeight="1">
      <c r="X65" s="127"/>
    </row>
    <row r="66" spans="24:24" ht="15" customHeight="1">
      <c r="X66" s="127"/>
    </row>
    <row r="67" spans="24:24" ht="15" customHeight="1">
      <c r="X67" s="127"/>
    </row>
    <row r="68" spans="24:24" ht="15" customHeight="1">
      <c r="X68" s="127"/>
    </row>
    <row r="69" spans="24:24" ht="15" customHeight="1">
      <c r="X69" s="127"/>
    </row>
    <row r="70" spans="24:24" ht="15" customHeight="1">
      <c r="X70" s="127"/>
    </row>
    <row r="71" spans="24:24" ht="15" customHeight="1">
      <c r="X71" s="127"/>
    </row>
    <row r="72" spans="24:24" ht="15" customHeight="1">
      <c r="X72" s="127"/>
    </row>
    <row r="73" spans="24:24" ht="15" customHeight="1">
      <c r="X73" s="127"/>
    </row>
    <row r="74" spans="24:24" ht="15" customHeight="1">
      <c r="X74" s="127"/>
    </row>
    <row r="75" spans="24:24" ht="15" customHeight="1">
      <c r="X75" s="127"/>
    </row>
    <row r="76" spans="24:24" ht="15" customHeight="1">
      <c r="X76" s="127"/>
    </row>
    <row r="77" spans="24:24" ht="15" customHeight="1">
      <c r="X77" s="127"/>
    </row>
    <row r="78" spans="24:24" ht="15" customHeight="1">
      <c r="X78" s="127"/>
    </row>
    <row r="79" spans="24:24" ht="15" customHeight="1">
      <c r="X79" s="127"/>
    </row>
    <row r="80" spans="24:24" ht="15" customHeight="1">
      <c r="X80" s="127"/>
    </row>
    <row r="81" spans="24:24" ht="15" customHeight="1">
      <c r="X81" s="127"/>
    </row>
    <row r="82" spans="24:24" ht="15" customHeight="1">
      <c r="X82" s="127"/>
    </row>
    <row r="83" spans="24:24" ht="15" customHeight="1">
      <c r="X83" s="127"/>
    </row>
    <row r="84" spans="24:24" ht="15" customHeight="1">
      <c r="X84" s="127"/>
    </row>
    <row r="85" spans="24:24" ht="15" customHeight="1">
      <c r="X85" s="127"/>
    </row>
    <row r="86" spans="24:24" ht="15" customHeight="1">
      <c r="X86" s="127"/>
    </row>
    <row r="87" spans="24:24" ht="15" customHeight="1">
      <c r="X87" s="127"/>
    </row>
    <row r="88" spans="24:24" ht="15" customHeight="1">
      <c r="X88" s="127"/>
    </row>
    <row r="89" spans="24:24" ht="15" customHeight="1">
      <c r="X89" s="127"/>
    </row>
    <row r="90" spans="24:24" ht="15" customHeight="1">
      <c r="X90" s="127"/>
    </row>
    <row r="91" spans="24:24" ht="15" customHeight="1">
      <c r="X91" s="127"/>
    </row>
    <row r="92" spans="24:24" ht="15" customHeight="1">
      <c r="X92" s="127"/>
    </row>
    <row r="93" spans="24:24" ht="15" customHeight="1">
      <c r="X93" s="127"/>
    </row>
    <row r="94" spans="24:24" ht="15" customHeight="1">
      <c r="X94" s="127"/>
    </row>
    <row r="95" spans="24:24" ht="15" customHeight="1">
      <c r="X95" s="127"/>
    </row>
    <row r="96" spans="24:24" ht="15" customHeight="1">
      <c r="X96" s="127"/>
    </row>
    <row r="97" spans="24:24" ht="15" customHeight="1">
      <c r="X97" s="127"/>
    </row>
    <row r="98" spans="24:24" ht="15" customHeight="1">
      <c r="X98" s="127"/>
    </row>
    <row r="99" spans="24:24" ht="15" customHeight="1">
      <c r="X99" s="127"/>
    </row>
    <row r="100" spans="24:24" ht="15" customHeight="1">
      <c r="X100" s="127"/>
    </row>
    <row r="101" spans="24:24" ht="15" customHeight="1">
      <c r="X101" s="127"/>
    </row>
    <row r="102" spans="24:24" ht="15" customHeight="1">
      <c r="X102" s="127"/>
    </row>
    <row r="103" spans="24:24" ht="15" customHeight="1">
      <c r="X103" s="127"/>
    </row>
    <row r="104" spans="24:24" ht="15" customHeight="1">
      <c r="X104" s="127"/>
    </row>
    <row r="105" spans="24:24" ht="15" customHeight="1">
      <c r="X105" s="127"/>
    </row>
    <row r="106" spans="24:24" ht="15" customHeight="1">
      <c r="X106" s="127"/>
    </row>
    <row r="107" spans="24:24" ht="15" customHeight="1">
      <c r="X107" s="127"/>
    </row>
    <row r="108" spans="24:24" ht="15" customHeight="1">
      <c r="X108" s="127"/>
    </row>
    <row r="109" spans="24:24" ht="15" customHeight="1">
      <c r="X109" s="127"/>
    </row>
    <row r="110" spans="24:24" ht="15" customHeight="1">
      <c r="X110" s="127"/>
    </row>
    <row r="111" spans="24:24" ht="15" customHeight="1">
      <c r="X111" s="127"/>
    </row>
    <row r="112" spans="24:24" ht="15" customHeight="1">
      <c r="X112" s="127"/>
    </row>
    <row r="113" spans="24:24" ht="15" customHeight="1">
      <c r="X113" s="127"/>
    </row>
    <row r="114" spans="24:24" ht="15" customHeight="1">
      <c r="X114" s="127"/>
    </row>
    <row r="115" spans="24:24" ht="15" customHeight="1">
      <c r="X115" s="127"/>
    </row>
    <row r="116" spans="24:24" ht="15" customHeight="1">
      <c r="X116" s="127"/>
    </row>
    <row r="117" spans="24:24" ht="15" customHeight="1">
      <c r="X117" s="127"/>
    </row>
    <row r="118" spans="24:24" ht="15" customHeight="1">
      <c r="X118" s="127"/>
    </row>
    <row r="119" spans="24:24" ht="15" customHeight="1">
      <c r="X119" s="127"/>
    </row>
    <row r="120" spans="24:24" ht="15" customHeight="1">
      <c r="X120" s="127"/>
    </row>
    <row r="121" spans="24:24" ht="15" customHeight="1">
      <c r="X121" s="127"/>
    </row>
    <row r="122" spans="24:24" ht="15" customHeight="1">
      <c r="X122" s="127"/>
    </row>
    <row r="123" spans="24:24" ht="15" customHeight="1">
      <c r="X123" s="127"/>
    </row>
    <row r="124" spans="24:24" ht="15" customHeight="1">
      <c r="X124" s="127"/>
    </row>
    <row r="125" spans="24:24" ht="15" customHeight="1">
      <c r="X125" s="127"/>
    </row>
    <row r="126" spans="24:24" ht="15" customHeight="1">
      <c r="X126" s="127"/>
    </row>
    <row r="127" spans="24:24" ht="15" customHeight="1">
      <c r="X127" s="127"/>
    </row>
    <row r="128" spans="24:24" ht="15" customHeight="1">
      <c r="X128" s="127"/>
    </row>
    <row r="129" spans="24:24" ht="15" customHeight="1">
      <c r="X129" s="127"/>
    </row>
    <row r="130" spans="24:24" ht="15" customHeight="1">
      <c r="X130" s="127"/>
    </row>
    <row r="131" spans="24:24" ht="15" customHeight="1">
      <c r="X131" s="127"/>
    </row>
    <row r="132" spans="24:24" ht="15" customHeight="1">
      <c r="X132" s="127"/>
    </row>
    <row r="133" spans="24:24" ht="15" customHeight="1">
      <c r="X133" s="127"/>
    </row>
  </sheetData>
  <mergeCells count="3">
    <mergeCell ref="D6:V6"/>
    <mergeCell ref="L7:T7"/>
    <mergeCell ref="H10:J10"/>
  </mergeCells>
  <pageMargins left="0.4" right="0.4" top="0.5" bottom="0.6" header="0.49" footer="0.4"/>
  <pageSetup paperSize="9" scale="58" firstPageNumber="6" orientation="landscape" useFirstPageNumber="1" horizontalDpi="1200" verticalDpi="1200" r:id="rId1"/>
  <headerFooter>
    <oddFooter>&amp;R&amp;"Arial,Regular"&amp;10&amp;P</oddFooter>
  </headerFooter>
  <rowBreaks count="1" manualBreakCount="1">
    <brk id="63" max="17" man="1"/>
  </rowBreaks>
  <ignoredErrors>
    <ignoredError sqref="E25:I25 G27 I27 K27 M25:N25 K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F02A-3D39-46EF-A07E-3C94B8CC9055}">
  <dimension ref="A1:T56"/>
  <sheetViews>
    <sheetView view="pageBreakPreview" topLeftCell="A6" zoomScale="63" zoomScaleNormal="100" zoomScaleSheetLayoutView="86" workbookViewId="0">
      <selection activeCell="D17" sqref="D17"/>
    </sheetView>
  </sheetViews>
  <sheetFormatPr defaultRowHeight="15" customHeight="1"/>
  <cols>
    <col min="1" max="1" width="60.1796875" style="72" customWidth="1"/>
    <col min="2" max="2" width="6" style="77" customWidth="1"/>
    <col min="3" max="3" width="0.81640625" style="72" customWidth="1"/>
    <col min="4" max="4" width="12.1796875" style="88" customWidth="1"/>
    <col min="5" max="5" width="0.81640625" style="88" customWidth="1"/>
    <col min="6" max="6" width="11.453125" style="88" customWidth="1"/>
    <col min="7" max="7" width="0.81640625" style="88" customWidth="1"/>
    <col min="8" max="8" width="16" style="88" customWidth="1"/>
    <col min="9" max="9" width="0.81640625" style="88" customWidth="1"/>
    <col min="10" max="10" width="14.81640625" style="88" customWidth="1"/>
    <col min="11" max="11" width="0.81640625" style="88" customWidth="1"/>
    <col min="12" max="12" width="24.26953125" style="88" customWidth="1"/>
    <col min="13" max="13" width="0.81640625" style="88" customWidth="1"/>
    <col min="14" max="14" width="14.1796875" style="88" customWidth="1"/>
    <col min="15" max="15" width="0.81640625" style="88" customWidth="1"/>
    <col min="16" max="16" width="14.26953125" style="88" customWidth="1"/>
    <col min="17" max="17" width="0.81640625" style="88" customWidth="1"/>
    <col min="18" max="18" width="21.7265625" style="88" customWidth="1"/>
    <col min="19" max="19" width="0.81640625" style="88" customWidth="1"/>
    <col min="20" max="20" width="14" style="88" customWidth="1"/>
    <col min="21" max="89" width="8.81640625" style="72"/>
    <col min="90" max="90" width="62.1796875" style="72" customWidth="1"/>
    <col min="91" max="91" width="1.1796875" style="72" customWidth="1"/>
    <col min="92" max="92" width="15.81640625" style="72" customWidth="1"/>
    <col min="93" max="93" width="1.1796875" style="72" customWidth="1"/>
    <col min="94" max="94" width="15.81640625" style="72" customWidth="1"/>
    <col min="95" max="95" width="1.1796875" style="72" customWidth="1"/>
    <col min="96" max="96" width="15.81640625" style="72" customWidth="1"/>
    <col min="97" max="97" width="1.1796875" style="72" customWidth="1"/>
    <col min="98" max="98" width="15.81640625" style="72" customWidth="1"/>
    <col min="99" max="99" width="1.1796875" style="72" customWidth="1"/>
    <col min="100" max="100" width="27.1796875" style="72" customWidth="1"/>
    <col min="101" max="101" width="1.1796875" style="72" customWidth="1"/>
    <col min="102" max="102" width="15.81640625" style="72" customWidth="1"/>
    <col min="103" max="103" width="1.54296875" style="72" customWidth="1"/>
    <col min="104" max="104" width="15.453125" style="72" customWidth="1"/>
    <col min="105" max="105" width="1.54296875" style="72" customWidth="1"/>
    <col min="106" max="106" width="10.1796875" style="72" customWidth="1"/>
    <col min="107" max="345" width="8.81640625" style="72"/>
    <col min="346" max="346" width="62.1796875" style="72" customWidth="1"/>
    <col min="347" max="347" width="1.1796875" style="72" customWidth="1"/>
    <col min="348" max="348" width="15.81640625" style="72" customWidth="1"/>
    <col min="349" max="349" width="1.1796875" style="72" customWidth="1"/>
    <col min="350" max="350" width="15.81640625" style="72" customWidth="1"/>
    <col min="351" max="351" width="1.1796875" style="72" customWidth="1"/>
    <col min="352" max="352" width="15.81640625" style="72" customWidth="1"/>
    <col min="353" max="353" width="1.1796875" style="72" customWidth="1"/>
    <col min="354" max="354" width="15.81640625" style="72" customWidth="1"/>
    <col min="355" max="355" width="1.1796875" style="72" customWidth="1"/>
    <col min="356" max="356" width="27.1796875" style="72" customWidth="1"/>
    <col min="357" max="357" width="1.1796875" style="72" customWidth="1"/>
    <col min="358" max="358" width="15.81640625" style="72" customWidth="1"/>
    <col min="359" max="359" width="1.54296875" style="72" customWidth="1"/>
    <col min="360" max="360" width="15.453125" style="72" customWidth="1"/>
    <col min="361" max="361" width="1.54296875" style="72" customWidth="1"/>
    <col min="362" max="362" width="10.1796875" style="72" customWidth="1"/>
    <col min="363" max="601" width="8.81640625" style="72"/>
    <col min="602" max="602" width="62.1796875" style="72" customWidth="1"/>
    <col min="603" max="603" width="1.1796875" style="72" customWidth="1"/>
    <col min="604" max="604" width="15.81640625" style="72" customWidth="1"/>
    <col min="605" max="605" width="1.1796875" style="72" customWidth="1"/>
    <col min="606" max="606" width="15.81640625" style="72" customWidth="1"/>
    <col min="607" max="607" width="1.1796875" style="72" customWidth="1"/>
    <col min="608" max="608" width="15.81640625" style="72" customWidth="1"/>
    <col min="609" max="609" width="1.1796875" style="72" customWidth="1"/>
    <col min="610" max="610" width="15.81640625" style="72" customWidth="1"/>
    <col min="611" max="611" width="1.1796875" style="72" customWidth="1"/>
    <col min="612" max="612" width="27.1796875" style="72" customWidth="1"/>
    <col min="613" max="613" width="1.1796875" style="72" customWidth="1"/>
    <col min="614" max="614" width="15.81640625" style="72" customWidth="1"/>
    <col min="615" max="615" width="1.54296875" style="72" customWidth="1"/>
    <col min="616" max="616" width="15.453125" style="72" customWidth="1"/>
    <col min="617" max="617" width="1.54296875" style="72" customWidth="1"/>
    <col min="618" max="618" width="10.1796875" style="72" customWidth="1"/>
    <col min="619" max="857" width="8.81640625" style="72"/>
    <col min="858" max="858" width="62.1796875" style="72" customWidth="1"/>
    <col min="859" max="859" width="1.1796875" style="72" customWidth="1"/>
    <col min="860" max="860" width="15.81640625" style="72" customWidth="1"/>
    <col min="861" max="861" width="1.1796875" style="72" customWidth="1"/>
    <col min="862" max="862" width="15.81640625" style="72" customWidth="1"/>
    <col min="863" max="863" width="1.1796875" style="72" customWidth="1"/>
    <col min="864" max="864" width="15.81640625" style="72" customWidth="1"/>
    <col min="865" max="865" width="1.1796875" style="72" customWidth="1"/>
    <col min="866" max="866" width="15.81640625" style="72" customWidth="1"/>
    <col min="867" max="867" width="1.1796875" style="72" customWidth="1"/>
    <col min="868" max="868" width="27.1796875" style="72" customWidth="1"/>
    <col min="869" max="869" width="1.1796875" style="72" customWidth="1"/>
    <col min="870" max="870" width="15.81640625" style="72" customWidth="1"/>
    <col min="871" max="871" width="1.54296875" style="72" customWidth="1"/>
    <col min="872" max="872" width="15.453125" style="72" customWidth="1"/>
    <col min="873" max="873" width="1.54296875" style="72" customWidth="1"/>
    <col min="874" max="874" width="10.1796875" style="72" customWidth="1"/>
    <col min="875" max="1113" width="8.81640625" style="72"/>
    <col min="1114" max="1114" width="62.1796875" style="72" customWidth="1"/>
    <col min="1115" max="1115" width="1.1796875" style="72" customWidth="1"/>
    <col min="1116" max="1116" width="15.81640625" style="72" customWidth="1"/>
    <col min="1117" max="1117" width="1.1796875" style="72" customWidth="1"/>
    <col min="1118" max="1118" width="15.81640625" style="72" customWidth="1"/>
    <col min="1119" max="1119" width="1.1796875" style="72" customWidth="1"/>
    <col min="1120" max="1120" width="15.81640625" style="72" customWidth="1"/>
    <col min="1121" max="1121" width="1.1796875" style="72" customWidth="1"/>
    <col min="1122" max="1122" width="15.81640625" style="72" customWidth="1"/>
    <col min="1123" max="1123" width="1.1796875" style="72" customWidth="1"/>
    <col min="1124" max="1124" width="27.1796875" style="72" customWidth="1"/>
    <col min="1125" max="1125" width="1.1796875" style="72" customWidth="1"/>
    <col min="1126" max="1126" width="15.81640625" style="72" customWidth="1"/>
    <col min="1127" max="1127" width="1.54296875" style="72" customWidth="1"/>
    <col min="1128" max="1128" width="15.453125" style="72" customWidth="1"/>
    <col min="1129" max="1129" width="1.54296875" style="72" customWidth="1"/>
    <col min="1130" max="1130" width="10.1796875" style="72" customWidth="1"/>
    <col min="1131" max="1369" width="8.81640625" style="72"/>
    <col min="1370" max="1370" width="62.1796875" style="72" customWidth="1"/>
    <col min="1371" max="1371" width="1.1796875" style="72" customWidth="1"/>
    <col min="1372" max="1372" width="15.81640625" style="72" customWidth="1"/>
    <col min="1373" max="1373" width="1.1796875" style="72" customWidth="1"/>
    <col min="1374" max="1374" width="15.81640625" style="72" customWidth="1"/>
    <col min="1375" max="1375" width="1.1796875" style="72" customWidth="1"/>
    <col min="1376" max="1376" width="15.81640625" style="72" customWidth="1"/>
    <col min="1377" max="1377" width="1.1796875" style="72" customWidth="1"/>
    <col min="1378" max="1378" width="15.81640625" style="72" customWidth="1"/>
    <col min="1379" max="1379" width="1.1796875" style="72" customWidth="1"/>
    <col min="1380" max="1380" width="27.1796875" style="72" customWidth="1"/>
    <col min="1381" max="1381" width="1.1796875" style="72" customWidth="1"/>
    <col min="1382" max="1382" width="15.81640625" style="72" customWidth="1"/>
    <col min="1383" max="1383" width="1.54296875" style="72" customWidth="1"/>
    <col min="1384" max="1384" width="15.453125" style="72" customWidth="1"/>
    <col min="1385" max="1385" width="1.54296875" style="72" customWidth="1"/>
    <col min="1386" max="1386" width="10.1796875" style="72" customWidth="1"/>
    <col min="1387" max="1625" width="8.81640625" style="72"/>
    <col min="1626" max="1626" width="62.1796875" style="72" customWidth="1"/>
    <col min="1627" max="1627" width="1.1796875" style="72" customWidth="1"/>
    <col min="1628" max="1628" width="15.81640625" style="72" customWidth="1"/>
    <col min="1629" max="1629" width="1.1796875" style="72" customWidth="1"/>
    <col min="1630" max="1630" width="15.81640625" style="72" customWidth="1"/>
    <col min="1631" max="1631" width="1.1796875" style="72" customWidth="1"/>
    <col min="1632" max="1632" width="15.81640625" style="72" customWidth="1"/>
    <col min="1633" max="1633" width="1.1796875" style="72" customWidth="1"/>
    <col min="1634" max="1634" width="15.81640625" style="72" customWidth="1"/>
    <col min="1635" max="1635" width="1.1796875" style="72" customWidth="1"/>
    <col min="1636" max="1636" width="27.1796875" style="72" customWidth="1"/>
    <col min="1637" max="1637" width="1.1796875" style="72" customWidth="1"/>
    <col min="1638" max="1638" width="15.81640625" style="72" customWidth="1"/>
    <col min="1639" max="1639" width="1.54296875" style="72" customWidth="1"/>
    <col min="1640" max="1640" width="15.453125" style="72" customWidth="1"/>
    <col min="1641" max="1641" width="1.54296875" style="72" customWidth="1"/>
    <col min="1642" max="1642" width="10.1796875" style="72" customWidth="1"/>
    <col min="1643" max="1881" width="8.81640625" style="72"/>
    <col min="1882" max="1882" width="62.1796875" style="72" customWidth="1"/>
    <col min="1883" max="1883" width="1.1796875" style="72" customWidth="1"/>
    <col min="1884" max="1884" width="15.81640625" style="72" customWidth="1"/>
    <col min="1885" max="1885" width="1.1796875" style="72" customWidth="1"/>
    <col min="1886" max="1886" width="15.81640625" style="72" customWidth="1"/>
    <col min="1887" max="1887" width="1.1796875" style="72" customWidth="1"/>
    <col min="1888" max="1888" width="15.81640625" style="72" customWidth="1"/>
    <col min="1889" max="1889" width="1.1796875" style="72" customWidth="1"/>
    <col min="1890" max="1890" width="15.81640625" style="72" customWidth="1"/>
    <col min="1891" max="1891" width="1.1796875" style="72" customWidth="1"/>
    <col min="1892" max="1892" width="27.1796875" style="72" customWidth="1"/>
    <col min="1893" max="1893" width="1.1796875" style="72" customWidth="1"/>
    <col min="1894" max="1894" width="15.81640625" style="72" customWidth="1"/>
    <col min="1895" max="1895" width="1.54296875" style="72" customWidth="1"/>
    <col min="1896" max="1896" width="15.453125" style="72" customWidth="1"/>
    <col min="1897" max="1897" width="1.54296875" style="72" customWidth="1"/>
    <col min="1898" max="1898" width="10.1796875" style="72" customWidth="1"/>
    <col min="1899" max="2137" width="8.81640625" style="72"/>
    <col min="2138" max="2138" width="62.1796875" style="72" customWidth="1"/>
    <col min="2139" max="2139" width="1.1796875" style="72" customWidth="1"/>
    <col min="2140" max="2140" width="15.81640625" style="72" customWidth="1"/>
    <col min="2141" max="2141" width="1.1796875" style="72" customWidth="1"/>
    <col min="2142" max="2142" width="15.81640625" style="72" customWidth="1"/>
    <col min="2143" max="2143" width="1.1796875" style="72" customWidth="1"/>
    <col min="2144" max="2144" width="15.81640625" style="72" customWidth="1"/>
    <col min="2145" max="2145" width="1.1796875" style="72" customWidth="1"/>
    <col min="2146" max="2146" width="15.81640625" style="72" customWidth="1"/>
    <col min="2147" max="2147" width="1.1796875" style="72" customWidth="1"/>
    <col min="2148" max="2148" width="27.1796875" style="72" customWidth="1"/>
    <col min="2149" max="2149" width="1.1796875" style="72" customWidth="1"/>
    <col min="2150" max="2150" width="15.81640625" style="72" customWidth="1"/>
    <col min="2151" max="2151" width="1.54296875" style="72" customWidth="1"/>
    <col min="2152" max="2152" width="15.453125" style="72" customWidth="1"/>
    <col min="2153" max="2153" width="1.54296875" style="72" customWidth="1"/>
    <col min="2154" max="2154" width="10.1796875" style="72" customWidth="1"/>
    <col min="2155" max="2393" width="8.81640625" style="72"/>
    <col min="2394" max="2394" width="62.1796875" style="72" customWidth="1"/>
    <col min="2395" max="2395" width="1.1796875" style="72" customWidth="1"/>
    <col min="2396" max="2396" width="15.81640625" style="72" customWidth="1"/>
    <col min="2397" max="2397" width="1.1796875" style="72" customWidth="1"/>
    <col min="2398" max="2398" width="15.81640625" style="72" customWidth="1"/>
    <col min="2399" max="2399" width="1.1796875" style="72" customWidth="1"/>
    <col min="2400" max="2400" width="15.81640625" style="72" customWidth="1"/>
    <col min="2401" max="2401" width="1.1796875" style="72" customWidth="1"/>
    <col min="2402" max="2402" width="15.81640625" style="72" customWidth="1"/>
    <col min="2403" max="2403" width="1.1796875" style="72" customWidth="1"/>
    <col min="2404" max="2404" width="27.1796875" style="72" customWidth="1"/>
    <col min="2405" max="2405" width="1.1796875" style="72" customWidth="1"/>
    <col min="2406" max="2406" width="15.81640625" style="72" customWidth="1"/>
    <col min="2407" max="2407" width="1.54296875" style="72" customWidth="1"/>
    <col min="2408" max="2408" width="15.453125" style="72" customWidth="1"/>
    <col min="2409" max="2409" width="1.54296875" style="72" customWidth="1"/>
    <col min="2410" max="2410" width="10.1796875" style="72" customWidth="1"/>
    <col min="2411" max="2649" width="8.81640625" style="72"/>
    <col min="2650" max="2650" width="62.1796875" style="72" customWidth="1"/>
    <col min="2651" max="2651" width="1.1796875" style="72" customWidth="1"/>
    <col min="2652" max="2652" width="15.81640625" style="72" customWidth="1"/>
    <col min="2653" max="2653" width="1.1796875" style="72" customWidth="1"/>
    <col min="2654" max="2654" width="15.81640625" style="72" customWidth="1"/>
    <col min="2655" max="2655" width="1.1796875" style="72" customWidth="1"/>
    <col min="2656" max="2656" width="15.81640625" style="72" customWidth="1"/>
    <col min="2657" max="2657" width="1.1796875" style="72" customWidth="1"/>
    <col min="2658" max="2658" width="15.81640625" style="72" customWidth="1"/>
    <col min="2659" max="2659" width="1.1796875" style="72" customWidth="1"/>
    <col min="2660" max="2660" width="27.1796875" style="72" customWidth="1"/>
    <col min="2661" max="2661" width="1.1796875" style="72" customWidth="1"/>
    <col min="2662" max="2662" width="15.81640625" style="72" customWidth="1"/>
    <col min="2663" max="2663" width="1.54296875" style="72" customWidth="1"/>
    <col min="2664" max="2664" width="15.453125" style="72" customWidth="1"/>
    <col min="2665" max="2665" width="1.54296875" style="72" customWidth="1"/>
    <col min="2666" max="2666" width="10.1796875" style="72" customWidth="1"/>
    <col min="2667" max="2905" width="8.81640625" style="72"/>
    <col min="2906" max="2906" width="62.1796875" style="72" customWidth="1"/>
    <col min="2907" max="2907" width="1.1796875" style="72" customWidth="1"/>
    <col min="2908" max="2908" width="15.81640625" style="72" customWidth="1"/>
    <col min="2909" max="2909" width="1.1796875" style="72" customWidth="1"/>
    <col min="2910" max="2910" width="15.81640625" style="72" customWidth="1"/>
    <col min="2911" max="2911" width="1.1796875" style="72" customWidth="1"/>
    <col min="2912" max="2912" width="15.81640625" style="72" customWidth="1"/>
    <col min="2913" max="2913" width="1.1796875" style="72" customWidth="1"/>
    <col min="2914" max="2914" width="15.81640625" style="72" customWidth="1"/>
    <col min="2915" max="2915" width="1.1796875" style="72" customWidth="1"/>
    <col min="2916" max="2916" width="27.1796875" style="72" customWidth="1"/>
    <col min="2917" max="2917" width="1.1796875" style="72" customWidth="1"/>
    <col min="2918" max="2918" width="15.81640625" style="72" customWidth="1"/>
    <col min="2919" max="2919" width="1.54296875" style="72" customWidth="1"/>
    <col min="2920" max="2920" width="15.453125" style="72" customWidth="1"/>
    <col min="2921" max="2921" width="1.54296875" style="72" customWidth="1"/>
    <col min="2922" max="2922" width="10.1796875" style="72" customWidth="1"/>
    <col min="2923" max="3161" width="8.81640625" style="72"/>
    <col min="3162" max="3162" width="62.1796875" style="72" customWidth="1"/>
    <col min="3163" max="3163" width="1.1796875" style="72" customWidth="1"/>
    <col min="3164" max="3164" width="15.81640625" style="72" customWidth="1"/>
    <col min="3165" max="3165" width="1.1796875" style="72" customWidth="1"/>
    <col min="3166" max="3166" width="15.81640625" style="72" customWidth="1"/>
    <col min="3167" max="3167" width="1.1796875" style="72" customWidth="1"/>
    <col min="3168" max="3168" width="15.81640625" style="72" customWidth="1"/>
    <col min="3169" max="3169" width="1.1796875" style="72" customWidth="1"/>
    <col min="3170" max="3170" width="15.81640625" style="72" customWidth="1"/>
    <col min="3171" max="3171" width="1.1796875" style="72" customWidth="1"/>
    <col min="3172" max="3172" width="27.1796875" style="72" customWidth="1"/>
    <col min="3173" max="3173" width="1.1796875" style="72" customWidth="1"/>
    <col min="3174" max="3174" width="15.81640625" style="72" customWidth="1"/>
    <col min="3175" max="3175" width="1.54296875" style="72" customWidth="1"/>
    <col min="3176" max="3176" width="15.453125" style="72" customWidth="1"/>
    <col min="3177" max="3177" width="1.54296875" style="72" customWidth="1"/>
    <col min="3178" max="3178" width="10.1796875" style="72" customWidth="1"/>
    <col min="3179" max="3417" width="8.81640625" style="72"/>
    <col min="3418" max="3418" width="62.1796875" style="72" customWidth="1"/>
    <col min="3419" max="3419" width="1.1796875" style="72" customWidth="1"/>
    <col min="3420" max="3420" width="15.81640625" style="72" customWidth="1"/>
    <col min="3421" max="3421" width="1.1796875" style="72" customWidth="1"/>
    <col min="3422" max="3422" width="15.81640625" style="72" customWidth="1"/>
    <col min="3423" max="3423" width="1.1796875" style="72" customWidth="1"/>
    <col min="3424" max="3424" width="15.81640625" style="72" customWidth="1"/>
    <col min="3425" max="3425" width="1.1796875" style="72" customWidth="1"/>
    <col min="3426" max="3426" width="15.81640625" style="72" customWidth="1"/>
    <col min="3427" max="3427" width="1.1796875" style="72" customWidth="1"/>
    <col min="3428" max="3428" width="27.1796875" style="72" customWidth="1"/>
    <col min="3429" max="3429" width="1.1796875" style="72" customWidth="1"/>
    <col min="3430" max="3430" width="15.81640625" style="72" customWidth="1"/>
    <col min="3431" max="3431" width="1.54296875" style="72" customWidth="1"/>
    <col min="3432" max="3432" width="15.453125" style="72" customWidth="1"/>
    <col min="3433" max="3433" width="1.54296875" style="72" customWidth="1"/>
    <col min="3434" max="3434" width="10.1796875" style="72" customWidth="1"/>
    <col min="3435" max="3673" width="8.81640625" style="72"/>
    <col min="3674" max="3674" width="62.1796875" style="72" customWidth="1"/>
    <col min="3675" max="3675" width="1.1796875" style="72" customWidth="1"/>
    <col min="3676" max="3676" width="15.81640625" style="72" customWidth="1"/>
    <col min="3677" max="3677" width="1.1796875" style="72" customWidth="1"/>
    <col min="3678" max="3678" width="15.81640625" style="72" customWidth="1"/>
    <col min="3679" max="3679" width="1.1796875" style="72" customWidth="1"/>
    <col min="3680" max="3680" width="15.81640625" style="72" customWidth="1"/>
    <col min="3681" max="3681" width="1.1796875" style="72" customWidth="1"/>
    <col min="3682" max="3682" width="15.81640625" style="72" customWidth="1"/>
    <col min="3683" max="3683" width="1.1796875" style="72" customWidth="1"/>
    <col min="3684" max="3684" width="27.1796875" style="72" customWidth="1"/>
    <col min="3685" max="3685" width="1.1796875" style="72" customWidth="1"/>
    <col min="3686" max="3686" width="15.81640625" style="72" customWidth="1"/>
    <col min="3687" max="3687" width="1.54296875" style="72" customWidth="1"/>
    <col min="3688" max="3688" width="15.453125" style="72" customWidth="1"/>
    <col min="3689" max="3689" width="1.54296875" style="72" customWidth="1"/>
    <col min="3690" max="3690" width="10.1796875" style="72" customWidth="1"/>
    <col min="3691" max="3929" width="8.81640625" style="72"/>
    <col min="3930" max="3930" width="62.1796875" style="72" customWidth="1"/>
    <col min="3931" max="3931" width="1.1796875" style="72" customWidth="1"/>
    <col min="3932" max="3932" width="15.81640625" style="72" customWidth="1"/>
    <col min="3933" max="3933" width="1.1796875" style="72" customWidth="1"/>
    <col min="3934" max="3934" width="15.81640625" style="72" customWidth="1"/>
    <col min="3935" max="3935" width="1.1796875" style="72" customWidth="1"/>
    <col min="3936" max="3936" width="15.81640625" style="72" customWidth="1"/>
    <col min="3937" max="3937" width="1.1796875" style="72" customWidth="1"/>
    <col min="3938" max="3938" width="15.81640625" style="72" customWidth="1"/>
    <col min="3939" max="3939" width="1.1796875" style="72" customWidth="1"/>
    <col min="3940" max="3940" width="27.1796875" style="72" customWidth="1"/>
    <col min="3941" max="3941" width="1.1796875" style="72" customWidth="1"/>
    <col min="3942" max="3942" width="15.81640625" style="72" customWidth="1"/>
    <col min="3943" max="3943" width="1.54296875" style="72" customWidth="1"/>
    <col min="3944" max="3944" width="15.453125" style="72" customWidth="1"/>
    <col min="3945" max="3945" width="1.54296875" style="72" customWidth="1"/>
    <col min="3946" max="3946" width="10.1796875" style="72" customWidth="1"/>
    <col min="3947" max="4185" width="8.81640625" style="72"/>
    <col min="4186" max="4186" width="62.1796875" style="72" customWidth="1"/>
    <col min="4187" max="4187" width="1.1796875" style="72" customWidth="1"/>
    <col min="4188" max="4188" width="15.81640625" style="72" customWidth="1"/>
    <col min="4189" max="4189" width="1.1796875" style="72" customWidth="1"/>
    <col min="4190" max="4190" width="15.81640625" style="72" customWidth="1"/>
    <col min="4191" max="4191" width="1.1796875" style="72" customWidth="1"/>
    <col min="4192" max="4192" width="15.81640625" style="72" customWidth="1"/>
    <col min="4193" max="4193" width="1.1796875" style="72" customWidth="1"/>
    <col min="4194" max="4194" width="15.81640625" style="72" customWidth="1"/>
    <col min="4195" max="4195" width="1.1796875" style="72" customWidth="1"/>
    <col min="4196" max="4196" width="27.1796875" style="72" customWidth="1"/>
    <col min="4197" max="4197" width="1.1796875" style="72" customWidth="1"/>
    <col min="4198" max="4198" width="15.81640625" style="72" customWidth="1"/>
    <col min="4199" max="4199" width="1.54296875" style="72" customWidth="1"/>
    <col min="4200" max="4200" width="15.453125" style="72" customWidth="1"/>
    <col min="4201" max="4201" width="1.54296875" style="72" customWidth="1"/>
    <col min="4202" max="4202" width="10.1796875" style="72" customWidth="1"/>
    <col min="4203" max="4441" width="8.81640625" style="72"/>
    <col min="4442" max="4442" width="62.1796875" style="72" customWidth="1"/>
    <col min="4443" max="4443" width="1.1796875" style="72" customWidth="1"/>
    <col min="4444" max="4444" width="15.81640625" style="72" customWidth="1"/>
    <col min="4445" max="4445" width="1.1796875" style="72" customWidth="1"/>
    <col min="4446" max="4446" width="15.81640625" style="72" customWidth="1"/>
    <col min="4447" max="4447" width="1.1796875" style="72" customWidth="1"/>
    <col min="4448" max="4448" width="15.81640625" style="72" customWidth="1"/>
    <col min="4449" max="4449" width="1.1796875" style="72" customWidth="1"/>
    <col min="4450" max="4450" width="15.81640625" style="72" customWidth="1"/>
    <col min="4451" max="4451" width="1.1796875" style="72" customWidth="1"/>
    <col min="4452" max="4452" width="27.1796875" style="72" customWidth="1"/>
    <col min="4453" max="4453" width="1.1796875" style="72" customWidth="1"/>
    <col min="4454" max="4454" width="15.81640625" style="72" customWidth="1"/>
    <col min="4455" max="4455" width="1.54296875" style="72" customWidth="1"/>
    <col min="4456" max="4456" width="15.453125" style="72" customWidth="1"/>
    <col min="4457" max="4457" width="1.54296875" style="72" customWidth="1"/>
    <col min="4458" max="4458" width="10.1796875" style="72" customWidth="1"/>
    <col min="4459" max="4697" width="8.81640625" style="72"/>
    <col min="4698" max="4698" width="62.1796875" style="72" customWidth="1"/>
    <col min="4699" max="4699" width="1.1796875" style="72" customWidth="1"/>
    <col min="4700" max="4700" width="15.81640625" style="72" customWidth="1"/>
    <col min="4701" max="4701" width="1.1796875" style="72" customWidth="1"/>
    <col min="4702" max="4702" width="15.81640625" style="72" customWidth="1"/>
    <col min="4703" max="4703" width="1.1796875" style="72" customWidth="1"/>
    <col min="4704" max="4704" width="15.81640625" style="72" customWidth="1"/>
    <col min="4705" max="4705" width="1.1796875" style="72" customWidth="1"/>
    <col min="4706" max="4706" width="15.81640625" style="72" customWidth="1"/>
    <col min="4707" max="4707" width="1.1796875" style="72" customWidth="1"/>
    <col min="4708" max="4708" width="27.1796875" style="72" customWidth="1"/>
    <col min="4709" max="4709" width="1.1796875" style="72" customWidth="1"/>
    <col min="4710" max="4710" width="15.81640625" style="72" customWidth="1"/>
    <col min="4711" max="4711" width="1.54296875" style="72" customWidth="1"/>
    <col min="4712" max="4712" width="15.453125" style="72" customWidth="1"/>
    <col min="4713" max="4713" width="1.54296875" style="72" customWidth="1"/>
    <col min="4714" max="4714" width="10.1796875" style="72" customWidth="1"/>
    <col min="4715" max="4953" width="8.81640625" style="72"/>
    <col min="4954" max="4954" width="62.1796875" style="72" customWidth="1"/>
    <col min="4955" max="4955" width="1.1796875" style="72" customWidth="1"/>
    <col min="4956" max="4956" width="15.81640625" style="72" customWidth="1"/>
    <col min="4957" max="4957" width="1.1796875" style="72" customWidth="1"/>
    <col min="4958" max="4958" width="15.81640625" style="72" customWidth="1"/>
    <col min="4959" max="4959" width="1.1796875" style="72" customWidth="1"/>
    <col min="4960" max="4960" width="15.81640625" style="72" customWidth="1"/>
    <col min="4961" max="4961" width="1.1796875" style="72" customWidth="1"/>
    <col min="4962" max="4962" width="15.81640625" style="72" customWidth="1"/>
    <col min="4963" max="4963" width="1.1796875" style="72" customWidth="1"/>
    <col min="4964" max="4964" width="27.1796875" style="72" customWidth="1"/>
    <col min="4965" max="4965" width="1.1796875" style="72" customWidth="1"/>
    <col min="4966" max="4966" width="15.81640625" style="72" customWidth="1"/>
    <col min="4967" max="4967" width="1.54296875" style="72" customWidth="1"/>
    <col min="4968" max="4968" width="15.453125" style="72" customWidth="1"/>
    <col min="4969" max="4969" width="1.54296875" style="72" customWidth="1"/>
    <col min="4970" max="4970" width="10.1796875" style="72" customWidth="1"/>
    <col min="4971" max="5209" width="8.81640625" style="72"/>
    <col min="5210" max="5210" width="62.1796875" style="72" customWidth="1"/>
    <col min="5211" max="5211" width="1.1796875" style="72" customWidth="1"/>
    <col min="5212" max="5212" width="15.81640625" style="72" customWidth="1"/>
    <col min="5213" max="5213" width="1.1796875" style="72" customWidth="1"/>
    <col min="5214" max="5214" width="15.81640625" style="72" customWidth="1"/>
    <col min="5215" max="5215" width="1.1796875" style="72" customWidth="1"/>
    <col min="5216" max="5216" width="15.81640625" style="72" customWidth="1"/>
    <col min="5217" max="5217" width="1.1796875" style="72" customWidth="1"/>
    <col min="5218" max="5218" width="15.81640625" style="72" customWidth="1"/>
    <col min="5219" max="5219" width="1.1796875" style="72" customWidth="1"/>
    <col min="5220" max="5220" width="27.1796875" style="72" customWidth="1"/>
    <col min="5221" max="5221" width="1.1796875" style="72" customWidth="1"/>
    <col min="5222" max="5222" width="15.81640625" style="72" customWidth="1"/>
    <col min="5223" max="5223" width="1.54296875" style="72" customWidth="1"/>
    <col min="5224" max="5224" width="15.453125" style="72" customWidth="1"/>
    <col min="5225" max="5225" width="1.54296875" style="72" customWidth="1"/>
    <col min="5226" max="5226" width="10.1796875" style="72" customWidth="1"/>
    <col min="5227" max="5465" width="8.81640625" style="72"/>
    <col min="5466" max="5466" width="62.1796875" style="72" customWidth="1"/>
    <col min="5467" max="5467" width="1.1796875" style="72" customWidth="1"/>
    <col min="5468" max="5468" width="15.81640625" style="72" customWidth="1"/>
    <col min="5469" max="5469" width="1.1796875" style="72" customWidth="1"/>
    <col min="5470" max="5470" width="15.81640625" style="72" customWidth="1"/>
    <col min="5471" max="5471" width="1.1796875" style="72" customWidth="1"/>
    <col min="5472" max="5472" width="15.81640625" style="72" customWidth="1"/>
    <col min="5473" max="5473" width="1.1796875" style="72" customWidth="1"/>
    <col min="5474" max="5474" width="15.81640625" style="72" customWidth="1"/>
    <col min="5475" max="5475" width="1.1796875" style="72" customWidth="1"/>
    <col min="5476" max="5476" width="27.1796875" style="72" customWidth="1"/>
    <col min="5477" max="5477" width="1.1796875" style="72" customWidth="1"/>
    <col min="5478" max="5478" width="15.81640625" style="72" customWidth="1"/>
    <col min="5479" max="5479" width="1.54296875" style="72" customWidth="1"/>
    <col min="5480" max="5480" width="15.453125" style="72" customWidth="1"/>
    <col min="5481" max="5481" width="1.54296875" style="72" customWidth="1"/>
    <col min="5482" max="5482" width="10.1796875" style="72" customWidth="1"/>
    <col min="5483" max="5721" width="8.81640625" style="72"/>
    <col min="5722" max="5722" width="62.1796875" style="72" customWidth="1"/>
    <col min="5723" max="5723" width="1.1796875" style="72" customWidth="1"/>
    <col min="5724" max="5724" width="15.81640625" style="72" customWidth="1"/>
    <col min="5725" max="5725" width="1.1796875" style="72" customWidth="1"/>
    <col min="5726" max="5726" width="15.81640625" style="72" customWidth="1"/>
    <col min="5727" max="5727" width="1.1796875" style="72" customWidth="1"/>
    <col min="5728" max="5728" width="15.81640625" style="72" customWidth="1"/>
    <col min="5729" max="5729" width="1.1796875" style="72" customWidth="1"/>
    <col min="5730" max="5730" width="15.81640625" style="72" customWidth="1"/>
    <col min="5731" max="5731" width="1.1796875" style="72" customWidth="1"/>
    <col min="5732" max="5732" width="27.1796875" style="72" customWidth="1"/>
    <col min="5733" max="5733" width="1.1796875" style="72" customWidth="1"/>
    <col min="5734" max="5734" width="15.81640625" style="72" customWidth="1"/>
    <col min="5735" max="5735" width="1.54296875" style="72" customWidth="1"/>
    <col min="5736" max="5736" width="15.453125" style="72" customWidth="1"/>
    <col min="5737" max="5737" width="1.54296875" style="72" customWidth="1"/>
    <col min="5738" max="5738" width="10.1796875" style="72" customWidth="1"/>
    <col min="5739" max="5977" width="8.81640625" style="72"/>
    <col min="5978" max="5978" width="62.1796875" style="72" customWidth="1"/>
    <col min="5979" max="5979" width="1.1796875" style="72" customWidth="1"/>
    <col min="5980" max="5980" width="15.81640625" style="72" customWidth="1"/>
    <col min="5981" max="5981" width="1.1796875" style="72" customWidth="1"/>
    <col min="5982" max="5982" width="15.81640625" style="72" customWidth="1"/>
    <col min="5983" max="5983" width="1.1796875" style="72" customWidth="1"/>
    <col min="5984" max="5984" width="15.81640625" style="72" customWidth="1"/>
    <col min="5985" max="5985" width="1.1796875" style="72" customWidth="1"/>
    <col min="5986" max="5986" width="15.81640625" style="72" customWidth="1"/>
    <col min="5987" max="5987" width="1.1796875" style="72" customWidth="1"/>
    <col min="5988" max="5988" width="27.1796875" style="72" customWidth="1"/>
    <col min="5989" max="5989" width="1.1796875" style="72" customWidth="1"/>
    <col min="5990" max="5990" width="15.81640625" style="72" customWidth="1"/>
    <col min="5991" max="5991" width="1.54296875" style="72" customWidth="1"/>
    <col min="5992" max="5992" width="15.453125" style="72" customWidth="1"/>
    <col min="5993" max="5993" width="1.54296875" style="72" customWidth="1"/>
    <col min="5994" max="5994" width="10.1796875" style="72" customWidth="1"/>
    <col min="5995" max="6233" width="8.81640625" style="72"/>
    <col min="6234" max="6234" width="62.1796875" style="72" customWidth="1"/>
    <col min="6235" max="6235" width="1.1796875" style="72" customWidth="1"/>
    <col min="6236" max="6236" width="15.81640625" style="72" customWidth="1"/>
    <col min="6237" max="6237" width="1.1796875" style="72" customWidth="1"/>
    <col min="6238" max="6238" width="15.81640625" style="72" customWidth="1"/>
    <col min="6239" max="6239" width="1.1796875" style="72" customWidth="1"/>
    <col min="6240" max="6240" width="15.81640625" style="72" customWidth="1"/>
    <col min="6241" max="6241" width="1.1796875" style="72" customWidth="1"/>
    <col min="6242" max="6242" width="15.81640625" style="72" customWidth="1"/>
    <col min="6243" max="6243" width="1.1796875" style="72" customWidth="1"/>
    <col min="6244" max="6244" width="27.1796875" style="72" customWidth="1"/>
    <col min="6245" max="6245" width="1.1796875" style="72" customWidth="1"/>
    <col min="6246" max="6246" width="15.81640625" style="72" customWidth="1"/>
    <col min="6247" max="6247" width="1.54296875" style="72" customWidth="1"/>
    <col min="6248" max="6248" width="15.453125" style="72" customWidth="1"/>
    <col min="6249" max="6249" width="1.54296875" style="72" customWidth="1"/>
    <col min="6250" max="6250" width="10.1796875" style="72" customWidth="1"/>
    <col min="6251" max="6489" width="8.81640625" style="72"/>
    <col min="6490" max="6490" width="62.1796875" style="72" customWidth="1"/>
    <col min="6491" max="6491" width="1.1796875" style="72" customWidth="1"/>
    <col min="6492" max="6492" width="15.81640625" style="72" customWidth="1"/>
    <col min="6493" max="6493" width="1.1796875" style="72" customWidth="1"/>
    <col min="6494" max="6494" width="15.81640625" style="72" customWidth="1"/>
    <col min="6495" max="6495" width="1.1796875" style="72" customWidth="1"/>
    <col min="6496" max="6496" width="15.81640625" style="72" customWidth="1"/>
    <col min="6497" max="6497" width="1.1796875" style="72" customWidth="1"/>
    <col min="6498" max="6498" width="15.81640625" style="72" customWidth="1"/>
    <col min="6499" max="6499" width="1.1796875" style="72" customWidth="1"/>
    <col min="6500" max="6500" width="27.1796875" style="72" customWidth="1"/>
    <col min="6501" max="6501" width="1.1796875" style="72" customWidth="1"/>
    <col min="6502" max="6502" width="15.81640625" style="72" customWidth="1"/>
    <col min="6503" max="6503" width="1.54296875" style="72" customWidth="1"/>
    <col min="6504" max="6504" width="15.453125" style="72" customWidth="1"/>
    <col min="6505" max="6505" width="1.54296875" style="72" customWidth="1"/>
    <col min="6506" max="6506" width="10.1796875" style="72" customWidth="1"/>
    <col min="6507" max="6745" width="8.81640625" style="72"/>
    <col min="6746" max="6746" width="62.1796875" style="72" customWidth="1"/>
    <col min="6747" max="6747" width="1.1796875" style="72" customWidth="1"/>
    <col min="6748" max="6748" width="15.81640625" style="72" customWidth="1"/>
    <col min="6749" max="6749" width="1.1796875" style="72" customWidth="1"/>
    <col min="6750" max="6750" width="15.81640625" style="72" customWidth="1"/>
    <col min="6751" max="6751" width="1.1796875" style="72" customWidth="1"/>
    <col min="6752" max="6752" width="15.81640625" style="72" customWidth="1"/>
    <col min="6753" max="6753" width="1.1796875" style="72" customWidth="1"/>
    <col min="6754" max="6754" width="15.81640625" style="72" customWidth="1"/>
    <col min="6755" max="6755" width="1.1796875" style="72" customWidth="1"/>
    <col min="6756" max="6756" width="27.1796875" style="72" customWidth="1"/>
    <col min="6757" max="6757" width="1.1796875" style="72" customWidth="1"/>
    <col min="6758" max="6758" width="15.81640625" style="72" customWidth="1"/>
    <col min="6759" max="6759" width="1.54296875" style="72" customWidth="1"/>
    <col min="6760" max="6760" width="15.453125" style="72" customWidth="1"/>
    <col min="6761" max="6761" width="1.54296875" style="72" customWidth="1"/>
    <col min="6762" max="6762" width="10.1796875" style="72" customWidth="1"/>
    <col min="6763" max="7001" width="8.81640625" style="72"/>
    <col min="7002" max="7002" width="62.1796875" style="72" customWidth="1"/>
    <col min="7003" max="7003" width="1.1796875" style="72" customWidth="1"/>
    <col min="7004" max="7004" width="15.81640625" style="72" customWidth="1"/>
    <col min="7005" max="7005" width="1.1796875" style="72" customWidth="1"/>
    <col min="7006" max="7006" width="15.81640625" style="72" customWidth="1"/>
    <col min="7007" max="7007" width="1.1796875" style="72" customWidth="1"/>
    <col min="7008" max="7008" width="15.81640625" style="72" customWidth="1"/>
    <col min="7009" max="7009" width="1.1796875" style="72" customWidth="1"/>
    <col min="7010" max="7010" width="15.81640625" style="72" customWidth="1"/>
    <col min="7011" max="7011" width="1.1796875" style="72" customWidth="1"/>
    <col min="7012" max="7012" width="27.1796875" style="72" customWidth="1"/>
    <col min="7013" max="7013" width="1.1796875" style="72" customWidth="1"/>
    <col min="7014" max="7014" width="15.81640625" style="72" customWidth="1"/>
    <col min="7015" max="7015" width="1.54296875" style="72" customWidth="1"/>
    <col min="7016" max="7016" width="15.453125" style="72" customWidth="1"/>
    <col min="7017" max="7017" width="1.54296875" style="72" customWidth="1"/>
    <col min="7018" max="7018" width="10.1796875" style="72" customWidth="1"/>
    <col min="7019" max="7257" width="8.81640625" style="72"/>
    <col min="7258" max="7258" width="62.1796875" style="72" customWidth="1"/>
    <col min="7259" max="7259" width="1.1796875" style="72" customWidth="1"/>
    <col min="7260" max="7260" width="15.81640625" style="72" customWidth="1"/>
    <col min="7261" max="7261" width="1.1796875" style="72" customWidth="1"/>
    <col min="7262" max="7262" width="15.81640625" style="72" customWidth="1"/>
    <col min="7263" max="7263" width="1.1796875" style="72" customWidth="1"/>
    <col min="7264" max="7264" width="15.81640625" style="72" customWidth="1"/>
    <col min="7265" max="7265" width="1.1796875" style="72" customWidth="1"/>
    <col min="7266" max="7266" width="15.81640625" style="72" customWidth="1"/>
    <col min="7267" max="7267" width="1.1796875" style="72" customWidth="1"/>
    <col min="7268" max="7268" width="27.1796875" style="72" customWidth="1"/>
    <col min="7269" max="7269" width="1.1796875" style="72" customWidth="1"/>
    <col min="7270" max="7270" width="15.81640625" style="72" customWidth="1"/>
    <col min="7271" max="7271" width="1.54296875" style="72" customWidth="1"/>
    <col min="7272" max="7272" width="15.453125" style="72" customWidth="1"/>
    <col min="7273" max="7273" width="1.54296875" style="72" customWidth="1"/>
    <col min="7274" max="7274" width="10.1796875" style="72" customWidth="1"/>
    <col min="7275" max="7513" width="8.81640625" style="72"/>
    <col min="7514" max="7514" width="62.1796875" style="72" customWidth="1"/>
    <col min="7515" max="7515" width="1.1796875" style="72" customWidth="1"/>
    <col min="7516" max="7516" width="15.81640625" style="72" customWidth="1"/>
    <col min="7517" max="7517" width="1.1796875" style="72" customWidth="1"/>
    <col min="7518" max="7518" width="15.81640625" style="72" customWidth="1"/>
    <col min="7519" max="7519" width="1.1796875" style="72" customWidth="1"/>
    <col min="7520" max="7520" width="15.81640625" style="72" customWidth="1"/>
    <col min="7521" max="7521" width="1.1796875" style="72" customWidth="1"/>
    <col min="7522" max="7522" width="15.81640625" style="72" customWidth="1"/>
    <col min="7523" max="7523" width="1.1796875" style="72" customWidth="1"/>
    <col min="7524" max="7524" width="27.1796875" style="72" customWidth="1"/>
    <col min="7525" max="7525" width="1.1796875" style="72" customWidth="1"/>
    <col min="7526" max="7526" width="15.81640625" style="72" customWidth="1"/>
    <col min="7527" max="7527" width="1.54296875" style="72" customWidth="1"/>
    <col min="7528" max="7528" width="15.453125" style="72" customWidth="1"/>
    <col min="7529" max="7529" width="1.54296875" style="72" customWidth="1"/>
    <col min="7530" max="7530" width="10.1796875" style="72" customWidth="1"/>
    <col min="7531" max="7769" width="8.81640625" style="72"/>
    <col min="7770" max="7770" width="62.1796875" style="72" customWidth="1"/>
    <col min="7771" max="7771" width="1.1796875" style="72" customWidth="1"/>
    <col min="7772" max="7772" width="15.81640625" style="72" customWidth="1"/>
    <col min="7773" max="7773" width="1.1796875" style="72" customWidth="1"/>
    <col min="7774" max="7774" width="15.81640625" style="72" customWidth="1"/>
    <col min="7775" max="7775" width="1.1796875" style="72" customWidth="1"/>
    <col min="7776" max="7776" width="15.81640625" style="72" customWidth="1"/>
    <col min="7777" max="7777" width="1.1796875" style="72" customWidth="1"/>
    <col min="7778" max="7778" width="15.81640625" style="72" customWidth="1"/>
    <col min="7779" max="7779" width="1.1796875" style="72" customWidth="1"/>
    <col min="7780" max="7780" width="27.1796875" style="72" customWidth="1"/>
    <col min="7781" max="7781" width="1.1796875" style="72" customWidth="1"/>
    <col min="7782" max="7782" width="15.81640625" style="72" customWidth="1"/>
    <col min="7783" max="7783" width="1.54296875" style="72" customWidth="1"/>
    <col min="7784" max="7784" width="15.453125" style="72" customWidth="1"/>
    <col min="7785" max="7785" width="1.54296875" style="72" customWidth="1"/>
    <col min="7786" max="7786" width="10.1796875" style="72" customWidth="1"/>
    <col min="7787" max="8025" width="8.81640625" style="72"/>
    <col min="8026" max="8026" width="62.1796875" style="72" customWidth="1"/>
    <col min="8027" max="8027" width="1.1796875" style="72" customWidth="1"/>
    <col min="8028" max="8028" width="15.81640625" style="72" customWidth="1"/>
    <col min="8029" max="8029" width="1.1796875" style="72" customWidth="1"/>
    <col min="8030" max="8030" width="15.81640625" style="72" customWidth="1"/>
    <col min="8031" max="8031" width="1.1796875" style="72" customWidth="1"/>
    <col min="8032" max="8032" width="15.81640625" style="72" customWidth="1"/>
    <col min="8033" max="8033" width="1.1796875" style="72" customWidth="1"/>
    <col min="8034" max="8034" width="15.81640625" style="72" customWidth="1"/>
    <col min="8035" max="8035" width="1.1796875" style="72" customWidth="1"/>
    <col min="8036" max="8036" width="27.1796875" style="72" customWidth="1"/>
    <col min="8037" max="8037" width="1.1796875" style="72" customWidth="1"/>
    <col min="8038" max="8038" width="15.81640625" style="72" customWidth="1"/>
    <col min="8039" max="8039" width="1.54296875" style="72" customWidth="1"/>
    <col min="8040" max="8040" width="15.453125" style="72" customWidth="1"/>
    <col min="8041" max="8041" width="1.54296875" style="72" customWidth="1"/>
    <col min="8042" max="8042" width="10.1796875" style="72" customWidth="1"/>
    <col min="8043" max="8281" width="8.81640625" style="72"/>
    <col min="8282" max="8282" width="62.1796875" style="72" customWidth="1"/>
    <col min="8283" max="8283" width="1.1796875" style="72" customWidth="1"/>
    <col min="8284" max="8284" width="15.81640625" style="72" customWidth="1"/>
    <col min="8285" max="8285" width="1.1796875" style="72" customWidth="1"/>
    <col min="8286" max="8286" width="15.81640625" style="72" customWidth="1"/>
    <col min="8287" max="8287" width="1.1796875" style="72" customWidth="1"/>
    <col min="8288" max="8288" width="15.81640625" style="72" customWidth="1"/>
    <col min="8289" max="8289" width="1.1796875" style="72" customWidth="1"/>
    <col min="8290" max="8290" width="15.81640625" style="72" customWidth="1"/>
    <col min="8291" max="8291" width="1.1796875" style="72" customWidth="1"/>
    <col min="8292" max="8292" width="27.1796875" style="72" customWidth="1"/>
    <col min="8293" max="8293" width="1.1796875" style="72" customWidth="1"/>
    <col min="8294" max="8294" width="15.81640625" style="72" customWidth="1"/>
    <col min="8295" max="8295" width="1.54296875" style="72" customWidth="1"/>
    <col min="8296" max="8296" width="15.453125" style="72" customWidth="1"/>
    <col min="8297" max="8297" width="1.54296875" style="72" customWidth="1"/>
    <col min="8298" max="8298" width="10.1796875" style="72" customWidth="1"/>
    <col min="8299" max="8537" width="8.81640625" style="72"/>
    <col min="8538" max="8538" width="62.1796875" style="72" customWidth="1"/>
    <col min="8539" max="8539" width="1.1796875" style="72" customWidth="1"/>
    <col min="8540" max="8540" width="15.81640625" style="72" customWidth="1"/>
    <col min="8541" max="8541" width="1.1796875" style="72" customWidth="1"/>
    <col min="8542" max="8542" width="15.81640625" style="72" customWidth="1"/>
    <col min="8543" max="8543" width="1.1796875" style="72" customWidth="1"/>
    <col min="8544" max="8544" width="15.81640625" style="72" customWidth="1"/>
    <col min="8545" max="8545" width="1.1796875" style="72" customWidth="1"/>
    <col min="8546" max="8546" width="15.81640625" style="72" customWidth="1"/>
    <col min="8547" max="8547" width="1.1796875" style="72" customWidth="1"/>
    <col min="8548" max="8548" width="27.1796875" style="72" customWidth="1"/>
    <col min="8549" max="8549" width="1.1796875" style="72" customWidth="1"/>
    <col min="8550" max="8550" width="15.81640625" style="72" customWidth="1"/>
    <col min="8551" max="8551" width="1.54296875" style="72" customWidth="1"/>
    <col min="8552" max="8552" width="15.453125" style="72" customWidth="1"/>
    <col min="8553" max="8553" width="1.54296875" style="72" customWidth="1"/>
    <col min="8554" max="8554" width="10.1796875" style="72" customWidth="1"/>
    <col min="8555" max="8793" width="8.81640625" style="72"/>
    <col min="8794" max="8794" width="62.1796875" style="72" customWidth="1"/>
    <col min="8795" max="8795" width="1.1796875" style="72" customWidth="1"/>
    <col min="8796" max="8796" width="15.81640625" style="72" customWidth="1"/>
    <col min="8797" max="8797" width="1.1796875" style="72" customWidth="1"/>
    <col min="8798" max="8798" width="15.81640625" style="72" customWidth="1"/>
    <col min="8799" max="8799" width="1.1796875" style="72" customWidth="1"/>
    <col min="8800" max="8800" width="15.81640625" style="72" customWidth="1"/>
    <col min="8801" max="8801" width="1.1796875" style="72" customWidth="1"/>
    <col min="8802" max="8802" width="15.81640625" style="72" customWidth="1"/>
    <col min="8803" max="8803" width="1.1796875" style="72" customWidth="1"/>
    <col min="8804" max="8804" width="27.1796875" style="72" customWidth="1"/>
    <col min="8805" max="8805" width="1.1796875" style="72" customWidth="1"/>
    <col min="8806" max="8806" width="15.81640625" style="72" customWidth="1"/>
    <col min="8807" max="8807" width="1.54296875" style="72" customWidth="1"/>
    <col min="8808" max="8808" width="15.453125" style="72" customWidth="1"/>
    <col min="8809" max="8809" width="1.54296875" style="72" customWidth="1"/>
    <col min="8810" max="8810" width="10.1796875" style="72" customWidth="1"/>
    <col min="8811" max="9049" width="8.81640625" style="72"/>
    <col min="9050" max="9050" width="62.1796875" style="72" customWidth="1"/>
    <col min="9051" max="9051" width="1.1796875" style="72" customWidth="1"/>
    <col min="9052" max="9052" width="15.81640625" style="72" customWidth="1"/>
    <col min="9053" max="9053" width="1.1796875" style="72" customWidth="1"/>
    <col min="9054" max="9054" width="15.81640625" style="72" customWidth="1"/>
    <col min="9055" max="9055" width="1.1796875" style="72" customWidth="1"/>
    <col min="9056" max="9056" width="15.81640625" style="72" customWidth="1"/>
    <col min="9057" max="9057" width="1.1796875" style="72" customWidth="1"/>
    <col min="9058" max="9058" width="15.81640625" style="72" customWidth="1"/>
    <col min="9059" max="9059" width="1.1796875" style="72" customWidth="1"/>
    <col min="9060" max="9060" width="27.1796875" style="72" customWidth="1"/>
    <col min="9061" max="9061" width="1.1796875" style="72" customWidth="1"/>
    <col min="9062" max="9062" width="15.81640625" style="72" customWidth="1"/>
    <col min="9063" max="9063" width="1.54296875" style="72" customWidth="1"/>
    <col min="9064" max="9064" width="15.453125" style="72" customWidth="1"/>
    <col min="9065" max="9065" width="1.54296875" style="72" customWidth="1"/>
    <col min="9066" max="9066" width="10.1796875" style="72" customWidth="1"/>
    <col min="9067" max="9305" width="8.81640625" style="72"/>
    <col min="9306" max="9306" width="62.1796875" style="72" customWidth="1"/>
    <col min="9307" max="9307" width="1.1796875" style="72" customWidth="1"/>
    <col min="9308" max="9308" width="15.81640625" style="72" customWidth="1"/>
    <col min="9309" max="9309" width="1.1796875" style="72" customWidth="1"/>
    <col min="9310" max="9310" width="15.81640625" style="72" customWidth="1"/>
    <col min="9311" max="9311" width="1.1796875" style="72" customWidth="1"/>
    <col min="9312" max="9312" width="15.81640625" style="72" customWidth="1"/>
    <col min="9313" max="9313" width="1.1796875" style="72" customWidth="1"/>
    <col min="9314" max="9314" width="15.81640625" style="72" customWidth="1"/>
    <col min="9315" max="9315" width="1.1796875" style="72" customWidth="1"/>
    <col min="9316" max="9316" width="27.1796875" style="72" customWidth="1"/>
    <col min="9317" max="9317" width="1.1796875" style="72" customWidth="1"/>
    <col min="9318" max="9318" width="15.81640625" style="72" customWidth="1"/>
    <col min="9319" max="9319" width="1.54296875" style="72" customWidth="1"/>
    <col min="9320" max="9320" width="15.453125" style="72" customWidth="1"/>
    <col min="9321" max="9321" width="1.54296875" style="72" customWidth="1"/>
    <col min="9322" max="9322" width="10.1796875" style="72" customWidth="1"/>
    <col min="9323" max="9561" width="8.81640625" style="72"/>
    <col min="9562" max="9562" width="62.1796875" style="72" customWidth="1"/>
    <col min="9563" max="9563" width="1.1796875" style="72" customWidth="1"/>
    <col min="9564" max="9564" width="15.81640625" style="72" customWidth="1"/>
    <col min="9565" max="9565" width="1.1796875" style="72" customWidth="1"/>
    <col min="9566" max="9566" width="15.81640625" style="72" customWidth="1"/>
    <col min="9567" max="9567" width="1.1796875" style="72" customWidth="1"/>
    <col min="9568" max="9568" width="15.81640625" style="72" customWidth="1"/>
    <col min="9569" max="9569" width="1.1796875" style="72" customWidth="1"/>
    <col min="9570" max="9570" width="15.81640625" style="72" customWidth="1"/>
    <col min="9571" max="9571" width="1.1796875" style="72" customWidth="1"/>
    <col min="9572" max="9572" width="27.1796875" style="72" customWidth="1"/>
    <col min="9573" max="9573" width="1.1796875" style="72" customWidth="1"/>
    <col min="9574" max="9574" width="15.81640625" style="72" customWidth="1"/>
    <col min="9575" max="9575" width="1.54296875" style="72" customWidth="1"/>
    <col min="9576" max="9576" width="15.453125" style="72" customWidth="1"/>
    <col min="9577" max="9577" width="1.54296875" style="72" customWidth="1"/>
    <col min="9578" max="9578" width="10.1796875" style="72" customWidth="1"/>
    <col min="9579" max="9817" width="8.81640625" style="72"/>
    <col min="9818" max="9818" width="62.1796875" style="72" customWidth="1"/>
    <col min="9819" max="9819" width="1.1796875" style="72" customWidth="1"/>
    <col min="9820" max="9820" width="15.81640625" style="72" customWidth="1"/>
    <col min="9821" max="9821" width="1.1796875" style="72" customWidth="1"/>
    <col min="9822" max="9822" width="15.81640625" style="72" customWidth="1"/>
    <col min="9823" max="9823" width="1.1796875" style="72" customWidth="1"/>
    <col min="9824" max="9824" width="15.81640625" style="72" customWidth="1"/>
    <col min="9825" max="9825" width="1.1796875" style="72" customWidth="1"/>
    <col min="9826" max="9826" width="15.81640625" style="72" customWidth="1"/>
    <col min="9827" max="9827" width="1.1796875" style="72" customWidth="1"/>
    <col min="9828" max="9828" width="27.1796875" style="72" customWidth="1"/>
    <col min="9829" max="9829" width="1.1796875" style="72" customWidth="1"/>
    <col min="9830" max="9830" width="15.81640625" style="72" customWidth="1"/>
    <col min="9831" max="9831" width="1.54296875" style="72" customWidth="1"/>
    <col min="9832" max="9832" width="15.453125" style="72" customWidth="1"/>
    <col min="9833" max="9833" width="1.54296875" style="72" customWidth="1"/>
    <col min="9834" max="9834" width="10.1796875" style="72" customWidth="1"/>
    <col min="9835" max="10073" width="8.81640625" style="72"/>
    <col min="10074" max="10074" width="62.1796875" style="72" customWidth="1"/>
    <col min="10075" max="10075" width="1.1796875" style="72" customWidth="1"/>
    <col min="10076" max="10076" width="15.81640625" style="72" customWidth="1"/>
    <col min="10077" max="10077" width="1.1796875" style="72" customWidth="1"/>
    <col min="10078" max="10078" width="15.81640625" style="72" customWidth="1"/>
    <col min="10079" max="10079" width="1.1796875" style="72" customWidth="1"/>
    <col min="10080" max="10080" width="15.81640625" style="72" customWidth="1"/>
    <col min="10081" max="10081" width="1.1796875" style="72" customWidth="1"/>
    <col min="10082" max="10082" width="15.81640625" style="72" customWidth="1"/>
    <col min="10083" max="10083" width="1.1796875" style="72" customWidth="1"/>
    <col min="10084" max="10084" width="27.1796875" style="72" customWidth="1"/>
    <col min="10085" max="10085" width="1.1796875" style="72" customWidth="1"/>
    <col min="10086" max="10086" width="15.81640625" style="72" customWidth="1"/>
    <col min="10087" max="10087" width="1.54296875" style="72" customWidth="1"/>
    <col min="10088" max="10088" width="15.453125" style="72" customWidth="1"/>
    <col min="10089" max="10089" width="1.54296875" style="72" customWidth="1"/>
    <col min="10090" max="10090" width="10.1796875" style="72" customWidth="1"/>
    <col min="10091" max="10329" width="8.81640625" style="72"/>
    <col min="10330" max="10330" width="62.1796875" style="72" customWidth="1"/>
    <col min="10331" max="10331" width="1.1796875" style="72" customWidth="1"/>
    <col min="10332" max="10332" width="15.81640625" style="72" customWidth="1"/>
    <col min="10333" max="10333" width="1.1796875" style="72" customWidth="1"/>
    <col min="10334" max="10334" width="15.81640625" style="72" customWidth="1"/>
    <col min="10335" max="10335" width="1.1796875" style="72" customWidth="1"/>
    <col min="10336" max="10336" width="15.81640625" style="72" customWidth="1"/>
    <col min="10337" max="10337" width="1.1796875" style="72" customWidth="1"/>
    <col min="10338" max="10338" width="15.81640625" style="72" customWidth="1"/>
    <col min="10339" max="10339" width="1.1796875" style="72" customWidth="1"/>
    <col min="10340" max="10340" width="27.1796875" style="72" customWidth="1"/>
    <col min="10341" max="10341" width="1.1796875" style="72" customWidth="1"/>
    <col min="10342" max="10342" width="15.81640625" style="72" customWidth="1"/>
    <col min="10343" max="10343" width="1.54296875" style="72" customWidth="1"/>
    <col min="10344" max="10344" width="15.453125" style="72" customWidth="1"/>
    <col min="10345" max="10345" width="1.54296875" style="72" customWidth="1"/>
    <col min="10346" max="10346" width="10.1796875" style="72" customWidth="1"/>
    <col min="10347" max="10585" width="8.81640625" style="72"/>
    <col min="10586" max="10586" width="62.1796875" style="72" customWidth="1"/>
    <col min="10587" max="10587" width="1.1796875" style="72" customWidth="1"/>
    <col min="10588" max="10588" width="15.81640625" style="72" customWidth="1"/>
    <col min="10589" max="10589" width="1.1796875" style="72" customWidth="1"/>
    <col min="10590" max="10590" width="15.81640625" style="72" customWidth="1"/>
    <col min="10591" max="10591" width="1.1796875" style="72" customWidth="1"/>
    <col min="10592" max="10592" width="15.81640625" style="72" customWidth="1"/>
    <col min="10593" max="10593" width="1.1796875" style="72" customWidth="1"/>
    <col min="10594" max="10594" width="15.81640625" style="72" customWidth="1"/>
    <col min="10595" max="10595" width="1.1796875" style="72" customWidth="1"/>
    <col min="10596" max="10596" width="27.1796875" style="72" customWidth="1"/>
    <col min="10597" max="10597" width="1.1796875" style="72" customWidth="1"/>
    <col min="10598" max="10598" width="15.81640625" style="72" customWidth="1"/>
    <col min="10599" max="10599" width="1.54296875" style="72" customWidth="1"/>
    <col min="10600" max="10600" width="15.453125" style="72" customWidth="1"/>
    <col min="10601" max="10601" width="1.54296875" style="72" customWidth="1"/>
    <col min="10602" max="10602" width="10.1796875" style="72" customWidth="1"/>
    <col min="10603" max="10841" width="8.81640625" style="72"/>
    <col min="10842" max="10842" width="62.1796875" style="72" customWidth="1"/>
    <col min="10843" max="10843" width="1.1796875" style="72" customWidth="1"/>
    <col min="10844" max="10844" width="15.81640625" style="72" customWidth="1"/>
    <col min="10845" max="10845" width="1.1796875" style="72" customWidth="1"/>
    <col min="10846" max="10846" width="15.81640625" style="72" customWidth="1"/>
    <col min="10847" max="10847" width="1.1796875" style="72" customWidth="1"/>
    <col min="10848" max="10848" width="15.81640625" style="72" customWidth="1"/>
    <col min="10849" max="10849" width="1.1796875" style="72" customWidth="1"/>
    <col min="10850" max="10850" width="15.81640625" style="72" customWidth="1"/>
    <col min="10851" max="10851" width="1.1796875" style="72" customWidth="1"/>
    <col min="10852" max="10852" width="27.1796875" style="72" customWidth="1"/>
    <col min="10853" max="10853" width="1.1796875" style="72" customWidth="1"/>
    <col min="10854" max="10854" width="15.81640625" style="72" customWidth="1"/>
    <col min="10855" max="10855" width="1.54296875" style="72" customWidth="1"/>
    <col min="10856" max="10856" width="15.453125" style="72" customWidth="1"/>
    <col min="10857" max="10857" width="1.54296875" style="72" customWidth="1"/>
    <col min="10858" max="10858" width="10.1796875" style="72" customWidth="1"/>
    <col min="10859" max="11097" width="8.81640625" style="72"/>
    <col min="11098" max="11098" width="62.1796875" style="72" customWidth="1"/>
    <col min="11099" max="11099" width="1.1796875" style="72" customWidth="1"/>
    <col min="11100" max="11100" width="15.81640625" style="72" customWidth="1"/>
    <col min="11101" max="11101" width="1.1796875" style="72" customWidth="1"/>
    <col min="11102" max="11102" width="15.81640625" style="72" customWidth="1"/>
    <col min="11103" max="11103" width="1.1796875" style="72" customWidth="1"/>
    <col min="11104" max="11104" width="15.81640625" style="72" customWidth="1"/>
    <col min="11105" max="11105" width="1.1796875" style="72" customWidth="1"/>
    <col min="11106" max="11106" width="15.81640625" style="72" customWidth="1"/>
    <col min="11107" max="11107" width="1.1796875" style="72" customWidth="1"/>
    <col min="11108" max="11108" width="27.1796875" style="72" customWidth="1"/>
    <col min="11109" max="11109" width="1.1796875" style="72" customWidth="1"/>
    <col min="11110" max="11110" width="15.81640625" style="72" customWidth="1"/>
    <col min="11111" max="11111" width="1.54296875" style="72" customWidth="1"/>
    <col min="11112" max="11112" width="15.453125" style="72" customWidth="1"/>
    <col min="11113" max="11113" width="1.54296875" style="72" customWidth="1"/>
    <col min="11114" max="11114" width="10.1796875" style="72" customWidth="1"/>
    <col min="11115" max="11353" width="8.81640625" style="72"/>
    <col min="11354" max="11354" width="62.1796875" style="72" customWidth="1"/>
    <col min="11355" max="11355" width="1.1796875" style="72" customWidth="1"/>
    <col min="11356" max="11356" width="15.81640625" style="72" customWidth="1"/>
    <col min="11357" max="11357" width="1.1796875" style="72" customWidth="1"/>
    <col min="11358" max="11358" width="15.81640625" style="72" customWidth="1"/>
    <col min="11359" max="11359" width="1.1796875" style="72" customWidth="1"/>
    <col min="11360" max="11360" width="15.81640625" style="72" customWidth="1"/>
    <col min="11361" max="11361" width="1.1796875" style="72" customWidth="1"/>
    <col min="11362" max="11362" width="15.81640625" style="72" customWidth="1"/>
    <col min="11363" max="11363" width="1.1796875" style="72" customWidth="1"/>
    <col min="11364" max="11364" width="27.1796875" style="72" customWidth="1"/>
    <col min="11365" max="11365" width="1.1796875" style="72" customWidth="1"/>
    <col min="11366" max="11366" width="15.81640625" style="72" customWidth="1"/>
    <col min="11367" max="11367" width="1.54296875" style="72" customWidth="1"/>
    <col min="11368" max="11368" width="15.453125" style="72" customWidth="1"/>
    <col min="11369" max="11369" width="1.54296875" style="72" customWidth="1"/>
    <col min="11370" max="11370" width="10.1796875" style="72" customWidth="1"/>
    <col min="11371" max="11609" width="8.81640625" style="72"/>
    <col min="11610" max="11610" width="62.1796875" style="72" customWidth="1"/>
    <col min="11611" max="11611" width="1.1796875" style="72" customWidth="1"/>
    <col min="11612" max="11612" width="15.81640625" style="72" customWidth="1"/>
    <col min="11613" max="11613" width="1.1796875" style="72" customWidth="1"/>
    <col min="11614" max="11614" width="15.81640625" style="72" customWidth="1"/>
    <col min="11615" max="11615" width="1.1796875" style="72" customWidth="1"/>
    <col min="11616" max="11616" width="15.81640625" style="72" customWidth="1"/>
    <col min="11617" max="11617" width="1.1796875" style="72" customWidth="1"/>
    <col min="11618" max="11618" width="15.81640625" style="72" customWidth="1"/>
    <col min="11619" max="11619" width="1.1796875" style="72" customWidth="1"/>
    <col min="11620" max="11620" width="27.1796875" style="72" customWidth="1"/>
    <col min="11621" max="11621" width="1.1796875" style="72" customWidth="1"/>
    <col min="11622" max="11622" width="15.81640625" style="72" customWidth="1"/>
    <col min="11623" max="11623" width="1.54296875" style="72" customWidth="1"/>
    <col min="11624" max="11624" width="15.453125" style="72" customWidth="1"/>
    <col min="11625" max="11625" width="1.54296875" style="72" customWidth="1"/>
    <col min="11626" max="11626" width="10.1796875" style="72" customWidth="1"/>
    <col min="11627" max="11865" width="8.81640625" style="72"/>
    <col min="11866" max="11866" width="62.1796875" style="72" customWidth="1"/>
    <col min="11867" max="11867" width="1.1796875" style="72" customWidth="1"/>
    <col min="11868" max="11868" width="15.81640625" style="72" customWidth="1"/>
    <col min="11869" max="11869" width="1.1796875" style="72" customWidth="1"/>
    <col min="11870" max="11870" width="15.81640625" style="72" customWidth="1"/>
    <col min="11871" max="11871" width="1.1796875" style="72" customWidth="1"/>
    <col min="11872" max="11872" width="15.81640625" style="72" customWidth="1"/>
    <col min="11873" max="11873" width="1.1796875" style="72" customWidth="1"/>
    <col min="11874" max="11874" width="15.81640625" style="72" customWidth="1"/>
    <col min="11875" max="11875" width="1.1796875" style="72" customWidth="1"/>
    <col min="11876" max="11876" width="27.1796875" style="72" customWidth="1"/>
    <col min="11877" max="11877" width="1.1796875" style="72" customWidth="1"/>
    <col min="11878" max="11878" width="15.81640625" style="72" customWidth="1"/>
    <col min="11879" max="11879" width="1.54296875" style="72" customWidth="1"/>
    <col min="11880" max="11880" width="15.453125" style="72" customWidth="1"/>
    <col min="11881" max="11881" width="1.54296875" style="72" customWidth="1"/>
    <col min="11882" max="11882" width="10.1796875" style="72" customWidth="1"/>
    <col min="11883" max="12121" width="8.81640625" style="72"/>
    <col min="12122" max="12122" width="62.1796875" style="72" customWidth="1"/>
    <col min="12123" max="12123" width="1.1796875" style="72" customWidth="1"/>
    <col min="12124" max="12124" width="15.81640625" style="72" customWidth="1"/>
    <col min="12125" max="12125" width="1.1796875" style="72" customWidth="1"/>
    <col min="12126" max="12126" width="15.81640625" style="72" customWidth="1"/>
    <col min="12127" max="12127" width="1.1796875" style="72" customWidth="1"/>
    <col min="12128" max="12128" width="15.81640625" style="72" customWidth="1"/>
    <col min="12129" max="12129" width="1.1796875" style="72" customWidth="1"/>
    <col min="12130" max="12130" width="15.81640625" style="72" customWidth="1"/>
    <col min="12131" max="12131" width="1.1796875" style="72" customWidth="1"/>
    <col min="12132" max="12132" width="27.1796875" style="72" customWidth="1"/>
    <col min="12133" max="12133" width="1.1796875" style="72" customWidth="1"/>
    <col min="12134" max="12134" width="15.81640625" style="72" customWidth="1"/>
    <col min="12135" max="12135" width="1.54296875" style="72" customWidth="1"/>
    <col min="12136" max="12136" width="15.453125" style="72" customWidth="1"/>
    <col min="12137" max="12137" width="1.54296875" style="72" customWidth="1"/>
    <col min="12138" max="12138" width="10.1796875" style="72" customWidth="1"/>
    <col min="12139" max="12377" width="8.81640625" style="72"/>
    <col min="12378" max="12378" width="62.1796875" style="72" customWidth="1"/>
    <col min="12379" max="12379" width="1.1796875" style="72" customWidth="1"/>
    <col min="12380" max="12380" width="15.81640625" style="72" customWidth="1"/>
    <col min="12381" max="12381" width="1.1796875" style="72" customWidth="1"/>
    <col min="12382" max="12382" width="15.81640625" style="72" customWidth="1"/>
    <col min="12383" max="12383" width="1.1796875" style="72" customWidth="1"/>
    <col min="12384" max="12384" width="15.81640625" style="72" customWidth="1"/>
    <col min="12385" max="12385" width="1.1796875" style="72" customWidth="1"/>
    <col min="12386" max="12386" width="15.81640625" style="72" customWidth="1"/>
    <col min="12387" max="12387" width="1.1796875" style="72" customWidth="1"/>
    <col min="12388" max="12388" width="27.1796875" style="72" customWidth="1"/>
    <col min="12389" max="12389" width="1.1796875" style="72" customWidth="1"/>
    <col min="12390" max="12390" width="15.81640625" style="72" customWidth="1"/>
    <col min="12391" max="12391" width="1.54296875" style="72" customWidth="1"/>
    <col min="12392" max="12392" width="15.453125" style="72" customWidth="1"/>
    <col min="12393" max="12393" width="1.54296875" style="72" customWidth="1"/>
    <col min="12394" max="12394" width="10.1796875" style="72" customWidth="1"/>
    <col min="12395" max="12633" width="8.81640625" style="72"/>
    <col min="12634" max="12634" width="62.1796875" style="72" customWidth="1"/>
    <col min="12635" max="12635" width="1.1796875" style="72" customWidth="1"/>
    <col min="12636" max="12636" width="15.81640625" style="72" customWidth="1"/>
    <col min="12637" max="12637" width="1.1796875" style="72" customWidth="1"/>
    <col min="12638" max="12638" width="15.81640625" style="72" customWidth="1"/>
    <col min="12639" max="12639" width="1.1796875" style="72" customWidth="1"/>
    <col min="12640" max="12640" width="15.81640625" style="72" customWidth="1"/>
    <col min="12641" max="12641" width="1.1796875" style="72" customWidth="1"/>
    <col min="12642" max="12642" width="15.81640625" style="72" customWidth="1"/>
    <col min="12643" max="12643" width="1.1796875" style="72" customWidth="1"/>
    <col min="12644" max="12644" width="27.1796875" style="72" customWidth="1"/>
    <col min="12645" max="12645" width="1.1796875" style="72" customWidth="1"/>
    <col min="12646" max="12646" width="15.81640625" style="72" customWidth="1"/>
    <col min="12647" max="12647" width="1.54296875" style="72" customWidth="1"/>
    <col min="12648" max="12648" width="15.453125" style="72" customWidth="1"/>
    <col min="12649" max="12649" width="1.54296875" style="72" customWidth="1"/>
    <col min="12650" max="12650" width="10.1796875" style="72" customWidth="1"/>
    <col min="12651" max="12889" width="8.81640625" style="72"/>
    <col min="12890" max="12890" width="62.1796875" style="72" customWidth="1"/>
    <col min="12891" max="12891" width="1.1796875" style="72" customWidth="1"/>
    <col min="12892" max="12892" width="15.81640625" style="72" customWidth="1"/>
    <col min="12893" max="12893" width="1.1796875" style="72" customWidth="1"/>
    <col min="12894" max="12894" width="15.81640625" style="72" customWidth="1"/>
    <col min="12895" max="12895" width="1.1796875" style="72" customWidth="1"/>
    <col min="12896" max="12896" width="15.81640625" style="72" customWidth="1"/>
    <col min="12897" max="12897" width="1.1796875" style="72" customWidth="1"/>
    <col min="12898" max="12898" width="15.81640625" style="72" customWidth="1"/>
    <col min="12899" max="12899" width="1.1796875" style="72" customWidth="1"/>
    <col min="12900" max="12900" width="27.1796875" style="72" customWidth="1"/>
    <col min="12901" max="12901" width="1.1796875" style="72" customWidth="1"/>
    <col min="12902" max="12902" width="15.81640625" style="72" customWidth="1"/>
    <col min="12903" max="12903" width="1.54296875" style="72" customWidth="1"/>
    <col min="12904" max="12904" width="15.453125" style="72" customWidth="1"/>
    <col min="12905" max="12905" width="1.54296875" style="72" customWidth="1"/>
    <col min="12906" max="12906" width="10.1796875" style="72" customWidth="1"/>
    <col min="12907" max="13145" width="8.81640625" style="72"/>
    <col min="13146" max="13146" width="62.1796875" style="72" customWidth="1"/>
    <col min="13147" max="13147" width="1.1796875" style="72" customWidth="1"/>
    <col min="13148" max="13148" width="15.81640625" style="72" customWidth="1"/>
    <col min="13149" max="13149" width="1.1796875" style="72" customWidth="1"/>
    <col min="13150" max="13150" width="15.81640625" style="72" customWidth="1"/>
    <col min="13151" max="13151" width="1.1796875" style="72" customWidth="1"/>
    <col min="13152" max="13152" width="15.81640625" style="72" customWidth="1"/>
    <col min="13153" max="13153" width="1.1796875" style="72" customWidth="1"/>
    <col min="13154" max="13154" width="15.81640625" style="72" customWidth="1"/>
    <col min="13155" max="13155" width="1.1796875" style="72" customWidth="1"/>
    <col min="13156" max="13156" width="27.1796875" style="72" customWidth="1"/>
    <col min="13157" max="13157" width="1.1796875" style="72" customWidth="1"/>
    <col min="13158" max="13158" width="15.81640625" style="72" customWidth="1"/>
    <col min="13159" max="13159" width="1.54296875" style="72" customWidth="1"/>
    <col min="13160" max="13160" width="15.453125" style="72" customWidth="1"/>
    <col min="13161" max="13161" width="1.54296875" style="72" customWidth="1"/>
    <col min="13162" max="13162" width="10.1796875" style="72" customWidth="1"/>
    <col min="13163" max="13401" width="8.81640625" style="72"/>
    <col min="13402" max="13402" width="62.1796875" style="72" customWidth="1"/>
    <col min="13403" max="13403" width="1.1796875" style="72" customWidth="1"/>
    <col min="13404" max="13404" width="15.81640625" style="72" customWidth="1"/>
    <col min="13405" max="13405" width="1.1796875" style="72" customWidth="1"/>
    <col min="13406" max="13406" width="15.81640625" style="72" customWidth="1"/>
    <col min="13407" max="13407" width="1.1796875" style="72" customWidth="1"/>
    <col min="13408" max="13408" width="15.81640625" style="72" customWidth="1"/>
    <col min="13409" max="13409" width="1.1796875" style="72" customWidth="1"/>
    <col min="13410" max="13410" width="15.81640625" style="72" customWidth="1"/>
    <col min="13411" max="13411" width="1.1796875" style="72" customWidth="1"/>
    <col min="13412" max="13412" width="27.1796875" style="72" customWidth="1"/>
    <col min="13413" max="13413" width="1.1796875" style="72" customWidth="1"/>
    <col min="13414" max="13414" width="15.81640625" style="72" customWidth="1"/>
    <col min="13415" max="13415" width="1.54296875" style="72" customWidth="1"/>
    <col min="13416" max="13416" width="15.453125" style="72" customWidth="1"/>
    <col min="13417" max="13417" width="1.54296875" style="72" customWidth="1"/>
    <col min="13418" max="13418" width="10.1796875" style="72" customWidth="1"/>
    <col min="13419" max="13657" width="8.81640625" style="72"/>
    <col min="13658" max="13658" width="62.1796875" style="72" customWidth="1"/>
    <col min="13659" max="13659" width="1.1796875" style="72" customWidth="1"/>
    <col min="13660" max="13660" width="15.81640625" style="72" customWidth="1"/>
    <col min="13661" max="13661" width="1.1796875" style="72" customWidth="1"/>
    <col min="13662" max="13662" width="15.81640625" style="72" customWidth="1"/>
    <col min="13663" max="13663" width="1.1796875" style="72" customWidth="1"/>
    <col min="13664" max="13664" width="15.81640625" style="72" customWidth="1"/>
    <col min="13665" max="13665" width="1.1796875" style="72" customWidth="1"/>
    <col min="13666" max="13666" width="15.81640625" style="72" customWidth="1"/>
    <col min="13667" max="13667" width="1.1796875" style="72" customWidth="1"/>
    <col min="13668" max="13668" width="27.1796875" style="72" customWidth="1"/>
    <col min="13669" max="13669" width="1.1796875" style="72" customWidth="1"/>
    <col min="13670" max="13670" width="15.81640625" style="72" customWidth="1"/>
    <col min="13671" max="13671" width="1.54296875" style="72" customWidth="1"/>
    <col min="13672" max="13672" width="15.453125" style="72" customWidth="1"/>
    <col min="13673" max="13673" width="1.54296875" style="72" customWidth="1"/>
    <col min="13674" max="13674" width="10.1796875" style="72" customWidth="1"/>
    <col min="13675" max="13913" width="8.81640625" style="72"/>
    <col min="13914" max="13914" width="62.1796875" style="72" customWidth="1"/>
    <col min="13915" max="13915" width="1.1796875" style="72" customWidth="1"/>
    <col min="13916" max="13916" width="15.81640625" style="72" customWidth="1"/>
    <col min="13917" max="13917" width="1.1796875" style="72" customWidth="1"/>
    <col min="13918" max="13918" width="15.81640625" style="72" customWidth="1"/>
    <col min="13919" max="13919" width="1.1796875" style="72" customWidth="1"/>
    <col min="13920" max="13920" width="15.81640625" style="72" customWidth="1"/>
    <col min="13921" max="13921" width="1.1796875" style="72" customWidth="1"/>
    <col min="13922" max="13922" width="15.81640625" style="72" customWidth="1"/>
    <col min="13923" max="13923" width="1.1796875" style="72" customWidth="1"/>
    <col min="13924" max="13924" width="27.1796875" style="72" customWidth="1"/>
    <col min="13925" max="13925" width="1.1796875" style="72" customWidth="1"/>
    <col min="13926" max="13926" width="15.81640625" style="72" customWidth="1"/>
    <col min="13927" max="13927" width="1.54296875" style="72" customWidth="1"/>
    <col min="13928" max="13928" width="15.453125" style="72" customWidth="1"/>
    <col min="13929" max="13929" width="1.54296875" style="72" customWidth="1"/>
    <col min="13930" max="13930" width="10.1796875" style="72" customWidth="1"/>
    <col min="13931" max="14169" width="8.81640625" style="72"/>
    <col min="14170" max="14170" width="62.1796875" style="72" customWidth="1"/>
    <col min="14171" max="14171" width="1.1796875" style="72" customWidth="1"/>
    <col min="14172" max="14172" width="15.81640625" style="72" customWidth="1"/>
    <col min="14173" max="14173" width="1.1796875" style="72" customWidth="1"/>
    <col min="14174" max="14174" width="15.81640625" style="72" customWidth="1"/>
    <col min="14175" max="14175" width="1.1796875" style="72" customWidth="1"/>
    <col min="14176" max="14176" width="15.81640625" style="72" customWidth="1"/>
    <col min="14177" max="14177" width="1.1796875" style="72" customWidth="1"/>
    <col min="14178" max="14178" width="15.81640625" style="72" customWidth="1"/>
    <col min="14179" max="14179" width="1.1796875" style="72" customWidth="1"/>
    <col min="14180" max="14180" width="27.1796875" style="72" customWidth="1"/>
    <col min="14181" max="14181" width="1.1796875" style="72" customWidth="1"/>
    <col min="14182" max="14182" width="15.81640625" style="72" customWidth="1"/>
    <col min="14183" max="14183" width="1.54296875" style="72" customWidth="1"/>
    <col min="14184" max="14184" width="15.453125" style="72" customWidth="1"/>
    <col min="14185" max="14185" width="1.54296875" style="72" customWidth="1"/>
    <col min="14186" max="14186" width="10.1796875" style="72" customWidth="1"/>
    <col min="14187" max="14425" width="8.81640625" style="72"/>
    <col min="14426" max="14426" width="62.1796875" style="72" customWidth="1"/>
    <col min="14427" max="14427" width="1.1796875" style="72" customWidth="1"/>
    <col min="14428" max="14428" width="15.81640625" style="72" customWidth="1"/>
    <col min="14429" max="14429" width="1.1796875" style="72" customWidth="1"/>
    <col min="14430" max="14430" width="15.81640625" style="72" customWidth="1"/>
    <col min="14431" max="14431" width="1.1796875" style="72" customWidth="1"/>
    <col min="14432" max="14432" width="15.81640625" style="72" customWidth="1"/>
    <col min="14433" max="14433" width="1.1796875" style="72" customWidth="1"/>
    <col min="14434" max="14434" width="15.81640625" style="72" customWidth="1"/>
    <col min="14435" max="14435" width="1.1796875" style="72" customWidth="1"/>
    <col min="14436" max="14436" width="27.1796875" style="72" customWidth="1"/>
    <col min="14437" max="14437" width="1.1796875" style="72" customWidth="1"/>
    <col min="14438" max="14438" width="15.81640625" style="72" customWidth="1"/>
    <col min="14439" max="14439" width="1.54296875" style="72" customWidth="1"/>
    <col min="14440" max="14440" width="15.453125" style="72" customWidth="1"/>
    <col min="14441" max="14441" width="1.54296875" style="72" customWidth="1"/>
    <col min="14442" max="14442" width="10.1796875" style="72" customWidth="1"/>
    <col min="14443" max="14681" width="8.81640625" style="72"/>
    <col min="14682" max="14682" width="62.1796875" style="72" customWidth="1"/>
    <col min="14683" max="14683" width="1.1796875" style="72" customWidth="1"/>
    <col min="14684" max="14684" width="15.81640625" style="72" customWidth="1"/>
    <col min="14685" max="14685" width="1.1796875" style="72" customWidth="1"/>
    <col min="14686" max="14686" width="15.81640625" style="72" customWidth="1"/>
    <col min="14687" max="14687" width="1.1796875" style="72" customWidth="1"/>
    <col min="14688" max="14688" width="15.81640625" style="72" customWidth="1"/>
    <col min="14689" max="14689" width="1.1796875" style="72" customWidth="1"/>
    <col min="14690" max="14690" width="15.81640625" style="72" customWidth="1"/>
    <col min="14691" max="14691" width="1.1796875" style="72" customWidth="1"/>
    <col min="14692" max="14692" width="27.1796875" style="72" customWidth="1"/>
    <col min="14693" max="14693" width="1.1796875" style="72" customWidth="1"/>
    <col min="14694" max="14694" width="15.81640625" style="72" customWidth="1"/>
    <col min="14695" max="14695" width="1.54296875" style="72" customWidth="1"/>
    <col min="14696" max="14696" width="15.453125" style="72" customWidth="1"/>
    <col min="14697" max="14697" width="1.54296875" style="72" customWidth="1"/>
    <col min="14698" max="14698" width="10.1796875" style="72" customWidth="1"/>
    <col min="14699" max="14937" width="8.81640625" style="72"/>
    <col min="14938" max="14938" width="62.1796875" style="72" customWidth="1"/>
    <col min="14939" max="14939" width="1.1796875" style="72" customWidth="1"/>
    <col min="14940" max="14940" width="15.81640625" style="72" customWidth="1"/>
    <col min="14941" max="14941" width="1.1796875" style="72" customWidth="1"/>
    <col min="14942" max="14942" width="15.81640625" style="72" customWidth="1"/>
    <col min="14943" max="14943" width="1.1796875" style="72" customWidth="1"/>
    <col min="14944" max="14944" width="15.81640625" style="72" customWidth="1"/>
    <col min="14945" max="14945" width="1.1796875" style="72" customWidth="1"/>
    <col min="14946" max="14946" width="15.81640625" style="72" customWidth="1"/>
    <col min="14947" max="14947" width="1.1796875" style="72" customWidth="1"/>
    <col min="14948" max="14948" width="27.1796875" style="72" customWidth="1"/>
    <col min="14949" max="14949" width="1.1796875" style="72" customWidth="1"/>
    <col min="14950" max="14950" width="15.81640625" style="72" customWidth="1"/>
    <col min="14951" max="14951" width="1.54296875" style="72" customWidth="1"/>
    <col min="14952" max="14952" width="15.453125" style="72" customWidth="1"/>
    <col min="14953" max="14953" width="1.54296875" style="72" customWidth="1"/>
    <col min="14954" max="14954" width="10.1796875" style="72" customWidth="1"/>
    <col min="14955" max="15193" width="8.81640625" style="72"/>
    <col min="15194" max="15194" width="62.1796875" style="72" customWidth="1"/>
    <col min="15195" max="15195" width="1.1796875" style="72" customWidth="1"/>
    <col min="15196" max="15196" width="15.81640625" style="72" customWidth="1"/>
    <col min="15197" max="15197" width="1.1796875" style="72" customWidth="1"/>
    <col min="15198" max="15198" width="15.81640625" style="72" customWidth="1"/>
    <col min="15199" max="15199" width="1.1796875" style="72" customWidth="1"/>
    <col min="15200" max="15200" width="15.81640625" style="72" customWidth="1"/>
    <col min="15201" max="15201" width="1.1796875" style="72" customWidth="1"/>
    <col min="15202" max="15202" width="15.81640625" style="72" customWidth="1"/>
    <col min="15203" max="15203" width="1.1796875" style="72" customWidth="1"/>
    <col min="15204" max="15204" width="27.1796875" style="72" customWidth="1"/>
    <col min="15205" max="15205" width="1.1796875" style="72" customWidth="1"/>
    <col min="15206" max="15206" width="15.81640625" style="72" customWidth="1"/>
    <col min="15207" max="15207" width="1.54296875" style="72" customWidth="1"/>
    <col min="15208" max="15208" width="15.453125" style="72" customWidth="1"/>
    <col min="15209" max="15209" width="1.54296875" style="72" customWidth="1"/>
    <col min="15210" max="15210" width="10.1796875" style="72" customWidth="1"/>
    <col min="15211" max="15449" width="8.81640625" style="72"/>
    <col min="15450" max="15450" width="62.1796875" style="72" customWidth="1"/>
    <col min="15451" max="15451" width="1.1796875" style="72" customWidth="1"/>
    <col min="15452" max="15452" width="15.81640625" style="72" customWidth="1"/>
    <col min="15453" max="15453" width="1.1796875" style="72" customWidth="1"/>
    <col min="15454" max="15454" width="15.81640625" style="72" customWidth="1"/>
    <col min="15455" max="15455" width="1.1796875" style="72" customWidth="1"/>
    <col min="15456" max="15456" width="15.81640625" style="72" customWidth="1"/>
    <col min="15457" max="15457" width="1.1796875" style="72" customWidth="1"/>
    <col min="15458" max="15458" width="15.81640625" style="72" customWidth="1"/>
    <col min="15459" max="15459" width="1.1796875" style="72" customWidth="1"/>
    <col min="15460" max="15460" width="27.1796875" style="72" customWidth="1"/>
    <col min="15461" max="15461" width="1.1796875" style="72" customWidth="1"/>
    <col min="15462" max="15462" width="15.81640625" style="72" customWidth="1"/>
    <col min="15463" max="15463" width="1.54296875" style="72" customWidth="1"/>
    <col min="15464" max="15464" width="15.453125" style="72" customWidth="1"/>
    <col min="15465" max="15465" width="1.54296875" style="72" customWidth="1"/>
    <col min="15466" max="15466" width="10.1796875" style="72" customWidth="1"/>
    <col min="15467" max="15705" width="8.81640625" style="72"/>
    <col min="15706" max="15706" width="62.1796875" style="72" customWidth="1"/>
    <col min="15707" max="15707" width="1.1796875" style="72" customWidth="1"/>
    <col min="15708" max="15708" width="15.81640625" style="72" customWidth="1"/>
    <col min="15709" max="15709" width="1.1796875" style="72" customWidth="1"/>
    <col min="15710" max="15710" width="15.81640625" style="72" customWidth="1"/>
    <col min="15711" max="15711" width="1.1796875" style="72" customWidth="1"/>
    <col min="15712" max="15712" width="15.81640625" style="72" customWidth="1"/>
    <col min="15713" max="15713" width="1.1796875" style="72" customWidth="1"/>
    <col min="15714" max="15714" width="15.81640625" style="72" customWidth="1"/>
    <col min="15715" max="15715" width="1.1796875" style="72" customWidth="1"/>
    <col min="15716" max="15716" width="27.1796875" style="72" customWidth="1"/>
    <col min="15717" max="15717" width="1.1796875" style="72" customWidth="1"/>
    <col min="15718" max="15718" width="15.81640625" style="72" customWidth="1"/>
    <col min="15719" max="15719" width="1.54296875" style="72" customWidth="1"/>
    <col min="15720" max="15720" width="15.453125" style="72" customWidth="1"/>
    <col min="15721" max="15721" width="1.54296875" style="72" customWidth="1"/>
    <col min="15722" max="15722" width="10.1796875" style="72" customWidth="1"/>
    <col min="15723" max="15961" width="8.81640625" style="72"/>
    <col min="15962" max="15962" width="62.1796875" style="72" customWidth="1"/>
    <col min="15963" max="15963" width="1.1796875" style="72" customWidth="1"/>
    <col min="15964" max="15964" width="15.81640625" style="72" customWidth="1"/>
    <col min="15965" max="15965" width="1.1796875" style="72" customWidth="1"/>
    <col min="15966" max="15966" width="15.81640625" style="72" customWidth="1"/>
    <col min="15967" max="15967" width="1.1796875" style="72" customWidth="1"/>
    <col min="15968" max="15968" width="15.81640625" style="72" customWidth="1"/>
    <col min="15969" max="15969" width="1.1796875" style="72" customWidth="1"/>
    <col min="15970" max="15970" width="15.81640625" style="72" customWidth="1"/>
    <col min="15971" max="15971" width="1.1796875" style="72" customWidth="1"/>
    <col min="15972" max="15972" width="27.1796875" style="72" customWidth="1"/>
    <col min="15973" max="15973" width="1.1796875" style="72" customWidth="1"/>
    <col min="15974" max="15974" width="15.81640625" style="72" customWidth="1"/>
    <col min="15975" max="15975" width="1.54296875" style="72" customWidth="1"/>
    <col min="15976" max="15976" width="15.453125" style="72" customWidth="1"/>
    <col min="15977" max="15977" width="1.54296875" style="72" customWidth="1"/>
    <col min="15978" max="15978" width="10.1796875" style="72" customWidth="1"/>
    <col min="15979" max="16211" width="8.81640625" style="72"/>
    <col min="16212" max="16384" width="7.453125" style="72" customWidth="1"/>
  </cols>
  <sheetData>
    <row r="1" spans="1:20" s="61" customFormat="1" ht="16.5" customHeight="1">
      <c r="A1" s="55" t="str">
        <f>+_xlfn.SINGLE('2-3'!A1)</f>
        <v>Thaire Life Assurance Public Company Limited</v>
      </c>
      <c r="B1" s="56"/>
      <c r="C1" s="57"/>
      <c r="D1" s="58"/>
      <c r="E1" s="58"/>
      <c r="F1" s="29"/>
      <c r="G1" s="59"/>
      <c r="H1" s="59"/>
      <c r="I1" s="59"/>
      <c r="J1" s="59"/>
      <c r="K1" s="60"/>
      <c r="L1" s="59"/>
      <c r="M1" s="60"/>
      <c r="N1" s="59"/>
      <c r="O1" s="60"/>
      <c r="P1" s="59"/>
      <c r="Q1" s="60"/>
      <c r="R1" s="59"/>
      <c r="S1" s="59"/>
      <c r="T1" s="59"/>
    </row>
    <row r="2" spans="1:20" s="61" customFormat="1" ht="16.5" customHeight="1">
      <c r="A2" s="57" t="s">
        <v>130</v>
      </c>
      <c r="B2" s="56"/>
      <c r="C2" s="57"/>
      <c r="D2" s="58"/>
      <c r="E2" s="58"/>
      <c r="F2" s="29"/>
      <c r="G2" s="59"/>
      <c r="H2" s="59"/>
      <c r="I2" s="59"/>
      <c r="J2" s="59"/>
      <c r="K2" s="60"/>
      <c r="L2" s="59"/>
      <c r="M2" s="60"/>
      <c r="N2" s="59"/>
      <c r="O2" s="60"/>
      <c r="P2" s="59"/>
      <c r="Q2" s="60"/>
      <c r="R2" s="59"/>
      <c r="S2" s="59"/>
      <c r="T2" s="59"/>
    </row>
    <row r="3" spans="1:20" s="61" customFormat="1" ht="16.5" customHeight="1">
      <c r="A3" s="62" t="str">
        <f>'4-5 (3m)'!A3</f>
        <v>For the three-month period ended 31 March 2025</v>
      </c>
      <c r="B3" s="63"/>
      <c r="C3" s="64"/>
      <c r="D3" s="65"/>
      <c r="E3" s="65"/>
      <c r="F3" s="31"/>
      <c r="G3" s="66"/>
      <c r="H3" s="66"/>
      <c r="I3" s="66"/>
      <c r="J3" s="66"/>
      <c r="K3" s="67"/>
      <c r="L3" s="66"/>
      <c r="M3" s="67"/>
      <c r="N3" s="66"/>
      <c r="O3" s="67"/>
      <c r="P3" s="66"/>
      <c r="Q3" s="67"/>
      <c r="R3" s="66"/>
      <c r="S3" s="66"/>
      <c r="T3" s="66"/>
    </row>
    <row r="4" spans="1:20" ht="16.5" customHeight="1">
      <c r="A4" s="68"/>
      <c r="B4" s="69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37"/>
    </row>
    <row r="5" spans="1:20" ht="16.5" customHeight="1">
      <c r="A5" s="73"/>
      <c r="B5" s="74"/>
      <c r="C5" s="70"/>
      <c r="D5" s="71"/>
      <c r="E5" s="71"/>
      <c r="F5" s="71"/>
      <c r="G5" s="71"/>
      <c r="H5" s="71"/>
      <c r="I5" s="71"/>
      <c r="J5" s="71"/>
      <c r="K5" s="71"/>
      <c r="L5" s="75"/>
      <c r="M5" s="71"/>
      <c r="N5" s="75"/>
      <c r="O5" s="71"/>
      <c r="P5" s="75"/>
      <c r="Q5" s="71"/>
      <c r="R5" s="75"/>
      <c r="S5" s="75"/>
      <c r="T5" s="76"/>
    </row>
    <row r="6" spans="1:20" ht="16.5" customHeight="1">
      <c r="A6" s="73"/>
      <c r="B6" s="74"/>
      <c r="C6" s="70"/>
      <c r="D6" s="171" t="s">
        <v>131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ht="16.5" customHeight="1">
      <c r="C7" s="70"/>
      <c r="D7" s="71"/>
      <c r="E7" s="71"/>
      <c r="F7" s="71"/>
      <c r="G7" s="71"/>
      <c r="H7" s="71"/>
      <c r="I7" s="71"/>
      <c r="J7" s="71"/>
      <c r="K7" s="71"/>
      <c r="L7" s="172" t="s">
        <v>132</v>
      </c>
      <c r="M7" s="172"/>
      <c r="N7" s="172"/>
      <c r="O7" s="172"/>
      <c r="P7" s="172"/>
      <c r="Q7" s="172"/>
      <c r="R7" s="172"/>
      <c r="S7" s="78"/>
      <c r="T7" s="79"/>
    </row>
    <row r="8" spans="1:20" ht="16.5" customHeight="1">
      <c r="C8" s="70"/>
      <c r="D8" s="80"/>
      <c r="E8" s="80"/>
      <c r="F8" s="80"/>
      <c r="G8" s="80"/>
      <c r="H8" s="80"/>
      <c r="I8" s="80"/>
      <c r="J8" s="80"/>
      <c r="K8" s="80"/>
      <c r="L8" s="81" t="s">
        <v>91</v>
      </c>
      <c r="M8" s="80"/>
      <c r="N8" s="81"/>
      <c r="O8" s="80"/>
      <c r="P8" s="81"/>
      <c r="Q8" s="80"/>
      <c r="R8" s="81"/>
      <c r="S8" s="81"/>
      <c r="T8" s="81"/>
    </row>
    <row r="9" spans="1:20" ht="16.5" customHeight="1">
      <c r="C9" s="70"/>
      <c r="D9" s="80"/>
      <c r="E9" s="80"/>
      <c r="F9" s="80"/>
      <c r="G9" s="80"/>
      <c r="H9" s="80"/>
      <c r="I9" s="80"/>
      <c r="J9" s="80"/>
      <c r="K9" s="80"/>
      <c r="L9" s="81" t="s">
        <v>93</v>
      </c>
      <c r="M9" s="80"/>
      <c r="N9" s="81"/>
      <c r="O9" s="80"/>
      <c r="P9" s="81"/>
      <c r="Q9" s="80"/>
      <c r="R9" s="81"/>
      <c r="S9" s="81"/>
      <c r="T9" s="81"/>
    </row>
    <row r="10" spans="1:20" ht="16.5" customHeight="1">
      <c r="C10" s="82"/>
      <c r="D10" s="80" t="s">
        <v>95</v>
      </c>
      <c r="E10" s="80"/>
      <c r="F10" s="80" t="s">
        <v>96</v>
      </c>
      <c r="G10" s="80"/>
      <c r="H10" s="171" t="s">
        <v>97</v>
      </c>
      <c r="I10" s="171"/>
      <c r="J10" s="171"/>
      <c r="K10" s="80"/>
      <c r="L10" s="81" t="s">
        <v>98</v>
      </c>
      <c r="M10" s="80"/>
      <c r="N10" s="81"/>
      <c r="O10" s="80"/>
      <c r="P10" s="81"/>
      <c r="Q10" s="80"/>
      <c r="R10" s="81"/>
      <c r="S10" s="81"/>
      <c r="T10" s="80"/>
    </row>
    <row r="11" spans="1:20" ht="16.5" customHeight="1">
      <c r="C11" s="82"/>
      <c r="D11" s="80" t="s">
        <v>101</v>
      </c>
      <c r="E11" s="80"/>
      <c r="F11" s="80" t="s">
        <v>102</v>
      </c>
      <c r="G11" s="80"/>
      <c r="H11" s="80" t="s">
        <v>103</v>
      </c>
      <c r="I11" s="80"/>
      <c r="J11" s="80"/>
      <c r="K11" s="80"/>
      <c r="L11" s="81" t="s">
        <v>104</v>
      </c>
      <c r="M11" s="80"/>
      <c r="N11" s="81" t="s">
        <v>106</v>
      </c>
      <c r="O11" s="80"/>
      <c r="P11" s="81" t="s">
        <v>107</v>
      </c>
      <c r="Q11" s="80"/>
      <c r="R11" s="81" t="s">
        <v>133</v>
      </c>
      <c r="S11" s="81"/>
      <c r="T11" s="81" t="s">
        <v>109</v>
      </c>
    </row>
    <row r="12" spans="1:20" ht="16.5" customHeight="1">
      <c r="A12" s="83"/>
      <c r="B12" s="84"/>
      <c r="C12" s="84"/>
      <c r="D12" s="80" t="s">
        <v>110</v>
      </c>
      <c r="E12" s="80"/>
      <c r="F12" s="80" t="s">
        <v>111</v>
      </c>
      <c r="G12" s="80"/>
      <c r="H12" s="80" t="s">
        <v>112</v>
      </c>
      <c r="I12" s="80"/>
      <c r="J12" s="80" t="s">
        <v>52</v>
      </c>
      <c r="K12" s="80"/>
      <c r="L12" s="85" t="s">
        <v>86</v>
      </c>
      <c r="M12" s="80"/>
      <c r="N12" s="81" t="s">
        <v>114</v>
      </c>
      <c r="O12" s="80"/>
      <c r="P12" s="81" t="s">
        <v>114</v>
      </c>
      <c r="Q12" s="80"/>
      <c r="R12" s="81" t="s">
        <v>115</v>
      </c>
      <c r="S12" s="81"/>
      <c r="T12" s="81" t="s">
        <v>116</v>
      </c>
    </row>
    <row r="13" spans="1:20" ht="16.5" customHeight="1">
      <c r="A13" s="83"/>
      <c r="B13" s="40" t="s">
        <v>117</v>
      </c>
      <c r="C13" s="74"/>
      <c r="D13" s="25" t="s">
        <v>14</v>
      </c>
      <c r="E13" s="1"/>
      <c r="F13" s="25" t="s">
        <v>14</v>
      </c>
      <c r="G13" s="2"/>
      <c r="H13" s="25" t="s">
        <v>14</v>
      </c>
      <c r="I13" s="1"/>
      <c r="J13" s="25" t="s">
        <v>14</v>
      </c>
      <c r="K13" s="2"/>
      <c r="L13" s="25" t="s">
        <v>14</v>
      </c>
      <c r="M13" s="2"/>
      <c r="N13" s="25" t="s">
        <v>14</v>
      </c>
      <c r="O13" s="2"/>
      <c r="P13" s="25" t="s">
        <v>14</v>
      </c>
      <c r="Q13" s="2"/>
      <c r="R13" s="25" t="s">
        <v>14</v>
      </c>
      <c r="S13" s="2"/>
      <c r="T13" s="25" t="s">
        <v>14</v>
      </c>
    </row>
    <row r="14" spans="1:20" ht="16.5" customHeight="1">
      <c r="A14" s="83"/>
      <c r="B14" s="84"/>
      <c r="C14" s="84"/>
      <c r="D14" s="86"/>
      <c r="E14" s="86"/>
      <c r="F14" s="86"/>
      <c r="G14" s="86"/>
      <c r="H14" s="86"/>
      <c r="I14" s="86"/>
      <c r="J14" s="86"/>
      <c r="K14" s="86"/>
      <c r="L14" s="87"/>
      <c r="M14" s="86"/>
      <c r="N14" s="87"/>
      <c r="O14" s="86"/>
      <c r="P14" s="87"/>
      <c r="Q14" s="86"/>
      <c r="R14" s="87"/>
      <c r="S14" s="87"/>
    </row>
    <row r="15" spans="1:20" ht="16.5" customHeight="1">
      <c r="A15" s="89" t="s">
        <v>118</v>
      </c>
      <c r="B15" s="90"/>
      <c r="C15" s="91"/>
      <c r="D15" s="79">
        <v>609998247</v>
      </c>
      <c r="E15" s="79"/>
      <c r="F15" s="79">
        <v>79162825</v>
      </c>
      <c r="G15" s="79"/>
      <c r="H15" s="79">
        <v>61000000</v>
      </c>
      <c r="I15" s="79"/>
      <c r="J15" s="79">
        <v>742041183</v>
      </c>
      <c r="K15" s="79"/>
      <c r="L15" s="79">
        <v>-117631728</v>
      </c>
      <c r="M15" s="79"/>
      <c r="N15" s="79">
        <v>0</v>
      </c>
      <c r="O15" s="79"/>
      <c r="P15" s="79">
        <v>0</v>
      </c>
      <c r="Q15" s="79"/>
      <c r="R15" s="79">
        <f>SUM(L15:P15)</f>
        <v>-117631728</v>
      </c>
      <c r="S15" s="79"/>
      <c r="T15" s="87">
        <f>SUM(D15:J15,R15)</f>
        <v>1374570527</v>
      </c>
    </row>
    <row r="16" spans="1:20" ht="16.5" customHeight="1">
      <c r="A16" s="92" t="s">
        <v>134</v>
      </c>
      <c r="B16" s="93">
        <v>5</v>
      </c>
      <c r="C16" s="91"/>
      <c r="D16" s="94">
        <v>0</v>
      </c>
      <c r="E16" s="79"/>
      <c r="F16" s="94">
        <v>0</v>
      </c>
      <c r="G16" s="79"/>
      <c r="H16" s="94">
        <v>0</v>
      </c>
      <c r="I16" s="79"/>
      <c r="J16" s="94">
        <v>-125564636</v>
      </c>
      <c r="K16" s="79"/>
      <c r="L16" s="94">
        <v>0</v>
      </c>
      <c r="M16" s="79"/>
      <c r="N16" s="94">
        <v>-23927401</v>
      </c>
      <c r="O16" s="79"/>
      <c r="P16" s="94">
        <v>53615</v>
      </c>
      <c r="Q16" s="79"/>
      <c r="R16" s="94">
        <f>SUM(L16:P16)</f>
        <v>-23873786</v>
      </c>
      <c r="S16" s="79"/>
      <c r="T16" s="95">
        <f>SUM(D16:J16,R16)</f>
        <v>-149438422</v>
      </c>
    </row>
    <row r="17" spans="1:20" ht="16.5" customHeight="1">
      <c r="A17" s="89"/>
      <c r="B17" s="90"/>
      <c r="C17" s="91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7"/>
    </row>
    <row r="18" spans="1:20" ht="16.5" customHeight="1">
      <c r="A18" s="89" t="s">
        <v>121</v>
      </c>
      <c r="B18" s="90"/>
      <c r="C18" s="91"/>
      <c r="D18" s="79">
        <f>D15+D16</f>
        <v>609998247</v>
      </c>
      <c r="E18" s="79"/>
      <c r="F18" s="79">
        <f>F15+F16</f>
        <v>79162825</v>
      </c>
      <c r="G18" s="79"/>
      <c r="H18" s="79">
        <f>H15+H16</f>
        <v>61000000</v>
      </c>
      <c r="I18" s="79"/>
      <c r="J18" s="79">
        <f>J15+J16</f>
        <v>616476547</v>
      </c>
      <c r="K18" s="79"/>
      <c r="L18" s="79">
        <f>L15+L16</f>
        <v>-117631728</v>
      </c>
      <c r="M18" s="79"/>
      <c r="N18" s="79">
        <f>N15+N16</f>
        <v>-23927401</v>
      </c>
      <c r="O18" s="79"/>
      <c r="P18" s="79">
        <f>P15+P16</f>
        <v>53615</v>
      </c>
      <c r="Q18" s="79"/>
      <c r="R18" s="79">
        <f>R15+R16</f>
        <v>-141505514</v>
      </c>
      <c r="S18" s="79"/>
      <c r="T18" s="79">
        <f>T15+T16</f>
        <v>1225132105</v>
      </c>
    </row>
    <row r="19" spans="1:20" ht="16.5" customHeight="1">
      <c r="A19" s="92" t="s">
        <v>122</v>
      </c>
      <c r="B19" s="90"/>
      <c r="C19" s="91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16.5" customHeight="1">
      <c r="A20" s="92" t="s">
        <v>123</v>
      </c>
      <c r="B20" s="93"/>
      <c r="C20" s="91"/>
      <c r="D20" s="79">
        <v>0</v>
      </c>
      <c r="E20" s="79"/>
      <c r="F20" s="79">
        <v>0</v>
      </c>
      <c r="G20" s="79"/>
      <c r="H20" s="79">
        <v>0</v>
      </c>
      <c r="I20" s="79"/>
      <c r="J20" s="79">
        <v>-3568906</v>
      </c>
      <c r="K20" s="79"/>
      <c r="L20" s="79">
        <v>3568906</v>
      </c>
      <c r="M20" s="79"/>
      <c r="N20" s="79">
        <v>0</v>
      </c>
      <c r="O20" s="79"/>
      <c r="P20" s="79">
        <v>0</v>
      </c>
      <c r="Q20" s="79"/>
      <c r="R20" s="79">
        <f>SUM(L20:P20)</f>
        <v>3568906</v>
      </c>
      <c r="S20" s="79"/>
      <c r="T20" s="87">
        <f t="shared" ref="T20:T22" si="0">SUM(D20:J20,R20)</f>
        <v>0</v>
      </c>
    </row>
    <row r="21" spans="1:20" ht="16.5" customHeight="1">
      <c r="A21" s="96" t="s">
        <v>76</v>
      </c>
      <c r="B21" s="97"/>
      <c r="C21" s="91"/>
      <c r="D21" s="79">
        <v>0</v>
      </c>
      <c r="E21" s="79"/>
      <c r="F21" s="79">
        <v>0</v>
      </c>
      <c r="G21" s="79"/>
      <c r="H21" s="79">
        <v>0</v>
      </c>
      <c r="I21" s="79"/>
      <c r="J21" s="79">
        <v>-95299591</v>
      </c>
      <c r="K21" s="79"/>
      <c r="L21" s="79">
        <v>0</v>
      </c>
      <c r="M21" s="79"/>
      <c r="N21" s="79">
        <v>0</v>
      </c>
      <c r="O21" s="79"/>
      <c r="P21" s="79">
        <v>0</v>
      </c>
      <c r="Q21" s="79"/>
      <c r="R21" s="79">
        <f>SUM(L21:P21)</f>
        <v>0</v>
      </c>
      <c r="S21" s="79"/>
      <c r="T21" s="87">
        <f t="shared" si="0"/>
        <v>-95299591</v>
      </c>
    </row>
    <row r="22" spans="1:20" ht="16.5" customHeight="1">
      <c r="A22" s="96" t="s">
        <v>124</v>
      </c>
      <c r="B22" s="97"/>
      <c r="C22" s="91"/>
      <c r="D22" s="94">
        <v>0</v>
      </c>
      <c r="E22" s="79"/>
      <c r="F22" s="94">
        <v>0</v>
      </c>
      <c r="G22" s="79"/>
      <c r="H22" s="94">
        <v>0</v>
      </c>
      <c r="I22" s="79"/>
      <c r="J22" s="94">
        <v>269026</v>
      </c>
      <c r="K22" s="79"/>
      <c r="L22" s="94">
        <v>-13100467</v>
      </c>
      <c r="M22" s="79"/>
      <c r="N22" s="94">
        <v>-8782387</v>
      </c>
      <c r="O22" s="79"/>
      <c r="P22" s="94">
        <v>53924</v>
      </c>
      <c r="Q22" s="79"/>
      <c r="R22" s="94">
        <f>SUM(L22:P22)</f>
        <v>-21828930</v>
      </c>
      <c r="S22" s="79"/>
      <c r="T22" s="95">
        <f t="shared" si="0"/>
        <v>-21559904</v>
      </c>
    </row>
    <row r="23" spans="1:20" ht="16.5" customHeight="1">
      <c r="A23" s="96"/>
      <c r="B23" s="97"/>
      <c r="C23" s="91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0" ht="16.5" customHeight="1">
      <c r="A24" s="96" t="s">
        <v>125</v>
      </c>
      <c r="B24" s="97"/>
      <c r="C24" s="91"/>
      <c r="D24" s="94">
        <f>SUM(D21:D22)</f>
        <v>0</v>
      </c>
      <c r="E24" s="79"/>
      <c r="F24" s="94">
        <f>SUM(F21:F22)</f>
        <v>0</v>
      </c>
      <c r="G24" s="79"/>
      <c r="H24" s="94">
        <f>SUM(H21:H22)</f>
        <v>0</v>
      </c>
      <c r="I24" s="79"/>
      <c r="J24" s="94">
        <f>SUM(J21:J22)</f>
        <v>-95030565</v>
      </c>
      <c r="K24" s="79"/>
      <c r="L24" s="94">
        <f>SUM(L21:L22)</f>
        <v>-13100467</v>
      </c>
      <c r="M24" s="79">
        <f t="shared" ref="M24:T24" si="1">SUM(M21:M22)</f>
        <v>0</v>
      </c>
      <c r="N24" s="94">
        <f t="shared" si="1"/>
        <v>-8782387</v>
      </c>
      <c r="O24" s="79">
        <f t="shared" si="1"/>
        <v>0</v>
      </c>
      <c r="P24" s="94">
        <f t="shared" si="1"/>
        <v>53924</v>
      </c>
      <c r="Q24" s="94">
        <f t="shared" si="1"/>
        <v>0</v>
      </c>
      <c r="R24" s="94">
        <f t="shared" si="1"/>
        <v>-21828930</v>
      </c>
      <c r="S24" s="79">
        <f t="shared" si="1"/>
        <v>0</v>
      </c>
      <c r="T24" s="94">
        <f t="shared" si="1"/>
        <v>-116859495</v>
      </c>
    </row>
    <row r="25" spans="1:20" ht="16.5" customHeight="1">
      <c r="A25" s="96"/>
      <c r="B25" s="97"/>
      <c r="C25" s="91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0" ht="16.5" customHeight="1" thickBot="1">
      <c r="A26" s="98" t="s">
        <v>126</v>
      </c>
      <c r="B26" s="99"/>
      <c r="C26" s="91"/>
      <c r="D26" s="100">
        <f>SUM(D18,D20:D20,D24)</f>
        <v>609998247</v>
      </c>
      <c r="E26" s="79">
        <f t="shared" ref="E26:T26" si="2">SUM(E18,E20:E20,E24)</f>
        <v>0</v>
      </c>
      <c r="F26" s="100">
        <f t="shared" si="2"/>
        <v>79162825</v>
      </c>
      <c r="G26" s="79">
        <f t="shared" si="2"/>
        <v>0</v>
      </c>
      <c r="H26" s="100">
        <f t="shared" si="2"/>
        <v>61000000</v>
      </c>
      <c r="I26" s="79">
        <f t="shared" si="2"/>
        <v>0</v>
      </c>
      <c r="J26" s="100">
        <f>SUM(J18,J20:J20,J24)</f>
        <v>517877076</v>
      </c>
      <c r="K26" s="79">
        <f t="shared" si="2"/>
        <v>0</v>
      </c>
      <c r="L26" s="100">
        <f t="shared" si="2"/>
        <v>-127163289</v>
      </c>
      <c r="M26" s="79">
        <f t="shared" si="2"/>
        <v>0</v>
      </c>
      <c r="N26" s="100">
        <f t="shared" si="2"/>
        <v>-32709788</v>
      </c>
      <c r="O26" s="79">
        <f t="shared" si="2"/>
        <v>0</v>
      </c>
      <c r="P26" s="100">
        <f t="shared" si="2"/>
        <v>107539</v>
      </c>
      <c r="Q26" s="79">
        <f t="shared" si="2"/>
        <v>0</v>
      </c>
      <c r="R26" s="100">
        <f t="shared" si="2"/>
        <v>-159765538</v>
      </c>
      <c r="S26" s="79">
        <f t="shared" si="2"/>
        <v>0</v>
      </c>
      <c r="T26" s="100">
        <f t="shared" si="2"/>
        <v>1108272610</v>
      </c>
    </row>
    <row r="27" spans="1:20" ht="16.5" customHeight="1" thickTop="1">
      <c r="A27" s="98"/>
      <c r="B27" s="99"/>
      <c r="C27" s="91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</row>
    <row r="28" spans="1:20" ht="16.5" customHeight="1">
      <c r="A28" s="98"/>
      <c r="B28" s="99"/>
      <c r="C28" s="91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</row>
    <row r="29" spans="1:20" ht="16.5" customHeight="1">
      <c r="A29" s="89" t="s">
        <v>127</v>
      </c>
      <c r="B29" s="90"/>
      <c r="C29" s="91"/>
      <c r="D29" s="79">
        <v>620000000</v>
      </c>
      <c r="E29" s="79"/>
      <c r="F29" s="79">
        <v>79166741</v>
      </c>
      <c r="G29" s="79"/>
      <c r="H29" s="79">
        <v>62000000</v>
      </c>
      <c r="I29" s="79"/>
      <c r="J29" s="79">
        <v>529433674</v>
      </c>
      <c r="K29" s="79"/>
      <c r="L29" s="79">
        <v>-44759335</v>
      </c>
      <c r="M29" s="79"/>
      <c r="N29" s="79">
        <v>0</v>
      </c>
      <c r="O29" s="79"/>
      <c r="P29" s="79">
        <v>0</v>
      </c>
      <c r="Q29" s="79"/>
      <c r="R29" s="79">
        <f>SUM(L29:P29)</f>
        <v>-44759335</v>
      </c>
      <c r="S29" s="79"/>
      <c r="T29" s="87">
        <f>SUM(D29:J29,R29)</f>
        <v>1245841080</v>
      </c>
    </row>
    <row r="30" spans="1:20" ht="16.5" customHeight="1">
      <c r="A30" s="101" t="s">
        <v>135</v>
      </c>
      <c r="B30" s="93"/>
      <c r="C30" s="91"/>
      <c r="D30" s="102">
        <v>0</v>
      </c>
      <c r="E30" s="79"/>
      <c r="F30" s="102">
        <v>0</v>
      </c>
      <c r="G30" s="79"/>
      <c r="H30" s="94">
        <v>0</v>
      </c>
      <c r="I30" s="79"/>
      <c r="J30" s="94">
        <v>-619535237</v>
      </c>
      <c r="K30" s="79"/>
      <c r="L30" s="94">
        <v>0</v>
      </c>
      <c r="M30" s="79"/>
      <c r="N30" s="94">
        <v>-35738792</v>
      </c>
      <c r="O30" s="79"/>
      <c r="P30" s="94">
        <v>229569</v>
      </c>
      <c r="Q30" s="79"/>
      <c r="R30" s="94">
        <f>SUM(L30:P30)</f>
        <v>-35509223</v>
      </c>
      <c r="S30" s="79"/>
      <c r="T30" s="95">
        <f>SUM(D30:J30,R30)</f>
        <v>-655044460</v>
      </c>
    </row>
    <row r="31" spans="1:20" ht="16.5" customHeight="1">
      <c r="A31" s="101"/>
      <c r="B31" s="93"/>
      <c r="C31" s="91"/>
      <c r="D31" s="103"/>
      <c r="E31" s="79"/>
      <c r="F31" s="103"/>
      <c r="G31" s="79"/>
      <c r="H31" s="104"/>
      <c r="I31" s="79"/>
      <c r="J31" s="104"/>
      <c r="K31" s="79"/>
      <c r="L31" s="79"/>
      <c r="M31" s="79"/>
      <c r="N31" s="79"/>
      <c r="O31" s="79"/>
      <c r="P31" s="79"/>
      <c r="Q31" s="79"/>
      <c r="R31" s="79"/>
      <c r="S31" s="79"/>
      <c r="T31" s="105"/>
    </row>
    <row r="32" spans="1:20" ht="16.5" customHeight="1">
      <c r="A32" s="89" t="s">
        <v>128</v>
      </c>
      <c r="B32" s="93"/>
      <c r="C32" s="91"/>
      <c r="D32" s="105">
        <f>D29+D30</f>
        <v>620000000</v>
      </c>
      <c r="E32" s="105">
        <f t="shared" ref="E32:T32" si="3">E29+E30</f>
        <v>0</v>
      </c>
      <c r="F32" s="105">
        <f t="shared" si="3"/>
        <v>79166741</v>
      </c>
      <c r="G32" s="105">
        <f t="shared" si="3"/>
        <v>0</v>
      </c>
      <c r="H32" s="105">
        <f t="shared" si="3"/>
        <v>62000000</v>
      </c>
      <c r="I32" s="105">
        <f t="shared" si="3"/>
        <v>0</v>
      </c>
      <c r="J32" s="105">
        <f t="shared" si="3"/>
        <v>-90101563</v>
      </c>
      <c r="K32" s="105">
        <f t="shared" si="3"/>
        <v>0</v>
      </c>
      <c r="L32" s="105">
        <f t="shared" si="3"/>
        <v>-44759335</v>
      </c>
      <c r="M32" s="105">
        <f t="shared" si="3"/>
        <v>0</v>
      </c>
      <c r="N32" s="105">
        <f t="shared" si="3"/>
        <v>-35738792</v>
      </c>
      <c r="O32" s="105">
        <f t="shared" si="3"/>
        <v>0</v>
      </c>
      <c r="P32" s="105">
        <f t="shared" si="3"/>
        <v>229569</v>
      </c>
      <c r="Q32" s="105">
        <f t="shared" si="3"/>
        <v>0</v>
      </c>
      <c r="R32" s="105">
        <f t="shared" si="3"/>
        <v>-80268558</v>
      </c>
      <c r="S32" s="105">
        <f t="shared" si="3"/>
        <v>0</v>
      </c>
      <c r="T32" s="105">
        <f t="shared" si="3"/>
        <v>590796620</v>
      </c>
    </row>
    <row r="33" spans="1:20" ht="16.5" customHeight="1">
      <c r="A33" s="96" t="s">
        <v>76</v>
      </c>
      <c r="B33" s="72"/>
      <c r="C33" s="91"/>
      <c r="D33" s="79">
        <v>0</v>
      </c>
      <c r="E33" s="79"/>
      <c r="F33" s="79">
        <v>0</v>
      </c>
      <c r="G33" s="79"/>
      <c r="H33" s="79">
        <v>0</v>
      </c>
      <c r="I33" s="79"/>
      <c r="J33" s="79">
        <v>-100691759</v>
      </c>
      <c r="K33" s="79"/>
      <c r="L33" s="79">
        <v>0</v>
      </c>
      <c r="M33" s="79"/>
      <c r="N33" s="79">
        <v>0</v>
      </c>
      <c r="O33" s="79"/>
      <c r="P33" s="79">
        <v>0</v>
      </c>
      <c r="Q33" s="79"/>
      <c r="R33" s="79">
        <f>SUM(L33:P33)</f>
        <v>0</v>
      </c>
      <c r="S33" s="79"/>
      <c r="T33" s="87">
        <f t="shared" ref="T33:T34" si="4">SUM(D33:J33,R33)</f>
        <v>-100691759</v>
      </c>
    </row>
    <row r="34" spans="1:20" ht="16.5" customHeight="1">
      <c r="A34" s="96" t="s">
        <v>136</v>
      </c>
      <c r="B34" s="97"/>
      <c r="C34" s="91"/>
      <c r="D34" s="94">
        <v>0</v>
      </c>
      <c r="E34" s="79"/>
      <c r="F34" s="94">
        <v>0</v>
      </c>
      <c r="G34" s="79"/>
      <c r="H34" s="94">
        <v>0</v>
      </c>
      <c r="I34" s="79"/>
      <c r="J34" s="94">
        <v>1317218</v>
      </c>
      <c r="K34" s="79"/>
      <c r="L34" s="94">
        <v>-7402339.2000000002</v>
      </c>
      <c r="M34" s="79"/>
      <c r="N34" s="94">
        <v>-13176252</v>
      </c>
      <c r="O34" s="79"/>
      <c r="P34" s="94">
        <v>88629</v>
      </c>
      <c r="Q34" s="79"/>
      <c r="R34" s="94">
        <f>SUM(L34:P34)</f>
        <v>-20489962.199999999</v>
      </c>
      <c r="S34" s="79"/>
      <c r="T34" s="95">
        <f t="shared" si="4"/>
        <v>-19172744.199999999</v>
      </c>
    </row>
    <row r="35" spans="1:20" ht="16.5" customHeight="1">
      <c r="A35" s="96"/>
      <c r="B35" s="97"/>
      <c r="C35" s="9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</row>
    <row r="36" spans="1:20" ht="16.5" customHeight="1">
      <c r="A36" s="96" t="s">
        <v>125</v>
      </c>
      <c r="B36" s="97"/>
      <c r="C36" s="91"/>
      <c r="D36" s="94">
        <f>SUM(D33:D34)</f>
        <v>0</v>
      </c>
      <c r="E36" s="79">
        <f t="shared" ref="E36:T36" si="5">SUM(E33:E34)</f>
        <v>0</v>
      </c>
      <c r="F36" s="94">
        <f t="shared" si="5"/>
        <v>0</v>
      </c>
      <c r="G36" s="79">
        <f t="shared" si="5"/>
        <v>0</v>
      </c>
      <c r="H36" s="94">
        <f t="shared" si="5"/>
        <v>0</v>
      </c>
      <c r="I36" s="79">
        <f t="shared" si="5"/>
        <v>0</v>
      </c>
      <c r="J36" s="94">
        <f t="shared" si="5"/>
        <v>-99374541</v>
      </c>
      <c r="K36" s="79">
        <f t="shared" si="5"/>
        <v>0</v>
      </c>
      <c r="L36" s="94">
        <f t="shared" si="5"/>
        <v>-7402339.2000000002</v>
      </c>
      <c r="M36" s="79">
        <f t="shared" si="5"/>
        <v>0</v>
      </c>
      <c r="N36" s="94">
        <f t="shared" si="5"/>
        <v>-13176252</v>
      </c>
      <c r="O36" s="79">
        <f t="shared" si="5"/>
        <v>0</v>
      </c>
      <c r="P36" s="94">
        <f t="shared" si="5"/>
        <v>88629</v>
      </c>
      <c r="Q36" s="79">
        <f t="shared" si="5"/>
        <v>0</v>
      </c>
      <c r="R36" s="94">
        <f t="shared" si="5"/>
        <v>-20489962.199999999</v>
      </c>
      <c r="S36" s="79">
        <f t="shared" si="5"/>
        <v>0</v>
      </c>
      <c r="T36" s="94">
        <f t="shared" si="5"/>
        <v>-119864503.2</v>
      </c>
    </row>
    <row r="37" spans="1:20" ht="16.5" customHeight="1">
      <c r="A37" s="96"/>
      <c r="B37" s="97"/>
      <c r="C37" s="91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</row>
    <row r="38" spans="1:20" ht="16.5" customHeight="1" thickBot="1">
      <c r="A38" s="98" t="s">
        <v>129</v>
      </c>
      <c r="B38" s="99"/>
      <c r="C38" s="91"/>
      <c r="D38" s="100">
        <f t="shared" ref="D38:T38" si="6">D32+D36</f>
        <v>620000000</v>
      </c>
      <c r="E38" s="79">
        <f t="shared" si="6"/>
        <v>0</v>
      </c>
      <c r="F38" s="100">
        <f t="shared" si="6"/>
        <v>79166741</v>
      </c>
      <c r="G38" s="79">
        <f t="shared" si="6"/>
        <v>0</v>
      </c>
      <c r="H38" s="100">
        <f t="shared" si="6"/>
        <v>62000000</v>
      </c>
      <c r="I38" s="79">
        <f t="shared" si="6"/>
        <v>0</v>
      </c>
      <c r="J38" s="100">
        <f t="shared" si="6"/>
        <v>-189476104</v>
      </c>
      <c r="K38" s="79">
        <f t="shared" si="6"/>
        <v>0</v>
      </c>
      <c r="L38" s="100">
        <f t="shared" si="6"/>
        <v>-52161674.200000003</v>
      </c>
      <c r="M38" s="79">
        <f t="shared" si="6"/>
        <v>0</v>
      </c>
      <c r="N38" s="100">
        <f t="shared" si="6"/>
        <v>-48915044</v>
      </c>
      <c r="O38" s="79">
        <f t="shared" si="6"/>
        <v>0</v>
      </c>
      <c r="P38" s="100">
        <f t="shared" si="6"/>
        <v>318198</v>
      </c>
      <c r="Q38" s="79">
        <f t="shared" si="6"/>
        <v>0</v>
      </c>
      <c r="R38" s="100">
        <f t="shared" si="6"/>
        <v>-100758520.2</v>
      </c>
      <c r="S38" s="79">
        <f t="shared" si="6"/>
        <v>0</v>
      </c>
      <c r="T38" s="100">
        <f t="shared" si="6"/>
        <v>470932116.80000001</v>
      </c>
    </row>
    <row r="39" spans="1:20" ht="16.5" customHeight="1" thickTop="1">
      <c r="A39" s="98"/>
      <c r="B39" s="99"/>
      <c r="C39" s="91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</row>
    <row r="40" spans="1:20" ht="16.5" customHeight="1">
      <c r="A40" s="98"/>
      <c r="B40" s="99"/>
      <c r="C40" s="91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</row>
    <row r="41" spans="1:20" ht="16.5" customHeight="1">
      <c r="A41" s="98"/>
      <c r="B41" s="99"/>
      <c r="C41" s="91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</row>
    <row r="42" spans="1:20" ht="16.5" customHeight="1">
      <c r="A42" s="98"/>
      <c r="B42" s="99"/>
      <c r="C42" s="91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</row>
    <row r="43" spans="1:20" ht="16.5" customHeight="1">
      <c r="A43" s="98"/>
      <c r="B43" s="99"/>
      <c r="C43" s="91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</row>
    <row r="44" spans="1:20" ht="16.5" customHeight="1">
      <c r="A44" s="98"/>
      <c r="B44" s="99"/>
      <c r="C44" s="91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</row>
    <row r="45" spans="1:20" ht="16.5" customHeight="1">
      <c r="A45" s="98"/>
      <c r="B45" s="99"/>
      <c r="C45" s="91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</row>
    <row r="46" spans="1:20" ht="16.5" customHeight="1">
      <c r="A46" s="98"/>
      <c r="B46" s="99"/>
      <c r="C46" s="91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</row>
    <row r="47" spans="1:20" ht="16.5" customHeight="1">
      <c r="A47" s="98"/>
      <c r="B47" s="99"/>
      <c r="C47" s="91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</row>
    <row r="48" spans="1:20" ht="16.5" customHeight="1">
      <c r="A48" s="98"/>
      <c r="B48" s="99"/>
      <c r="C48" s="91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</row>
    <row r="49" spans="1:20" ht="16.5" customHeight="1">
      <c r="A49" s="98"/>
      <c r="B49" s="99"/>
      <c r="C49" s="91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</row>
    <row r="50" spans="1:20" ht="16.5" customHeight="1">
      <c r="A50" s="98"/>
      <c r="B50" s="99"/>
      <c r="C50" s="91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</row>
    <row r="51" spans="1:20" ht="16.5" customHeight="1">
      <c r="A51" s="98"/>
      <c r="B51" s="99"/>
      <c r="C51" s="91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</row>
    <row r="52" spans="1:20" ht="16.5" customHeight="1">
      <c r="A52" s="98"/>
      <c r="B52" s="99"/>
      <c r="C52" s="91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</row>
    <row r="53" spans="1:20" ht="16.5" customHeight="1">
      <c r="A53" s="98"/>
      <c r="B53" s="99"/>
      <c r="C53" s="91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</row>
    <row r="54" spans="1:20" ht="16.5" customHeight="1">
      <c r="A54" s="98"/>
      <c r="B54" s="99"/>
      <c r="C54" s="91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</row>
    <row r="55" spans="1:20" ht="13.5" customHeight="1">
      <c r="A55" s="98"/>
      <c r="B55" s="99"/>
      <c r="C55" s="91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</row>
    <row r="56" spans="1:20" ht="20.149999999999999" customHeight="1">
      <c r="A56" s="106" t="str">
        <f>'6'!A56</f>
        <v>The accompanying notes form part of this interim financial information.</v>
      </c>
      <c r="B56" s="107"/>
      <c r="C56" s="108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</row>
  </sheetData>
  <mergeCells count="3">
    <mergeCell ref="D6:T6"/>
    <mergeCell ref="H10:J10"/>
    <mergeCell ref="L7:R7"/>
  </mergeCells>
  <pageMargins left="0.8" right="0.8" top="0.5" bottom="0.6" header="0.49" footer="0.4"/>
  <pageSetup paperSize="9" scale="58" firstPageNumber="7" orientation="landscape" useFirstPageNumber="1" horizontalDpi="1200" verticalDpi="1200" r:id="rId1"/>
  <headerFooter>
    <oddFooter>&amp;R&amp;"Arial,Regular"&amp;10&amp;P</oddFooter>
  </headerFooter>
  <ignoredErrors>
    <ignoredError sqref="D25:L25 D24:K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dimension ref="A1:J64"/>
  <sheetViews>
    <sheetView view="pageBreakPreview" zoomScale="85" zoomScaleNormal="75" zoomScaleSheetLayoutView="130" workbookViewId="0">
      <selection activeCell="D17" sqref="D17"/>
    </sheetView>
  </sheetViews>
  <sheetFormatPr defaultColWidth="9.1796875" defaultRowHeight="16" customHeight="1"/>
  <cols>
    <col min="1" max="1" width="49.453125" style="8" customWidth="1"/>
    <col min="2" max="2" width="6.7265625" style="7" customWidth="1"/>
    <col min="3" max="3" width="1" style="8" customWidth="1"/>
    <col min="4" max="4" width="14.26953125" style="9" customWidth="1"/>
    <col min="5" max="5" width="0.81640625" style="10" customWidth="1"/>
    <col min="6" max="6" width="14.26953125" style="9" customWidth="1"/>
    <col min="7" max="7" width="0.81640625" style="11" customWidth="1"/>
    <col min="8" max="8" width="14.26953125" style="9" customWidth="1"/>
    <col min="9" max="9" width="0.81640625" style="10" customWidth="1"/>
    <col min="10" max="10" width="14.26953125" style="9" customWidth="1"/>
    <col min="11" max="16384" width="9.1796875" style="12"/>
  </cols>
  <sheetData>
    <row r="1" spans="1:10" ht="16.5" customHeight="1">
      <c r="A1" s="6" t="s">
        <v>0</v>
      </c>
      <c r="B1" s="26"/>
      <c r="J1" s="37"/>
    </row>
    <row r="2" spans="1:10" ht="16.5" customHeight="1">
      <c r="A2" s="6" t="s">
        <v>137</v>
      </c>
      <c r="B2" s="26"/>
    </row>
    <row r="3" spans="1:10" ht="16.5" customHeight="1">
      <c r="A3" s="13" t="str">
        <f>'4-5 (3m)'!A3</f>
        <v>For the three-month period ended 31 March 2025</v>
      </c>
      <c r="B3" s="24"/>
      <c r="C3" s="15"/>
      <c r="D3" s="16"/>
      <c r="E3" s="17"/>
      <c r="F3" s="16"/>
      <c r="G3" s="18"/>
      <c r="H3" s="16"/>
      <c r="I3" s="17"/>
      <c r="J3" s="16"/>
    </row>
    <row r="4" spans="1:10" ht="16.5" customHeight="1"/>
    <row r="5" spans="1:10" ht="16.5" customHeight="1"/>
    <row r="6" spans="1:10" ht="16.5" customHeight="1">
      <c r="D6" s="168" t="s">
        <v>3</v>
      </c>
      <c r="E6" s="168"/>
      <c r="F6" s="168"/>
      <c r="G6" s="9"/>
      <c r="H6" s="168" t="s">
        <v>4</v>
      </c>
      <c r="I6" s="168"/>
      <c r="J6" s="168"/>
    </row>
    <row r="7" spans="1:10" ht="16.5" customHeight="1">
      <c r="A7" s="12"/>
      <c r="C7" s="6"/>
      <c r="D7" s="169" t="s">
        <v>5</v>
      </c>
      <c r="E7" s="169"/>
      <c r="F7" s="169"/>
      <c r="G7" s="21"/>
      <c r="H7" s="169" t="s">
        <v>5</v>
      </c>
      <c r="I7" s="169"/>
      <c r="J7" s="169"/>
    </row>
    <row r="8" spans="1:10" ht="16.5" customHeight="1">
      <c r="A8" s="12"/>
      <c r="C8" s="6"/>
      <c r="D8" s="21" t="s">
        <v>6</v>
      </c>
      <c r="E8" s="19"/>
      <c r="F8" s="38" t="s">
        <v>7</v>
      </c>
      <c r="G8" s="21"/>
      <c r="H8" s="21" t="s">
        <v>6</v>
      </c>
      <c r="I8" s="19"/>
      <c r="J8" s="38" t="s">
        <v>7</v>
      </c>
    </row>
    <row r="9" spans="1:10" ht="16.5" customHeight="1">
      <c r="B9" s="39"/>
      <c r="C9" s="6"/>
      <c r="D9" s="22" t="s">
        <v>11</v>
      </c>
      <c r="E9" s="23"/>
      <c r="F9" s="22" t="s">
        <v>12</v>
      </c>
      <c r="G9" s="21"/>
      <c r="H9" s="22" t="s">
        <v>11</v>
      </c>
      <c r="I9" s="23"/>
      <c r="J9" s="22" t="s">
        <v>12</v>
      </c>
    </row>
    <row r="10" spans="1:10" ht="16.5" customHeight="1">
      <c r="B10" s="40" t="s">
        <v>13</v>
      </c>
      <c r="C10" s="6"/>
      <c r="D10" s="25" t="s">
        <v>14</v>
      </c>
      <c r="E10" s="21"/>
      <c r="F10" s="25" t="s">
        <v>14</v>
      </c>
      <c r="G10" s="21"/>
      <c r="H10" s="25" t="s">
        <v>14</v>
      </c>
      <c r="I10" s="21"/>
      <c r="J10" s="25" t="s">
        <v>14</v>
      </c>
    </row>
    <row r="11" spans="1:10" ht="16.5" customHeight="1">
      <c r="B11" s="39"/>
      <c r="C11" s="6"/>
      <c r="I11" s="21"/>
      <c r="J11" s="27"/>
    </row>
    <row r="12" spans="1:10" ht="16.5" customHeight="1">
      <c r="A12" s="6" t="s">
        <v>138</v>
      </c>
    </row>
    <row r="13" spans="1:10" ht="16.5" customHeight="1">
      <c r="A13" s="8" t="s">
        <v>139</v>
      </c>
      <c r="B13" s="7">
        <v>14</v>
      </c>
      <c r="D13" s="9">
        <v>854787206</v>
      </c>
      <c r="F13" s="9">
        <v>630460870</v>
      </c>
      <c r="H13" s="9">
        <v>854787206</v>
      </c>
      <c r="J13" s="9">
        <v>630460870</v>
      </c>
    </row>
    <row r="14" spans="1:10" ht="16.5" customHeight="1">
      <c r="A14" s="8" t="s">
        <v>140</v>
      </c>
    </row>
    <row r="15" spans="1:10" ht="16.5" customHeight="1">
      <c r="A15" s="8" t="s">
        <v>189</v>
      </c>
      <c r="B15" s="7">
        <v>14</v>
      </c>
      <c r="D15" s="9">
        <v>-5864062</v>
      </c>
      <c r="F15" s="9">
        <v>-7962275</v>
      </c>
      <c r="H15" s="9">
        <v>-5864062</v>
      </c>
      <c r="J15" s="9">
        <v>-7962275</v>
      </c>
    </row>
    <row r="16" spans="1:10" ht="16.5" customHeight="1">
      <c r="A16" s="41" t="s">
        <v>141</v>
      </c>
      <c r="B16" s="7">
        <v>14</v>
      </c>
      <c r="D16" s="9">
        <v>7029678</v>
      </c>
      <c r="F16" s="9">
        <v>2827023</v>
      </c>
      <c r="H16" s="9">
        <v>7029678</v>
      </c>
      <c r="J16" s="9">
        <v>2827023</v>
      </c>
    </row>
    <row r="17" spans="1:10" ht="16.5" customHeight="1">
      <c r="A17" s="35" t="s">
        <v>142</v>
      </c>
      <c r="D17" s="9">
        <v>8440410</v>
      </c>
      <c r="E17" s="9"/>
      <c r="F17" s="9">
        <v>7606190</v>
      </c>
      <c r="G17" s="9"/>
      <c r="H17" s="9">
        <v>8440410</v>
      </c>
      <c r="I17" s="9"/>
      <c r="J17" s="9">
        <v>7606190</v>
      </c>
    </row>
    <row r="18" spans="1:10" ht="16.5" customHeight="1">
      <c r="A18" s="35" t="s">
        <v>143</v>
      </c>
      <c r="D18" s="9">
        <v>3635390</v>
      </c>
      <c r="E18" s="9"/>
      <c r="F18" s="9">
        <v>4666666</v>
      </c>
      <c r="G18" s="9"/>
      <c r="H18" s="9">
        <v>3635390</v>
      </c>
      <c r="I18" s="9"/>
      <c r="J18" s="9">
        <v>4666666</v>
      </c>
    </row>
    <row r="19" spans="1:10" ht="16.5" customHeight="1">
      <c r="A19" s="35" t="s">
        <v>144</v>
      </c>
      <c r="D19" s="9">
        <v>-527626</v>
      </c>
      <c r="E19" s="9"/>
      <c r="F19" s="9">
        <v>-82095</v>
      </c>
      <c r="G19" s="9"/>
      <c r="H19" s="9">
        <v>-527626</v>
      </c>
      <c r="I19" s="9"/>
      <c r="J19" s="9">
        <v>-82095</v>
      </c>
    </row>
    <row r="20" spans="1:10" ht="16.5" customHeight="1">
      <c r="A20" s="35" t="s">
        <v>145</v>
      </c>
      <c r="D20" s="9">
        <v>0</v>
      </c>
      <c r="E20" s="9"/>
      <c r="F20" s="9">
        <v>158116</v>
      </c>
      <c r="G20" s="9"/>
      <c r="H20" s="9">
        <v>0</v>
      </c>
      <c r="I20" s="9"/>
      <c r="J20" s="9">
        <v>158116</v>
      </c>
    </row>
    <row r="21" spans="1:10" ht="16.5" customHeight="1">
      <c r="A21" s="35" t="s">
        <v>146</v>
      </c>
      <c r="B21" s="42">
        <v>14</v>
      </c>
      <c r="D21" s="9">
        <v>-963319733</v>
      </c>
      <c r="E21" s="9"/>
      <c r="F21" s="9">
        <v>-616241881</v>
      </c>
      <c r="G21" s="9"/>
      <c r="H21" s="9">
        <v>-963319733</v>
      </c>
      <c r="I21" s="9"/>
      <c r="J21" s="9">
        <v>-616241881</v>
      </c>
    </row>
    <row r="22" spans="1:10" ht="16.5" customHeight="1">
      <c r="A22" s="35" t="s">
        <v>147</v>
      </c>
      <c r="B22" s="42">
        <v>14</v>
      </c>
      <c r="D22" s="9">
        <v>-10609285</v>
      </c>
      <c r="E22" s="9"/>
      <c r="F22" s="9">
        <v>-24947464</v>
      </c>
      <c r="G22" s="9"/>
      <c r="H22" s="9">
        <v>-10609285</v>
      </c>
      <c r="I22" s="9"/>
      <c r="J22" s="9">
        <v>-24947464</v>
      </c>
    </row>
    <row r="23" spans="1:10" ht="16.5" customHeight="1">
      <c r="A23" s="35" t="s">
        <v>71</v>
      </c>
      <c r="D23" s="9">
        <v>-26415166</v>
      </c>
      <c r="E23" s="9"/>
      <c r="F23" s="9">
        <v>-27556024</v>
      </c>
      <c r="G23" s="9"/>
      <c r="H23" s="9">
        <v>-26415166</v>
      </c>
      <c r="I23" s="9"/>
      <c r="J23" s="9">
        <v>-27556024</v>
      </c>
    </row>
    <row r="24" spans="1:10" ht="16.5" customHeight="1">
      <c r="A24" s="35" t="s">
        <v>148</v>
      </c>
      <c r="D24" s="9">
        <v>-109369</v>
      </c>
      <c r="E24" s="9"/>
      <c r="F24" s="9">
        <v>-207468</v>
      </c>
      <c r="G24" s="9"/>
      <c r="H24" s="9">
        <v>-109369</v>
      </c>
      <c r="I24" s="9"/>
      <c r="J24" s="9">
        <v>-207468</v>
      </c>
    </row>
    <row r="25" spans="1:10" ht="16.5" customHeight="1">
      <c r="A25" s="35" t="s">
        <v>149</v>
      </c>
      <c r="B25" s="34"/>
      <c r="D25" s="9">
        <v>643603311</v>
      </c>
      <c r="E25" s="43"/>
      <c r="F25" s="9">
        <v>324898800</v>
      </c>
      <c r="G25" s="43"/>
      <c r="H25" s="9">
        <v>643603311</v>
      </c>
      <c r="I25" s="43"/>
      <c r="J25" s="9">
        <v>324898800</v>
      </c>
    </row>
    <row r="26" spans="1:10" ht="16.5" customHeight="1">
      <c r="A26" s="35" t="s">
        <v>150</v>
      </c>
      <c r="B26" s="34"/>
      <c r="D26" s="16">
        <v>-493998766</v>
      </c>
      <c r="E26" s="43"/>
      <c r="F26" s="16">
        <v>-274439728</v>
      </c>
      <c r="G26" s="43"/>
      <c r="H26" s="16">
        <v>-493998766</v>
      </c>
      <c r="I26" s="43"/>
      <c r="J26" s="16">
        <v>-274439728</v>
      </c>
    </row>
    <row r="27" spans="1:10" ht="16.5" customHeight="1">
      <c r="E27" s="43"/>
      <c r="G27" s="43"/>
      <c r="I27" s="43"/>
    </row>
    <row r="28" spans="1:10" ht="16.5" customHeight="1">
      <c r="A28" s="6" t="s">
        <v>151</v>
      </c>
      <c r="B28" s="26"/>
      <c r="C28" s="44"/>
      <c r="D28" s="45">
        <f>SUM(D13:D26)</f>
        <v>16651988</v>
      </c>
      <c r="E28" s="43"/>
      <c r="F28" s="45">
        <f>SUM(F13:F26)</f>
        <v>19180730</v>
      </c>
      <c r="G28" s="43"/>
      <c r="H28" s="45">
        <f t="shared" ref="H28:J28" si="0">SUM(H13:H26)</f>
        <v>16651988</v>
      </c>
      <c r="I28" s="43"/>
      <c r="J28" s="45">
        <f t="shared" si="0"/>
        <v>19180730</v>
      </c>
    </row>
    <row r="29" spans="1:10" ht="16.5" customHeight="1">
      <c r="A29" s="6"/>
      <c r="B29" s="26"/>
      <c r="C29" s="44"/>
      <c r="D29" s="46"/>
      <c r="E29" s="43"/>
      <c r="F29" s="47"/>
      <c r="G29" s="43"/>
      <c r="H29" s="46"/>
      <c r="I29" s="43"/>
      <c r="J29" s="47"/>
    </row>
    <row r="30" spans="1:10" ht="16.5" customHeight="1">
      <c r="A30" s="6" t="s">
        <v>152</v>
      </c>
      <c r="C30" s="6"/>
      <c r="D30" s="46"/>
      <c r="E30" s="48"/>
      <c r="F30" s="46"/>
      <c r="G30" s="49"/>
      <c r="H30" s="46"/>
      <c r="I30" s="48"/>
      <c r="J30" s="46"/>
    </row>
    <row r="31" spans="1:10" ht="16.5" customHeight="1">
      <c r="A31" s="50" t="s">
        <v>153</v>
      </c>
      <c r="B31" s="26"/>
      <c r="C31" s="6"/>
      <c r="D31" s="9">
        <v>-642986</v>
      </c>
      <c r="E31" s="48"/>
      <c r="F31" s="47">
        <v>-9226370</v>
      </c>
      <c r="G31" s="48"/>
      <c r="H31" s="9">
        <v>-642986</v>
      </c>
      <c r="I31" s="48"/>
      <c r="J31" s="9">
        <v>-9226370</v>
      </c>
    </row>
    <row r="32" spans="1:10" ht="16.5" customHeight="1">
      <c r="A32" s="50" t="s">
        <v>154</v>
      </c>
      <c r="C32" s="6"/>
      <c r="D32" s="16">
        <v>-2833250</v>
      </c>
      <c r="E32" s="48"/>
      <c r="F32" s="45">
        <v>-513600</v>
      </c>
      <c r="G32" s="48"/>
      <c r="H32" s="16">
        <v>-2833250</v>
      </c>
      <c r="I32" s="48"/>
      <c r="J32" s="45">
        <v>-513600</v>
      </c>
    </row>
    <row r="33" spans="1:10" ht="16.5" customHeight="1">
      <c r="B33" s="26"/>
      <c r="C33" s="6"/>
      <c r="D33" s="47"/>
      <c r="E33" s="48"/>
      <c r="F33" s="47"/>
      <c r="G33" s="48"/>
      <c r="H33" s="47"/>
      <c r="I33" s="48"/>
      <c r="J33" s="47"/>
    </row>
    <row r="34" spans="1:10" ht="16.5" customHeight="1">
      <c r="A34" s="6" t="s">
        <v>155</v>
      </c>
      <c r="B34" s="26"/>
      <c r="C34" s="6"/>
      <c r="D34" s="45">
        <f>SUM(D31:D32)</f>
        <v>-3476236</v>
      </c>
      <c r="E34" s="47"/>
      <c r="F34" s="45">
        <f>SUM(F31:F32)</f>
        <v>-9739970</v>
      </c>
      <c r="G34" s="49"/>
      <c r="H34" s="45">
        <f>SUM(H31:H32)</f>
        <v>-3476236</v>
      </c>
      <c r="I34" s="48"/>
      <c r="J34" s="45">
        <f>SUM(J31:J32)</f>
        <v>-9739970</v>
      </c>
    </row>
    <row r="35" spans="1:10" ht="16.5" customHeight="1">
      <c r="A35" s="6"/>
      <c r="B35" s="26"/>
      <c r="C35" s="6"/>
      <c r="D35" s="47"/>
      <c r="E35" s="48"/>
      <c r="F35" s="47"/>
      <c r="G35" s="49"/>
      <c r="H35" s="47"/>
      <c r="I35" s="48"/>
      <c r="J35" s="47"/>
    </row>
    <row r="36" spans="1:10" ht="16.5" customHeight="1">
      <c r="A36" s="6" t="s">
        <v>156</v>
      </c>
      <c r="B36" s="26"/>
      <c r="C36" s="6"/>
      <c r="D36" s="46"/>
      <c r="E36" s="48"/>
      <c r="F36" s="46"/>
      <c r="G36" s="49"/>
      <c r="H36" s="46"/>
      <c r="I36" s="48"/>
      <c r="J36" s="46"/>
    </row>
    <row r="37" spans="1:10" ht="16.5" customHeight="1">
      <c r="A37" s="8" t="s">
        <v>157</v>
      </c>
      <c r="B37" s="26"/>
      <c r="C37" s="6"/>
      <c r="D37" s="36">
        <v>-1127480</v>
      </c>
      <c r="E37" s="51"/>
      <c r="F37" s="45">
        <v>-187785</v>
      </c>
      <c r="G37" s="52"/>
      <c r="H37" s="36">
        <v>-1127480</v>
      </c>
      <c r="I37" s="51"/>
      <c r="J37" s="45">
        <v>-187785</v>
      </c>
    </row>
    <row r="38" spans="1:10" ht="16.5" customHeight="1">
      <c r="B38" s="26"/>
      <c r="C38" s="6"/>
      <c r="D38" s="46"/>
      <c r="E38" s="48"/>
      <c r="F38" s="46"/>
      <c r="G38" s="49"/>
      <c r="H38" s="46"/>
      <c r="I38" s="48"/>
      <c r="J38" s="46"/>
    </row>
    <row r="39" spans="1:10" ht="16.5" customHeight="1">
      <c r="A39" s="6" t="s">
        <v>158</v>
      </c>
      <c r="B39" s="26"/>
      <c r="C39" s="6"/>
      <c r="D39" s="45">
        <f>SUM(D37:D37)</f>
        <v>-1127480</v>
      </c>
      <c r="E39" s="48"/>
      <c r="F39" s="45">
        <f>SUM(F37:F37)</f>
        <v>-187785</v>
      </c>
      <c r="G39" s="47"/>
      <c r="H39" s="45">
        <f>SUM(H37:H37)</f>
        <v>-1127480</v>
      </c>
      <c r="I39" s="48"/>
      <c r="J39" s="45">
        <f>SUM(J37:J37)</f>
        <v>-187785</v>
      </c>
    </row>
    <row r="40" spans="1:10" ht="16.5" customHeight="1">
      <c r="A40" s="6"/>
      <c r="B40" s="26"/>
      <c r="C40" s="6"/>
      <c r="D40" s="47"/>
      <c r="E40" s="48"/>
      <c r="F40" s="47"/>
      <c r="G40" s="49"/>
      <c r="H40" s="47"/>
      <c r="I40" s="48"/>
      <c r="J40" s="47"/>
    </row>
    <row r="41" spans="1:10" ht="16.5" customHeight="1">
      <c r="A41" s="6" t="s">
        <v>159</v>
      </c>
      <c r="B41" s="26"/>
      <c r="C41" s="6"/>
      <c r="D41" s="47">
        <f>D28+D34+D39</f>
        <v>12048272</v>
      </c>
      <c r="E41" s="48"/>
      <c r="F41" s="47">
        <f>SUM(F28,F34,F39)</f>
        <v>9252975</v>
      </c>
      <c r="G41" s="49"/>
      <c r="H41" s="47">
        <f>H28+H34+H39</f>
        <v>12048272</v>
      </c>
      <c r="I41" s="48"/>
      <c r="J41" s="47">
        <f>SUM(J28,J34,J39)</f>
        <v>9252975</v>
      </c>
    </row>
    <row r="42" spans="1:10" ht="16.5" customHeight="1">
      <c r="A42" s="8" t="s">
        <v>160</v>
      </c>
      <c r="B42" s="26"/>
      <c r="C42" s="6"/>
      <c r="D42" s="9">
        <v>37207753</v>
      </c>
      <c r="E42" s="48"/>
      <c r="F42" s="47">
        <v>12765213</v>
      </c>
      <c r="G42" s="48"/>
      <c r="H42" s="9">
        <v>37207753</v>
      </c>
      <c r="I42" s="48"/>
      <c r="J42" s="47">
        <v>12765213</v>
      </c>
    </row>
    <row r="43" spans="1:10" ht="16.5" customHeight="1">
      <c r="A43" s="8" t="s">
        <v>161</v>
      </c>
      <c r="B43" s="26"/>
      <c r="C43" s="6"/>
      <c r="D43" s="16">
        <v>-6418</v>
      </c>
      <c r="E43" s="48"/>
      <c r="F43" s="45">
        <v>-5010</v>
      </c>
      <c r="G43" s="48"/>
      <c r="H43" s="16">
        <v>-6418</v>
      </c>
      <c r="I43" s="48"/>
      <c r="J43" s="45">
        <v>-5010</v>
      </c>
    </row>
    <row r="44" spans="1:10" ht="16.5" customHeight="1">
      <c r="B44" s="26"/>
      <c r="C44" s="6"/>
      <c r="D44" s="46"/>
      <c r="E44" s="48"/>
      <c r="F44" s="46"/>
      <c r="G44" s="49"/>
      <c r="H44" s="46"/>
      <c r="I44" s="48"/>
      <c r="J44" s="46"/>
    </row>
    <row r="45" spans="1:10" ht="16.5" customHeight="1" thickBot="1">
      <c r="A45" s="6" t="s">
        <v>162</v>
      </c>
      <c r="B45" s="26"/>
      <c r="C45" s="6"/>
      <c r="D45" s="53">
        <f>SUM(D41:D44)</f>
        <v>49249607</v>
      </c>
      <c r="E45" s="48"/>
      <c r="F45" s="53">
        <f>SUM(F41:F43)</f>
        <v>22013178</v>
      </c>
      <c r="G45" s="49"/>
      <c r="H45" s="53">
        <f>SUM(H41:H43)</f>
        <v>49249607</v>
      </c>
      <c r="I45" s="48"/>
      <c r="J45" s="53">
        <f>SUM(J41:J43)</f>
        <v>22013178</v>
      </c>
    </row>
    <row r="46" spans="1:10" ht="16.5" customHeight="1" thickTop="1">
      <c r="A46" s="6"/>
      <c r="B46" s="26"/>
      <c r="C46" s="6"/>
      <c r="D46" s="47"/>
      <c r="E46" s="48"/>
      <c r="F46" s="47"/>
      <c r="G46" s="49"/>
      <c r="H46" s="47"/>
      <c r="I46" s="48"/>
      <c r="J46" s="47"/>
    </row>
    <row r="47" spans="1:10" ht="16.5" customHeight="1">
      <c r="C47" s="6"/>
      <c r="D47" s="54"/>
      <c r="E47" s="54"/>
      <c r="F47" s="54"/>
      <c r="G47" s="54"/>
      <c r="H47" s="54"/>
      <c r="I47" s="54"/>
      <c r="J47" s="54"/>
    </row>
    <row r="48" spans="1:10" ht="16.5" customHeight="1">
      <c r="A48" s="6"/>
      <c r="C48" s="6"/>
      <c r="D48" s="47"/>
      <c r="E48" s="48"/>
      <c r="F48" s="47"/>
      <c r="G48" s="49"/>
      <c r="H48" s="47"/>
      <c r="I48" s="48"/>
      <c r="J48" s="47"/>
    </row>
    <row r="49" spans="1:10" ht="16.5" customHeight="1">
      <c r="C49" s="6"/>
      <c r="E49" s="48"/>
      <c r="F49" s="47"/>
      <c r="G49" s="52"/>
      <c r="H49" s="47"/>
      <c r="I49" s="51"/>
      <c r="J49" s="47"/>
    </row>
    <row r="50" spans="1:10" ht="16.5" customHeight="1">
      <c r="A50" s="6"/>
      <c r="C50" s="6"/>
      <c r="D50" s="47"/>
      <c r="E50" s="48"/>
      <c r="F50" s="47"/>
      <c r="G50" s="49"/>
      <c r="H50" s="47"/>
      <c r="I50" s="48"/>
      <c r="J50" s="47"/>
    </row>
    <row r="51" spans="1:10" ht="10.5" customHeight="1">
      <c r="A51" s="6"/>
      <c r="C51" s="6"/>
      <c r="D51" s="47"/>
      <c r="E51" s="48"/>
      <c r="F51" s="47"/>
      <c r="G51" s="49"/>
      <c r="H51" s="47"/>
      <c r="I51" s="48"/>
      <c r="J51" s="47"/>
    </row>
    <row r="52" spans="1:10" ht="16.5" customHeight="1">
      <c r="C52" s="6"/>
      <c r="D52" s="47"/>
      <c r="E52" s="48"/>
      <c r="F52" s="47"/>
      <c r="G52" s="49"/>
      <c r="H52" s="47"/>
      <c r="I52" s="48"/>
      <c r="J52" s="47"/>
    </row>
    <row r="53" spans="1:10" ht="16.5" customHeight="1">
      <c r="C53" s="6"/>
      <c r="D53" s="47"/>
      <c r="E53" s="48"/>
      <c r="F53" s="47"/>
      <c r="G53" s="49"/>
      <c r="H53" s="47"/>
      <c r="I53" s="48"/>
      <c r="J53" s="47"/>
    </row>
    <row r="54" spans="1:10" ht="16.5" customHeight="1">
      <c r="C54" s="6"/>
      <c r="D54" s="47"/>
      <c r="E54" s="48"/>
      <c r="F54" s="47"/>
      <c r="G54" s="49"/>
      <c r="H54" s="47"/>
      <c r="I54" s="48"/>
      <c r="J54" s="47"/>
    </row>
    <row r="55" spans="1:10" ht="16.5" customHeight="1">
      <c r="C55" s="6"/>
      <c r="D55" s="47"/>
      <c r="E55" s="48"/>
      <c r="F55" s="47"/>
      <c r="G55" s="49"/>
      <c r="H55" s="47"/>
      <c r="I55" s="48"/>
      <c r="J55" s="47"/>
    </row>
    <row r="56" spans="1:10" ht="16.5" customHeight="1">
      <c r="C56" s="6"/>
      <c r="D56" s="47"/>
      <c r="E56" s="48"/>
      <c r="F56" s="47"/>
      <c r="G56" s="49"/>
      <c r="H56" s="47"/>
      <c r="I56" s="48"/>
      <c r="J56" s="47"/>
    </row>
    <row r="57" spans="1:10" ht="16.5" customHeight="1">
      <c r="C57" s="6"/>
      <c r="D57" s="47"/>
      <c r="E57" s="48"/>
      <c r="F57" s="47"/>
      <c r="G57" s="49"/>
      <c r="H57" s="47"/>
      <c r="I57" s="48"/>
      <c r="J57" s="47"/>
    </row>
    <row r="58" spans="1:10" ht="16.5" customHeight="1">
      <c r="C58" s="6"/>
      <c r="D58" s="47"/>
      <c r="E58" s="48"/>
      <c r="F58" s="47"/>
      <c r="G58" s="49"/>
      <c r="H58" s="47"/>
      <c r="I58" s="48"/>
      <c r="J58" s="47"/>
    </row>
    <row r="59" spans="1:10" ht="16.5" customHeight="1">
      <c r="C59" s="6"/>
      <c r="D59" s="47"/>
      <c r="E59" s="48"/>
      <c r="F59" s="47"/>
      <c r="G59" s="49"/>
      <c r="H59" s="47"/>
      <c r="I59" s="48"/>
      <c r="J59" s="47"/>
    </row>
    <row r="60" spans="1:10" ht="16.5" customHeight="1">
      <c r="C60" s="6"/>
      <c r="D60" s="47"/>
      <c r="E60" s="48"/>
      <c r="F60" s="47"/>
      <c r="G60" s="49"/>
      <c r="H60" s="47"/>
      <c r="I60" s="48"/>
      <c r="J60" s="47"/>
    </row>
    <row r="61" spans="1:10" ht="16.5" customHeight="1">
      <c r="C61" s="6"/>
      <c r="D61" s="47"/>
      <c r="E61" s="48"/>
      <c r="F61" s="47"/>
      <c r="G61" s="49"/>
      <c r="H61" s="47"/>
      <c r="I61" s="48"/>
      <c r="J61" s="47"/>
    </row>
    <row r="62" spans="1:10" ht="14.25" customHeight="1">
      <c r="C62" s="6"/>
      <c r="D62" s="47"/>
      <c r="E62" s="48"/>
      <c r="F62" s="47"/>
      <c r="G62" s="49"/>
      <c r="H62" s="47"/>
      <c r="I62" s="48"/>
      <c r="J62" s="47"/>
    </row>
    <row r="63" spans="1:10" ht="6.75" customHeight="1">
      <c r="C63" s="6"/>
      <c r="D63" s="47"/>
      <c r="E63" s="48"/>
      <c r="F63" s="47"/>
      <c r="G63" s="49"/>
      <c r="H63" s="47"/>
      <c r="I63" s="48"/>
      <c r="J63" s="47"/>
    </row>
    <row r="64" spans="1:10" ht="22" customHeight="1">
      <c r="A64" s="173" t="str">
        <f>'6'!A56</f>
        <v>The accompanying notes form part of this interim financial information.</v>
      </c>
      <c r="B64" s="174"/>
      <c r="C64" s="174"/>
      <c r="D64" s="174"/>
      <c r="E64" s="174"/>
      <c r="F64" s="174"/>
      <c r="G64" s="174"/>
      <c r="H64" s="174"/>
      <c r="I64" s="174"/>
      <c r="J64" s="174"/>
    </row>
  </sheetData>
  <mergeCells count="5">
    <mergeCell ref="A64:J64"/>
    <mergeCell ref="D6:F6"/>
    <mergeCell ref="H6:J6"/>
    <mergeCell ref="D7:F7"/>
    <mergeCell ref="H7:J7"/>
  </mergeCells>
  <pageMargins left="0.8" right="0.5" top="0.5" bottom="0.6" header="0.49" footer="0.4"/>
  <pageSetup paperSize="9" scale="76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1" man="1"/>
  </rowBreaks>
  <ignoredErrors>
    <ignoredError sqref="G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CZ66WYY7TSZY-12627263-2358</_dlc_DocId>
    <_dlc_DocIdUrl xmlns="a18ac38b-d981-416e-847b-b74299044ddf">
      <Url>https://pwcapac.sharepoint.com/sites/TH-SD-0AGjfjlS2Arj0Uk9PVA/_layouts/15/DocIdRedir.aspx?ID=CZ66WYY7TSZY-12627263-2358</Url>
      <Description>CZ66WYY7TSZY-12627263-2358</Description>
    </_dlc_DocIdUrl>
  </documentManagement>
</p:properties>
</file>

<file path=customXml/itemProps1.xml><?xml version="1.0" encoding="utf-8"?>
<ds:datastoreItem xmlns:ds="http://schemas.openxmlformats.org/officeDocument/2006/customXml" ds:itemID="{486A7C20-DD03-47F0-BB97-9C0FD7D4B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B8E6FE-33B2-4BE4-8BFB-D06C0ABC318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2149493-859B-4D4D-91A6-D4F4B039C91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D99A131-3ACB-4852-BB72-6108500472F1}">
  <ds:schemaRefs>
    <ds:schemaRef ds:uri="http://schemas.microsoft.com/office/2006/metadata/properties"/>
    <ds:schemaRef ds:uri="http://schemas.microsoft.com/office/infopath/2007/PartnerControls"/>
    <ds:schemaRef ds:uri="a18ac38b-d981-416e-847b-b74299044ddf"/>
    <ds:schemaRef ds:uri="6569754d-aff6-44b9-a80b-2e2b703f0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4-5 (3m)</vt:lpstr>
      <vt:lpstr>6</vt:lpstr>
      <vt:lpstr>7</vt:lpstr>
      <vt:lpstr>8</vt:lpstr>
      <vt:lpstr>'2-3'!Print_Area</vt:lpstr>
      <vt:lpstr>'6'!Print_Area</vt:lpstr>
      <vt:lpstr>'7'!Print_Area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Suratchadaporn Thamsuaydee (TH)</cp:lastModifiedBy>
  <cp:revision/>
  <cp:lastPrinted>2025-05-09T07:18:20Z</cp:lastPrinted>
  <dcterms:created xsi:type="dcterms:W3CDTF">2014-03-04T07:14:12Z</dcterms:created>
  <dcterms:modified xsi:type="dcterms:W3CDTF">2025-05-09T07:40:51Z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9f526099-a6c0-4bd0-9749-6a10fe3b7a05</vt:lpwstr>
  </property>
  <property fmtid="{D5CDD505-2E9C-101B-9397-08002B2CF9AE}" pid="4" name="MediaServiceImageTags">
    <vt:lpwstr/>
  </property>
</Properties>
</file>